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worksheets/wsSortMap1.xml" ContentType="application/vnd.ms-excel.wsSortMap+xml"/>
  <Override PartName="/xl/worksheets/wsSortMap2.xml" ContentType="application/vnd.ms-excel.wsSortMap+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1050.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459.xml" ContentType="application/vnd.openxmlformats-officedocument.spreadsheetml.revisionLog+xml"/>
  <Override PartName="/xl/revisions/revisionLog557.xml" ContentType="application/vnd.openxmlformats-officedocument.spreadsheetml.revisionLog+xml"/>
  <Override PartName="/xl/revisions/revisionLog764.xml" ContentType="application/vnd.openxmlformats-officedocument.spreadsheetml.revisionLog+xml"/>
  <Override PartName="/xl/revisions/revisionLog112.xml" ContentType="application/vnd.openxmlformats-officedocument.spreadsheetml.revisionLog+xml"/>
  <Override PartName="/xl/revisions/revisionLog319.xml" ContentType="application/vnd.openxmlformats-officedocument.spreadsheetml.revisionLog+xml"/>
  <Override PartName="/xl/revisions/revisionLog417.xml" ContentType="application/vnd.openxmlformats-officedocument.spreadsheetml.revisionLog+xml"/>
  <Override PartName="/xl/revisions/revisionLog949.xml" ContentType="application/vnd.openxmlformats-officedocument.spreadsheetml.revisionLog+xml"/>
  <Override PartName="/xl/revisions/revisionLog1047.xml" ContentType="application/vnd.openxmlformats-officedocument.spreadsheetml.revisionLog+xml"/>
  <Override PartName="/xl/revisions/revisionLog624.xml" ContentType="application/vnd.openxmlformats-officedocument.spreadsheetml.revisionLog+xml"/>
  <Override PartName="/xl/revisions/revisionLog809.xml" ContentType="application/vnd.openxmlformats-officedocument.spreadsheetml.revisionLog+xml"/>
  <Override PartName="/xl/revisions/revisionLog907.xml" ContentType="application/vnd.openxmlformats-officedocument.spreadsheetml.revisionLog+xml"/>
  <Override PartName="/xl/revisions/revisionLog14.xml" ContentType="application/vnd.openxmlformats-officedocument.spreadsheetml.revisionLog+xml"/>
  <Override PartName="/xl/revisions/revisionLog263.xml" ContentType="application/vnd.openxmlformats-officedocument.spreadsheetml.revisionLog+xml"/>
  <Override PartName="/xl/revisions/revisionLog470.xml" ContentType="application/vnd.openxmlformats-officedocument.spreadsheetml.revisionLog+xml"/>
  <Override PartName="/xl/revisions/revisionLog691.xml" ContentType="application/vnd.openxmlformats-officedocument.spreadsheetml.revisionLog+xml"/>
  <Override PartName="/xl/revisions/revisionLog123.xml" ContentType="application/vnd.openxmlformats-officedocument.spreadsheetml.revisionLog+xml"/>
  <Override PartName="/xl/revisions/revisionLog330.xml" ContentType="application/vnd.openxmlformats-officedocument.spreadsheetml.revisionLog+xml"/>
  <Override PartName="/xl/revisions/revisionLog775.xml" ContentType="application/vnd.openxmlformats-officedocument.spreadsheetml.revisionLog+xml"/>
  <Override PartName="/xl/revisions/revisionLog960.xml" ContentType="application/vnd.openxmlformats-officedocument.spreadsheetml.revisionLog+xml"/>
  <Override PartName="/xl/revisions/revisionLog190.xml" ContentType="application/vnd.openxmlformats-officedocument.spreadsheetml.revisionLog+xml"/>
  <Override PartName="/xl/revisions/revisionLog635.xml" ContentType="application/vnd.openxmlformats-officedocument.spreadsheetml.revisionLog+xml"/>
  <Override PartName="/xl/revisions/revisionLog820.xml" ContentType="application/vnd.openxmlformats-officedocument.spreadsheetml.revisionLog+xml"/>
  <Override PartName="/xl/revisions/revisionLog495.xml" ContentType="application/vnd.openxmlformats-officedocument.spreadsheetml.revisionLog+xml"/>
  <Override PartName="/xl/revisions/revisionLog702.xml" ContentType="application/vnd.openxmlformats-officedocument.spreadsheetml.revisionLog+xml"/>
  <Override PartName="/xl/revisions/revisionLog2.xml" ContentType="application/vnd.openxmlformats-officedocument.spreadsheetml.revisionLog+xml"/>
  <Override PartName="/xl/revisions/revisionLog274.xml" ContentType="application/vnd.openxmlformats-officedocument.spreadsheetml.revisionLog+xml"/>
  <Override PartName="/xl/revisions/revisionLog481.xml" ContentType="application/vnd.openxmlformats-officedocument.spreadsheetml.revisionLog+xml"/>
  <Override PartName="/xl/revisions/revisionLog134.xml" ContentType="application/vnd.openxmlformats-officedocument.spreadsheetml.revisionLog+xml"/>
  <Override PartName="/xl/revisions/revisionLog341.xml" ContentType="application/vnd.openxmlformats-officedocument.spreadsheetml.revisionLog+xml"/>
  <Override PartName="/xl/revisions/revisionLog548.xml" ContentType="application/vnd.openxmlformats-officedocument.spreadsheetml.revisionLog+xml"/>
  <Override PartName="/xl/revisions/revisionLog786.xml" ContentType="application/vnd.openxmlformats-officedocument.spreadsheetml.revisionLog+xml"/>
  <Override PartName="/xl/revisions/revisionLog971.xml" ContentType="application/vnd.openxmlformats-officedocument.spreadsheetml.revisionLog+xml"/>
  <Override PartName="/xl/revisions/revisionLog201.xml" ContentType="application/vnd.openxmlformats-officedocument.spreadsheetml.revisionLog+xml"/>
  <Override PartName="/xl/revisions/revisionLog646.xml" ContentType="application/vnd.openxmlformats-officedocument.spreadsheetml.revisionLog+xml"/>
  <Override PartName="/xl/revisions/revisionLog831.xml" ContentType="application/vnd.openxmlformats-officedocument.spreadsheetml.revisionLog+xml"/>
  <Override PartName="/xl/revisions/revisionLog285.xml" ContentType="application/vnd.openxmlformats-officedocument.spreadsheetml.revisionLog+xml"/>
  <Override PartName="/xl/revisions/revisionLog408.xml" ContentType="application/vnd.openxmlformats-officedocument.spreadsheetml.revisionLog+xml"/>
  <Override PartName="/xl/revisions/revisionLog506.xml" ContentType="application/vnd.openxmlformats-officedocument.spreadsheetml.revisionLog+xml"/>
  <Override PartName="/xl/revisions/revisionLog713.xml" ContentType="application/vnd.openxmlformats-officedocument.spreadsheetml.revisionLog+xml"/>
  <Override PartName="/xl/revisions/revisionLog1038.xml" ContentType="application/vnd.openxmlformats-officedocument.spreadsheetml.revisionLog+xml"/>
  <Override PartName="/xl/revisions/revisionLog145.xml" ContentType="application/vnd.openxmlformats-officedocument.spreadsheetml.revisionLog+xml"/>
  <Override PartName="/xl/revisions/revisionLog898.xml" ContentType="application/vnd.openxmlformats-officedocument.spreadsheetml.revisionLog+xml"/>
  <Override PartName="/xl/revisions/revisionLog982.xml" ContentType="application/vnd.openxmlformats-officedocument.spreadsheetml.revisionLog+xml"/>
  <Override PartName="/xl/revisions/revisionLog996.xml" ContentType="application/vnd.openxmlformats-officedocument.spreadsheetml.revisionLog+xml"/>
  <Override PartName="/xl/revisions/revisionLog15.xml" ContentType="application/vnd.openxmlformats-officedocument.spreadsheetml.revisionLog+xml"/>
  <Override PartName="/xl/revisions/revisionLog352.xml" ContentType="application/vnd.openxmlformats-officedocument.spreadsheetml.revisionLog+xml"/>
  <Override PartName="/xl/revisions/revisionLog559.xml" ContentType="application/vnd.openxmlformats-officedocument.spreadsheetml.revisionLog+xml"/>
  <Override PartName="/xl/revisions/revisionLog657.xml" ContentType="application/vnd.openxmlformats-officedocument.spreadsheetml.revisionLog+xml"/>
  <Override PartName="/xl/revisions/revisionLog212.xml" ContentType="application/vnd.openxmlformats-officedocument.spreadsheetml.revisionLog+xml"/>
  <Override PartName="/xl/revisions/revisionLog419.xml" ContentType="application/vnd.openxmlformats-officedocument.spreadsheetml.revisionLog+xml"/>
  <Override PartName="/xl/revisions/revisionLog517.xml" ContentType="application/vnd.openxmlformats-officedocument.spreadsheetml.revisionLog+xml"/>
  <Override PartName="/xl/revisions/revisionLog842.xml" ContentType="application/vnd.openxmlformats-officedocument.spreadsheetml.revisionLog+xml"/>
  <Override PartName="/xl/revisions/revisionLog1049.xml" ContentType="application/vnd.openxmlformats-officedocument.spreadsheetml.revisionLog+xml"/>
  <Override PartName="/xl/revisions/revisionLog76.xml" ContentType="application/vnd.openxmlformats-officedocument.spreadsheetml.revisionLog+xml"/>
  <Override PartName="/xl/revisions/revisionLog724.xml" ContentType="application/vnd.openxmlformats-officedocument.spreadsheetml.revisionLog+xml"/>
  <Override PartName="/xl/revisions/revisionLog909.xml" ContentType="application/vnd.openxmlformats-officedocument.spreadsheetml.revisionLog+xml"/>
  <Override PartName="/xl/revisions/revisionLog1007.xml" ContentType="application/vnd.openxmlformats-officedocument.spreadsheetml.revisionLog+xml"/>
  <Override PartName="/xl/revisions/revisionLog156.xml" ContentType="application/vnd.openxmlformats-officedocument.spreadsheetml.revisionLog+xml"/>
  <Override PartName="/xl/revisions/revisionLog363.xml" ContentType="application/vnd.openxmlformats-officedocument.spreadsheetml.revisionLog+xml"/>
  <Override PartName="/xl/revisions/revisionLog570.xml" ContentType="application/vnd.openxmlformats-officedocument.spreadsheetml.revisionLog+xml"/>
  <Override PartName="/xl/revisions/revisionLog43.xml" ContentType="application/vnd.openxmlformats-officedocument.spreadsheetml.revisionLog+xml"/>
  <Override PartName="/xl/revisions/revisionLog223.xml" ContentType="application/vnd.openxmlformats-officedocument.spreadsheetml.revisionLog+xml"/>
  <Override PartName="/xl/revisions/revisionLog430.xml" ContentType="application/vnd.openxmlformats-officedocument.spreadsheetml.revisionLog+xml"/>
  <Override PartName="/xl/revisions/revisionLog853.xml" ContentType="application/vnd.openxmlformats-officedocument.spreadsheetml.revisionLog+xml"/>
  <Override PartName="/xl/revisions/revisionLog24.xml" ContentType="application/vnd.openxmlformats-officedocument.spreadsheetml.revisionLog+xml"/>
  <Override PartName="/xl/revisions/revisionLog290.xml" ContentType="application/vnd.openxmlformats-officedocument.spreadsheetml.revisionLog+xml"/>
  <Override PartName="/xl/revisions/revisionLog735.xml" ContentType="application/vnd.openxmlformats-officedocument.spreadsheetml.revisionLog+xml"/>
  <Override PartName="/xl/revisions/revisionLog920.xml" ContentType="application/vnd.openxmlformats-officedocument.spreadsheetml.revisionLog+xml"/>
  <Override PartName="/xl/revisions/revisionLog167.xml" ContentType="application/vnd.openxmlformats-officedocument.spreadsheetml.revisionLog+xml"/>
  <Override PartName="/xl/revisions/revisionLog374.xml" ContentType="application/vnd.openxmlformats-officedocument.spreadsheetml.revisionLog+xml"/>
  <Override PartName="/xl/revisions/revisionLog581.xml" ContentType="application/vnd.openxmlformats-officedocument.spreadsheetml.revisionLog+xml"/>
  <Override PartName="/xl/revisions/revisionLog595.xml" ContentType="application/vnd.openxmlformats-officedocument.spreadsheetml.revisionLog+xml"/>
  <Override PartName="/xl/revisions/revisionLog54.xml" ContentType="application/vnd.openxmlformats-officedocument.spreadsheetml.revisionLog+xml"/>
  <Override PartName="/xl/revisions/revisionLog234.xml" ContentType="application/vnd.openxmlformats-officedocument.spreadsheetml.revisionLog+xml"/>
  <Override PartName="/xl/revisions/revisionLog441.xml" ContentType="application/vnd.openxmlformats-officedocument.spreadsheetml.revisionLog+xml"/>
  <Override PartName="/xl/revisions/revisionLog864.xml" ContentType="application/vnd.openxmlformats-officedocument.spreadsheetml.revisionLog+xml"/>
  <Override PartName="/xl/revisions/revisionLog35.xml" ContentType="application/vnd.openxmlformats-officedocument.spreadsheetml.revisionLog+xml"/>
  <Override PartName="/xl/revisions/revisionLog94.xml" ContentType="application/vnd.openxmlformats-officedocument.spreadsheetml.revisionLog+xml"/>
  <Override PartName="/xl/revisions/revisionLog648.xml" ContentType="application/vnd.openxmlformats-officedocument.spreadsheetml.revisionLog+xml"/>
  <Override PartName="/xl/revisions/revisionLog746.xml" ContentType="application/vnd.openxmlformats-officedocument.spreadsheetml.revisionLog+xml"/>
  <Override PartName="/xl/revisions/revisionLog931.xml" ContentType="application/vnd.openxmlformats-officedocument.spreadsheetml.revisionLog+xml"/>
  <Override PartName="/xl/revisions/revisionLog301.xml" ContentType="application/vnd.openxmlformats-officedocument.spreadsheetml.revisionLog+xml"/>
  <Override PartName="/xl/revisions/revisionLog385.xml" ContentType="application/vnd.openxmlformats-officedocument.spreadsheetml.revisionLog+xml"/>
  <Override PartName="/xl/revisions/revisionLog508.xml" ContentType="application/vnd.openxmlformats-officedocument.spreadsheetml.revisionLog+xml"/>
  <Override PartName="/xl/revisions/revisionLog606.xml" ContentType="application/vnd.openxmlformats-officedocument.spreadsheetml.revisionLog+xml"/>
  <Override PartName="/xl/revisions/revisionLog245.xml" ContentType="application/vnd.openxmlformats-officedocument.spreadsheetml.revisionLog+xml"/>
  <Override PartName="/xl/revisions/revisionLog791.xml" ContentType="application/vnd.openxmlformats-officedocument.spreadsheetml.revisionLog+xml"/>
  <Override PartName="/xl/revisions/revisionLog875.xml" ContentType="application/vnd.openxmlformats-officedocument.spreadsheetml.revisionLog+xml"/>
  <Override PartName="/xl/revisions/revisionLog998.xml" ContentType="application/vnd.openxmlformats-officedocument.spreadsheetml.revisionLog+xml"/>
  <Override PartName="/xl/revisions/revisionLog452.xml" ContentType="application/vnd.openxmlformats-officedocument.spreadsheetml.revisionLog+xml"/>
  <Override PartName="/xl/revisions/revisionLog659.xml" ContentType="application/vnd.openxmlformats-officedocument.spreadsheetml.revisionLog+xml"/>
  <Override PartName="/xl/revisions/revisionLog757.xml" ContentType="application/vnd.openxmlformats-officedocument.spreadsheetml.revisionLog+xml"/>
  <Override PartName="/xl/revisions/revisionLog105.xml" ContentType="application/vnd.openxmlformats-officedocument.spreadsheetml.revisionLog+xml"/>
  <Override PartName="/xl/revisions/revisionLog312.xml" ContentType="application/vnd.openxmlformats-officedocument.spreadsheetml.revisionLog+xml"/>
  <Override PartName="/xl/revisions/revisionLog519.xml" ContentType="application/vnd.openxmlformats-officedocument.spreadsheetml.revisionLog+xml"/>
  <Override PartName="/xl/revisions/revisionLog942.xml" ContentType="application/vnd.openxmlformats-officedocument.spreadsheetml.revisionLog+xml"/>
  <Override PartName="/xl/revisions/revisionLog158.xml" ContentType="application/vnd.openxmlformats-officedocument.spreadsheetml.revisionLog+xml"/>
  <Override PartName="/xl/revisions/revisionLog617.xml" ContentType="application/vnd.openxmlformats-officedocument.spreadsheetml.revisionLog+xml"/>
  <Override PartName="/xl/revisions/revisionLog802.xml" ContentType="application/vnd.openxmlformats-officedocument.spreadsheetml.revisionLog+xml"/>
  <Override PartName="/xl/revisions/revisionLog1009.xml" ContentType="application/vnd.openxmlformats-officedocument.spreadsheetml.revisionLog+xml"/>
  <Override PartName="/xl/revisions/revisionLog45.xml" ContentType="application/vnd.openxmlformats-officedocument.spreadsheetml.revisionLog+xml"/>
  <Override PartName="/xl/revisions/revisionLog256.xml" ContentType="application/vnd.openxmlformats-officedocument.spreadsheetml.revisionLog+xml"/>
  <Override PartName="/xl/revisions/revisionLog463.xml" ContentType="application/vnd.openxmlformats-officedocument.spreadsheetml.revisionLog+xml"/>
  <Override PartName="/xl/revisions/revisionLog670.xml" ContentType="application/vnd.openxmlformats-officedocument.spreadsheetml.revisionLog+xml"/>
  <Override PartName="/xl/revisions/revisionLog886.xml" ContentType="application/vnd.openxmlformats-officedocument.spreadsheetml.revisionLog+xml"/>
  <Override PartName="/xl/revisions/revisionLog116.xml" ContentType="application/vnd.openxmlformats-officedocument.spreadsheetml.revisionLog+xml"/>
  <Override PartName="/xl/revisions/revisionLog323.xml" ContentType="application/vnd.openxmlformats-officedocument.spreadsheetml.revisionLog+xml"/>
  <Override PartName="/xl/revisions/revisionLog530.xml" ContentType="application/vnd.openxmlformats-officedocument.spreadsheetml.revisionLog+xml"/>
  <Override PartName="/xl/revisions/revisionLog953.xml" ContentType="application/vnd.openxmlformats-officedocument.spreadsheetml.revisionLog+xml"/>
  <Override PartName="/xl/revisions/revisionLog169.xml" ContentType="application/vnd.openxmlformats-officedocument.spreadsheetml.revisionLog+xml"/>
  <Override PartName="/xl/revisions/revisionLog390.xml" ContentType="application/vnd.openxmlformats-officedocument.spreadsheetml.revisionLog+xml"/>
  <Override PartName="/xl/revisions/revisionLog813.xml" ContentType="application/vnd.openxmlformats-officedocument.spreadsheetml.revisionLog+xml"/>
  <Override PartName="/xl/revisions/revisionLog1020.xml" ContentType="application/vnd.openxmlformats-officedocument.spreadsheetml.revisionLog+xml"/>
  <Override PartName="/xl/revisions/revisionLog56.xml" ContentType="application/vnd.openxmlformats-officedocument.spreadsheetml.revisionLog+xml"/>
  <Override PartName="/xl/revisions/revisionLog267.xml" ContentType="application/vnd.openxmlformats-officedocument.spreadsheetml.revisionLog+xml"/>
  <Override PartName="/xl/revisions/revisionLog474.xml" ContentType="application/vnd.openxmlformats-officedocument.spreadsheetml.revisionLog+xml"/>
  <Override PartName="/xl/revisions/revisionLog681.xml" ContentType="application/vnd.openxmlformats-officedocument.spreadsheetml.revisionLog+xml"/>
  <Override PartName="/xl/revisions/revisionLog695.xml" ContentType="application/vnd.openxmlformats-officedocument.spreadsheetml.revisionLog+xml"/>
  <Override PartName="/xl/revisions/revisionLog127.xml" ContentType="application/vnd.openxmlformats-officedocument.spreadsheetml.revisionLog+xml"/>
  <Override PartName="/xl/revisions/revisionLog334.xml" ContentType="application/vnd.openxmlformats-officedocument.spreadsheetml.revisionLog+xml"/>
  <Override PartName="/xl/revisions/revisionLog541.xml" ContentType="application/vnd.openxmlformats-officedocument.spreadsheetml.revisionLog+xml"/>
  <Override PartName="/xl/revisions/revisionLog964.xml" ContentType="application/vnd.openxmlformats-officedocument.spreadsheetml.revisionLog+xml"/>
  <Override PartName="/xl/revisions/revisionLog194.xml" ContentType="application/vnd.openxmlformats-officedocument.spreadsheetml.revisionLog+xml"/>
  <Override PartName="/xl/revisions/revisionLog748.xml" ContentType="application/vnd.openxmlformats-officedocument.spreadsheetml.revisionLog+xml"/>
  <Override PartName="/xl/revisions/revisionLog824.xml" ContentType="application/vnd.openxmlformats-officedocument.spreadsheetml.revisionLog+xml"/>
  <Override PartName="/xl/revisions/revisionLog1031.xml" ContentType="application/vnd.openxmlformats-officedocument.spreadsheetml.revisionLog+xml"/>
  <Override PartName="/xl/revisions/revisionLog180.xml" ContentType="application/vnd.openxmlformats-officedocument.spreadsheetml.revisionLog+xml"/>
  <Override PartName="/xl/revisions/revisionLog401.xml" ContentType="application/vnd.openxmlformats-officedocument.spreadsheetml.revisionLog+xml"/>
  <Override PartName="/xl/revisions/revisionLog485.xml" ContentType="application/vnd.openxmlformats-officedocument.spreadsheetml.revisionLog+xml"/>
  <Override PartName="/xl/revisions/revisionLog608.xml" ContentType="application/vnd.openxmlformats-officedocument.spreadsheetml.revisionLog+xml"/>
  <Override PartName="/xl/revisions/revisionLog706.xml" ContentType="application/vnd.openxmlformats-officedocument.spreadsheetml.revisionLog+xml"/>
  <Override PartName="/xl/revisions/revisionLog67.xml" ContentType="application/vnd.openxmlformats-officedocument.spreadsheetml.revisionLog+xml"/>
  <Override PartName="/xl/revisions/revisionLog891.xml" ContentType="application/vnd.openxmlformats-officedocument.spreadsheetml.revisionLog+xml"/>
  <Override PartName="/xl/revisions/revisionLog975.xml" ContentType="application/vnd.openxmlformats-officedocument.spreadsheetml.revisionLog+xml"/>
  <Override PartName="/xl/revisions/revisionLog345.xml" ContentType="application/vnd.openxmlformats-officedocument.spreadsheetml.revisionLog+xml"/>
  <Override PartName="/xl/revisions/revisionLog552.xml" ContentType="application/vnd.openxmlformats-officedocument.spreadsheetml.revisionLog+xml"/>
  <Override PartName="/xl/revisions/revisionLog759.xml" ContentType="application/vnd.openxmlformats-officedocument.spreadsheetml.revisionLog+xml"/>
  <Override PartName="/xl/revisions/revisionLog205.xml" ContentType="application/vnd.openxmlformats-officedocument.spreadsheetml.revisionLog+xml"/>
  <Override PartName="/xl/revisions/revisionLog412.xml" ContentType="application/vnd.openxmlformats-officedocument.spreadsheetml.revisionLog+xml"/>
  <Override PartName="/xl/revisions/revisionLog619.xml" ContentType="application/vnd.openxmlformats-officedocument.spreadsheetml.revisionLog+xml"/>
  <Override PartName="/xl/revisions/revisionLog835.xml" ContentType="application/vnd.openxmlformats-officedocument.spreadsheetml.revisionLog+xml"/>
  <Override PartName="/xl/revisions/revisionLog1042.xml" ContentType="application/vnd.openxmlformats-officedocument.spreadsheetml.revisionLog+xml"/>
  <Override PartName="/xl/revisions/revisionLog73.xml" ContentType="application/vnd.openxmlformats-officedocument.spreadsheetml.revisionLog+xml"/>
  <Override PartName="/xl/revisions/revisionLog258.xml" ContentType="application/vnd.openxmlformats-officedocument.spreadsheetml.revisionLog+xml"/>
  <Override PartName="/xl/revisions/revisionLog717.xml" ContentType="application/vnd.openxmlformats-officedocument.spreadsheetml.revisionLog+xml"/>
  <Override PartName="/xl/revisions/revisionLog902.xml" ContentType="application/vnd.openxmlformats-officedocument.spreadsheetml.revisionLog+xml"/>
  <Override PartName="/xl/revisions/revisionLog118.xml" ContentType="application/vnd.openxmlformats-officedocument.spreadsheetml.revisionLog+xml"/>
  <Override PartName="/xl/revisions/revisionLog356.xml" ContentType="application/vnd.openxmlformats-officedocument.spreadsheetml.revisionLog+xml"/>
  <Override PartName="/xl/revisions/revisionLog563.xml" ContentType="application/vnd.openxmlformats-officedocument.spreadsheetml.revisionLog+xml"/>
  <Override PartName="/xl/revisions/revisionLog770.xml" ContentType="application/vnd.openxmlformats-officedocument.spreadsheetml.revisionLog+xml"/>
  <Override PartName="/xl/revisions/revisionLog986.xml" ContentType="application/vnd.openxmlformats-officedocument.spreadsheetml.revisionLog+xml"/>
  <Override PartName="/xl/revisions/revisionLog216.xml" ContentType="application/vnd.openxmlformats-officedocument.spreadsheetml.revisionLog+xml"/>
  <Override PartName="/xl/revisions/revisionLog423.xml" ContentType="application/vnd.openxmlformats-officedocument.spreadsheetml.revisionLog+xml"/>
  <Override PartName="/xl/revisions/revisionLog630.xml" ContentType="application/vnd.openxmlformats-officedocument.spreadsheetml.revisionLog+xml"/>
  <Override PartName="/xl/revisions/revisionLog846.xml" ContentType="application/vnd.openxmlformats-officedocument.spreadsheetml.revisionLog+xml"/>
  <Override PartName="/xl/revisions/revisionLog80.xml" ContentType="application/vnd.openxmlformats-officedocument.spreadsheetml.revisionLog+xml"/>
  <Override PartName="/xl/revisions/revisionLog269.xml" ContentType="application/vnd.openxmlformats-officedocument.spreadsheetml.revisionLog+xml"/>
  <Override PartName="/xl/revisions/revisionLog490.xml" ContentType="application/vnd.openxmlformats-officedocument.spreadsheetml.revisionLog+xml"/>
  <Override PartName="/xl/revisions/revisionLog913.xml" ContentType="application/vnd.openxmlformats-officedocument.spreadsheetml.revisionLog+xml"/>
  <Override PartName="/xl/revisions/revisionLog367.xml" ContentType="application/vnd.openxmlformats-officedocument.spreadsheetml.revisionLog+xml"/>
  <Override PartName="/xl/revisions/revisionLog574.xml" ContentType="application/vnd.openxmlformats-officedocument.spreadsheetml.revisionLog+xml"/>
  <Override PartName="/xl/revisions/revisionLog781.xml" ContentType="application/vnd.openxmlformats-officedocument.spreadsheetml.revisionLog+xml"/>
  <Override PartName="/xl/revisions/revisionLog129.xml" ContentType="application/vnd.openxmlformats-officedocument.spreadsheetml.revisionLog+xml"/>
  <Override PartName="/xl/revisions/revisionLog227.xml" ContentType="application/vnd.openxmlformats-officedocument.spreadsheetml.revisionLog+xml"/>
  <Override PartName="/xl/revisions/revisionLog434.xml" ContentType="application/vnd.openxmlformats-officedocument.spreadsheetml.revisionLog+xml"/>
  <Override PartName="/xl/revisions/revisionLog857.xml" ContentType="application/vnd.openxmlformats-officedocument.spreadsheetml.revisionLog+xml"/>
  <Override PartName="/xl/revisions/revisionLog28.xml" ContentType="application/vnd.openxmlformats-officedocument.spreadsheetml.revisionLog+xml"/>
  <Override PartName="/xl/revisions/revisionLog294.xml" ContentType="application/vnd.openxmlformats-officedocument.spreadsheetml.revisionLog+xml"/>
  <Override PartName="/xl/revisions/revisionLog641.xml" ContentType="application/vnd.openxmlformats-officedocument.spreadsheetml.revisionLog+xml"/>
  <Override PartName="/xl/revisions/revisionLog924.xml" ContentType="application/vnd.openxmlformats-officedocument.spreadsheetml.revisionLog+xml"/>
  <Override PartName="/xl/revisions/revisionLog280.xml" ContentType="application/vnd.openxmlformats-officedocument.spreadsheetml.revisionLog+xml"/>
  <Override PartName="/xl/revisions/revisionLog501.xml" ContentType="application/vnd.openxmlformats-officedocument.spreadsheetml.revisionLog+xml"/>
  <Override PartName="/xl/revisions/revisionLog585.xml" ContentType="application/vnd.openxmlformats-officedocument.spreadsheetml.revisionLog+xml"/>
  <Override PartName="/xl/revisions/revisionLog708.xml" ContentType="application/vnd.openxmlformats-officedocument.spreadsheetml.revisionLog+xml"/>
  <Override PartName="/xl/revisions/revisionLog140.xml" ContentType="application/vnd.openxmlformats-officedocument.spreadsheetml.revisionLog+xml"/>
  <Override PartName="/xl/revisions/revisionLog991.xml" ContentType="application/vnd.openxmlformats-officedocument.spreadsheetml.revisionLog+xml"/>
  <Override PartName="/xl/revisions/revisionLog445.xml" ContentType="application/vnd.openxmlformats-officedocument.spreadsheetml.revisionLog+xml"/>
  <Override PartName="/xl/revisions/revisionLog652.xml" ContentType="application/vnd.openxmlformats-officedocument.spreadsheetml.revisionLog+xml"/>
  <Override PartName="/xl/revisions/revisionLog84.xml" ContentType="application/vnd.openxmlformats-officedocument.spreadsheetml.revisionLog+xml"/>
  <Override PartName="/xl/revisions/revisionLog305.xml" ContentType="application/vnd.openxmlformats-officedocument.spreadsheetml.revisionLog+xml"/>
  <Override PartName="/xl/revisions/revisionLog512.xml" ContentType="application/vnd.openxmlformats-officedocument.spreadsheetml.revisionLog+xml"/>
  <Override PartName="/xl/revisions/revisionLog719.xml" ContentType="application/vnd.openxmlformats-officedocument.spreadsheetml.revisionLog+xml"/>
  <Override PartName="/xl/revisions/revisionLog935.xml" ContentType="application/vnd.openxmlformats-officedocument.spreadsheetml.revisionLog+xml"/>
  <Override PartName="/xl/revisions/revisionLog151.xml" ContentType="application/vnd.openxmlformats-officedocument.spreadsheetml.revisionLog+xml"/>
  <Override PartName="/xl/revisions/revisionLog358.xml" ContentType="application/vnd.openxmlformats-officedocument.spreadsheetml.revisionLog+xml"/>
  <Override PartName="/xl/revisions/revisionLog795.xml" ContentType="application/vnd.openxmlformats-officedocument.spreadsheetml.revisionLog+xml"/>
  <Override PartName="/xl/revisions/revisionLog1002.xml" ContentType="application/vnd.openxmlformats-officedocument.spreadsheetml.revisionLog+xml"/>
  <Override PartName="/xl/revisions/revisionLog21.xml" ContentType="application/vnd.openxmlformats-officedocument.spreadsheetml.revisionLog+xml"/>
  <Override PartName="/xl/revisions/revisionLog218.xml" ContentType="application/vnd.openxmlformats-officedocument.spreadsheetml.revisionLog+xml"/>
  <Override PartName="/xl/revisions/revisionLog456.xml" ContentType="application/vnd.openxmlformats-officedocument.spreadsheetml.revisionLog+xml"/>
  <Override PartName="/xl/revisions/revisionLog663.xml" ContentType="application/vnd.openxmlformats-officedocument.spreadsheetml.revisionLog+xml"/>
  <Override PartName="/xl/revisions/revisionLog848.xml" ContentType="application/vnd.openxmlformats-officedocument.spreadsheetml.revisionLog+xml"/>
  <Override PartName="/xl/revisions/revisionLog621.xml" ContentType="application/vnd.openxmlformats-officedocument.spreadsheetml.revisionLog+xml"/>
  <Override PartName="/xl/revisions/revisionLog904.xml" ContentType="application/vnd.openxmlformats-officedocument.spreadsheetml.revisionLog+xml"/>
  <Override PartName="/xl/revisions/revisionLog316.xml" ContentType="application/vnd.openxmlformats-officedocument.spreadsheetml.revisionLog+xml"/>
  <Override PartName="/xl/revisions/revisionLog523.xml" ContentType="application/vnd.openxmlformats-officedocument.spreadsheetml.revisionLog+xml"/>
  <Override PartName="/xl/revisions/revisionLog730.xml" ContentType="application/vnd.openxmlformats-officedocument.spreadsheetml.revisionLog+xml"/>
  <Override PartName="/xl/revisions/revisionLog946.xml" ContentType="application/vnd.openxmlformats-officedocument.spreadsheetml.revisionLog+xml"/>
  <Override PartName="/xl/revisions/revisionLog75.xml" ContentType="application/vnd.openxmlformats-officedocument.spreadsheetml.revisionLog+xml"/>
  <Override PartName="/xl/revisions/revisionLog260.xml" ContentType="application/vnd.openxmlformats-officedocument.spreadsheetml.revisionLog+xml"/>
  <Override PartName="/xl/revisions/revisionLog688.xml" ContentType="application/vnd.openxmlformats-officedocument.spreadsheetml.revisionLog+xml"/>
  <Override PartName="/xl/revisions/revisionLog162.xml" ContentType="application/vnd.openxmlformats-officedocument.spreadsheetml.revisionLog+xml"/>
  <Override PartName="/xl/revisions/revisionLog369.xml" ContentType="application/vnd.openxmlformats-officedocument.spreadsheetml.revisionLog+xml"/>
  <Override PartName="/xl/revisions/revisionLog806.xml" ContentType="application/vnd.openxmlformats-officedocument.spreadsheetml.revisionLog+xml"/>
  <Override PartName="/xl/revisions/revisionLog1013.xml" ContentType="application/vnd.openxmlformats-officedocument.spreadsheetml.revisionLog+xml"/>
  <Override PartName="/xl/revisions/revisionLog120.xml" ContentType="application/vnd.openxmlformats-officedocument.spreadsheetml.revisionLog+xml"/>
  <Override PartName="/xl/revisions/revisionLog565.xml" ContentType="application/vnd.openxmlformats-officedocument.spreadsheetml.revisionLog+xml"/>
  <Override PartName="/xl/revisions/revisionLog772.xml" ContentType="application/vnd.openxmlformats-officedocument.spreadsheetml.revisionLog+xml"/>
  <Override PartName="/xl/revisions/revisionLog49.xml" ContentType="application/vnd.openxmlformats-officedocument.spreadsheetml.revisionLog+xml"/>
  <Override PartName="/xl/revisions/revisionLog467.xml" ContentType="application/vnd.openxmlformats-officedocument.spreadsheetml.revisionLog+xml"/>
  <Override PartName="/xl/revisions/revisionLog590.xml" ContentType="application/vnd.openxmlformats-officedocument.spreadsheetml.revisionLog+xml"/>
  <Override PartName="/xl/revisions/revisionLog674.xml" ContentType="application/vnd.openxmlformats-officedocument.spreadsheetml.revisionLog+xml"/>
  <Override PartName="/xl/revisions/revisionLog425.xml" ContentType="application/vnd.openxmlformats-officedocument.spreadsheetml.revisionLog+xml"/>
  <Override PartName="/xl/revisions/revisionLog632.xml" ContentType="application/vnd.openxmlformats-officedocument.spreadsheetml.revisionLog+xml"/>
  <Override PartName="/xl/revisions/revisionLog229.xml" ContentType="application/vnd.openxmlformats-officedocument.spreadsheetml.revisionLog+xml"/>
  <Override PartName="/xl/revisions/revisionLog327.xml" ContentType="application/vnd.openxmlformats-officedocument.spreadsheetml.revisionLog+xml"/>
  <Override PartName="/xl/revisions/revisionLog534.xml" ContentType="application/vnd.openxmlformats-officedocument.spreadsheetml.revisionLog+xml"/>
  <Override PartName="/xl/revisions/revisionLog859.xml" ContentType="application/vnd.openxmlformats-officedocument.spreadsheetml.revisionLog+xml"/>
  <Override PartName="/xl/revisions/revisionLog957.xml" ContentType="application/vnd.openxmlformats-officedocument.spreadsheetml.revisionLog+xml"/>
  <Override PartName="/xl/revisions/revisionLog82.xml" ContentType="application/vnd.openxmlformats-officedocument.spreadsheetml.revisionLog+xml"/>
  <Override PartName="/xl/revisions/revisionLog271.xml" ContentType="application/vnd.openxmlformats-officedocument.spreadsheetml.revisionLog+xml"/>
  <Override PartName="/xl/revisions/revisionLog478.xml" ContentType="application/vnd.openxmlformats-officedocument.spreadsheetml.revisionLog+xml"/>
  <Override PartName="/xl/revisions/revisionLog492.xml" ContentType="application/vnd.openxmlformats-officedocument.spreadsheetml.revisionLog+xml"/>
  <Override PartName="/xl/revisions/revisionLog699.xml" ContentType="application/vnd.openxmlformats-officedocument.spreadsheetml.revisionLog+xml"/>
  <Override PartName="/xl/revisions/revisionLog915.xml" ContentType="application/vnd.openxmlformats-officedocument.spreadsheetml.revisionLog+xml"/>
  <Override PartName="/xl/revisions/revisionLog89.xml" ContentType="application/vnd.openxmlformats-officedocument.spreadsheetml.revisionLog+xml"/>
  <Override PartName="/xl/revisions/revisionLog741.xml" ContentType="application/vnd.openxmlformats-officedocument.spreadsheetml.revisionLog+xml"/>
  <Override PartName="/xl/revisions/revisionLog817.xml" ContentType="application/vnd.openxmlformats-officedocument.spreadsheetml.revisionLog+xml"/>
  <Override PartName="/xl/revisions/revisionLog1024.xml" ContentType="application/vnd.openxmlformats-officedocument.spreadsheetml.revisionLog+xml"/>
  <Override PartName="/xl/revisions/revisionLog131.xml" ContentType="application/vnd.openxmlformats-officedocument.spreadsheetml.revisionLog+xml"/>
  <Override PartName="/xl/revisions/revisionLog338.xml" ContentType="application/vnd.openxmlformats-officedocument.spreadsheetml.revisionLog+xml"/>
  <Override PartName="/xl/revisions/revisionLog576.xml" ContentType="application/vnd.openxmlformats-officedocument.spreadsheetml.revisionLog+xml"/>
  <Override PartName="/xl/revisions/revisionLog783.xml" ContentType="application/vnd.openxmlformats-officedocument.spreadsheetml.revisionLog+xml"/>
  <Override PartName="/xl/revisions/revisionLog968.xml" ContentType="application/vnd.openxmlformats-officedocument.spreadsheetml.revisionLog+xml"/>
  <Override PartName="/xl/revisions/revisionLog173.xml" ContentType="application/vnd.openxmlformats-officedocument.spreadsheetml.revisionLog+xml"/>
  <Override PartName="/xl/revisions/revisionLog380.xml" ContentType="application/vnd.openxmlformats-officedocument.spreadsheetml.revisionLog+xml"/>
  <Override PartName="/xl/revisions/revisionLog394.xml" ContentType="application/vnd.openxmlformats-officedocument.spreadsheetml.revisionLog+xml"/>
  <Override PartName="/xl/revisions/revisionLog601.xml" ContentType="application/vnd.openxmlformats-officedocument.spreadsheetml.revisionLog+xml"/>
  <Override PartName="/xl/revisions/revisionLog436.xml" ContentType="application/vnd.openxmlformats-officedocument.spreadsheetml.revisionLog+xml"/>
  <Override PartName="/xl/revisions/revisionLog643.xml" ContentType="application/vnd.openxmlformats-officedocument.spreadsheetml.revisionLog+xml"/>
  <Override PartName="/xl/revisions/revisionLog828.xml" ContentType="application/vnd.openxmlformats-officedocument.spreadsheetml.revisionLog+xml"/>
  <Override PartName="/xl/revisions/revisionLog60.xml" ContentType="application/vnd.openxmlformats-officedocument.spreadsheetml.revisionLog+xml"/>
  <Override PartName="/xl/revisions/revisionLog240.xml" ContentType="application/vnd.openxmlformats-officedocument.spreadsheetml.revisionLog+xml"/>
  <Override PartName="/xl/revisions/revisionLog685.xml" ContentType="application/vnd.openxmlformats-officedocument.spreadsheetml.revisionLog+xml"/>
  <Override PartName="/xl/revisions/revisionLog870.xml" ContentType="application/vnd.openxmlformats-officedocument.spreadsheetml.revisionLog+xml"/>
  <Override PartName="/xl/revisions/revisionLog30.xml" ContentType="application/vnd.openxmlformats-officedocument.spreadsheetml.revisionLog+xml"/>
  <Override PartName="/xl/revisions/revisionLog198.xml" ContentType="application/vnd.openxmlformats-officedocument.spreadsheetml.revisionLog+xml"/>
  <Override PartName="/xl/revisions/revisionLog282.xml" ContentType="application/vnd.openxmlformats-officedocument.spreadsheetml.revisionLog+xml"/>
  <Override PartName="/xl/revisions/revisionLog296.xml" ContentType="application/vnd.openxmlformats-officedocument.spreadsheetml.revisionLog+xml"/>
  <Override PartName="/xl/revisions/revisionLog503.xml" ContentType="application/vnd.openxmlformats-officedocument.spreadsheetml.revisionLog+xml"/>
  <Override PartName="/xl/revisions/revisionLog710.xml" ContentType="application/vnd.openxmlformats-officedocument.spreadsheetml.revisionLog+xml"/>
  <Override PartName="/xl/revisions/revisionLog926.xml" ContentType="application/vnd.openxmlformats-officedocument.spreadsheetml.revisionLog+xml"/>
  <Override PartName="/xl/revisions/revisionLog100.xml" ContentType="application/vnd.openxmlformats-officedocument.spreadsheetml.revisionLog+xml"/>
  <Override PartName="/xl/revisions/revisionLog545.xml" ContentType="application/vnd.openxmlformats-officedocument.spreadsheetml.revisionLog+xml"/>
  <Override PartName="/xl/revisions/revisionLog752.xml" ContentType="application/vnd.openxmlformats-officedocument.spreadsheetml.revisionLog+xml"/>
  <Override PartName="/xl/revisions/revisionLog142.xml" ContentType="application/vnd.openxmlformats-officedocument.spreadsheetml.revisionLog+xml"/>
  <Override PartName="/xl/revisions/revisionLog587.xml" ContentType="application/vnd.openxmlformats-officedocument.spreadsheetml.revisionLog+xml"/>
  <Override PartName="/xl/revisions/revisionLog979.xml" ContentType="application/vnd.openxmlformats-officedocument.spreadsheetml.revisionLog+xml"/>
  <Override PartName="/xl/revisions/revisionLog993.xml" ContentType="application/vnd.openxmlformats-officedocument.spreadsheetml.revisionLog+xml"/>
  <Override PartName="/xl/revisions/revisionLog184.xml" ContentType="application/vnd.openxmlformats-officedocument.spreadsheetml.revisionLog+xml"/>
  <Override PartName="/xl/revisions/revisionLog405.xml" ContentType="application/vnd.openxmlformats-officedocument.spreadsheetml.revisionLog+xml"/>
  <Override PartName="/xl/revisions/revisionLog612.xml" ContentType="application/vnd.openxmlformats-officedocument.spreadsheetml.revisionLog+xml"/>
  <Override PartName="/xl/revisions/revisionLog1035.xml" ContentType="application/vnd.openxmlformats-officedocument.spreadsheetml.revisionLog+xml"/>
  <Override PartName="/xl/revisions/revisionLog349.xml" ContentType="application/vnd.openxmlformats-officedocument.spreadsheetml.revisionLog+xml"/>
  <Override PartName="/xl/revisions/revisionLog447.xml" ContentType="application/vnd.openxmlformats-officedocument.spreadsheetml.revisionLog+xml"/>
  <Override PartName="/xl/revisions/revisionLog654.xml" ContentType="application/vnd.openxmlformats-officedocument.spreadsheetml.revisionLog+xml"/>
  <Override PartName="/xl/revisions/revisionLog69.xml" ContentType="application/vnd.openxmlformats-officedocument.spreadsheetml.revisionLog+xml"/>
  <Override PartName="/xl/revisions/revisionLog251.xml" ContentType="application/vnd.openxmlformats-officedocument.spreadsheetml.revisionLog+xml"/>
  <Override PartName="/xl/revisions/revisionLog458.xml" ContentType="application/vnd.openxmlformats-officedocument.spreadsheetml.revisionLog+xml"/>
  <Override PartName="/xl/revisions/revisionLog881.xml" ContentType="application/vnd.openxmlformats-officedocument.spreadsheetml.revisionLog+xml"/>
  <Override PartName="/xl/revisions/revisionLog895.xml" ContentType="application/vnd.openxmlformats-officedocument.spreadsheetml.revisionLog+xml"/>
  <Override PartName="/xl/revisions/revisionLog4.xml" ContentType="application/vnd.openxmlformats-officedocument.spreadsheetml.revisionLog+xml"/>
  <Override PartName="/xl/revisions/revisionLog86.xml" ContentType="application/vnd.openxmlformats-officedocument.spreadsheetml.revisionLog+xml"/>
  <Override PartName="/xl/revisions/revisionLog209.xml" ContentType="application/vnd.openxmlformats-officedocument.spreadsheetml.revisionLog+xml"/>
  <Override PartName="/xl/revisions/revisionLog307.xml" ContentType="application/vnd.openxmlformats-officedocument.spreadsheetml.revisionLog+xml"/>
  <Override PartName="/xl/revisions/revisionLog839.xml" ContentType="application/vnd.openxmlformats-officedocument.spreadsheetml.revisionLog+xml"/>
  <Override PartName="/xl/revisions/revisionLog937.xml" ContentType="application/vnd.openxmlformats-officedocument.spreadsheetml.revisionLog+xml"/>
  <Override PartName="/xl/revisions/revisionLog111.xml" ContentType="application/vnd.openxmlformats-officedocument.spreadsheetml.revisionLog+xml"/>
  <Override PartName="/xl/revisions/revisionLog318.xml" ContentType="application/vnd.openxmlformats-officedocument.spreadsheetml.revisionLog+xml"/>
  <Override PartName="/xl/revisions/revisionLog556.xml" ContentType="application/vnd.openxmlformats-officedocument.spreadsheetml.revisionLog+xml"/>
  <Override PartName="/xl/revisions/revisionLog763.xml" ContentType="application/vnd.openxmlformats-officedocument.spreadsheetml.revisionLog+xml"/>
  <Override PartName="/xl/revisions/revisionLog948.xml" ContentType="application/vnd.openxmlformats-officedocument.spreadsheetml.revisionLog+xml"/>
  <Override PartName="/xl/revisions/revisionLog514.xml" ContentType="application/vnd.openxmlformats-officedocument.spreadsheetml.revisionLog+xml"/>
  <Override PartName="/xl/revisions/revisionLog721.xml" ContentType="application/vnd.openxmlformats-officedocument.spreadsheetml.revisionLog+xml"/>
  <Override PartName="/xl/revisions/revisionLog797.xml" ContentType="application/vnd.openxmlformats-officedocument.spreadsheetml.revisionLog+xml"/>
  <Override PartName="/xl/revisions/revisionLog416.xml" ContentType="application/vnd.openxmlformats-officedocument.spreadsheetml.revisionLog+xml"/>
  <Override PartName="/xl/revisions/revisionLog623.xml" ContentType="application/vnd.openxmlformats-officedocument.spreadsheetml.revisionLog+xml"/>
  <Override PartName="/xl/revisions/revisionLog1046.xml" ContentType="application/vnd.openxmlformats-officedocument.spreadsheetml.revisionLog+xml"/>
  <Override PartName="/xl/revisions/revisionLog153.xml" ContentType="application/vnd.openxmlformats-officedocument.spreadsheetml.revisionLog+xml"/>
  <Override PartName="/xl/revisions/revisionLog360.xml" ContentType="application/vnd.openxmlformats-officedocument.spreadsheetml.revisionLog+xml"/>
  <Override PartName="/xl/revisions/revisionLog1004.xml" ContentType="application/vnd.openxmlformats-officedocument.spreadsheetml.revisionLog+xml"/>
  <Override PartName="/xl/revisions/revisionLog13.xml" ContentType="application/vnd.openxmlformats-officedocument.spreadsheetml.revisionLog+xml"/>
  <Override PartName="/xl/revisions/revisionLog262.xml" ContentType="application/vnd.openxmlformats-officedocument.spreadsheetml.revisionLog+xml"/>
  <Override PartName="/xl/revisions/revisionLog808.xml" ContentType="application/vnd.openxmlformats-officedocument.spreadsheetml.revisionLog+xml"/>
  <Override PartName="/xl/revisions/revisionLog906.xml" ContentType="application/vnd.openxmlformats-officedocument.spreadsheetml.revisionLog+xml"/>
  <Override PartName="/xl/revisions/revisionLog40.xml" ContentType="application/vnd.openxmlformats-officedocument.spreadsheetml.revisionLog+xml"/>
  <Override PartName="/xl/revisions/revisionLog220.xml" ContentType="application/vnd.openxmlformats-officedocument.spreadsheetml.revisionLog+xml"/>
  <Override PartName="/xl/revisions/revisionLog665.xml" ContentType="application/vnd.openxmlformats-officedocument.spreadsheetml.revisionLog+xml"/>
  <Override PartName="/xl/revisions/revisionLog850.xml" ContentType="application/vnd.openxmlformats-officedocument.spreadsheetml.revisionLog+xml"/>
  <Override PartName="/xl/revisions/revisionLog469.xml" ContentType="application/vnd.openxmlformats-officedocument.spreadsheetml.revisionLog+xml"/>
  <Override PartName="/xl/revisions/revisionLog567.xml" ContentType="application/vnd.openxmlformats-officedocument.spreadsheetml.revisionLog+xml"/>
  <Override PartName="/xl/revisions/revisionLog690.xml" ContentType="application/vnd.openxmlformats-officedocument.spreadsheetml.revisionLog+xml"/>
  <Override PartName="/xl/revisions/revisionLog774.xml" ContentType="application/vnd.openxmlformats-officedocument.spreadsheetml.revisionLog+xml"/>
  <Override PartName="/xl/revisions/revisionLog525.xml" ContentType="application/vnd.openxmlformats-officedocument.spreadsheetml.revisionLog+xml"/>
  <Override PartName="/xl/revisions/revisionLog732.xml" ContentType="application/vnd.openxmlformats-officedocument.spreadsheetml.revisionLog+xml"/>
  <Override PartName="/xl/revisions/revisionLog122.xml" ContentType="application/vnd.openxmlformats-officedocument.spreadsheetml.revisionLog+xml"/>
  <Override PartName="/xl/revisions/revisionLog329.xml" ContentType="application/vnd.openxmlformats-officedocument.spreadsheetml.revisionLog+xml"/>
  <Override PartName="/xl/revisions/revisionLog427.xml" ContentType="application/vnd.openxmlformats-officedocument.spreadsheetml.revisionLog+xml"/>
  <Override PartName="/xl/revisions/revisionLog959.xml" ContentType="application/vnd.openxmlformats-officedocument.spreadsheetml.revisionLog+xml"/>
  <Override PartName="/xl/revisions/revisionLog164.xml" ContentType="application/vnd.openxmlformats-officedocument.spreadsheetml.revisionLog+xml"/>
  <Override PartName="/xl/revisions/revisionLog371.xml" ContentType="application/vnd.openxmlformats-officedocument.spreadsheetml.revisionLog+xml"/>
  <Override PartName="/xl/revisions/revisionLog578.xml" ContentType="application/vnd.openxmlformats-officedocument.spreadsheetml.revisionLog+xml"/>
  <Override PartName="/xl/revisions/revisionLog592.xml" ContentType="application/vnd.openxmlformats-officedocument.spreadsheetml.revisionLog+xml"/>
  <Override PartName="/xl/revisions/revisionLog1015.xml" ContentType="application/vnd.openxmlformats-officedocument.spreadsheetml.revisionLog+xml"/>
  <Override PartName="/xl/revisions/revisionLog1.xml" ContentType="application/vnd.openxmlformats-officedocument.spreadsheetml.revisionLog+xml"/>
  <Override PartName="/xl/revisions/revisionLog189.xml" ContentType="application/vnd.openxmlformats-officedocument.spreadsheetml.revisionLog+xml"/>
  <Override PartName="/xl/revisions/revisionLog634.xml" ContentType="application/vnd.openxmlformats-officedocument.spreadsheetml.revisionLog+xml"/>
  <Override PartName="/xl/revisions/revisionLog819.xml" ContentType="application/vnd.openxmlformats-officedocument.spreadsheetml.revisionLog+xml"/>
  <Override PartName="/xl/revisions/revisionLog917.xml" ContentType="application/vnd.openxmlformats-officedocument.spreadsheetml.revisionLog+xml"/>
  <Override PartName="/xl/revisions/revisionLog51.xml" ContentType="application/vnd.openxmlformats-officedocument.spreadsheetml.revisionLog+xml"/>
  <Override PartName="/xl/revisions/revisionLog231.xml" ContentType="application/vnd.openxmlformats-officedocument.spreadsheetml.revisionLog+xml"/>
  <Override PartName="/xl/revisions/revisionLog438.xml" ContentType="application/vnd.openxmlformats-officedocument.spreadsheetml.revisionLog+xml"/>
  <Override PartName="/xl/revisions/revisionLog676.xml" ContentType="application/vnd.openxmlformats-officedocument.spreadsheetml.revisionLog+xml"/>
  <Override PartName="/xl/revisions/revisionLog861.xml" ContentType="application/vnd.openxmlformats-officedocument.spreadsheetml.revisionLog+xml"/>
  <Override PartName="/xl/revisions/revisionLog273.xml" ContentType="application/vnd.openxmlformats-officedocument.spreadsheetml.revisionLog+xml"/>
  <Override PartName="/xl/revisions/revisionLog480.xml" ContentType="application/vnd.openxmlformats-officedocument.spreadsheetml.revisionLog+xml"/>
  <Override PartName="/xl/revisions/revisionLog494.xml" ContentType="application/vnd.openxmlformats-officedocument.spreadsheetml.revisionLog+xml"/>
  <Override PartName="/xl/revisions/revisionLog701.xml" ContentType="application/vnd.openxmlformats-officedocument.spreadsheetml.revisionLog+xml"/>
  <Override PartName="/xl/revisions/revisionLog91.xml" ContentType="application/vnd.openxmlformats-officedocument.spreadsheetml.revisionLog+xml"/>
  <Override PartName="/xl/revisions/revisionLog536.xml" ContentType="application/vnd.openxmlformats-officedocument.spreadsheetml.revisionLog+xml"/>
  <Override PartName="/xl/revisions/revisionLog743.xml" ContentType="application/vnd.openxmlformats-officedocument.spreadsheetml.revisionLog+xml"/>
  <Override PartName="/xl/revisions/revisionLog928.xml" ContentType="application/vnd.openxmlformats-officedocument.spreadsheetml.revisionLog+xml"/>
  <Override PartName="/xl/revisions/revisionLog133.xml" ContentType="application/vnd.openxmlformats-officedocument.spreadsheetml.revisionLog+xml"/>
  <Override PartName="/xl/revisions/revisionLog340.xml" ContentType="application/vnd.openxmlformats-officedocument.spreadsheetml.revisionLog+xml"/>
  <Override PartName="/xl/revisions/revisionLog785.xml" ContentType="application/vnd.openxmlformats-officedocument.spreadsheetml.revisionLog+xml"/>
  <Override PartName="/xl/revisions/revisionLog970.xml" ContentType="application/vnd.openxmlformats-officedocument.spreadsheetml.revisionLog+xml"/>
  <Override PartName="/xl/revisions/revisionLog175.xml" ContentType="application/vnd.openxmlformats-officedocument.spreadsheetml.revisionLog+xml"/>
  <Override PartName="/xl/revisions/revisionLog298.xml" ContentType="application/vnd.openxmlformats-officedocument.spreadsheetml.revisionLog+xml"/>
  <Override PartName="/xl/revisions/revisionLog382.xml" ContentType="application/vnd.openxmlformats-officedocument.spreadsheetml.revisionLog+xml"/>
  <Override PartName="/xl/revisions/revisionLog396.xml" ContentType="application/vnd.openxmlformats-officedocument.spreadsheetml.revisionLog+xml"/>
  <Override PartName="/xl/revisions/revisionLog603.xml" ContentType="application/vnd.openxmlformats-officedocument.spreadsheetml.revisionLog+xml"/>
  <Override PartName="/xl/revisions/revisionLog1026.xml" ContentType="application/vnd.openxmlformats-officedocument.spreadsheetml.revisionLog+xml"/>
  <Override PartName="/xl/revisions/revisionLog200.xml" ContentType="application/vnd.openxmlformats-officedocument.spreadsheetml.revisionLog+xml"/>
  <Override PartName="/xl/revisions/revisionLog645.xml" ContentType="application/vnd.openxmlformats-officedocument.spreadsheetml.revisionLog+xml"/>
  <Override PartName="/xl/revisions/revisionLog830.xml" ContentType="application/vnd.openxmlformats-officedocument.spreadsheetml.revisionLog+xml"/>
  <Override PartName="/xl/revisions/revisionLog62.xml" ContentType="application/vnd.openxmlformats-officedocument.spreadsheetml.revisionLog+xml"/>
  <Override PartName="/xl/revisions/revisionLog687.xml" ContentType="application/vnd.openxmlformats-officedocument.spreadsheetml.revisionLog+xml"/>
  <Override PartName="/xl/revisions/revisionLog788.xml" ContentType="application/vnd.openxmlformats-officedocument.spreadsheetml.revisionLog+xml"/>
  <Override PartName="/xl/revisions/revisionLog872.xml" ContentType="application/vnd.openxmlformats-officedocument.spreadsheetml.revisionLog+xml"/>
  <Override PartName="/xl/revisions/revisionLog32.xml" ContentType="application/vnd.openxmlformats-officedocument.spreadsheetml.revisionLog+xml"/>
  <Override PartName="/xl/revisions/revisionLog284.xml" ContentType="application/vnd.openxmlformats-officedocument.spreadsheetml.revisionLog+xml"/>
  <Override PartName="/xl/revisions/revisionLog505.xml" ContentType="application/vnd.openxmlformats-officedocument.spreadsheetml.revisionLog+xml"/>
  <Override PartName="/xl/revisions/revisionLog712.xml" ContentType="application/vnd.openxmlformats-officedocument.spreadsheetml.revisionLog+xml"/>
  <Override PartName="/xl/revisions/revisionLog242.xml" ContentType="application/vnd.openxmlformats-officedocument.spreadsheetml.revisionLog+xml"/>
  <Override PartName="/xl/revisions/revisionLog449.xml" ContentType="application/vnd.openxmlformats-officedocument.spreadsheetml.revisionLog+xml"/>
  <Override PartName="/xl/revisions/revisionLog547.xml" ContentType="application/vnd.openxmlformats-officedocument.spreadsheetml.revisionLog+xml"/>
  <Override PartName="/xl/revisions/revisionLog754.xml" ContentType="application/vnd.openxmlformats-officedocument.spreadsheetml.revisionLog+xml"/>
  <Override PartName="/xl/revisions/revisionLog144.xml" ContentType="application/vnd.openxmlformats-officedocument.spreadsheetml.revisionLog+xml"/>
  <Override PartName="/xl/revisions/revisionLog351.xml" ContentType="application/vnd.openxmlformats-officedocument.spreadsheetml.revisionLog+xml"/>
  <Override PartName="/xl/revisions/revisionLog558.xml" ContentType="application/vnd.openxmlformats-officedocument.spreadsheetml.revisionLog+xml"/>
  <Override PartName="/xl/revisions/revisionLog981.xml" ContentType="application/vnd.openxmlformats-officedocument.spreadsheetml.revisionLog+xml"/>
  <Override PartName="/xl/revisions/revisionLog995.xml" ContentType="application/vnd.openxmlformats-officedocument.spreadsheetml.revisionLog+xml"/>
  <Override PartName="/xl/revisions/revisionLog102.xml" ContentType="application/vnd.openxmlformats-officedocument.spreadsheetml.revisionLog+xml"/>
  <Override PartName="/xl/revisions/revisionLog186.xml" ContentType="application/vnd.openxmlformats-officedocument.spreadsheetml.revisionLog+xml"/>
  <Override PartName="/xl/revisions/revisionLog309.xml" ContentType="application/vnd.openxmlformats-officedocument.spreadsheetml.revisionLog+xml"/>
  <Override PartName="/xl/revisions/revisionLog407.xml" ContentType="application/vnd.openxmlformats-officedocument.spreadsheetml.revisionLog+xml"/>
  <Override PartName="/xl/revisions/revisionLog939.xml" ContentType="application/vnd.openxmlformats-officedocument.spreadsheetml.revisionLog+xml"/>
  <Override PartName="/xl/revisions/revisionLog1037.xml" ContentType="application/vnd.openxmlformats-officedocument.spreadsheetml.revisionLog+xml"/>
  <Override PartName="/xl/revisions/revisionLog6.xml" ContentType="application/vnd.openxmlformats-officedocument.spreadsheetml.revisionLog+xml"/>
  <Override PartName="/xl/revisions/revisionLog211.xml" ContentType="application/vnd.openxmlformats-officedocument.spreadsheetml.revisionLog+xml"/>
  <Override PartName="/xl/revisions/revisionLog656.xml" ContentType="application/vnd.openxmlformats-officedocument.spreadsheetml.revisionLog+xml"/>
  <Override PartName="/xl/revisions/revisionLog841.xml" ContentType="application/vnd.openxmlformats-officedocument.spreadsheetml.revisionLog+xml"/>
  <Override PartName="/xl/revisions/revisionLog1048.xml" ContentType="application/vnd.openxmlformats-officedocument.spreadsheetml.revisionLog+xml"/>
  <Override PartName="/xl/revisions/revisionLog614.xml" ContentType="application/vnd.openxmlformats-officedocument.spreadsheetml.revisionLog+xml"/>
  <Override PartName="/xl/revisions/revisionLog799.xml" ContentType="application/vnd.openxmlformats-officedocument.spreadsheetml.revisionLog+xml"/>
  <Override PartName="/xl/revisions/revisionLog897.xml" ContentType="application/vnd.openxmlformats-officedocument.spreadsheetml.revisionLog+xml"/>
  <Override PartName="/xl/revisions/revisionLog418.xml" ContentType="application/vnd.openxmlformats-officedocument.spreadsheetml.revisionLog+xml"/>
  <Override PartName="/xl/revisions/revisionLog516.xml" ContentType="application/vnd.openxmlformats-officedocument.spreadsheetml.revisionLog+xml"/>
  <Override PartName="/xl/revisions/revisionLog723.xml" ContentType="application/vnd.openxmlformats-officedocument.spreadsheetml.revisionLog+xml"/>
  <Override PartName="/xl/revisions/revisionLog71.xml" ContentType="application/vnd.openxmlformats-officedocument.spreadsheetml.revisionLog+xml"/>
  <Override PartName="/xl/revisions/revisionLog253.xml" ContentType="application/vnd.openxmlformats-officedocument.spreadsheetml.revisionLog+xml"/>
  <Override PartName="/xl/revisions/revisionLog460.xml" ContentType="application/vnd.openxmlformats-officedocument.spreadsheetml.revisionLog+xml"/>
  <Override PartName="/xl/revisions/revisionLog883.xml" ContentType="application/vnd.openxmlformats-officedocument.spreadsheetml.revisionLog+xml"/>
  <Override PartName="/xl/revisions/revisionLog155.xml" ContentType="application/vnd.openxmlformats-officedocument.spreadsheetml.revisionLog+xml"/>
  <Override PartName="/xl/revisions/revisionLog362.xml" ContentType="application/vnd.openxmlformats-officedocument.spreadsheetml.revisionLog+xml"/>
  <Override PartName="/xl/revisions/revisionLog908.xml" ContentType="application/vnd.openxmlformats-officedocument.spreadsheetml.revisionLog+xml"/>
  <Override PartName="/xl/revisions/revisionLog1006.xml" ContentType="application/vnd.openxmlformats-officedocument.spreadsheetml.revisionLog+xml"/>
  <Override PartName="/xl/revisions/revisionLog113.xml" ContentType="application/vnd.openxmlformats-officedocument.spreadsheetml.revisionLog+xml"/>
  <Override PartName="/xl/revisions/revisionLog320.xml" ContentType="application/vnd.openxmlformats-officedocument.spreadsheetml.revisionLog+xml"/>
  <Override PartName="/xl/revisions/revisionLog765.xml" ContentType="application/vnd.openxmlformats-officedocument.spreadsheetml.revisionLog+xml"/>
  <Override PartName="/xl/revisions/revisionLog950.xml" ContentType="application/vnd.openxmlformats-officedocument.spreadsheetml.revisionLog+xml"/>
  <Override PartName="/xl/revisions/revisionLog42.xml" ContentType="application/vnd.openxmlformats-officedocument.spreadsheetml.revisionLog+xml"/>
  <Override PartName="/xl/revisions/revisionLog569.xml" ContentType="application/vnd.openxmlformats-officedocument.spreadsheetml.revisionLog+xml"/>
  <Override PartName="/xl/revisions/revisionLog667.xml" ContentType="application/vnd.openxmlformats-officedocument.spreadsheetml.revisionLog+xml"/>
  <Override PartName="/xl/revisions/revisionLog625.xml" ContentType="application/vnd.openxmlformats-officedocument.spreadsheetml.revisionLog+xml"/>
  <Override PartName="/xl/revisions/revisionLog810.xml" ContentType="application/vnd.openxmlformats-officedocument.spreadsheetml.revisionLog+xml"/>
  <Override PartName="/xl/revisions/revisionLog222.xml" ContentType="application/vnd.openxmlformats-officedocument.spreadsheetml.revisionLog+xml"/>
  <Override PartName="/xl/revisions/revisionLog429.xml" ContentType="application/vnd.openxmlformats-officedocument.spreadsheetml.revisionLog+xml"/>
  <Override PartName="/xl/revisions/revisionLog527.xml" ContentType="application/vnd.openxmlformats-officedocument.spreadsheetml.revisionLog+xml"/>
  <Override PartName="/xl/revisions/revisionLog852.xml" ContentType="application/vnd.openxmlformats-officedocument.spreadsheetml.revisionLog+xml"/>
  <Override PartName="/xl/revisions/revisionLog22.xml" ContentType="application/vnd.openxmlformats-officedocument.spreadsheetml.revisionLog+xml"/>
  <Override PartName="/xl/revisions/revisionLog264.xml" ContentType="application/vnd.openxmlformats-officedocument.spreadsheetml.revisionLog+xml"/>
  <Override PartName="/xl/revisions/revisionLog471.xml" ContentType="application/vnd.openxmlformats-officedocument.spreadsheetml.revisionLog+xml"/>
  <Override PartName="/xl/revisions/revisionLog678.xml" ContentType="application/vnd.openxmlformats-officedocument.spreadsheetml.revisionLog+xml"/>
  <Override PartName="/xl/revisions/revisionLog692.xml" ContentType="application/vnd.openxmlformats-officedocument.spreadsheetml.revisionLog+xml"/>
  <Override PartName="/xl/revisions/revisionLog23.xml" ContentType="application/vnd.openxmlformats-officedocument.spreadsheetml.revisionLog+xml"/>
  <Override PartName="/xl/revisions/revisionLog289.xml" ContentType="application/vnd.openxmlformats-officedocument.spreadsheetml.revisionLog+xml"/>
  <Override PartName="/xl/revisions/revisionLog734.xml" ContentType="application/vnd.openxmlformats-officedocument.spreadsheetml.revisionLog+xml"/>
  <Override PartName="/xl/revisions/revisionLog919.xml" ContentType="application/vnd.openxmlformats-officedocument.spreadsheetml.revisionLog+xml"/>
  <Override PartName="/xl/revisions/revisionLog1017.xml" ContentType="application/vnd.openxmlformats-officedocument.spreadsheetml.revisionLog+xml"/>
  <Override PartName="/xl/revisions/revisionLog124.xml" ContentType="application/vnd.openxmlformats-officedocument.spreadsheetml.revisionLog+xml"/>
  <Override PartName="/xl/revisions/revisionLog331.xml" ContentType="application/vnd.openxmlformats-officedocument.spreadsheetml.revisionLog+xml"/>
  <Override PartName="/xl/revisions/revisionLog776.xml" ContentType="application/vnd.openxmlformats-officedocument.spreadsheetml.revisionLog+xml"/>
  <Override PartName="/xl/revisions/revisionLog961.xml" ContentType="application/vnd.openxmlformats-officedocument.spreadsheetml.revisionLog+xml"/>
  <Override PartName="/xl/revisions/revisionLog166.xml" ContentType="application/vnd.openxmlformats-officedocument.spreadsheetml.revisionLog+xml"/>
  <Override PartName="/xl/revisions/revisionLog373.xml" ContentType="application/vnd.openxmlformats-officedocument.spreadsheetml.revisionLog+xml"/>
  <Override PartName="/xl/revisions/revisionLog580.xml" ContentType="application/vnd.openxmlformats-officedocument.spreadsheetml.revisionLog+xml"/>
  <Override PartName="/xl/revisions/revisionLog594.xml" ContentType="application/vnd.openxmlformats-officedocument.spreadsheetml.revisionLog+xml"/>
  <Override PartName="/xl/revisions/revisionLog191.xml" ContentType="application/vnd.openxmlformats-officedocument.spreadsheetml.revisionLog+xml"/>
  <Override PartName="/xl/revisions/revisionLog538.xml" ContentType="application/vnd.openxmlformats-officedocument.spreadsheetml.revisionLog+xml"/>
  <Override PartName="/xl/revisions/revisionLog636.xml" ContentType="application/vnd.openxmlformats-officedocument.spreadsheetml.revisionLog+xml"/>
  <Override PartName="/xl/revisions/revisionLog821.xml" ContentType="application/vnd.openxmlformats-officedocument.spreadsheetml.revisionLog+xml"/>
  <Override PartName="/xl/revisions/revisionLog53.xml" ContentType="application/vnd.openxmlformats-officedocument.spreadsheetml.revisionLog+xml"/>
  <Override PartName="/xl/revisions/revisionLog233.xml" ContentType="application/vnd.openxmlformats-officedocument.spreadsheetml.revisionLog+xml"/>
  <Override PartName="/xl/revisions/revisionLog440.xml" ContentType="application/vnd.openxmlformats-officedocument.spreadsheetml.revisionLog+xml"/>
  <Override PartName="/xl/revisions/revisionLog863.xml" ContentType="application/vnd.openxmlformats-officedocument.spreadsheetml.revisionLog+xml"/>
  <Override PartName="/xl/revisions/revisionLog275.xml" ContentType="application/vnd.openxmlformats-officedocument.spreadsheetml.revisionLog+xml"/>
  <Override PartName="/xl/revisions/revisionLog398.xml" ContentType="application/vnd.openxmlformats-officedocument.spreadsheetml.revisionLog+xml"/>
  <Override PartName="/xl/revisions/revisionLog482.xml" ContentType="application/vnd.openxmlformats-officedocument.spreadsheetml.revisionLog+xml"/>
  <Override PartName="/xl/revisions/revisionLog496.xml" ContentType="application/vnd.openxmlformats-officedocument.spreadsheetml.revisionLog+xml"/>
  <Override PartName="/xl/revisions/revisionLog703.xml" ContentType="application/vnd.openxmlformats-officedocument.spreadsheetml.revisionLog+xml"/>
  <Override PartName="/xl/revisions/revisionLog1028.xml" ContentType="application/vnd.openxmlformats-officedocument.spreadsheetml.revisionLog+xml"/>
  <Override PartName="/xl/revisions/revisionLog34.xml" ContentType="application/vnd.openxmlformats-officedocument.spreadsheetml.revisionLog+xml"/>
  <Override PartName="/xl/revisions/revisionLog93.xml" ContentType="application/vnd.openxmlformats-officedocument.spreadsheetml.revisionLog+xml"/>
  <Override PartName="/xl/revisions/revisionLog300.xml" ContentType="application/vnd.openxmlformats-officedocument.spreadsheetml.revisionLog+xml"/>
  <Override PartName="/xl/revisions/revisionLog745.xml" ContentType="application/vnd.openxmlformats-officedocument.spreadsheetml.revisionLog+xml"/>
  <Override PartName="/xl/revisions/revisionLog930.xml" ContentType="application/vnd.openxmlformats-officedocument.spreadsheetml.revisionLog+xml"/>
  <Override PartName="/xl/revisions/revisionLog135.xml" ContentType="application/vnd.openxmlformats-officedocument.spreadsheetml.revisionLog+xml"/>
  <Override PartName="/xl/revisions/revisionLog787.xml" ContentType="application/vnd.openxmlformats-officedocument.spreadsheetml.revisionLog+xml"/>
  <Override PartName="/xl/revisions/revisionLog888.xml" ContentType="application/vnd.openxmlformats-officedocument.spreadsheetml.revisionLog+xml"/>
  <Override PartName="/xl/revisions/revisionLog972.xml" ContentType="application/vnd.openxmlformats-officedocument.spreadsheetml.revisionLog+xml"/>
  <Override PartName="/xl/revisions/revisionLog177.xml" ContentType="application/vnd.openxmlformats-officedocument.spreadsheetml.revisionLog+xml"/>
  <Override PartName="/xl/revisions/revisionLog384.xml" ContentType="application/vnd.openxmlformats-officedocument.spreadsheetml.revisionLog+xml"/>
  <Override PartName="/xl/revisions/revisionLog605.xml" ContentType="application/vnd.openxmlformats-officedocument.spreadsheetml.revisionLog+xml"/>
  <Override PartName="/xl/revisions/revisionLog790.xml" ContentType="application/vnd.openxmlformats-officedocument.spreadsheetml.revisionLog+xml"/>
  <Override PartName="/xl/revisions/revisionLog342.xml" ContentType="application/vnd.openxmlformats-officedocument.spreadsheetml.revisionLog+xml"/>
  <Override PartName="/xl/revisions/revisionLog549.xml" ContentType="application/vnd.openxmlformats-officedocument.spreadsheetml.revisionLog+xml"/>
  <Override PartName="/xl/revisions/revisionLog647.xml" ContentType="application/vnd.openxmlformats-officedocument.spreadsheetml.revisionLog+xml"/>
  <Override PartName="/xl/revisions/revisionLog64.xml" ContentType="application/vnd.openxmlformats-officedocument.spreadsheetml.revisionLog+xml"/>
  <Override PartName="/xl/revisions/revisionLog244.xml" ContentType="application/vnd.openxmlformats-officedocument.spreadsheetml.revisionLog+xml"/>
  <Override PartName="/xl/revisions/revisionLog451.xml" ContentType="application/vnd.openxmlformats-officedocument.spreadsheetml.revisionLog+xml"/>
  <Override PartName="/xl/revisions/revisionLog658.xml" ContentType="application/vnd.openxmlformats-officedocument.spreadsheetml.revisionLog+xml"/>
  <Override PartName="/xl/revisions/revisionLog874.xml" ContentType="application/vnd.openxmlformats-officedocument.spreadsheetml.revisionLog+xml"/>
  <Override PartName="/xl/revisions/revisionLog202.xml" ContentType="application/vnd.openxmlformats-officedocument.spreadsheetml.revisionLog+xml"/>
  <Override PartName="/xl/revisions/revisionLog286.xml" ContentType="application/vnd.openxmlformats-officedocument.spreadsheetml.revisionLog+xml"/>
  <Override PartName="/xl/revisions/revisionLog409.xml" ContentType="application/vnd.openxmlformats-officedocument.spreadsheetml.revisionLog+xml"/>
  <Override PartName="/xl/revisions/revisionLog832.xml" ContentType="application/vnd.openxmlformats-officedocument.spreadsheetml.revisionLog+xml"/>
  <Override PartName="/xl/revisions/revisionLog1039.xml" ContentType="application/vnd.openxmlformats-officedocument.spreadsheetml.revisionLog+xml"/>
  <Override PartName="/xl/revisions/revisionLog104.xml" ContentType="application/vnd.openxmlformats-officedocument.spreadsheetml.revisionLog+xml"/>
  <Override PartName="/xl/revisions/revisionLog311.xml" ContentType="application/vnd.openxmlformats-officedocument.spreadsheetml.revisionLog+xml"/>
  <Override PartName="/xl/revisions/revisionLog756.xml" ContentType="application/vnd.openxmlformats-officedocument.spreadsheetml.revisionLog+xml"/>
  <Override PartName="/xl/revisions/revisionLog941.xml" ContentType="application/vnd.openxmlformats-officedocument.spreadsheetml.revisionLog+xml"/>
  <Override PartName="/xl/revisions/revisionLog9.xml" ContentType="application/vnd.openxmlformats-officedocument.spreadsheetml.revisionLog+xml"/>
  <Override PartName="/xl/revisions/revisionLog507.xml" ContentType="application/vnd.openxmlformats-officedocument.spreadsheetml.revisionLog+xml"/>
  <Override PartName="/xl/revisions/revisionLog714.xml" ContentType="application/vnd.openxmlformats-officedocument.spreadsheetml.revisionLog+xml"/>
  <Override PartName="/xl/revisions/revisionLog899.xml" ContentType="application/vnd.openxmlformats-officedocument.spreadsheetml.revisionLog+xml"/>
  <Override PartName="/xl/revisions/revisionLog518.xml" ContentType="application/vnd.openxmlformats-officedocument.spreadsheetml.revisionLog+xml"/>
  <Override PartName="/xl/revisions/revisionLog616.xml" ContentType="application/vnd.openxmlformats-officedocument.spreadsheetml.revisionLog+xml"/>
  <Override PartName="/xl/revisions/revisionLog801.xml" ContentType="application/vnd.openxmlformats-officedocument.spreadsheetml.revisionLog+xml"/>
  <Override PartName="/xl/revisions/revisionLog146.xml" ContentType="application/vnd.openxmlformats-officedocument.spreadsheetml.revisionLog+xml"/>
  <Override PartName="/xl/revisions/revisionLog353.xml" ContentType="application/vnd.openxmlformats-officedocument.spreadsheetml.revisionLog+xml"/>
  <Override PartName="/xl/revisions/revisionLog560.xml" ContentType="application/vnd.openxmlformats-officedocument.spreadsheetml.revisionLog+xml"/>
  <Override PartName="/xl/revisions/revisionLog983.xml" ContentType="application/vnd.openxmlformats-officedocument.spreadsheetml.revisionLog+xml"/>
  <Override PartName="/xl/revisions/revisionLog997.xml" ContentType="application/vnd.openxmlformats-officedocument.spreadsheetml.revisionLog+xml"/>
  <Override PartName="/xl/revisions/revisionLog255.xml" ContentType="application/vnd.openxmlformats-officedocument.spreadsheetml.revisionLog+xml"/>
  <Override PartName="/xl/revisions/revisionLog885.xml" ContentType="application/vnd.openxmlformats-officedocument.spreadsheetml.revisionLog+xml"/>
  <Override PartName="/xl/revisions/revisionLog1008.xml" ContentType="application/vnd.openxmlformats-officedocument.spreadsheetml.revisionLog+xml"/>
  <Override PartName="/xl/revisions/revisionLog16.xml" ContentType="application/vnd.openxmlformats-officedocument.spreadsheetml.revisionLog+xml"/>
  <Override PartName="/xl/revisions/revisionLog213.xml" ContentType="application/vnd.openxmlformats-officedocument.spreadsheetml.revisionLog+xml"/>
  <Override PartName="/xl/revisions/revisionLog420.xml" ContentType="application/vnd.openxmlformats-officedocument.spreadsheetml.revisionLog+xml"/>
  <Override PartName="/xl/revisions/revisionLog843.xml" ContentType="application/vnd.openxmlformats-officedocument.spreadsheetml.revisionLog+xml"/>
  <Override PartName="/xl/revisions/revisionLog462.xml" ContentType="application/vnd.openxmlformats-officedocument.spreadsheetml.revisionLog+xml"/>
  <Override PartName="/xl/revisions/revisionLog669.xml" ContentType="application/vnd.openxmlformats-officedocument.spreadsheetml.revisionLog+xml"/>
  <Override PartName="/xl/revisions/revisionLog767.xml" ContentType="application/vnd.openxmlformats-officedocument.spreadsheetml.revisionLog+xml"/>
  <Override PartName="/xl/revisions/revisionLog77.xml" ContentType="application/vnd.openxmlformats-officedocument.spreadsheetml.revisionLog+xml"/>
  <Override PartName="/xl/revisions/revisionLog725.xml" ContentType="application/vnd.openxmlformats-officedocument.spreadsheetml.revisionLog+xml"/>
  <Override PartName="/xl/revisions/revisionLog910.xml" ContentType="application/vnd.openxmlformats-officedocument.spreadsheetml.revisionLog+xml"/>
  <Override PartName="/xl/revisions/revisionLog115.xml" ContentType="application/vnd.openxmlformats-officedocument.spreadsheetml.revisionLog+xml"/>
  <Override PartName="/xl/revisions/revisionLog322.xml" ContentType="application/vnd.openxmlformats-officedocument.spreadsheetml.revisionLog+xml"/>
  <Override PartName="/xl/revisions/revisionLog529.xml" ContentType="application/vnd.openxmlformats-officedocument.spreadsheetml.revisionLog+xml"/>
  <Override PartName="/xl/revisions/revisionLog627.xml" ContentType="application/vnd.openxmlformats-officedocument.spreadsheetml.revisionLog+xml"/>
  <Override PartName="/xl/revisions/revisionLog952.xml" ContentType="application/vnd.openxmlformats-officedocument.spreadsheetml.revisionLog+xml"/>
  <Override PartName="/xl/revisions/revisionLog157.xml" ContentType="application/vnd.openxmlformats-officedocument.spreadsheetml.revisionLog+xml"/>
  <Override PartName="/xl/revisions/revisionLog364.xml" ContentType="application/vnd.openxmlformats-officedocument.spreadsheetml.revisionLog+xml"/>
  <Override PartName="/xl/revisions/revisionLog571.xml" ContentType="application/vnd.openxmlformats-officedocument.spreadsheetml.revisionLog+xml"/>
  <Override PartName="/xl/revisions/revisionLog778.xml" ContentType="application/vnd.openxmlformats-officedocument.spreadsheetml.revisionLog+xml"/>
  <Override PartName="/xl/revisions/revisionLog168.xml" ContentType="application/vnd.openxmlformats-officedocument.spreadsheetml.revisionLog+xml"/>
  <Override PartName="/xl/revisions/revisionLog389.xml" ContentType="application/vnd.openxmlformats-officedocument.spreadsheetml.revisionLog+xml"/>
  <Override PartName="/xl/revisions/revisionLog812.xml" ContentType="application/vnd.openxmlformats-officedocument.spreadsheetml.revisionLog+xml"/>
  <Override PartName="/xl/revisions/revisionLog1019.xml" ContentType="application/vnd.openxmlformats-officedocument.spreadsheetml.revisionLog+xml"/>
  <Override PartName="/xl/revisions/revisionLog44.xml" ContentType="application/vnd.openxmlformats-officedocument.spreadsheetml.revisionLog+xml"/>
  <Override PartName="/xl/revisions/revisionLog224.xml" ContentType="application/vnd.openxmlformats-officedocument.spreadsheetml.revisionLog+xml"/>
  <Override PartName="/xl/revisions/revisionLog431.xml" ContentType="application/vnd.openxmlformats-officedocument.spreadsheetml.revisionLog+xml"/>
  <Override PartName="/xl/revisions/revisionLog854.xml" ContentType="application/vnd.openxmlformats-officedocument.spreadsheetml.revisionLog+xml"/>
  <Override PartName="/xl/revisions/revisionLog55.xml" ContentType="application/vnd.openxmlformats-officedocument.spreadsheetml.revisionLog+xml"/>
  <Override PartName="/xl/revisions/revisionLog266.xml" ContentType="application/vnd.openxmlformats-officedocument.spreadsheetml.revisionLog+xml"/>
  <Override PartName="/xl/revisions/revisionLog473.xml" ContentType="application/vnd.openxmlformats-officedocument.spreadsheetml.revisionLog+xml"/>
  <Override PartName="/xl/revisions/revisionLog680.xml" ContentType="application/vnd.openxmlformats-officedocument.spreadsheetml.revisionLog+xml"/>
  <Override PartName="/xl/revisions/revisionLog694.xml" ContentType="application/vnd.openxmlformats-officedocument.spreadsheetml.revisionLog+xml"/>
  <Override PartName="/xl/revisions/revisionLog638.xml" ContentType="application/vnd.openxmlformats-officedocument.spreadsheetml.revisionLog+xml"/>
  <Override PartName="/xl/revisions/revisionLog736.xml" ContentType="application/vnd.openxmlformats-officedocument.spreadsheetml.revisionLog+xml"/>
  <Override PartName="/xl/revisions/revisionLog921.xml" ContentType="application/vnd.openxmlformats-officedocument.spreadsheetml.revisionLog+xml"/>
  <Override PartName="/xl/revisions/revisionLog126.xml" ContentType="application/vnd.openxmlformats-officedocument.spreadsheetml.revisionLog+xml"/>
  <Override PartName="/xl/revisions/revisionLog333.xml" ContentType="application/vnd.openxmlformats-officedocument.spreadsheetml.revisionLog+xml"/>
  <Override PartName="/xl/revisions/revisionLog540.xml" ContentType="application/vnd.openxmlformats-officedocument.spreadsheetml.revisionLog+xml"/>
  <Override PartName="/xl/revisions/revisionLog963.xml" ContentType="application/vnd.openxmlformats-officedocument.spreadsheetml.revisionLog+xml"/>
  <Override PartName="/xl/revisions/revisionLog25.xml" ContentType="application/vnd.openxmlformats-officedocument.spreadsheetml.revisionLog+xml"/>
  <Override PartName="/xl/revisions/revisionLog291.xml" ContentType="application/vnd.openxmlformats-officedocument.spreadsheetml.revisionLog+xml"/>
  <Override PartName="/xl/revisions/revisionLog375.xml" ContentType="application/vnd.openxmlformats-officedocument.spreadsheetml.revisionLog+xml"/>
  <Override PartName="/xl/revisions/revisionLog498.xml" ContentType="application/vnd.openxmlformats-officedocument.spreadsheetml.revisionLog+xml"/>
  <Override PartName="/xl/revisions/revisionLog596.xml" ContentType="application/vnd.openxmlformats-officedocument.spreadsheetml.revisionLog+xml"/>
  <Override PartName="/xl/revisions/revisionLog179.xml" ContentType="application/vnd.openxmlformats-officedocument.spreadsheetml.revisionLog+xml"/>
  <Override PartName="/xl/revisions/revisionLog193.xml" ContentType="application/vnd.openxmlformats-officedocument.spreadsheetml.revisionLog+xml"/>
  <Override PartName="/xl/revisions/revisionLog400.xml" ContentType="application/vnd.openxmlformats-officedocument.spreadsheetml.revisionLog+xml"/>
  <Override PartName="/xl/revisions/revisionLog823.xml" ContentType="application/vnd.openxmlformats-officedocument.spreadsheetml.revisionLog+xml"/>
  <Override PartName="/xl/revisions/revisionLog1030.xml" ContentType="application/vnd.openxmlformats-officedocument.spreadsheetml.revisionLog+xml"/>
  <Override PartName="/xl/revisions/revisionLog235.xml" ContentType="application/vnd.openxmlformats-officedocument.spreadsheetml.revisionLog+xml"/>
  <Override PartName="/xl/revisions/revisionLog582.xml" ContentType="application/vnd.openxmlformats-officedocument.spreadsheetml.revisionLog+xml"/>
  <Override PartName="/xl/revisions/revisionLog865.xml" ContentType="application/vnd.openxmlformats-officedocument.spreadsheetml.revisionLog+xml"/>
  <Override PartName="/xl/revisions/revisionLog988.xml" ContentType="application/vnd.openxmlformats-officedocument.spreadsheetml.revisionLog+xml"/>
  <Override PartName="/xl/revisions/revisionLog66.xml" ContentType="application/vnd.openxmlformats-officedocument.spreadsheetml.revisionLog+xml"/>
  <Override PartName="/xl/revisions/revisionLog277.xml" ContentType="application/vnd.openxmlformats-officedocument.spreadsheetml.revisionLog+xml"/>
  <Override PartName="/xl/revisions/revisionLog484.xml" ContentType="application/vnd.openxmlformats-officedocument.spreadsheetml.revisionLog+xml"/>
  <Override PartName="/xl/revisions/revisionLog705.xml" ContentType="application/vnd.openxmlformats-officedocument.spreadsheetml.revisionLog+xml"/>
  <Override PartName="/xl/revisions/revisionLog890.xml" ContentType="application/vnd.openxmlformats-officedocument.spreadsheetml.revisionLog+xml"/>
  <Override PartName="/xl/revisions/revisionLog442.xml" ContentType="application/vnd.openxmlformats-officedocument.spreadsheetml.revisionLog+xml"/>
  <Override PartName="/xl/revisions/revisionLog649.xml" ContentType="application/vnd.openxmlformats-officedocument.spreadsheetml.revisionLog+xml"/>
  <Override PartName="/xl/revisions/revisionLog747.xml" ContentType="application/vnd.openxmlformats-officedocument.spreadsheetml.revisionLog+xml"/>
  <Override PartName="/xl/revisions/revisionLog137.xml" ContentType="application/vnd.openxmlformats-officedocument.spreadsheetml.revisionLog+xml"/>
  <Override PartName="/xl/revisions/revisionLog344.xml" ContentType="application/vnd.openxmlformats-officedocument.spreadsheetml.revisionLog+xml"/>
  <Override PartName="/xl/revisions/revisionLog551.xml" ContentType="application/vnd.openxmlformats-officedocument.spreadsheetml.revisionLog+xml"/>
  <Override PartName="/xl/revisions/revisionLog974.xml" ContentType="application/vnd.openxmlformats-officedocument.spreadsheetml.revisionLog+xml"/>
  <Override PartName="/xl/revisions/revisionLog36.xml" ContentType="application/vnd.openxmlformats-officedocument.spreadsheetml.revisionLog+xml"/>
  <Override PartName="/xl/revisions/revisionLog95.xml" ContentType="application/vnd.openxmlformats-officedocument.spreadsheetml.revisionLog+xml"/>
  <Override PartName="/xl/revisions/revisionLog302.xml" ContentType="application/vnd.openxmlformats-officedocument.spreadsheetml.revisionLog+xml"/>
  <Override PartName="/xl/revisions/revisionLog509.xml" ContentType="application/vnd.openxmlformats-officedocument.spreadsheetml.revisionLog+xml"/>
  <Override PartName="/xl/revisions/revisionLog932.xml" ContentType="application/vnd.openxmlformats-officedocument.spreadsheetml.revisionLog+xml"/>
  <Override PartName="/xl/revisions/revisionLog204.xml" ContentType="application/vnd.openxmlformats-officedocument.spreadsheetml.revisionLog+xml"/>
  <Override PartName="/xl/revisions/revisionLog758.xml" ContentType="application/vnd.openxmlformats-officedocument.spreadsheetml.revisionLog+xml"/>
  <Override PartName="/xl/revisions/revisionLog834.xml" ContentType="application/vnd.openxmlformats-officedocument.spreadsheetml.revisionLog+xml"/>
  <Override PartName="/xl/revisions/revisionLog1041.xml" ContentType="application/vnd.openxmlformats-officedocument.spreadsheetml.revisionLog+xml"/>
  <Override PartName="/xl/revisions/revisionLog148.xml" ContentType="application/vnd.openxmlformats-officedocument.spreadsheetml.revisionLog+xml"/>
  <Override PartName="/xl/revisions/revisionLog386.xml" ContentType="application/vnd.openxmlformats-officedocument.spreadsheetml.revisionLog+xml"/>
  <Override PartName="/xl/revisions/revisionLog607.xml" ContentType="application/vnd.openxmlformats-officedocument.spreadsheetml.revisionLog+xml"/>
  <Override PartName="/xl/revisions/revisionLog792.xml" ContentType="application/vnd.openxmlformats-officedocument.spreadsheetml.revisionLog+xml"/>
  <Override PartName="/xl/revisions/revisionLog999.xml" ContentType="application/vnd.openxmlformats-officedocument.spreadsheetml.revisionLog+xml"/>
  <Override PartName="/xl/revisions/revisionLog411.xml" ContentType="application/vnd.openxmlformats-officedocument.spreadsheetml.revisionLog+xml"/>
  <Override PartName="/xl/revisions/revisionLog618.xml" ContentType="application/vnd.openxmlformats-officedocument.spreadsheetml.revisionLog+xml"/>
  <Override PartName="/xl/revisions/revisionLog716.xml" ContentType="application/vnd.openxmlformats-officedocument.spreadsheetml.revisionLog+xml"/>
  <Override PartName="/xl/revisions/revisionLog18.xml" ContentType="application/vnd.openxmlformats-officedocument.spreadsheetml.revisionLog+xml"/>
  <Override PartName="/xl/revisions/revisionLog246.xml" ContentType="application/vnd.openxmlformats-officedocument.spreadsheetml.revisionLog+xml"/>
  <Override PartName="/xl/revisions/revisionLog453.xml" ContentType="application/vnd.openxmlformats-officedocument.spreadsheetml.revisionLog+xml"/>
  <Override PartName="/xl/revisions/revisionLog660.xml" ContentType="application/vnd.openxmlformats-officedocument.spreadsheetml.revisionLog+xml"/>
  <Override PartName="/xl/revisions/revisionLog876.xml" ContentType="application/vnd.openxmlformats-officedocument.spreadsheetml.revisionLog+xml"/>
  <Override PartName="/xl/revisions/revisionLog11.xml" ContentType="application/vnd.openxmlformats-officedocument.spreadsheetml.revisionLog+xml"/>
  <Override PartName="/xl/revisions/revisionLog355.xml" ContentType="application/vnd.openxmlformats-officedocument.spreadsheetml.revisionLog+xml"/>
  <Override PartName="/xl/revisions/revisionLog901.xml" ContentType="application/vnd.openxmlformats-officedocument.spreadsheetml.revisionLog+xml"/>
  <Override PartName="/xl/revisions/revisionLog985.xml" ContentType="application/vnd.openxmlformats-officedocument.spreadsheetml.revisionLog+xml"/>
  <Override PartName="/xl/revisions/revisionLog106.xml" ContentType="application/vnd.openxmlformats-officedocument.spreadsheetml.revisionLog+xml"/>
  <Override PartName="/xl/revisions/revisionLog313.xml" ContentType="application/vnd.openxmlformats-officedocument.spreadsheetml.revisionLog+xml"/>
  <Override PartName="/xl/revisions/revisionLog520.xml" ContentType="application/vnd.openxmlformats-officedocument.spreadsheetml.revisionLog+xml"/>
  <Override PartName="/xl/revisions/revisionLog943.xml" ContentType="application/vnd.openxmlformats-officedocument.spreadsheetml.revisionLog+xml"/>
  <Override PartName="/xl/revisions/revisionLog562.xml" ContentType="application/vnd.openxmlformats-officedocument.spreadsheetml.revisionLog+xml"/>
  <Override PartName="/xl/revisions/revisionLog769.xml" ContentType="application/vnd.openxmlformats-officedocument.spreadsheetml.revisionLog+xml"/>
  <Override PartName="/xl/revisions/revisionLog845.xml" ContentType="application/vnd.openxmlformats-officedocument.spreadsheetml.revisionLog+xml"/>
  <Override PartName="/xl/revisions/revisionLog159.xml" ContentType="application/vnd.openxmlformats-officedocument.spreadsheetml.revisionLog+xml"/>
  <Override PartName="/xl/revisions/revisionLog803.xml" ContentType="application/vnd.openxmlformats-officedocument.spreadsheetml.revisionLog+xml"/>
  <Override PartName="/xl/revisions/revisionLog1010.xml" ContentType="application/vnd.openxmlformats-officedocument.spreadsheetml.revisionLog+xml"/>
  <Override PartName="/xl/revisions/revisionLog215.xml" ContentType="application/vnd.openxmlformats-officedocument.spreadsheetml.revisionLog+xml"/>
  <Override PartName="/xl/revisions/revisionLog422.xml" ContentType="application/vnd.openxmlformats-officedocument.spreadsheetml.revisionLog+xml"/>
  <Override PartName="/xl/revisions/revisionLog629.xml" ContentType="application/vnd.openxmlformats-officedocument.spreadsheetml.revisionLog+xml"/>
  <Override PartName="/xl/revisions/revisionLog257.xml" ContentType="application/vnd.openxmlformats-officedocument.spreadsheetml.revisionLog+xml"/>
  <Override PartName="/xl/revisions/revisionLog464.xml" ContentType="application/vnd.openxmlformats-officedocument.spreadsheetml.revisionLog+xml"/>
  <Override PartName="/xl/revisions/revisionLog671.xml" ContentType="application/vnd.openxmlformats-officedocument.spreadsheetml.revisionLog+xml"/>
  <Override PartName="/xl/revisions/revisionLog887.xml" ContentType="application/vnd.openxmlformats-officedocument.spreadsheetml.revisionLog+xml"/>
  <Override PartName="/xl/revisions/revisionLog79.xml" ContentType="application/vnd.openxmlformats-officedocument.spreadsheetml.revisionLog+xml"/>
  <Override PartName="/xl/revisions/revisionLog268.xml" ContentType="application/vnd.openxmlformats-officedocument.spreadsheetml.revisionLog+xml"/>
  <Override PartName="/xl/revisions/revisionLog489.xml" ContentType="application/vnd.openxmlformats-officedocument.spreadsheetml.revisionLog+xml"/>
  <Override PartName="/xl/revisions/revisionLog727.xml" ContentType="application/vnd.openxmlformats-officedocument.spreadsheetml.revisionLog+xml"/>
  <Override PartName="/xl/revisions/revisionLog912.xml" ContentType="application/vnd.openxmlformats-officedocument.spreadsheetml.revisionLog+xml"/>
  <Override PartName="/xl/revisions/revisionLog46.xml" ContentType="application/vnd.openxmlformats-officedocument.spreadsheetml.revisionLog+xml"/>
  <Override PartName="/xl/revisions/revisionLog117.xml" ContentType="application/vnd.openxmlformats-officedocument.spreadsheetml.revisionLog+xml"/>
  <Override PartName="/xl/revisions/revisionLog324.xml" ContentType="application/vnd.openxmlformats-officedocument.spreadsheetml.revisionLog+xml"/>
  <Override PartName="/xl/revisions/revisionLog954.xml" ContentType="application/vnd.openxmlformats-officedocument.spreadsheetml.revisionLog+xml"/>
  <Override PartName="/xl/revisions/revisionLog128.xml" ContentType="application/vnd.openxmlformats-officedocument.spreadsheetml.revisionLog+xml"/>
  <Override PartName="/xl/revisions/revisionLog366.xml" ContentType="application/vnd.openxmlformats-officedocument.spreadsheetml.revisionLog+xml"/>
  <Override PartName="/xl/revisions/revisionLog573.xml" ContentType="application/vnd.openxmlformats-officedocument.spreadsheetml.revisionLog+xml"/>
  <Override PartName="/xl/revisions/revisionLog780.xml" ContentType="application/vnd.openxmlformats-officedocument.spreadsheetml.revisionLog+xml"/>
  <Override PartName="/xl/revisions/revisionLog531.xml" ContentType="application/vnd.openxmlformats-officedocument.spreadsheetml.revisionLog+xml"/>
  <Override PartName="/xl/revisions/revisionLog738.xml" ContentType="application/vnd.openxmlformats-officedocument.spreadsheetml.revisionLog+xml"/>
  <Override PartName="/xl/revisions/revisionLog814.xml" ContentType="application/vnd.openxmlformats-officedocument.spreadsheetml.revisionLog+xml"/>
  <Override PartName="/xl/revisions/revisionLog226.xml" ContentType="application/vnd.openxmlformats-officedocument.spreadsheetml.revisionLog+xml"/>
  <Override PartName="/xl/revisions/revisionLog433.xml" ContentType="application/vnd.openxmlformats-officedocument.spreadsheetml.revisionLog+xml"/>
  <Override PartName="/xl/revisions/revisionLog640.xml" ContentType="application/vnd.openxmlformats-officedocument.spreadsheetml.revisionLog+xml"/>
  <Override PartName="/xl/revisions/revisionLog856.xml" ContentType="application/vnd.openxmlformats-officedocument.spreadsheetml.revisionLog+xml"/>
  <Override PartName="/xl/revisions/revisionLog170.xml" ContentType="application/vnd.openxmlformats-officedocument.spreadsheetml.revisionLog+xml"/>
  <Override PartName="/xl/revisions/revisionLog391.xml" ContentType="application/vnd.openxmlformats-officedocument.spreadsheetml.revisionLog+xml"/>
  <Override PartName="/xl/revisions/revisionLog475.xml" ContentType="application/vnd.openxmlformats-officedocument.spreadsheetml.revisionLog+xml"/>
  <Override PartName="/xl/revisions/revisionLog598.xml" ContentType="application/vnd.openxmlformats-officedocument.spreadsheetml.revisionLog+xml"/>
  <Override PartName="/xl/revisions/revisionLog696.xml" ContentType="application/vnd.openxmlformats-officedocument.spreadsheetml.revisionLog+xml"/>
  <Override PartName="/xl/revisions/revisionLog1021.xml" ContentType="application/vnd.openxmlformats-officedocument.spreadsheetml.revisionLog+xml"/>
  <Override PartName="/xl/revisions/revisionLog27.xml" ContentType="application/vnd.openxmlformats-officedocument.spreadsheetml.revisionLog+xml"/>
  <Override PartName="/xl/revisions/revisionLog279.xml" ContentType="application/vnd.openxmlformats-officedocument.spreadsheetml.revisionLog+xml"/>
  <Override PartName="/xl/revisions/revisionLog293.xml" ContentType="application/vnd.openxmlformats-officedocument.spreadsheetml.revisionLog+xml"/>
  <Override PartName="/xl/revisions/revisionLog500.xml" ContentType="application/vnd.openxmlformats-officedocument.spreadsheetml.revisionLog+xml"/>
  <Override PartName="/xl/revisions/revisionLog923.xml" ContentType="application/vnd.openxmlformats-officedocument.spreadsheetml.revisionLog+xml"/>
  <Override PartName="/xl/revisions/revisionLog57.xml" ContentType="application/vnd.openxmlformats-officedocument.spreadsheetml.revisionLog+xml"/>
  <Override PartName="/xl/revisions/revisionLog682.xml" ContentType="application/vnd.openxmlformats-officedocument.spreadsheetml.revisionLog+xml"/>
  <Override PartName="/xl/revisions/revisionLog965.xml" ContentType="application/vnd.openxmlformats-officedocument.spreadsheetml.revisionLog+xml"/>
  <Override PartName="/xl/revisions/revisionLog377.xml" ContentType="application/vnd.openxmlformats-officedocument.spreadsheetml.revisionLog+xml"/>
  <Override PartName="/xl/revisions/revisionLog584.xml" ContentType="application/vnd.openxmlformats-officedocument.spreadsheetml.revisionLog+xml"/>
  <Override PartName="/xl/revisions/revisionLog990.xml" ContentType="application/vnd.openxmlformats-officedocument.spreadsheetml.revisionLog+xml"/>
  <Override PartName="/xl/revisions/revisionLog335.xml" ContentType="application/vnd.openxmlformats-officedocument.spreadsheetml.revisionLog+xml"/>
  <Override PartName="/xl/revisions/revisionLog542.xml" ContentType="application/vnd.openxmlformats-officedocument.spreadsheetml.revisionLog+xml"/>
  <Override PartName="/xl/revisions/revisionLog749.xml" ContentType="application/vnd.openxmlformats-officedocument.spreadsheetml.revisionLog+xml"/>
  <Override PartName="/xl/revisions/revisionLog139.xml" ContentType="application/vnd.openxmlformats-officedocument.spreadsheetml.revisionLog+xml"/>
  <Override PartName="/xl/revisions/revisionLog237.xml" ContentType="application/vnd.openxmlformats-officedocument.spreadsheetml.revisionLog+xml"/>
  <Override PartName="/xl/revisions/revisionLog444.xml" ContentType="application/vnd.openxmlformats-officedocument.spreadsheetml.revisionLog+xml"/>
  <Override PartName="/xl/revisions/revisionLog651.xml" ContentType="application/vnd.openxmlformats-officedocument.spreadsheetml.revisionLog+xml"/>
  <Override PartName="/xl/revisions/revisionLog867.xml" ContentType="application/vnd.openxmlformats-officedocument.spreadsheetml.revisionLog+xml"/>
  <Override PartName="/xl/revisions/revisionLog181.xml" ContentType="application/vnd.openxmlformats-officedocument.spreadsheetml.revisionLog+xml"/>
  <Override PartName="/xl/revisions/revisionLog195.xml" ContentType="application/vnd.openxmlformats-officedocument.spreadsheetml.revisionLog+xml"/>
  <Override PartName="/xl/revisions/revisionLog402.xml" ContentType="application/vnd.openxmlformats-officedocument.spreadsheetml.revisionLog+xml"/>
  <Override PartName="/xl/revisions/revisionLog609.xml" ContentType="application/vnd.openxmlformats-officedocument.spreadsheetml.revisionLog+xml"/>
  <Override PartName="/xl/revisions/revisionLog825.xml" ContentType="application/vnd.openxmlformats-officedocument.spreadsheetml.revisionLog+xml"/>
  <Override PartName="/xl/revisions/revisionLog1032.xml" ContentType="application/vnd.openxmlformats-officedocument.spreadsheetml.revisionLog+xml"/>
  <Override PartName="/xl/revisions/revisionLog38.xml" ContentType="application/vnd.openxmlformats-officedocument.spreadsheetml.revisionLog+xml"/>
  <Override PartName="/xl/revisions/revisionLog97.xml" ContentType="application/vnd.openxmlformats-officedocument.spreadsheetml.revisionLog+xml"/>
  <Override PartName="/xl/revisions/revisionLog304.xml" ContentType="application/vnd.openxmlformats-officedocument.spreadsheetml.revisionLog+xml"/>
  <Override PartName="/xl/revisions/revisionLog934.xml" ContentType="application/vnd.openxmlformats-officedocument.spreadsheetml.revisionLog+xml"/>
  <Override PartName="/xl/revisions/revisionLog68.xml" ContentType="application/vnd.openxmlformats-officedocument.spreadsheetml.revisionLog+xml"/>
  <Override PartName="/xl/revisions/revisionLog248.xml" ContentType="application/vnd.openxmlformats-officedocument.spreadsheetml.revisionLog+xml"/>
  <Override PartName="/xl/revisions/revisionLog486.xml" ContentType="application/vnd.openxmlformats-officedocument.spreadsheetml.revisionLog+xml"/>
  <Override PartName="/xl/revisions/revisionLog707.xml" ContentType="application/vnd.openxmlformats-officedocument.spreadsheetml.revisionLog+xml"/>
  <Override PartName="/xl/revisions/revisionLog878.xml" ContentType="application/vnd.openxmlformats-officedocument.spreadsheetml.revisionLog+xml"/>
  <Override PartName="/xl/revisions/revisionLog892.xml" ContentType="application/vnd.openxmlformats-officedocument.spreadsheetml.revisionLog+xml"/>
  <Override PartName="/xl/revisions/revisionLog511.xml" ContentType="application/vnd.openxmlformats-officedocument.spreadsheetml.revisionLog+xml"/>
  <Override PartName="/xl/revisions/revisionLog718.xml" ContentType="application/vnd.openxmlformats-officedocument.spreadsheetml.revisionLog+xml"/>
  <Override PartName="/xl/revisions/revisionLog794.xml" ContentType="application/vnd.openxmlformats-officedocument.spreadsheetml.revisionLog+xml"/>
  <Override PartName="/xl/revisions/revisionLog108.xml" ContentType="application/vnd.openxmlformats-officedocument.spreadsheetml.revisionLog+xml"/>
  <Override PartName="/xl/revisions/revisionLog346.xml" ContentType="application/vnd.openxmlformats-officedocument.spreadsheetml.revisionLog+xml"/>
  <Override PartName="/xl/revisions/revisionLog553.xml" ContentType="application/vnd.openxmlformats-officedocument.spreadsheetml.revisionLog+xml"/>
  <Override PartName="/xl/revisions/revisionLog760.xml" ContentType="application/vnd.openxmlformats-officedocument.spreadsheetml.revisionLog+xml"/>
  <Override PartName="/xl/revisions/revisionLog976.xml" ContentType="application/vnd.openxmlformats-officedocument.spreadsheetml.revisionLog+xml"/>
  <Override PartName="/xl/revisions/revisionLog150.xml" ContentType="application/vnd.openxmlformats-officedocument.spreadsheetml.revisionLog+xml"/>
  <Override PartName="/xl/revisions/revisionLog1001.xml" ContentType="application/vnd.openxmlformats-officedocument.spreadsheetml.revisionLog+xml"/>
  <Override PartName="/xl/revisions/revisionLog206.xml" ContentType="application/vnd.openxmlformats-officedocument.spreadsheetml.revisionLog+xml"/>
  <Override PartName="/xl/revisions/revisionLog413.xml" ContentType="application/vnd.openxmlformats-officedocument.spreadsheetml.revisionLog+xml"/>
  <Override PartName="/xl/revisions/revisionLog620.xml" ContentType="application/vnd.openxmlformats-officedocument.spreadsheetml.revisionLog+xml"/>
  <Override PartName="/xl/revisions/revisionLog836.xml" ContentType="application/vnd.openxmlformats-officedocument.spreadsheetml.revisionLog+xml"/>
  <Override PartName="/xl/revisions/revisionLog1043.xml" ContentType="application/vnd.openxmlformats-officedocument.spreadsheetml.revisionLog+xml"/>
  <Override PartName="/xl/revisions/revisionLog20.xml" ContentType="application/vnd.openxmlformats-officedocument.spreadsheetml.revisionLog+xml"/>
  <Override PartName="/xl/revisions/revisionLog455.xml" ContentType="application/vnd.openxmlformats-officedocument.spreadsheetml.revisionLog+xml"/>
  <Override PartName="/xl/revisions/revisionLog662.xml" ContentType="application/vnd.openxmlformats-officedocument.spreadsheetml.revisionLog+xml"/>
  <Override PartName="/xl/revisions/revisionLog74.xml" ContentType="application/vnd.openxmlformats-officedocument.spreadsheetml.revisionLog+xml"/>
  <Override PartName="/xl/revisions/revisionLog259.xml" ContentType="application/vnd.openxmlformats-officedocument.spreadsheetml.revisionLog+xml"/>
  <Override PartName="/xl/revisions/revisionLog903.xml" ContentType="application/vnd.openxmlformats-officedocument.spreadsheetml.revisionLog+xml"/>
  <Override PartName="/xl/revisions/revisionLog315.xml" ContentType="application/vnd.openxmlformats-officedocument.spreadsheetml.revisionLog+xml"/>
  <Override PartName="/xl/revisions/revisionLog522.xml" ContentType="application/vnd.openxmlformats-officedocument.spreadsheetml.revisionLog+xml"/>
  <Override PartName="/xl/revisions/revisionLog729.xml" ContentType="application/vnd.openxmlformats-officedocument.spreadsheetml.revisionLog+xml"/>
  <Override PartName="/xl/revisions/revisionLog945.xml" ContentType="application/vnd.openxmlformats-officedocument.spreadsheetml.revisionLog+xml"/>
  <Override PartName="/xl/revisions/revisionLog357.xml" ContentType="application/vnd.openxmlformats-officedocument.spreadsheetml.revisionLog+xml"/>
  <Override PartName="/xl/revisions/revisionLog564.xml" ContentType="application/vnd.openxmlformats-officedocument.spreadsheetml.revisionLog+xml"/>
  <Override PartName="/xl/revisions/revisionLog771.xml" ContentType="application/vnd.openxmlformats-officedocument.spreadsheetml.revisionLog+xml"/>
  <Override PartName="/xl/revisions/revisionLog987.xml" ContentType="application/vnd.openxmlformats-officedocument.spreadsheetml.revisionLog+xml"/>
  <Override PartName="/xl/revisions/revisionLog161.xml" ContentType="application/vnd.openxmlformats-officedocument.spreadsheetml.revisionLog+xml"/>
  <Override PartName="/xl/revisions/revisionLog368.xml" ContentType="application/vnd.openxmlformats-officedocument.spreadsheetml.revisionLog+xml"/>
  <Override PartName="/xl/revisions/revisionLog589.xml" ContentType="application/vnd.openxmlformats-officedocument.spreadsheetml.revisionLog+xml"/>
  <Override PartName="/xl/revisions/revisionLog805.xml" ContentType="application/vnd.openxmlformats-officedocument.spreadsheetml.revisionLog+xml"/>
  <Override PartName="/xl/revisions/revisionLog1012.xml" ContentType="application/vnd.openxmlformats-officedocument.spreadsheetml.revisionLog+xml"/>
  <Override PartName="/xl/revisions/revisionLog119.xml" ContentType="application/vnd.openxmlformats-officedocument.spreadsheetml.revisionLog+xml"/>
  <Override PartName="/xl/revisions/revisionLog217.xml" ContentType="application/vnd.openxmlformats-officedocument.spreadsheetml.revisionLog+xml"/>
  <Override PartName="/xl/revisions/revisionLog424.xml" ContentType="application/vnd.openxmlformats-officedocument.spreadsheetml.revisionLog+xml"/>
  <Override PartName="/xl/revisions/revisionLog847.xml" ContentType="application/vnd.openxmlformats-officedocument.spreadsheetml.revisionLog+xml"/>
  <Override PartName="/xl/revisions/revisionLog48.xml" ContentType="application/vnd.openxmlformats-officedocument.spreadsheetml.revisionLog+xml"/>
  <Override PartName="/xl/revisions/revisionLog228.xml" ContentType="application/vnd.openxmlformats-officedocument.spreadsheetml.revisionLog+xml"/>
  <Override PartName="/xl/revisions/revisionLog466.xml" ContentType="application/vnd.openxmlformats-officedocument.spreadsheetml.revisionLog+xml"/>
  <Override PartName="/xl/revisions/revisionLog673.xml" ContentType="application/vnd.openxmlformats-officedocument.spreadsheetml.revisionLog+xml"/>
  <Override PartName="/xl/revisions/revisionLog858.xml" ContentType="application/vnd.openxmlformats-officedocument.spreadsheetml.revisionLog+xml"/>
  <Override PartName="/xl/revisions/revisionLog631.xml" ContentType="application/vnd.openxmlformats-officedocument.spreadsheetml.revisionLog+xml"/>
  <Override PartName="/xl/revisions/revisionLog914.xml" ContentType="application/vnd.openxmlformats-officedocument.spreadsheetml.revisionLog+xml"/>
  <Override PartName="/xl/revisions/revisionLog88.xml" ContentType="application/vnd.openxmlformats-officedocument.spreadsheetml.revisionLog+xml"/>
  <Override PartName="/xl/revisions/revisionLog326.xml" ContentType="application/vnd.openxmlformats-officedocument.spreadsheetml.revisionLog+xml"/>
  <Override PartName="/xl/revisions/revisionLog533.xml" ContentType="application/vnd.openxmlformats-officedocument.spreadsheetml.revisionLog+xml"/>
  <Override PartName="/xl/revisions/revisionLog740.xml" ContentType="application/vnd.openxmlformats-officedocument.spreadsheetml.revisionLog+xml"/>
  <Override PartName="/xl/revisions/revisionLog956.xml" ContentType="application/vnd.openxmlformats-officedocument.spreadsheetml.revisionLog+xml"/>
  <Override PartName="/xl/revisions/revisionLog81.xml" ContentType="application/vnd.openxmlformats-officedocument.spreadsheetml.revisionLog+xml"/>
  <Override PartName="/xl/revisions/revisionLog270.xml" ContentType="application/vnd.openxmlformats-officedocument.spreadsheetml.revisionLog+xml"/>
  <Override PartName="/xl/revisions/revisionLog491.xml" ContentType="application/vnd.openxmlformats-officedocument.spreadsheetml.revisionLog+xml"/>
  <Override PartName="/xl/revisions/revisionLog698.xml" ContentType="application/vnd.openxmlformats-officedocument.spreadsheetml.revisionLog+xml"/>
  <Override PartName="/xl/revisions/revisionLog172.xml" ContentType="application/vnd.openxmlformats-officedocument.spreadsheetml.revisionLog+xml"/>
  <Override PartName="/xl/revisions/revisionLog379.xml" ContentType="application/vnd.openxmlformats-officedocument.spreadsheetml.revisionLog+xml"/>
  <Override PartName="/xl/revisions/revisionLog393.xml" ContentType="application/vnd.openxmlformats-officedocument.spreadsheetml.revisionLog+xml"/>
  <Override PartName="/xl/revisions/revisionLog600.xml" ContentType="application/vnd.openxmlformats-officedocument.spreadsheetml.revisionLog+xml"/>
  <Override PartName="/xl/revisions/revisionLog816.xml" ContentType="application/vnd.openxmlformats-officedocument.spreadsheetml.revisionLog+xml"/>
  <Override PartName="/xl/revisions/revisionLog1023.xml" ContentType="application/vnd.openxmlformats-officedocument.spreadsheetml.revisionLog+xml"/>
  <Override PartName="/xl/revisions/revisionLog130.xml" ContentType="application/vnd.openxmlformats-officedocument.spreadsheetml.revisionLog+xml"/>
  <Override PartName="/xl/revisions/revisionLog575.xml" ContentType="application/vnd.openxmlformats-officedocument.spreadsheetml.revisionLog+xml"/>
  <Override PartName="/xl/revisions/revisionLog782.xml" ContentType="application/vnd.openxmlformats-officedocument.spreadsheetml.revisionLog+xml"/>
  <Override PartName="/xl/revisions/revisionLog59.xml" ContentType="application/vnd.openxmlformats-officedocument.spreadsheetml.revisionLog+xml"/>
  <Override PartName="/xl/revisions/revisionLog477.xml" ContentType="application/vnd.openxmlformats-officedocument.spreadsheetml.revisionLog+xml"/>
  <Override PartName="/xl/revisions/revisionLog684.xml" ContentType="application/vnd.openxmlformats-officedocument.spreadsheetml.revisionLog+xml"/>
  <Override PartName="/xl/revisions/revisionLog869.xml" ContentType="application/vnd.openxmlformats-officedocument.spreadsheetml.revisionLog+xml"/>
  <Override PartName="/xl/revisions/revisionLog435.xml" ContentType="application/vnd.openxmlformats-officedocument.spreadsheetml.revisionLog+xml"/>
  <Override PartName="/xl/revisions/revisionLog642.xml" ContentType="application/vnd.openxmlformats-officedocument.spreadsheetml.revisionLog+xml"/>
  <Override PartName="/xl/revisions/revisionLog239.xml" ContentType="application/vnd.openxmlformats-officedocument.spreadsheetml.revisionLog+xml"/>
  <Override PartName="/xl/revisions/revisionLog337.xml" ContentType="application/vnd.openxmlformats-officedocument.spreadsheetml.revisionLog+xml"/>
  <Override PartName="/xl/revisions/revisionLog544.xml" ContentType="application/vnd.openxmlformats-officedocument.spreadsheetml.revisionLog+xml"/>
  <Override PartName="/xl/revisions/revisionLog967.xml" ContentType="application/vnd.openxmlformats-officedocument.spreadsheetml.revisionLog+xml"/>
  <Override PartName="/xl/revisions/revisionLog29.xml" ContentType="application/vnd.openxmlformats-officedocument.spreadsheetml.revisionLog+xml"/>
  <Override PartName="/xl/revisions/revisionLog281.xml" ContentType="application/vnd.openxmlformats-officedocument.spreadsheetml.revisionLog+xml"/>
  <Override PartName="/xl/revisions/revisionLog295.xml" ContentType="application/vnd.openxmlformats-officedocument.spreadsheetml.revisionLog+xml"/>
  <Override PartName="/xl/revisions/revisionLog502.xml" ContentType="application/vnd.openxmlformats-officedocument.spreadsheetml.revisionLog+xml"/>
  <Override PartName="/xl/revisions/revisionLog709.xml" ContentType="application/vnd.openxmlformats-officedocument.spreadsheetml.revisionLog+xml"/>
  <Override PartName="/xl/revisions/revisionLog925.xml" ContentType="application/vnd.openxmlformats-officedocument.spreadsheetml.revisionLog+xml"/>
  <Override PartName="/xl/revisions/revisionLog99.xml" ContentType="application/vnd.openxmlformats-officedocument.spreadsheetml.revisionLog+xml"/>
  <Override PartName="/xl/revisions/revisionLog183.xml" ContentType="application/vnd.openxmlformats-officedocument.spreadsheetml.revisionLog+xml"/>
  <Override PartName="/xl/revisions/revisionLog197.xml" ContentType="application/vnd.openxmlformats-officedocument.spreadsheetml.revisionLog+xml"/>
  <Override PartName="/xl/revisions/revisionLog751.xml" ContentType="application/vnd.openxmlformats-officedocument.spreadsheetml.revisionLog+xml"/>
  <Override PartName="/xl/revisions/revisionLog827.xml" ContentType="application/vnd.openxmlformats-officedocument.spreadsheetml.revisionLog+xml"/>
  <Override PartName="/xl/revisions/revisionLog1034.xml" ContentType="application/vnd.openxmlformats-officedocument.spreadsheetml.revisionLog+xml"/>
  <Override PartName="/xl/revisions/revisionLog141.xml" ContentType="application/vnd.openxmlformats-officedocument.spreadsheetml.revisionLog+xml"/>
  <Override PartName="/xl/revisions/revisionLog348.xml" ContentType="application/vnd.openxmlformats-officedocument.spreadsheetml.revisionLog+xml"/>
  <Override PartName="/xl/revisions/revisionLog586.xml" ContentType="application/vnd.openxmlformats-officedocument.spreadsheetml.revisionLog+xml"/>
  <Override PartName="/xl/revisions/revisionLog978.xml" ContentType="application/vnd.openxmlformats-officedocument.spreadsheetml.revisionLog+xml"/>
  <Override PartName="/xl/revisions/revisionLog992.xml" ContentType="application/vnd.openxmlformats-officedocument.spreadsheetml.revisionLog+xml"/>
  <Override PartName="/xl/revisions/revisionLog404.xml" ContentType="application/vnd.openxmlformats-officedocument.spreadsheetml.revisionLog+xml"/>
  <Override PartName="/xl/revisions/revisionLog611.xml" ContentType="application/vnd.openxmlformats-officedocument.spreadsheetml.revisionLog+xml"/>
  <Override PartName="/xl/revisions/revisionLog3.xml" ContentType="application/vnd.openxmlformats-officedocument.spreadsheetml.revisionLog+xml"/>
  <Override PartName="/xl/revisions/revisionLog208.xml" ContentType="application/vnd.openxmlformats-officedocument.spreadsheetml.revisionLog+xml"/>
  <Override PartName="/xl/revisions/revisionLog446.xml" ContentType="application/vnd.openxmlformats-officedocument.spreadsheetml.revisionLog+xml"/>
  <Override PartName="/xl/revisions/revisionLog653.xml" ContentType="application/vnd.openxmlformats-officedocument.spreadsheetml.revisionLog+xml"/>
  <Override PartName="/xl/revisions/revisionLog838.xml" ContentType="application/vnd.openxmlformats-officedocument.spreadsheetml.revisionLog+xml"/>
  <Override PartName="/xl/revisions/revisionLog8.xml" ContentType="application/vnd.openxmlformats-officedocument.spreadsheetml.revisionLog+xml"/>
  <Override PartName="/xl/revisions/revisionLog250.xml" ContentType="application/vnd.openxmlformats-officedocument.spreadsheetml.revisionLog+xml"/>
  <Override PartName="/xl/revisions/revisionLog880.xml" ContentType="application/vnd.openxmlformats-officedocument.spreadsheetml.revisionLog+xml"/>
  <Override PartName="/xl/revisions/revisionLog894.xml" ContentType="application/vnd.openxmlformats-officedocument.spreadsheetml.revisionLog+xml"/>
  <Override PartName="/xl/revisions/revisionLog85.xml" ContentType="application/vnd.openxmlformats-officedocument.spreadsheetml.revisionLog+xml"/>
  <Override PartName="/xl/revisions/revisionLog306.xml" ContentType="application/vnd.openxmlformats-officedocument.spreadsheetml.revisionLog+xml"/>
  <Override PartName="/xl/revisions/revisionLog513.xml" ContentType="application/vnd.openxmlformats-officedocument.spreadsheetml.revisionLog+xml"/>
  <Override PartName="/xl/revisions/revisionLog720.xml" ContentType="application/vnd.openxmlformats-officedocument.spreadsheetml.revisionLog+xml"/>
  <Override PartName="/xl/revisions/revisionLog936.xml" ContentType="application/vnd.openxmlformats-officedocument.spreadsheetml.revisionLog+xml"/>
  <Override PartName="/xl/revisions/revisionLog110.xml" ContentType="application/vnd.openxmlformats-officedocument.spreadsheetml.revisionLog+xml"/>
  <Override PartName="/xl/revisions/revisionLog555.xml" ContentType="application/vnd.openxmlformats-officedocument.spreadsheetml.revisionLog+xml"/>
  <Override PartName="/xl/revisions/revisionLog762.xml" ContentType="application/vnd.openxmlformats-officedocument.spreadsheetml.revisionLog+xml"/>
  <Override PartName="/xl/revisions/revisionLog152.xml" ContentType="application/vnd.openxmlformats-officedocument.spreadsheetml.revisionLog+xml"/>
  <Override PartName="/xl/revisions/revisionLog796.xml" ContentType="application/vnd.openxmlformats-officedocument.spreadsheetml.revisionLog+xml"/>
  <Override PartName="/xl/revisions/revisionLog1003.xml" ContentType="application/vnd.openxmlformats-officedocument.spreadsheetml.revisionLog+xml"/>
  <Override PartName="/xl/revisions/revisionLog415.xml" ContentType="application/vnd.openxmlformats-officedocument.spreadsheetml.revisionLog+xml"/>
  <Override PartName="/xl/revisions/revisionLog622.xml" ContentType="application/vnd.openxmlformats-officedocument.spreadsheetml.revisionLog+xml"/>
  <Override PartName="/xl/revisions/revisionLog1045.xml" ContentType="application/vnd.openxmlformats-officedocument.spreadsheetml.revisionLog+xml"/>
  <Override PartName="/xl/revisions/revisionLog359.xml" ContentType="application/vnd.openxmlformats-officedocument.spreadsheetml.revisionLog+xml"/>
  <Override PartName="/xl/revisions/revisionLog457.xml" ContentType="application/vnd.openxmlformats-officedocument.spreadsheetml.revisionLog+xml"/>
  <Override PartName="/xl/revisions/revisionLog664.xml" ContentType="application/vnd.openxmlformats-officedocument.spreadsheetml.revisionLog+xml"/>
  <Override PartName="/xl/revisions/revisionLog12.xml" ContentType="application/vnd.openxmlformats-officedocument.spreadsheetml.revisionLog+xml"/>
  <Override PartName="/xl/revisions/revisionLog261.xml" ContentType="application/vnd.openxmlformats-officedocument.spreadsheetml.revisionLog+xml"/>
  <Override PartName="/xl/revisions/revisionLog468.xml" ContentType="application/vnd.openxmlformats-officedocument.spreadsheetml.revisionLog+xml"/>
  <Override PartName="/xl/revisions/revisionLog689.xml" ContentType="application/vnd.openxmlformats-officedocument.spreadsheetml.revisionLog+xml"/>
  <Override PartName="/xl/revisions/revisionLog905.xml" ContentType="application/vnd.openxmlformats-officedocument.spreadsheetml.revisionLog+xml"/>
  <Override PartName="/xl/revisions/revisionLog39.xml" ContentType="application/vnd.openxmlformats-officedocument.spreadsheetml.revisionLog+xml"/>
  <Override PartName="/xl/revisions/revisionLog219.xml" ContentType="application/vnd.openxmlformats-officedocument.spreadsheetml.revisionLog+xml"/>
  <Override PartName="/xl/revisions/revisionLog317.xml" ContentType="application/vnd.openxmlformats-officedocument.spreadsheetml.revisionLog+xml"/>
  <Override PartName="/xl/revisions/revisionLog524.xml" ContentType="application/vnd.openxmlformats-officedocument.spreadsheetml.revisionLog+xml"/>
  <Override PartName="/xl/revisions/revisionLog849.xml" ContentType="application/vnd.openxmlformats-officedocument.spreadsheetml.revisionLog+xml"/>
  <Override PartName="/xl/revisions/revisionLog947.xml" ContentType="application/vnd.openxmlformats-officedocument.spreadsheetml.revisionLog+xml"/>
  <Override PartName="/xl/revisions/revisionLog121.xml" ContentType="application/vnd.openxmlformats-officedocument.spreadsheetml.revisionLog+xml"/>
  <Override PartName="/xl/revisions/revisionLog328.xml" ContentType="application/vnd.openxmlformats-officedocument.spreadsheetml.revisionLog+xml"/>
  <Override PartName="/xl/revisions/revisionLog566.xml" ContentType="application/vnd.openxmlformats-officedocument.spreadsheetml.revisionLog+xml"/>
  <Override PartName="/xl/revisions/revisionLog773.xml" ContentType="application/vnd.openxmlformats-officedocument.spreadsheetml.revisionLog+xml"/>
  <Override PartName="/xl/revisions/revisionLog958.xml" ContentType="application/vnd.openxmlformats-officedocument.spreadsheetml.revisionLog+xml"/>
  <Override PartName="/xl/revisions/revisionLog731.xml" ContentType="application/vnd.openxmlformats-officedocument.spreadsheetml.revisionLog+xml"/>
  <Override PartName="/xl/revisions/revisionLog807.xml" ContentType="application/vnd.openxmlformats-officedocument.spreadsheetml.revisionLog+xml"/>
  <Override PartName="/xl/revisions/revisionLog426.xml" ContentType="application/vnd.openxmlformats-officedocument.spreadsheetml.revisionLog+xml"/>
  <Override PartName="/xl/revisions/revisionLog633.xml" ContentType="application/vnd.openxmlformats-officedocument.spreadsheetml.revisionLog+xml"/>
  <Override PartName="/xl/revisions/revisionLog818.xml" ContentType="application/vnd.openxmlformats-officedocument.spreadsheetml.revisionLog+xml"/>
  <Override PartName="/xl/revisions/revisionLog163.xml" ContentType="application/vnd.openxmlformats-officedocument.spreadsheetml.revisionLog+xml"/>
  <Override PartName="/xl/revisions/revisionLog370.xml" ContentType="application/vnd.openxmlformats-officedocument.spreadsheetml.revisionLog+xml"/>
  <Override PartName="/xl/revisions/revisionLog591.xml" ContentType="application/vnd.openxmlformats-officedocument.spreadsheetml.revisionLog+xml"/>
  <Override PartName="/xl/revisions/revisionLog1014.xml" ContentType="application/vnd.openxmlformats-officedocument.spreadsheetml.revisionLog+xml"/>
  <Override PartName="/xl/revisions/revisionLog83.xml" ContentType="application/vnd.openxmlformats-officedocument.spreadsheetml.revisionLog+xml"/>
  <Override PartName="/xl/revisions/revisionLog188.xml" ContentType="application/vnd.openxmlformats-officedocument.spreadsheetml.revisionLog+xml"/>
  <Override PartName="/xl/revisions/revisionLog272.xml" ContentType="application/vnd.openxmlformats-officedocument.spreadsheetml.revisionLog+xml"/>
  <Override PartName="/xl/revisions/revisionLog493.xml" ContentType="application/vnd.openxmlformats-officedocument.spreadsheetml.revisionLog+xml"/>
  <Override PartName="/xl/revisions/revisionLog916.xml" ContentType="application/vnd.openxmlformats-officedocument.spreadsheetml.revisionLog+xml"/>
  <Override PartName="/xl/revisions/revisionLog50.xml" ContentType="application/vnd.openxmlformats-officedocument.spreadsheetml.revisionLog+xml"/>
  <Override PartName="/xl/revisions/revisionLog230.xml" ContentType="application/vnd.openxmlformats-officedocument.spreadsheetml.revisionLog+xml"/>
  <Override PartName="/xl/revisions/revisionLog675.xml" ContentType="application/vnd.openxmlformats-officedocument.spreadsheetml.revisionLog+xml"/>
  <Override PartName="/xl/revisions/revisionLog860.xml" ContentType="application/vnd.openxmlformats-officedocument.spreadsheetml.revisionLog+xml"/>
  <Override PartName="/xl/revisions/revisionLog132.xml" ContentType="application/vnd.openxmlformats-officedocument.spreadsheetml.revisionLog+xml"/>
  <Override PartName="/xl/revisions/revisionLog479.xml" ContentType="application/vnd.openxmlformats-officedocument.spreadsheetml.revisionLog+xml"/>
  <Override PartName="/xl/revisions/revisionLog577.xml" ContentType="application/vnd.openxmlformats-officedocument.spreadsheetml.revisionLog+xml"/>
  <Override PartName="/xl/revisions/revisionLog700.xml" ContentType="application/vnd.openxmlformats-officedocument.spreadsheetml.revisionLog+xml"/>
  <Override PartName="/xl/revisions/revisionLog784.xml" ContentType="application/vnd.openxmlformats-officedocument.spreadsheetml.revisionLog+xml"/>
  <Override PartName="/xl/revisions/revisionLog90.xml" ContentType="application/vnd.openxmlformats-officedocument.spreadsheetml.revisionLog+xml"/>
  <Override PartName="/xl/revisions/revisionLog535.xml" ContentType="application/vnd.openxmlformats-officedocument.spreadsheetml.revisionLog+xml"/>
  <Override PartName="/xl/revisions/revisionLog742.xml" ContentType="application/vnd.openxmlformats-officedocument.spreadsheetml.revisionLog+xml"/>
  <Override PartName="/xl/revisions/revisionLog339.xml" ContentType="application/vnd.openxmlformats-officedocument.spreadsheetml.revisionLog+xml"/>
  <Override PartName="/xl/revisions/revisionLog437.xml" ContentType="application/vnd.openxmlformats-officedocument.spreadsheetml.revisionLog+xml"/>
  <Override PartName="/xl/revisions/revisionLog644.xml" ContentType="application/vnd.openxmlformats-officedocument.spreadsheetml.revisionLog+xml"/>
  <Override PartName="/xl/revisions/revisionLog969.xml" ContentType="application/vnd.openxmlformats-officedocument.spreadsheetml.revisionLog+xml"/>
  <Override PartName="/xl/revisions/revisionLog174.xml" ContentType="application/vnd.openxmlformats-officedocument.spreadsheetml.revisionLog+xml"/>
  <Override PartName="/xl/revisions/revisionLog381.xml" ContentType="application/vnd.openxmlformats-officedocument.spreadsheetml.revisionLog+xml"/>
  <Override PartName="/xl/revisions/revisionLog395.xml" ContentType="application/vnd.openxmlformats-officedocument.spreadsheetml.revisionLog+xml"/>
  <Override PartName="/xl/revisions/revisionLog602.xml" ContentType="application/vnd.openxmlformats-officedocument.spreadsheetml.revisionLog+xml"/>
  <Override PartName="/xl/revisions/revisionLog1025.xml" ContentType="application/vnd.openxmlformats-officedocument.spreadsheetml.revisionLog+xml"/>
  <Override PartName="/xl/revisions/revisionLog31.xml" ContentType="application/vnd.openxmlformats-officedocument.spreadsheetml.revisionLog+xml"/>
  <Override PartName="/xl/revisions/revisionLog199.xml" ContentType="application/vnd.openxmlformats-officedocument.spreadsheetml.revisionLog+xml"/>
  <Override PartName="/xl/revisions/revisionLog297.xml" ContentType="application/vnd.openxmlformats-officedocument.spreadsheetml.revisionLog+xml"/>
  <Override PartName="/xl/revisions/revisionLog829.xml" ContentType="application/vnd.openxmlformats-officedocument.spreadsheetml.revisionLog+xml"/>
  <Override PartName="/xl/revisions/revisionLog927.xml" ContentType="application/vnd.openxmlformats-officedocument.spreadsheetml.revisionLog+xml"/>
  <Override PartName="/xl/revisions/revisionLog61.xml" ContentType="application/vnd.openxmlformats-officedocument.spreadsheetml.revisionLog+xml"/>
  <Override PartName="/xl/revisions/revisionLog241.xml" ContentType="application/vnd.openxmlformats-officedocument.spreadsheetml.revisionLog+xml"/>
  <Override PartName="/xl/revisions/revisionLog448.xml" ContentType="application/vnd.openxmlformats-officedocument.spreadsheetml.revisionLog+xml"/>
  <Override PartName="/xl/revisions/revisionLog686.xml" ContentType="application/vnd.openxmlformats-officedocument.spreadsheetml.revisionLog+xml"/>
  <Override PartName="/xl/revisions/revisionLog871.xml" ContentType="application/vnd.openxmlformats-officedocument.spreadsheetml.revisionLog+xml"/>
  <Override PartName="/xl/revisions/revisionLog283.xml" ContentType="application/vnd.openxmlformats-officedocument.spreadsheetml.revisionLog+xml"/>
  <Override PartName="/xl/revisions/revisionLog504.xml" ContentType="application/vnd.openxmlformats-officedocument.spreadsheetml.revisionLog+xml"/>
  <Override PartName="/xl/revisions/revisionLog711.xml" ContentType="application/vnd.openxmlformats-officedocument.spreadsheetml.revisionLog+xml"/>
  <Override PartName="/xl/revisions/revisionLog101.xml" ContentType="application/vnd.openxmlformats-officedocument.spreadsheetml.revisionLog+xml"/>
  <Override PartName="/xl/revisions/revisionLog546.xml" ContentType="application/vnd.openxmlformats-officedocument.spreadsheetml.revisionLog+xml"/>
  <Override PartName="/xl/revisions/revisionLog753.xml" ContentType="application/vnd.openxmlformats-officedocument.spreadsheetml.revisionLog+xml"/>
  <Override PartName="/xl/revisions/revisionLog938.xml" ContentType="application/vnd.openxmlformats-officedocument.spreadsheetml.revisionLog+xml"/>
  <Override PartName="/xl/revisions/revisionLog143.xml" ContentType="application/vnd.openxmlformats-officedocument.spreadsheetml.revisionLog+xml"/>
  <Override PartName="/xl/revisions/revisionLog350.xml" ContentType="application/vnd.openxmlformats-officedocument.spreadsheetml.revisionLog+xml"/>
  <Override PartName="/xl/revisions/revisionLog980.xml" ContentType="application/vnd.openxmlformats-officedocument.spreadsheetml.revisionLog+xml"/>
  <Override PartName="/xl/revisions/revisionLog994.xml" ContentType="application/vnd.openxmlformats-officedocument.spreadsheetml.revisionLog+xml"/>
  <Override PartName="/xl/revisions/revisionLog185.xml" ContentType="application/vnd.openxmlformats-officedocument.spreadsheetml.revisionLog+xml"/>
  <Override PartName="/xl/revisions/revisionLog308.xml" ContentType="application/vnd.openxmlformats-officedocument.spreadsheetml.revisionLog+xml"/>
  <Override PartName="/xl/revisions/revisionLog406.xml" ContentType="application/vnd.openxmlformats-officedocument.spreadsheetml.revisionLog+xml"/>
  <Override PartName="/xl/revisions/revisionLog613.xml" ContentType="application/vnd.openxmlformats-officedocument.spreadsheetml.revisionLog+xml"/>
  <Override PartName="/xl/revisions/revisionLog1036.xml" ContentType="application/vnd.openxmlformats-officedocument.spreadsheetml.revisionLog+xml"/>
  <Override PartName="/xl/revisions/revisionLog5.xml" ContentType="application/vnd.openxmlformats-officedocument.spreadsheetml.revisionLog+xml"/>
  <Override PartName="/xl/revisions/revisionLog210.xml" ContentType="application/vnd.openxmlformats-officedocument.spreadsheetml.revisionLog+xml"/>
  <Override PartName="/xl/revisions/revisionLog655.xml" ContentType="application/vnd.openxmlformats-officedocument.spreadsheetml.revisionLog+xml"/>
  <Override PartName="/xl/revisions/revisionLog840.xml" ContentType="application/vnd.openxmlformats-officedocument.spreadsheetml.revisionLog+xml"/>
  <Override PartName="/xl/revisions/revisionLog70.xml" ContentType="application/vnd.openxmlformats-officedocument.spreadsheetml.revisionLog+xml"/>
  <Override PartName="/xl/revisions/revisionLog252.xml" ContentType="application/vnd.openxmlformats-officedocument.spreadsheetml.revisionLog+xml"/>
  <Override PartName="/xl/revisions/revisionLog798.xml" ContentType="application/vnd.openxmlformats-officedocument.spreadsheetml.revisionLog+xml"/>
  <Override PartName="/xl/revisions/revisionLog882.xml" ContentType="application/vnd.openxmlformats-officedocument.spreadsheetml.revisionLog+xml"/>
  <Override PartName="/xl/revisions/revisionLog896.xml" ContentType="application/vnd.openxmlformats-officedocument.spreadsheetml.revisionLog+xml"/>
  <Override PartName="/xl/revisions/revisionLog87.xml" ContentType="application/vnd.openxmlformats-officedocument.spreadsheetml.revisionLog+xml"/>
  <Override PartName="/xl/revisions/revisionLog515.xml" ContentType="application/vnd.openxmlformats-officedocument.spreadsheetml.revisionLog+xml"/>
  <Override PartName="/xl/revisions/revisionLog722.xml" ContentType="application/vnd.openxmlformats-officedocument.spreadsheetml.revisionLog+xml"/>
  <Override PartName="/xl/revisions/revisionLog154.xml" ContentType="application/vnd.openxmlformats-officedocument.spreadsheetml.revisionLog+xml"/>
  <Override PartName="/xl/revisions/revisionLog361.xml" ContentType="application/vnd.openxmlformats-officedocument.spreadsheetml.revisionLog+xml"/>
  <Override PartName="/xl/revisions/revisionLog568.xml" ContentType="application/vnd.openxmlformats-officedocument.spreadsheetml.revisionLog+xml"/>
  <Override PartName="/xl/revisions/revisionLog1005.xml" ContentType="application/vnd.openxmlformats-officedocument.spreadsheetml.revisionLog+xml"/>
  <Override PartName="/xl/revisions/revisionLog41.xml" ContentType="application/vnd.openxmlformats-officedocument.spreadsheetml.revisionLog+xml"/>
  <Override PartName="/xl/revisions/revisionLog221.xml" ContentType="application/vnd.openxmlformats-officedocument.spreadsheetml.revisionLog+xml"/>
  <Override PartName="/xl/revisions/revisionLog666.xml" ContentType="application/vnd.openxmlformats-officedocument.spreadsheetml.revisionLog+xml"/>
  <Override PartName="/xl/revisions/revisionLog851.xml" ContentType="application/vnd.openxmlformats-officedocument.spreadsheetml.revisionLog+xml"/>
  <Override PartName="/xl/revisions/revisionLog428.xml" ContentType="application/vnd.openxmlformats-officedocument.spreadsheetml.revisionLog+xml"/>
  <Override PartName="/xl/revisions/revisionLog526.xml" ContentType="application/vnd.openxmlformats-officedocument.spreadsheetml.revisionLog+xml"/>
  <Override PartName="/xl/revisions/revisionLog733.xml" ContentType="application/vnd.openxmlformats-officedocument.spreadsheetml.revisionLog+xml"/>
  <Override PartName="/xl/revisions/revisionLog165.xml" ContentType="application/vnd.openxmlformats-officedocument.spreadsheetml.revisionLog+xml"/>
  <Override PartName="/xl/revisions/revisionLog288.xml" ContentType="application/vnd.openxmlformats-officedocument.spreadsheetml.revisionLog+xml"/>
  <Override PartName="/xl/revisions/revisionLog372.xml" ContentType="application/vnd.openxmlformats-officedocument.spreadsheetml.revisionLog+xml"/>
  <Override PartName="/xl/revisions/revisionLog593.xml" ContentType="application/vnd.openxmlformats-officedocument.spreadsheetml.revisionLog+xml"/>
  <Override PartName="/xl/revisions/revisionLog918.xml" ContentType="application/vnd.openxmlformats-officedocument.spreadsheetml.revisionLog+xml"/>
  <Override PartName="/xl/revisions/revisionLog1016.xml" ContentType="application/vnd.openxmlformats-officedocument.spreadsheetml.revisionLog+xml"/>
  <Override PartName="/xl/revisions/revisionLog52.xml" ContentType="application/vnd.openxmlformats-officedocument.spreadsheetml.revisionLog+xml"/>
  <Override PartName="/xl/revisions/revisionLog579.xml" ContentType="application/vnd.openxmlformats-officedocument.spreadsheetml.revisionLog+xml"/>
  <Override PartName="/xl/revisions/revisionLog677.xml" ContentType="application/vnd.openxmlformats-officedocument.spreadsheetml.revisionLog+xml"/>
  <Override PartName="/xl/revisions/revisionLog862.xml" ContentType="application/vnd.openxmlformats-officedocument.spreadsheetml.revisionLog+xml"/>
  <Override PartName="/xl/revisions/revisionLog232.xml" ContentType="application/vnd.openxmlformats-officedocument.spreadsheetml.revisionLog+xml"/>
  <Override PartName="/xl/revisions/revisionLog439.xml" ContentType="application/vnd.openxmlformats-officedocument.spreadsheetml.revisionLog+xml"/>
  <Override PartName="/xl/revisions/revisionLog537.xml" ContentType="application/vnd.openxmlformats-officedocument.spreadsheetml.revisionLog+xml"/>
  <Override PartName="/xl/revisions/revisionLog33.xml" ContentType="application/vnd.openxmlformats-officedocument.spreadsheetml.revisionLog+xml"/>
  <Override PartName="/xl/revisions/revisionLog92.xml" ContentType="application/vnd.openxmlformats-officedocument.spreadsheetml.revisionLog+xml"/>
  <Override PartName="/xl/revisions/revisionLog176.xml" ContentType="application/vnd.openxmlformats-officedocument.spreadsheetml.revisionLog+xml"/>
  <Override PartName="/xl/revisions/revisionLog299.xml" ContentType="application/vnd.openxmlformats-officedocument.spreadsheetml.revisionLog+xml"/>
  <Override PartName="/xl/revisions/revisionLog397.xml" ContentType="application/vnd.openxmlformats-officedocument.spreadsheetml.revisionLog+xml"/>
  <Override PartName="/xl/revisions/revisionLog744.xml" ContentType="application/vnd.openxmlformats-officedocument.spreadsheetml.revisionLog+xml"/>
  <Override PartName="/xl/revisions/revisionLog929.xml" ContentType="application/vnd.openxmlformats-officedocument.spreadsheetml.revisionLog+xml"/>
  <Override PartName="/xl/revisions/revisionLog1027.xml" ContentType="application/vnd.openxmlformats-officedocument.spreadsheetml.revisionLog+xml"/>
  <Override PartName="/xl/revisions/revisionLog383.xml" ContentType="application/vnd.openxmlformats-officedocument.spreadsheetml.revisionLog+xml"/>
  <Override PartName="/xl/revisions/revisionLog604.xml" ContentType="application/vnd.openxmlformats-officedocument.spreadsheetml.revisionLog+xml"/>
  <Override PartName="/xl/revisions/revisionLog789.xml" ContentType="application/vnd.openxmlformats-officedocument.spreadsheetml.revisionLog+xml"/>
  <Override PartName="/xl/revisions/revisionLog63.xml" ContentType="application/vnd.openxmlformats-officedocument.spreadsheetml.revisionLog+xml"/>
  <Override PartName="/xl/revisions/revisionLog243.xml" ContentType="application/vnd.openxmlformats-officedocument.spreadsheetml.revisionLog+xml"/>
  <Override PartName="/xl/revisions/revisionLog450.xml" ContentType="application/vnd.openxmlformats-officedocument.spreadsheetml.revisionLog+xml"/>
  <Override PartName="/xl/revisions/revisionLog873.xml" ContentType="application/vnd.openxmlformats-officedocument.spreadsheetml.revisionLog+xml"/>
  <Override PartName="/xl/revisions/revisionLog103.xml" ContentType="application/vnd.openxmlformats-officedocument.spreadsheetml.revisionLog+xml"/>
  <Override PartName="/xl/revisions/revisionLog310.xml" ContentType="application/vnd.openxmlformats-officedocument.spreadsheetml.revisionLog+xml"/>
  <Override PartName="/xl/revisions/revisionLog755.xml" ContentType="application/vnd.openxmlformats-officedocument.spreadsheetml.revisionLog+xml"/>
  <Override PartName="/xl/revisions/revisionLog940.xml" ContentType="application/vnd.openxmlformats-officedocument.spreadsheetml.revisionLog+xml"/>
  <Override PartName="/xl/revisions/revisionLog187.xml" ContentType="application/vnd.openxmlformats-officedocument.spreadsheetml.revisionLog+xml"/>
  <Override PartName="/xl/revisions/revisionLog615.xml" ContentType="application/vnd.openxmlformats-officedocument.spreadsheetml.revisionLog+xml"/>
  <Override PartName="/xl/revisions/revisionLog800.xml" ContentType="application/vnd.openxmlformats-officedocument.spreadsheetml.revisionLog+xml"/>
  <Override PartName="/xl/revisions/revisionLog72.xml" ContentType="application/vnd.openxmlformats-officedocument.spreadsheetml.revisionLog+xml"/>
  <Override PartName="/xl/revisions/revisionLog254.xml" ContentType="application/vnd.openxmlformats-officedocument.spreadsheetml.revisionLog+xml"/>
  <Override PartName="/xl/revisions/revisionLog461.xml" ContentType="application/vnd.openxmlformats-officedocument.spreadsheetml.revisionLog+xml"/>
  <Override PartName="/xl/revisions/revisionLog668.xml" ContentType="application/vnd.openxmlformats-officedocument.spreadsheetml.revisionLog+xml"/>
  <Override PartName="/xl/revisions/revisionLog884.xml" ContentType="application/vnd.openxmlformats-officedocument.spreadsheetml.revisionLog+xml"/>
  <Override PartName="/xl/revisions/revisionLog114.xml" ContentType="application/vnd.openxmlformats-officedocument.spreadsheetml.revisionLog+xml"/>
  <Override PartName="/xl/revisions/revisionLog321.xml" ContentType="application/vnd.openxmlformats-officedocument.spreadsheetml.revisionLog+xml"/>
  <Override PartName="/xl/revisions/revisionLog766.xml" ContentType="application/vnd.openxmlformats-officedocument.spreadsheetml.revisionLog+xml"/>
  <Override PartName="/xl/revisions/revisionLog951.xml" ContentType="application/vnd.openxmlformats-officedocument.spreadsheetml.revisionLog+xml"/>
  <Override PartName="/xl/revisions/revisionLog528.xml" ContentType="application/vnd.openxmlformats-officedocument.spreadsheetml.revisionLog+xml"/>
  <Override PartName="/xl/revisions/revisionLog626.xml" ContentType="application/vnd.openxmlformats-officedocument.spreadsheetml.revisionLog+xml"/>
  <Override PartName="/xl/revisions/revisionLog811.xml" ContentType="application/vnd.openxmlformats-officedocument.spreadsheetml.revisionLog+xml"/>
  <Override PartName="/xl/revisions/revisionLog265.xml" ContentType="application/vnd.openxmlformats-officedocument.spreadsheetml.revisionLog+xml"/>
  <Override PartName="/xl/revisions/revisionLog388.xml" ContentType="application/vnd.openxmlformats-officedocument.spreadsheetml.revisionLog+xml"/>
  <Override PartName="/xl/revisions/revisionLog472.xml" ContentType="application/vnd.openxmlformats-officedocument.spreadsheetml.revisionLog+xml"/>
  <Override PartName="/xl/revisions/revisionLog1018.xml" ContentType="application/vnd.openxmlformats-officedocument.spreadsheetml.revisionLog+xml"/>
  <Override PartName="/xl/revisions/revisionLog125.xml" ContentType="application/vnd.openxmlformats-officedocument.spreadsheetml.revisionLog+xml"/>
  <Override PartName="/xl/revisions/revisionLog679.xml" ContentType="application/vnd.openxmlformats-officedocument.spreadsheetml.revisionLog+xml"/>
  <Override PartName="/xl/revisions/revisionLog693.xml" ContentType="application/vnd.openxmlformats-officedocument.spreadsheetml.revisionLog+xml"/>
  <Override PartName="/xl/revisions/revisionLog777.xml" ContentType="application/vnd.openxmlformats-officedocument.spreadsheetml.revisionLog+xml"/>
  <Override PartName="/xl/revisions/revisionLog332.xml" ContentType="application/vnd.openxmlformats-officedocument.spreadsheetml.revisionLog+xml"/>
  <Override PartName="/xl/revisions/revisionLog539.xml" ContentType="application/vnd.openxmlformats-officedocument.spreadsheetml.revisionLog+xml"/>
  <Override PartName="/xl/revisions/revisionLog637.xml" ContentType="application/vnd.openxmlformats-officedocument.spreadsheetml.revisionLog+xml"/>
  <Override PartName="/xl/revisions/revisionLog962.xml" ContentType="application/vnd.openxmlformats-officedocument.spreadsheetml.revisionLog+xml"/>
  <Override PartName="/xl/revisions/revisionLog178.xml" ContentType="application/vnd.openxmlformats-officedocument.spreadsheetml.revisionLog+xml"/>
  <Override PartName="/xl/revisions/revisionLog192.xml" ContentType="application/vnd.openxmlformats-officedocument.spreadsheetml.revisionLog+xml"/>
  <Override PartName="/xl/revisions/revisionLog399.xml" ContentType="application/vnd.openxmlformats-officedocument.spreadsheetml.revisionLog+xml"/>
  <Override PartName="/xl/revisions/revisionLog822.xml" ContentType="application/vnd.openxmlformats-officedocument.spreadsheetml.revisionLog+xml"/>
  <Override PartName="/xl/revisions/revisionLog1029.xml" ContentType="application/vnd.openxmlformats-officedocument.spreadsheetml.revisionLog+xml"/>
  <Override PartName="/xl/revisions/revisionLog65.xml" ContentType="application/vnd.openxmlformats-officedocument.spreadsheetml.revisionLog+xml"/>
  <Override PartName="/xl/revisions/revisionLog276.xml" ContentType="application/vnd.openxmlformats-officedocument.spreadsheetml.revisionLog+xml"/>
  <Override PartName="/xl/revisions/revisionLog483.xml" ContentType="application/vnd.openxmlformats-officedocument.spreadsheetml.revisionLog+xml"/>
  <Override PartName="/xl/revisions/revisionLog497.xml" ContentType="application/vnd.openxmlformats-officedocument.spreadsheetml.revisionLog+xml"/>
  <Override PartName="/xl/revisions/revisionLog704.xml" ContentType="application/vnd.openxmlformats-officedocument.spreadsheetml.revisionLog+xml"/>
  <Override PartName="/xl/revisions/revisionLog889.xml" ContentType="application/vnd.openxmlformats-officedocument.spreadsheetml.revisionLog+xml"/>
  <Override PartName="/xl/revisions/revisionLog136.xml" ContentType="application/vnd.openxmlformats-officedocument.spreadsheetml.revisionLog+xml"/>
  <Override PartName="/xl/revisions/revisionLog343.xml" ContentType="application/vnd.openxmlformats-officedocument.spreadsheetml.revisionLog+xml"/>
  <Override PartName="/xl/revisions/revisionLog550.xml" ContentType="application/vnd.openxmlformats-officedocument.spreadsheetml.revisionLog+xml"/>
  <Override PartName="/xl/revisions/revisionLog973.xml" ContentType="application/vnd.openxmlformats-officedocument.spreadsheetml.revisionLog+xml"/>
  <Override PartName="/xl/revisions/revisionLog203.xml" ContentType="application/vnd.openxmlformats-officedocument.spreadsheetml.revisionLog+xml"/>
  <Override PartName="/xl/revisions/revisionLog410.xml" ContentType="application/vnd.openxmlformats-officedocument.spreadsheetml.revisionLog+xml"/>
  <Override PartName="/xl/revisions/revisionLog833.xml" ContentType="application/vnd.openxmlformats-officedocument.spreadsheetml.revisionLog+xml"/>
  <Override PartName="/xl/revisions/revisionLog1040.xml" ContentType="application/vnd.openxmlformats-officedocument.spreadsheetml.revisionLog+xml"/>
  <Override PartName="/xl/revisions/revisionLog10.xml" ContentType="application/vnd.openxmlformats-officedocument.spreadsheetml.revisionLog+xml"/>
  <Override PartName="/xl/revisions/revisionLog287.xml" ContentType="application/vnd.openxmlformats-officedocument.spreadsheetml.revisionLog+xml"/>
  <Override PartName="/xl/revisions/revisionLog715.xml" ContentType="application/vnd.openxmlformats-officedocument.spreadsheetml.revisionLog+xml"/>
  <Override PartName="/xl/revisions/revisionLog900.xml" ContentType="application/vnd.openxmlformats-officedocument.spreadsheetml.revisionLog+xml"/>
  <Override PartName="/xl/revisions/revisionLog147.xml" ContentType="application/vnd.openxmlformats-officedocument.spreadsheetml.revisionLog+xml"/>
  <Override PartName="/xl/revisions/revisionLog354.xml" ContentType="application/vnd.openxmlformats-officedocument.spreadsheetml.revisionLog+xml"/>
  <Override PartName="/xl/revisions/revisionLog561.xml" ContentType="application/vnd.openxmlformats-officedocument.spreadsheetml.revisionLog+xml"/>
  <Override PartName="/xl/revisions/revisionLog984.xml" ContentType="application/vnd.openxmlformats-officedocument.spreadsheetml.revisionLog+xml"/>
  <Override PartName="/xl/revisions/revisionLog17.xml" ContentType="application/vnd.openxmlformats-officedocument.spreadsheetml.revisionLog+xml"/>
  <Override PartName="/xl/revisions/revisionLog214.xml" ContentType="application/vnd.openxmlformats-officedocument.spreadsheetml.revisionLog+xml"/>
  <Override PartName="/xl/revisions/revisionLog421.xml" ContentType="application/vnd.openxmlformats-officedocument.spreadsheetml.revisionLog+xml"/>
  <Override PartName="/xl/revisions/revisionLog768.xml" ContentType="application/vnd.openxmlformats-officedocument.spreadsheetml.revisionLog+xml"/>
  <Override PartName="/xl/revisions/revisionLog844.xml" ContentType="application/vnd.openxmlformats-officedocument.spreadsheetml.revisionLog+xml"/>
  <Override PartName="/xl/revisions/revisionLog628.xml" ContentType="application/vnd.openxmlformats-officedocument.spreadsheetml.revisionLog+xml"/>
  <Override PartName="/xl/revisions/revisionLog726.xml" ContentType="application/vnd.openxmlformats-officedocument.spreadsheetml.revisionLog+xml"/>
  <Override PartName="/xl/revisions/revisionLog78.xml" ContentType="application/vnd.openxmlformats-officedocument.spreadsheetml.revisionLog+xml"/>
  <Override PartName="/xl/revisions/revisionLog365.xml" ContentType="application/vnd.openxmlformats-officedocument.spreadsheetml.revisionLog+xml"/>
  <Override PartName="/xl/revisions/revisionLog488.xml" ContentType="application/vnd.openxmlformats-officedocument.spreadsheetml.revisionLog+xml"/>
  <Override PartName="/xl/revisions/revisionLog911.xml" ContentType="application/vnd.openxmlformats-officedocument.spreadsheetml.revisionLog+xml"/>
  <Override PartName="/xl/revisions/revisionLog572.xml" ContentType="application/vnd.openxmlformats-officedocument.spreadsheetml.revisionLog+xml"/>
  <Override PartName="/xl/revisions/revisionLog779.xml" ContentType="application/vnd.openxmlformats-officedocument.spreadsheetml.revisionLog+xml"/>
  <Override PartName="/xl/revisions/revisionLog855.xml" ContentType="application/vnd.openxmlformats-officedocument.spreadsheetml.revisionLog+xml"/>
  <Override PartName="/xl/revisions/revisionLog225.xml" ContentType="application/vnd.openxmlformats-officedocument.spreadsheetml.revisionLog+xml"/>
  <Override PartName="/xl/revisions/revisionLog432.xml" ContentType="application/vnd.openxmlformats-officedocument.spreadsheetml.revisionLog+xml"/>
  <Override PartName="/xl/revisions/revisionLog639.xml" ContentType="application/vnd.openxmlformats-officedocument.spreadsheetml.revisionLog+xml"/>
  <Override PartName="/xl/revisions/revisionLog26.xml" ContentType="application/vnd.openxmlformats-officedocument.spreadsheetml.revisionLog+xml"/>
  <Override PartName="/xl/revisions/revisionLog278.xml" ContentType="application/vnd.openxmlformats-officedocument.spreadsheetml.revisionLog+xml"/>
  <Override PartName="/xl/revisions/revisionLog292.xml" ContentType="application/vnd.openxmlformats-officedocument.spreadsheetml.revisionLog+xml"/>
  <Override PartName="/xl/revisions/revisionLog499.xml" ContentType="application/vnd.openxmlformats-officedocument.spreadsheetml.revisionLog+xml"/>
  <Override PartName="/xl/revisions/revisionLog737.xml" ContentType="application/vnd.openxmlformats-officedocument.spreadsheetml.revisionLog+xml"/>
  <Override PartName="/xl/revisions/revisionLog922.xml" ContentType="application/vnd.openxmlformats-officedocument.spreadsheetml.revisionLog+xml"/>
  <Override PartName="/xl/revisions/revisionLog138.xml" ContentType="application/vnd.openxmlformats-officedocument.spreadsheetml.revisionLog+xml"/>
  <Override PartName="/xl/revisions/revisionLog376.xml" ContentType="application/vnd.openxmlformats-officedocument.spreadsheetml.revisionLog+xml"/>
  <Override PartName="/xl/revisions/revisionLog583.xml" ContentType="application/vnd.openxmlformats-officedocument.spreadsheetml.revisionLog+xml"/>
  <Override PartName="/xl/revisions/revisionLog597.xml" ContentType="application/vnd.openxmlformats-officedocument.spreadsheetml.revisionLog+xml"/>
  <Override PartName="/xl/revisions/revisionLog989.xml" ContentType="application/vnd.openxmlformats-officedocument.spreadsheetml.revisionLog+xml"/>
  <Override PartName="/xl/revisions/revisionLog236.xml" ContentType="application/vnd.openxmlformats-officedocument.spreadsheetml.revisionLog+xml"/>
  <Override PartName="/xl/revisions/revisionLog443.xml" ContentType="application/vnd.openxmlformats-officedocument.spreadsheetml.revisionLog+xml"/>
  <Override PartName="/xl/revisions/revisionLog650.xml" ContentType="application/vnd.openxmlformats-officedocument.spreadsheetml.revisionLog+xml"/>
  <Override PartName="/xl/revisions/revisionLog866.xml" ContentType="application/vnd.openxmlformats-officedocument.spreadsheetml.revisionLog+xml"/>
  <Override PartName="/xl/revisions/revisionLog37.xml" ContentType="application/vnd.openxmlformats-officedocument.spreadsheetml.revisionLog+xml"/>
  <Override PartName="/xl/revisions/revisionLog96.xml" ContentType="application/vnd.openxmlformats-officedocument.spreadsheetml.revisionLog+xml"/>
  <Override PartName="/xl/revisions/revisionLog303.xml" ContentType="application/vnd.openxmlformats-officedocument.spreadsheetml.revisionLog+xml"/>
  <Override PartName="/xl/revisions/revisionLog510.xml" ContentType="application/vnd.openxmlformats-officedocument.spreadsheetml.revisionLog+xml"/>
  <Override PartName="/xl/revisions/revisionLog933.xml" ContentType="application/vnd.openxmlformats-officedocument.spreadsheetml.revisionLog+xml"/>
  <Override PartName="/xl/revisions/revisionLog149.xml" ContentType="application/vnd.openxmlformats-officedocument.spreadsheetml.revisionLog+xml"/>
  <Override PartName="/xl/revisions/revisionLog387.xml" ContentType="application/vnd.openxmlformats-officedocument.spreadsheetml.revisionLog+xml"/>
  <Override PartName="/xl/revisions/revisionLog793.xml" ContentType="application/vnd.openxmlformats-officedocument.spreadsheetml.revisionLog+xml"/>
  <Override PartName="/xl/revisions/revisionLog1000.xml" ContentType="application/vnd.openxmlformats-officedocument.spreadsheetml.revisionLog+xml"/>
  <Override PartName="/xl/revisions/revisionLog247.xml" ContentType="application/vnd.openxmlformats-officedocument.spreadsheetml.revisionLog+xml"/>
  <Override PartName="/xl/revisions/revisionLog454.xml" ContentType="application/vnd.openxmlformats-officedocument.spreadsheetml.revisionLog+xml"/>
  <Override PartName="/xl/revisions/revisionLog661.xml" ContentType="application/vnd.openxmlformats-officedocument.spreadsheetml.revisionLog+xml"/>
  <Override PartName="/xl/revisions/revisionLog877.xml" ContentType="application/vnd.openxmlformats-officedocument.spreadsheetml.revisionLog+xml"/>
  <Override PartName="/xl/revisions/revisionLog19.xml" ContentType="application/vnd.openxmlformats-officedocument.spreadsheetml.revisionLog+xml"/>
  <Override PartName="/xl/revisions/revisionLog107.xml" ContentType="application/vnd.openxmlformats-officedocument.spreadsheetml.revisionLog+xml"/>
  <Override PartName="/xl/revisions/revisionLog314.xml" ContentType="application/vnd.openxmlformats-officedocument.spreadsheetml.revisionLog+xml"/>
  <Override PartName="/xl/revisions/revisionLog944.xml" ContentType="application/vnd.openxmlformats-officedocument.spreadsheetml.revisionLog+xml"/>
  <Override PartName="/xl/revisions/revisionLog521.xml" ContentType="application/vnd.openxmlformats-officedocument.spreadsheetml.revisionLog+xml"/>
  <Override PartName="/xl/revisions/revisionLog728.xml" ContentType="application/vnd.openxmlformats-officedocument.spreadsheetml.revisionLog+xml"/>
  <Override PartName="/xl/revisions/revisionLog804.xml" ContentType="application/vnd.openxmlformats-officedocument.spreadsheetml.revisionLog+xml"/>
  <Override PartName="/xl/revisions/revisionLog160.xml" ContentType="application/vnd.openxmlformats-officedocument.spreadsheetml.revisionLog+xml"/>
  <Override PartName="/xl/revisions/revisionLog465.xml" ContentType="application/vnd.openxmlformats-officedocument.spreadsheetml.revisionLog+xml"/>
  <Override PartName="/xl/revisions/revisionLog588.xml" ContentType="application/vnd.openxmlformats-officedocument.spreadsheetml.revisionLog+xml"/>
  <Override PartName="/xl/revisions/revisionLog1011.xml" ContentType="application/vnd.openxmlformats-officedocument.spreadsheetml.revisionLog+xml"/>
  <Override PartName="/xl/revisions/revisionLog47.xml" ContentType="application/vnd.openxmlformats-officedocument.spreadsheetml.revisionLog+xml"/>
  <Override PartName="/xl/revisions/revisionLog672.xml" ContentType="application/vnd.openxmlformats-officedocument.spreadsheetml.revisionLog+xml"/>
  <Override PartName="/xl/revisions/revisionLog325.xml" ContentType="application/vnd.openxmlformats-officedocument.spreadsheetml.revisionLog+xml"/>
  <Override PartName="/xl/revisions/revisionLog532.xml" ContentType="application/vnd.openxmlformats-officedocument.spreadsheetml.revisionLog+xml"/>
  <Override PartName="/xl/revisions/revisionLog739.xml" ContentType="application/vnd.openxmlformats-officedocument.spreadsheetml.revisionLog+xml"/>
  <Override PartName="/xl/revisions/revisionLog955.xml" ContentType="application/vnd.openxmlformats-officedocument.spreadsheetml.revisionLog+xml"/>
  <Override PartName="/xl/revisions/revisionLog171.xml" ContentType="application/vnd.openxmlformats-officedocument.spreadsheetml.revisionLog+xml"/>
  <Override PartName="/xl/revisions/revisionLog378.xml" ContentType="application/vnd.openxmlformats-officedocument.spreadsheetml.revisionLog+xml"/>
  <Override PartName="/xl/revisions/revisionLog392.xml" ContentType="application/vnd.openxmlformats-officedocument.spreadsheetml.revisionLog+xml"/>
  <Override PartName="/xl/revisions/revisionLog599.xml" ContentType="application/vnd.openxmlformats-officedocument.spreadsheetml.revisionLog+xml"/>
  <Override PartName="/xl/revisions/revisionLog815.xml" ContentType="application/vnd.openxmlformats-officedocument.spreadsheetml.revisionLog+xml"/>
  <Override PartName="/xl/revisions/revisionLog1022.xml" ContentType="application/vnd.openxmlformats-officedocument.spreadsheetml.revisionLog+xml"/>
  <Override PartName="/xl/revisions/revisionLog58.xml" ContentType="application/vnd.openxmlformats-officedocument.spreadsheetml.revisionLog+xml"/>
  <Override PartName="/xl/revisions/revisionLog238.xml" ContentType="application/vnd.openxmlformats-officedocument.spreadsheetml.revisionLog+xml"/>
  <Override PartName="/xl/revisions/revisionLog476.xml" ContentType="application/vnd.openxmlformats-officedocument.spreadsheetml.revisionLog+xml"/>
  <Override PartName="/xl/revisions/revisionLog683.xml" ContentType="application/vnd.openxmlformats-officedocument.spreadsheetml.revisionLog+xml"/>
  <Override PartName="/xl/revisions/revisionLog697.xml" ContentType="application/vnd.openxmlformats-officedocument.spreadsheetml.revisionLog+xml"/>
  <Override PartName="/xl/revisions/revisionLog868.xml" ContentType="application/vnd.openxmlformats-officedocument.spreadsheetml.revisionLog+xml"/>
  <Override PartName="/xl/revisions/revisionLog98.xml" ContentType="application/vnd.openxmlformats-officedocument.spreadsheetml.revisionLog+xml"/>
  <Override PartName="/xl/revisions/revisionLog336.xml" ContentType="application/vnd.openxmlformats-officedocument.spreadsheetml.revisionLog+xml"/>
  <Override PartName="/xl/revisions/revisionLog543.xml" ContentType="application/vnd.openxmlformats-officedocument.spreadsheetml.revisionLog+xml"/>
  <Override PartName="/xl/revisions/revisionLog750.xml" ContentType="application/vnd.openxmlformats-officedocument.spreadsheetml.revisionLog+xml"/>
  <Override PartName="/xl/revisions/revisionLog966.xml" ContentType="application/vnd.openxmlformats-officedocument.spreadsheetml.revisionLog+xml"/>
  <Override PartName="/xl/revisions/revisionLog182.xml" ContentType="application/vnd.openxmlformats-officedocument.spreadsheetml.revisionLog+xml"/>
  <Override PartName="/xl/revisions/revisionLog196.xml" ContentType="application/vnd.openxmlformats-officedocument.spreadsheetml.revisionLog+xml"/>
  <Override PartName="/xl/revisions/revisionLog403.xml" ContentType="application/vnd.openxmlformats-officedocument.spreadsheetml.revisionLog+xml"/>
  <Override PartName="/xl/revisions/revisionLog610.xml" ContentType="application/vnd.openxmlformats-officedocument.spreadsheetml.revisionLog+xml"/>
  <Override PartName="/xl/revisions/revisionLog826.xml" ContentType="application/vnd.openxmlformats-officedocument.spreadsheetml.revisionLog+xml"/>
  <Override PartName="/xl/revisions/revisionLog1033.xml" ContentType="application/vnd.openxmlformats-officedocument.spreadsheetml.revisionLog+xml"/>
  <Override PartName="/xl/revisions/revisionLog7.xml" ContentType="application/vnd.openxmlformats-officedocument.spreadsheetml.revisionLog+xml"/>
  <Override PartName="/xl/revisions/revisionLog487.xml" ContentType="application/vnd.openxmlformats-officedocument.spreadsheetml.revisionLog+xml"/>
  <Override PartName="/xl/revisions/revisionLog879.xml" ContentType="application/vnd.openxmlformats-officedocument.spreadsheetml.revisionLog+xml"/>
  <Override PartName="/xl/revisions/revisionLog893.xml" ContentType="application/vnd.openxmlformats-officedocument.spreadsheetml.revisionLog+xml"/>
  <Override PartName="/xl/revisions/revisionLog249.xml" ContentType="application/vnd.openxmlformats-officedocument.spreadsheetml.revisionLog+xml"/>
  <Override PartName="/xl/revisions/revisionLog347.xml" ContentType="application/vnd.openxmlformats-officedocument.spreadsheetml.revisionLog+xml"/>
  <Override PartName="/xl/revisions/revisionLog554.xml" ContentType="application/vnd.openxmlformats-officedocument.spreadsheetml.revisionLog+xml"/>
  <Override PartName="/xl/revisions/revisionLog977.xml" ContentType="application/vnd.openxmlformats-officedocument.spreadsheetml.revisionLog+xml"/>
  <Override PartName="/xl/revisions/revisionLog109.xml" ContentType="application/vnd.openxmlformats-officedocument.spreadsheetml.revisionLog+xml"/>
  <Override PartName="/xl/revisions/revisionLog207.xml" ContentType="application/vnd.openxmlformats-officedocument.spreadsheetml.revisionLog+xml"/>
  <Override PartName="/xl/revisions/revisionLog414.xml" ContentType="application/vnd.openxmlformats-officedocument.spreadsheetml.revisionLog+xml"/>
  <Override PartName="/xl/revisions/revisionLog761.xml" ContentType="application/vnd.openxmlformats-officedocument.spreadsheetml.revisionLog+xml"/>
  <Override PartName="/xl/revisions/revisionLog837.xml" ContentType="application/vnd.openxmlformats-officedocument.spreadsheetml.revisionLog+xml"/>
  <Override PartName="/xl/revisions/revisionLog1044.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20" yWindow="-120" windowWidth="21840" windowHeight="13740"/>
  </bookViews>
  <sheets>
    <sheet name="Итог 2023-2025" sheetId="1" r:id="rId1"/>
    <sheet name="Лист1" sheetId="3" state="hidden" r:id="rId2"/>
    <sheet name="Примечание" sheetId="2" r:id="rId3"/>
  </sheets>
  <definedNames>
    <definedName name="_xlnm._FilterDatabase" localSheetId="0" hidden="1">'Итог 2023-2025'!$A$6:$AB$1982</definedName>
    <definedName name="_xlnm._FilterDatabase" localSheetId="2" hidden="1">Примечание!$A$1:$G$197</definedName>
    <definedName name="Z_008D7CE5_1473_4D33_8A1D_C98AFD9DA9A6_.wvu.FilterData" localSheetId="0" hidden="1">'Итог 2023-2025'!$A$7:$S$1982</definedName>
    <definedName name="Z_008D7CE5_1473_4D33_8A1D_C98AFD9DA9A6_.wvu.FilterData" localSheetId="2" hidden="1">Примечание!$A$1:$G$119</definedName>
    <definedName name="Z_0195E95A_7753_43B9_AF3D_E5F4B6D3C38D_.wvu.FilterData" localSheetId="0" hidden="1">'Итог 2023-2025'!$A$7:$T$1982</definedName>
    <definedName name="Z_0195E95A_7753_43B9_AF3D_E5F4B6D3C38D_.wvu.FilterData" localSheetId="2" hidden="1">Примечание!$A$1:$G$26</definedName>
    <definedName name="Z_04BBC8C4_EE5E_4400_A686_542DB95E9DA3_.wvu.FilterData" localSheetId="0" hidden="1">'Итог 2023-2025'!$A$7:$S$1982</definedName>
    <definedName name="Z_04BBC8C4_EE5E_4400_A686_542DB95E9DA3_.wvu.FilterData" localSheetId="2" hidden="1">Примечание!$A$1:$G$147</definedName>
    <definedName name="Z_0580E3A2_E6E6_46FF_9FE5_3E2293CA74A7_.wvu.FilterData" localSheetId="0" hidden="1">'Итог 2023-2025'!$A$7:$AB$1982</definedName>
    <definedName name="Z_0580E3A2_E6E6_46FF_9FE5_3E2293CA74A7_.wvu.FilterData" localSheetId="2" hidden="1">Примечание!$A$1:$G$158</definedName>
    <definedName name="Z_06D72183_6761_46E2_9674_390D7FF8E121_.wvu.FilterData" localSheetId="0" hidden="1">'Итог 2023-2025'!$A$7:$T$1982</definedName>
    <definedName name="Z_08F3F35A_6FA7_4F57_97A6_C115562CF9F1_.wvu.FilterData" localSheetId="0" hidden="1">'Итог 2023-2025'!$A$7:$T$1982</definedName>
    <definedName name="Z_0A6F6AAA_242B_48C7_8F4B_682085FEC78D_.wvu.FilterData" localSheetId="2" hidden="1">Примечание!$A$1:$G$26</definedName>
    <definedName name="Z_0B56B802_1950_48CD_AD3A_375CEF1BED0C_.wvu.FilterData" localSheetId="2" hidden="1">Примечание!$A$1:$G$26</definedName>
    <definedName name="Z_0CCFA9C7_F8DC_415C_AE5F_A0D9A303E9BE_.wvu.FilterData" localSheetId="0" hidden="1">'Итог 2023-2025'!$A$6:$AB$1982</definedName>
    <definedName name="Z_0ECBB59D_20A9_447C_93A6_03AABAE76BDF_.wvu.FilterData" localSheetId="2" hidden="1">Примечание!$A$1:$G$1</definedName>
    <definedName name="Z_0FBC7063_DD99_4AE0_B9D9_A8BF5A4AB5D0_.wvu.FilterData" localSheetId="0" hidden="1">'Итог 2023-2025'!$A$7:$T$1982</definedName>
    <definedName name="Z_10A036C2_5324_4DDD_A679_5EBB9523ED00_.wvu.Cols" localSheetId="2" hidden="1">Примечание!$B:$B</definedName>
    <definedName name="Z_10A036C2_5324_4DDD_A679_5EBB9523ED00_.wvu.FilterData" localSheetId="0" hidden="1">'Итог 2023-2025'!$A$7:$AB$1982</definedName>
    <definedName name="Z_10A036C2_5324_4DDD_A679_5EBB9523ED00_.wvu.FilterData" localSheetId="2" hidden="1">Примечание!$A$1:$G$197</definedName>
    <definedName name="Z_10F4AE13_8E19_481E_90B5_75F70860912C_.wvu.FilterData" localSheetId="2" hidden="1">Примечание!$A$1:$G$119</definedName>
    <definedName name="Z_13B33C29_303F_430E_9F58_5CC6AB27F7EE_.wvu.FilterData" localSheetId="0" hidden="1">'Итог 2023-2025'!$A$6:$AB$1982</definedName>
    <definedName name="Z_13B33C29_303F_430E_9F58_5CC6AB27F7EE_.wvu.FilterData" localSheetId="2" hidden="1">Примечание!$A$1:$G$197</definedName>
    <definedName name="Z_168DC2C8_B3BB_4AD1_A645_5F6E26303E11_.wvu.FilterData" localSheetId="0" hidden="1">'Итог 2023-2025'!$A$7:$S$1982</definedName>
    <definedName name="Z_168DC2C8_B3BB_4AD1_A645_5F6E26303E11_.wvu.FilterData" localSheetId="2" hidden="1">Примечание!$A$1:$G$197</definedName>
    <definedName name="Z_1700FC2A_D804_4804_9C2B_59665E682694_.wvu.FilterData" localSheetId="0" hidden="1">'Итог 2023-2025'!$A$7:$T$1982</definedName>
    <definedName name="Z_180C0099_ED47_4A12_9690_5C60D3CF75DD_.wvu.FilterData" localSheetId="0" hidden="1">'Итог 2023-2025'!$A$7:$AB$1982</definedName>
    <definedName name="Z_1B48B2B3_F88B_4A86_864B_49C3E7C81BC8_.wvu.FilterData" localSheetId="0" hidden="1">'Итог 2023-2025'!$A$6:$AB$1982</definedName>
    <definedName name="Z_1BA059D2_9181_486F_A360_813B4EA0F4DB_.wvu.FilterData" localSheetId="0" hidden="1">'Итог 2023-2025'!$A$7:$T$1982</definedName>
    <definedName name="Z_1BA059D2_9181_486F_A360_813B4EA0F4DB_.wvu.FilterData" localSheetId="2" hidden="1">Примечание!$A$1:$G$26</definedName>
    <definedName name="Z_1BB9F6D2_8117_41EC_914C_3510209BD9E5_.wvu.FilterData" localSheetId="0" hidden="1">'Итог 2023-2025'!$A$7:$AB$1982</definedName>
    <definedName name="Z_1C95B5F1_5A04_40A9_882C_CBC342016158_.wvu.FilterData" localSheetId="0" hidden="1">'Итог 2023-2025'!$A$7:$S$1982</definedName>
    <definedName name="Z_1CBD6FF9_FA93_47DF_A701_401E2FDA9110_.wvu.FilterData" localSheetId="0" hidden="1">'Итог 2023-2025'!$A$6:$AB$1982</definedName>
    <definedName name="Z_1CE6136C_5726_4F49_9337_530018C2A6A7_.wvu.FilterData" localSheetId="0" hidden="1">'Итог 2023-2025'!$A$7:$S$1982</definedName>
    <definedName name="Z_1D52A430_E342_48C6_8AE8_7D095A625B90_.wvu.FilterData" localSheetId="0" hidden="1">'Итог 2023-2025'!$A$7:$T$1982</definedName>
    <definedName name="Z_1D52A430_E342_48C6_8AE8_7D095A625B90_.wvu.FilterData" localSheetId="2" hidden="1">Примечание!$A$1:$G$26</definedName>
    <definedName name="Z_1E0FA241_D342_40A2_AD8B_1096DA4E44D0_.wvu.FilterData" localSheetId="0" hidden="1">'Итог 2023-2025'!$A$7:$S$1982</definedName>
    <definedName name="Z_20FA10EF_689E_433F_913D_D4DD4DDD3164_.wvu.FilterData" localSheetId="0" hidden="1">'Итог 2023-2025'!$A$6:$AB$1982</definedName>
    <definedName name="Z_22176D2B_BC48_4035_9881_10A0D2EEED94_.wvu.FilterData" localSheetId="0" hidden="1">'Итог 2023-2025'!$A$7:$T$1982</definedName>
    <definedName name="Z_22176D2B_BC48_4035_9881_10A0D2EEED94_.wvu.FilterData" localSheetId="2" hidden="1">Примечание!$A$1:$G$26</definedName>
    <definedName name="Z_22B07B91_BF6B_477C_9AB4_C317461C3B21_.wvu.FilterData" localSheetId="0" hidden="1">'Итог 2023-2025'!$A$7:$T$1982</definedName>
    <definedName name="Z_24A12545_AFE1_422E_BBCE_F4D34CADB3F7_.wvu.FilterData" localSheetId="0" hidden="1">'Итог 2023-2025'!$A$7:$T$1982</definedName>
    <definedName name="Z_24A12545_AFE1_422E_BBCE_F4D34CADB3F7_.wvu.FilterData" localSheetId="2" hidden="1">Примечание!$A$1:$G$26</definedName>
    <definedName name="Z_24A1C946_61EF_4E96_8790_66B7D81C0059_.wvu.FilterData" localSheetId="0" hidden="1">'Итог 2023-2025'!$A$7:$S$1982</definedName>
    <definedName name="Z_258196D4_D1E5_4747_AF30_C5DED7A65D2A_.wvu.FilterData" localSheetId="0" hidden="1">'Итог 2023-2025'!$A$7:$T$1982</definedName>
    <definedName name="Z_258196D4_D1E5_4747_AF30_C5DED7A65D2A_.wvu.FilterData" localSheetId="2" hidden="1">Примечание!$A$1:$G$26</definedName>
    <definedName name="Z_25F4A217_132A_4E8D_A0B3_09BE51DA678E_.wvu.FilterData" localSheetId="0" hidden="1">'Итог 2023-2025'!$A$7:$T$1982</definedName>
    <definedName name="Z_27E9B490_DB2F_4849_91E9_256C5F249CE2_.wvu.FilterData" localSheetId="0" hidden="1">'Итог 2023-2025'!$A$7:$AB$1982</definedName>
    <definedName name="Z_27E9B490_DB2F_4849_91E9_256C5F249CE2_.wvu.FilterData" localSheetId="2" hidden="1">Примечание!$A$1:$G$179</definedName>
    <definedName name="Z_28CFB665_7E93_4A16_89EF_5F84C495A3B7_.wvu.FilterData" localSheetId="2" hidden="1">Примечание!$A$1:$G$26</definedName>
    <definedName name="Z_294E00EF_6603_4437_82DD_E34AAF3C513D_.wvu.FilterData" localSheetId="2" hidden="1">Примечание!$A$1:$G$147</definedName>
    <definedName name="Z_2A377154_292F_4E14_A865_0D55002A940C_.wvu.FilterData" localSheetId="0" hidden="1">'Итог 2023-2025'!$A$7:$T$1982</definedName>
    <definedName name="Z_2AA01FB2_DCFA_488B_97CD_E7B2D9482FD8_.wvu.FilterData" localSheetId="0" hidden="1">'Итог 2023-2025'!$A$7:$S$1982</definedName>
    <definedName name="Z_2BA5710F_0901_4523_B7FF_571B0C27F0C1_.wvu.FilterData" localSheetId="0" hidden="1">'Итог 2023-2025'!$A$7:$S$1982</definedName>
    <definedName name="Z_2E7AFF23_4FB3_434A_BD02_E0F4CA05ACFB_.wvu.FilterData" localSheetId="2" hidden="1">Примечание!$A$1:$G$147</definedName>
    <definedName name="Z_2ECA3CD6_200F_4E1D_97DA_87A38FF5F871_.wvu.FilterData" localSheetId="0" hidden="1">'Итог 2023-2025'!$A$7:$S$1982</definedName>
    <definedName name="Z_2ECA3CD6_200F_4E1D_97DA_87A38FF5F871_.wvu.FilterData" localSheetId="2" hidden="1">Примечание!$A$1:$G$26</definedName>
    <definedName name="Z_2F68220D_BED7_4A0F_A25F_DFAF9C6646CA_.wvu.FilterData" localSheetId="0" hidden="1">'Итог 2023-2025'!$A$7:$S$1982</definedName>
    <definedName name="Z_2FBE43B6_9CF3_4DDB_BA67_7FE41FF628A1_.wvu.FilterData" localSheetId="0" hidden="1">'Итог 2023-2025'!$A$7:$AB$1982</definedName>
    <definedName name="Z_2FED551B_582C_4AD3_B889_75600B465C54_.wvu.FilterData" localSheetId="0" hidden="1">'Итог 2023-2025'!$A$6:$AB$1982</definedName>
    <definedName name="Z_31DEA5C0_6FB9_48ED_9A56_59526E2FE3C0_.wvu.FilterData" localSheetId="0" hidden="1">'Итог 2023-2025'!$A$7:$S$1982</definedName>
    <definedName name="Z_3216D4BB_D3BE_4486_9A8B_3AA20D061DD4_.wvu.FilterData" localSheetId="0" hidden="1">'Итог 2023-2025'!$A$7:$S$1982</definedName>
    <definedName name="Z_3216D4BB_D3BE_4486_9A8B_3AA20D061DD4_.wvu.FilterData" localSheetId="2" hidden="1">Примечание!$A$1:$G$197</definedName>
    <definedName name="Z_3255F2ED_7DC9_460D_99E2_6627BA773B20_.wvu.FilterData" localSheetId="0" hidden="1">'Итог 2023-2025'!$A$7:$AB$1982</definedName>
    <definedName name="Z_32FA5666_FD8B_44CA_A566_A8D3FF508886_.wvu.FilterData" localSheetId="0" hidden="1">'Итог 2023-2025'!$A$7:$AB$1982</definedName>
    <definedName name="Z_32FA5666_FD8B_44CA_A566_A8D3FF508886_.wvu.FilterData" localSheetId="2" hidden="1">Примечание!$A$1:$G$197</definedName>
    <definedName name="Z_339B5EC0_82FA_4E56_907D_1B0A620DDDC0_.wvu.FilterData" localSheetId="0" hidden="1">'Итог 2023-2025'!$A$7:$T$1982</definedName>
    <definedName name="Z_3498566D_71F5_4F96_B894_DAAD84C1B443_.wvu.FilterData" localSheetId="0" hidden="1">'Итог 2023-2025'!$A$7:$T$1982</definedName>
    <definedName name="Z_34F98CDE_C481_4041_BBF7_D13402111E9C_.wvu.FilterData" localSheetId="2" hidden="1">Примечание!$A$1:$G$197</definedName>
    <definedName name="Z_36C9666D_CA79_4CF4_BA80_9904C0C37404_.wvu.FilterData" localSheetId="2" hidden="1">Примечание!$A$1:$G$197</definedName>
    <definedName name="Z_37136218_227C_4C54_A99C_37C476FB1D5F_.wvu.FilterData" localSheetId="0" hidden="1">'Итог 2023-2025'!$A$7:$T$1982</definedName>
    <definedName name="Z_3AA579B1_786F_4B4E_8412_1CA9B8E5E547_.wvu.FilterData" localSheetId="0" hidden="1">'Итог 2023-2025'!$A$7:$T$1982</definedName>
    <definedName name="Z_3C3D3DA6_99F3_46D2_8AFA_E00B8CD3FB61_.wvu.FilterData" localSheetId="0" hidden="1">'Итог 2023-2025'!$A$7:$AB$1982</definedName>
    <definedName name="Z_3C3D3DA6_99F3_46D2_8AFA_E00B8CD3FB61_.wvu.FilterData" localSheetId="2" hidden="1">Примечание!$A$1:$G$197</definedName>
    <definedName name="Z_3E81FEC1_02B5_4F6D_9077_11FCD48AB150_.wvu.FilterData" localSheetId="0" hidden="1">'Итог 2023-2025'!$A$7:$T$1982</definedName>
    <definedName name="Z_3F75324F_CBCC_40EA_9618_0D7EC38BC3BF_.wvu.FilterData" localSheetId="0" hidden="1">'Итог 2023-2025'!$A$6:$AB$1982</definedName>
    <definedName name="Z_4325F15F_E403_43A8_BB03_5977EBF8D66C_.wvu.FilterData" localSheetId="0" hidden="1">'Итог 2023-2025'!$A$7:$T$1982</definedName>
    <definedName name="Z_4325F15F_E403_43A8_BB03_5977EBF8D66C_.wvu.FilterData" localSheetId="2" hidden="1">Примечание!$A$1:$G$26</definedName>
    <definedName name="Z_441F1B1F_B510_4779_B37B_C9F36BD7B771_.wvu.FilterData" localSheetId="0" hidden="1">'Итог 2023-2025'!$A$7:$T$1982</definedName>
    <definedName name="Z_446438BD_40B3_4116_BA01_A78CD48CC553_.wvu.FilterData" localSheetId="0" hidden="1">'Итог 2023-2025'!$A$7:$T$1982</definedName>
    <definedName name="Z_446438BD_40B3_4116_BA01_A78CD48CC553_.wvu.FilterData" localSheetId="2" hidden="1">Примечание!$A$1:$G$26</definedName>
    <definedName name="Z_44D3C209_6C9A_4333_AEEC_9D64F767DA2A_.wvu.FilterData" localSheetId="0" hidden="1">'Итог 2023-2025'!$A$7:$T$1982</definedName>
    <definedName name="Z_450309A0_37F6_4465_A08E_82A81BB51A44_.wvu.FilterData" localSheetId="2" hidden="1">Примечание!$A$1:$G$26</definedName>
    <definedName name="Z_4604624A_7F3E_4EE9_BCFA_4CC99E789444_.wvu.FilterData" localSheetId="0" hidden="1">'Итог 2023-2025'!$A$7:$T$1982</definedName>
    <definedName name="Z_4604624A_7F3E_4EE9_BCFA_4CC99E789444_.wvu.FilterData" localSheetId="2" hidden="1">Примечание!$A$1:$G$147</definedName>
    <definedName name="Z_472123EA_28C5_4D3F_8F57_BB558F329E51_.wvu.FilterData" localSheetId="0" hidden="1">'Итог 2023-2025'!$A$7:$S$1982</definedName>
    <definedName name="Z_48C91D5F_1067_45EA_A9BB_DB2FE1F0B117_.wvu.FilterData" localSheetId="0" hidden="1">'Итог 2023-2025'!$A$7:$S$1982</definedName>
    <definedName name="Z_48C91D5F_1067_45EA_A9BB_DB2FE1F0B117_.wvu.FilterData" localSheetId="2" hidden="1">Примечание!$A$1:$G$197</definedName>
    <definedName name="Z_4B9A8A55_AB60_47AD_B3AD_D828513513D6_.wvu.FilterData" localSheetId="0" hidden="1">'Итог 2023-2025'!$A$7:$T$1982</definedName>
    <definedName name="Z_4B9A8A55_AB60_47AD_B3AD_D828513513D6_.wvu.FilterData" localSheetId="2" hidden="1">Примечание!$A$1:$G$26</definedName>
    <definedName name="Z_4E6AA08E_860D_4192_989D_9B7384864008_.wvu.FilterData" localSheetId="0" hidden="1">'Итог 2023-2025'!$A$7:$S$1982</definedName>
    <definedName name="Z_4E6AA08E_860D_4192_989D_9B7384864008_.wvu.FilterData" localSheetId="2" hidden="1">Примечание!$A$1:$G$26</definedName>
    <definedName name="Z_50055FB8_72FC_42CD_A297_D14048CE5E2F_.wvu.FilterData" localSheetId="0" hidden="1">'Итог 2023-2025'!$A$7:$T$1982</definedName>
    <definedName name="Z_516BA042_4FA4_44E7_8D1A_2D7EFAD81607_.wvu.FilterData" localSheetId="0" hidden="1">'Итог 2023-2025'!$A$7:$S$1982</definedName>
    <definedName name="Z_516BA042_4FA4_44E7_8D1A_2D7EFAD81607_.wvu.FilterData" localSheetId="2" hidden="1">Примечание!$A$1:$G$62</definedName>
    <definedName name="Z_52C71774_0E54_4290_BB4C_822723D6EF13_.wvu.FilterData" localSheetId="0" hidden="1">'Итог 2023-2025'!$A$7:$AB$1982</definedName>
    <definedName name="Z_540DB1DA_AD9A_4231_9CF0_B2F8AA9D74B0_.wvu.FilterData" localSheetId="0" hidden="1">'Итог 2023-2025'!$A$7:$AB$1982</definedName>
    <definedName name="Z_5503D339_9CDA_4334_8EC8_7B2B13288D69_.wvu.FilterData" localSheetId="0" hidden="1">'Итог 2023-2025'!$A$7:$T$1982</definedName>
    <definedName name="Z_5503D339_9CDA_4334_8EC8_7B2B13288D69_.wvu.FilterData" localSheetId="2" hidden="1">Примечание!$A$1:$G$26</definedName>
    <definedName name="Z_5710BB45_6253_471A_962E_222170D14451_.wvu.FilterData" localSheetId="0" hidden="1">'Итог 2023-2025'!$A$7:$T$1982</definedName>
    <definedName name="Z_5AD2D810_514D_4E6C_A7BF_998ABD7F8224_.wvu.FilterData" localSheetId="2" hidden="1">Примечание!$A$1:$G$158</definedName>
    <definedName name="Z_5DAFE95C_4733_4D73_9FAE_A17660E4022B_.wvu.FilterData" localSheetId="0" hidden="1">'Итог 2023-2025'!$A$6:$AB$1982</definedName>
    <definedName name="Z_5E1C8231_EDD9_40D0_99FB_4A75908A1F08_.wvu.FilterData" localSheetId="0" hidden="1">'Итог 2023-2025'!$A$7:$T$1982</definedName>
    <definedName name="Z_5E1C8231_EDD9_40D0_99FB_4A75908A1F08_.wvu.FilterData" localSheetId="2" hidden="1">Примечание!$A$1:$G$26</definedName>
    <definedName name="Z_5E575BEA_8C14_457E_A5E6_6AF62A24839A_.wvu.FilterData" localSheetId="0" hidden="1">'Итог 2023-2025'!$A$7:$S$1982</definedName>
    <definedName name="Z_5E575BEA_8C14_457E_A5E6_6AF62A24839A_.wvu.FilterData" localSheetId="2" hidden="1">Примечание!$A$1:$G$26</definedName>
    <definedName name="Z_5E9D364D_301F_46A1_8259_21A95679AC9F_.wvu.FilterData" localSheetId="0" hidden="1">'Итог 2023-2025'!$A$7:$AB$1982</definedName>
    <definedName name="Z_5E9D364D_301F_46A1_8259_21A95679AC9F_.wvu.FilterData" localSheetId="2" hidden="1">Примечание!$A$1:$G$197</definedName>
    <definedName name="Z_5EE1F958_CDD6_44A5_9124_B17BE7DB805F_.wvu.FilterData" localSheetId="0" hidden="1">'Итог 2023-2025'!$A$7:$T$1982</definedName>
    <definedName name="Z_64FCB7FB_1870_4486_B363_CA5D62D93817_.wvu.FilterData" localSheetId="0" hidden="1">'Итог 2023-2025'!$A$7:$T$1982</definedName>
    <definedName name="Z_64FCB7FB_1870_4486_B363_CA5D62D93817_.wvu.FilterData" localSheetId="2" hidden="1">Примечание!$A$1:$G$26</definedName>
    <definedName name="Z_672CE467_6897_4D25_A88C_F97E5707A03F_.wvu.FilterData" localSheetId="0" hidden="1">'Итог 2023-2025'!$A$6:$AB$1982</definedName>
    <definedName name="Z_67A934EC_6D33_429D_BD6B_8714ECB8B196_.wvu.FilterData" localSheetId="0" hidden="1">'Итог 2023-2025'!$A$7:$AB$1982</definedName>
    <definedName name="Z_67A934EC_6D33_429D_BD6B_8714ECB8B196_.wvu.FilterData" localSheetId="2" hidden="1">Примечание!$A$1:$G$179</definedName>
    <definedName name="Z_69027E66_4AF6_49D0_9591_C64639C5CC50_.wvu.FilterData" localSheetId="0" hidden="1">'Итог 2023-2025'!$A$7:$AB$1982</definedName>
    <definedName name="Z_6943BD24_C7DC_4A24_8F9C_703B5149E053_.wvu.FilterData" localSheetId="2" hidden="1">Примечание!$A$1:$G$197</definedName>
    <definedName name="Z_69E8C572_EA21_4135_8563_E31C17D373D6_.wvu.FilterData" localSheetId="0" hidden="1">'Итог 2023-2025'!$A$7:$S$1982</definedName>
    <definedName name="Z_6E3F9D3C_7778_43D1_B7E7_6EF375D045FF_.wvu.FilterData" localSheetId="0" hidden="1">'Итог 2023-2025'!$A$7:$T$1982</definedName>
    <definedName name="Z_6E3F9D3C_7778_43D1_B7E7_6EF375D045FF_.wvu.FilterData" localSheetId="2" hidden="1">Примечание!$A$1:$G$26</definedName>
    <definedName name="Z_6E4A518C_598F_465A_9492_061035082A6E_.wvu.FilterData" localSheetId="0" hidden="1">'Итог 2023-2025'!$A$7:$AB$1982</definedName>
    <definedName name="Z_6E4A518C_598F_465A_9492_061035082A6E_.wvu.FilterData" localSheetId="2" hidden="1">Примечание!$A$1:$G$179</definedName>
    <definedName name="Z_6ED33BBE_2174_4AA2_BAD5_307396AFC5DC_.wvu.FilterData" localSheetId="0" hidden="1">'Итог 2023-2025'!$A$6:$AB$1982</definedName>
    <definedName name="Z_6F2BEF17_F1DC_4F8E_90F1_F469BBB5FCE6_.wvu.FilterData" localSheetId="0" hidden="1">'Итог 2023-2025'!$A$7:$S$1982</definedName>
    <definedName name="Z_71057B14_575C_4886_A5D2_0AE751CE71B9_.wvu.FilterData" localSheetId="0" hidden="1">'Итог 2023-2025'!$A$6:$AB$1982</definedName>
    <definedName name="Z_71057B14_575C_4886_A5D2_0AE751CE71B9_.wvu.FilterData" localSheetId="2" hidden="1">Примечание!$A$1:$G$197</definedName>
    <definedName name="Z_71EC2296_96E1_499C_991A_81043A0F1F46_.wvu.FilterData" localSheetId="0" hidden="1">'Итог 2023-2025'!$A$7:$T$1982</definedName>
    <definedName name="Z_71EC2296_96E1_499C_991A_81043A0F1F46_.wvu.FilterData" localSheetId="2" hidden="1">Примечание!$A$1:$G$26</definedName>
    <definedName name="Z_71EC2296_96E1_499C_991A_81043A0F1F46_.wvu.PrintArea" localSheetId="0" hidden="1">'Итог 2023-2025'!$A$3:$S$1950</definedName>
    <definedName name="Z_728564E4_1D55_4DD6_896A_AC10B77EDE4F_.wvu.FilterData" localSheetId="0" hidden="1">'Итог 2023-2025'!$A$7:$S$1982</definedName>
    <definedName name="Z_728564E4_1D55_4DD6_896A_AC10B77EDE4F_.wvu.FilterData" localSheetId="2" hidden="1">Примечание!$A$1:$G$26</definedName>
    <definedName name="Z_731AD06A_EE6B_45A3_BF3F_FBFFA0632133_.wvu.FilterData" localSheetId="0" hidden="1">'Итог 2023-2025'!$A$7:$S$1982</definedName>
    <definedName name="Z_74C150B0_DD6A_4092_A238_304DC3988D2A_.wvu.FilterData" localSheetId="0" hidden="1">'Итог 2023-2025'!$A$7:$T$1982</definedName>
    <definedName name="Z_74C150B0_DD6A_4092_A238_304DC3988D2A_.wvu.FilterData" localSheetId="2" hidden="1">Примечание!$A$1:$G$26</definedName>
    <definedName name="Z_7568F701_AACA_4205_A305_E47ADE777778_.wvu.FilterData" localSheetId="0" hidden="1">'Итог 2023-2025'!$A$7:$T$1982</definedName>
    <definedName name="Z_7571A825_6EA6_49E9_9256_69F1D4B9EDE5_.wvu.FilterData" localSheetId="0" hidden="1">'Итог 2023-2025'!$A$7:$T$1982</definedName>
    <definedName name="Z_7571A825_6EA6_49E9_9256_69F1D4B9EDE5_.wvu.FilterData" localSheetId="2" hidden="1">Примечание!$A$1:$G$147</definedName>
    <definedName name="Z_7A58D823_C1F1_49E8_8206_66010D2CEA5B_.wvu.FilterData" localSheetId="0" hidden="1">'Итог 2023-2025'!$A$7:$S$1982</definedName>
    <definedName name="Z_7A667DF6_805C_41F1_AD53_885B54151093_.wvu.FilterData" localSheetId="0" hidden="1">'Итог 2023-2025'!$A$7:$AB$1982</definedName>
    <definedName name="Z_7F4CE4C1_61C4_4D9D_979F_10BD856B7A76_.wvu.FilterData" localSheetId="0" hidden="1">'Итог 2023-2025'!$A$7:$S$1982</definedName>
    <definedName name="Z_811D355C_8C7F_4A28_8460_84746F7B2A06_.wvu.FilterData" localSheetId="0" hidden="1">'Итог 2023-2025'!$A$7:$T$1982</definedName>
    <definedName name="Z_811D355C_8C7F_4A28_8460_84746F7B2A06_.wvu.FilterData" localSheetId="2" hidden="1">Примечание!$A$1:$G$26</definedName>
    <definedName name="Z_83AA3D3F_14DD_407F_ACE6_0B266C354934_.wvu.FilterData" localSheetId="0" hidden="1">'Итог 2023-2025'!$A$7:$T$1982</definedName>
    <definedName name="Z_83AA3D3F_14DD_407F_ACE6_0B266C354934_.wvu.FilterData" localSheetId="2" hidden="1">Примечание!$A$1:$G$26</definedName>
    <definedName name="Z_847E6D3D_CC27_4746_BC49_29D0E812623D_.wvu.FilterData" localSheetId="0" hidden="1">'Итог 2023-2025'!$A$7:$S$1982</definedName>
    <definedName name="Z_866DD0DC_EA97_404B_B6AF_DD184E8FEE47_.wvu.FilterData" localSheetId="0" hidden="1">'Итог 2023-2025'!$A$6:$AB$1982</definedName>
    <definedName name="Z_878E65DC_04A6_40EA_B0A0_01D6B20CA3D8_.wvu.FilterData" localSheetId="0" hidden="1">'Итог 2023-2025'!$A$7:$AB$1982</definedName>
    <definedName name="Z_8829FBC8_4D83_4D3F_B1AA_E8C1E41B589C_.wvu.FilterData" localSheetId="0" hidden="1">'Итог 2023-2025'!$A$7:$AB$1982</definedName>
    <definedName name="Z_8829FBC8_4D83_4D3F_B1AA_E8C1E41B589C_.wvu.FilterData" localSheetId="2" hidden="1">Примечание!$A$1:$G$147</definedName>
    <definedName name="Z_88BA1AF6_C8F2_44DF_AA38_88EB7BDBF7D8_.wvu.FilterData" localSheetId="2" hidden="1">Примечание!$A$1:$G$197</definedName>
    <definedName name="Z_88CD0C19_C2E7_4AB5_9F53_0AD503655F3A_.wvu.FilterData" localSheetId="0" hidden="1">'Итог 2023-2025'!$A$7:$S$1982</definedName>
    <definedName name="Z_88CD0C19_C2E7_4AB5_9F53_0AD503655F3A_.wvu.FilterData" localSheetId="2" hidden="1">Примечание!$A$1:$G$26</definedName>
    <definedName name="Z_891969F2_B6EE_4A3B_8C88_F1ACE4AB150A_.wvu.FilterData" localSheetId="0" hidden="1">'Итог 2023-2025'!$A$7:$T$1982</definedName>
    <definedName name="Z_891969F2_B6EE_4A3B_8C88_F1ACE4AB150A_.wvu.FilterData" localSheetId="2" hidden="1">Примечание!$A$1:$G$26</definedName>
    <definedName name="Z_89A592E6_EEC1_4C3B_915B_91EB25991AF1_.wvu.FilterData" localSheetId="0" hidden="1">'Итог 2023-2025'!$A$7:$T$1982</definedName>
    <definedName name="Z_89B2B13E_7944_418E_AD39_0EA352D71213_.wvu.FilterData" localSheetId="0" hidden="1">'Итог 2023-2025'!$A$7:$S$1982</definedName>
    <definedName name="Z_89B2B13E_7944_418E_AD39_0EA352D71213_.wvu.FilterData" localSheetId="2" hidden="1">Примечание!$A$1:$G$26</definedName>
    <definedName name="Z_8A32760B_0A9F_464D_B5B2_CFA0955052DE_.wvu.FilterData" localSheetId="0" hidden="1">'Итог 2023-2025'!$A$7:$S$1982</definedName>
    <definedName name="Z_8A32760B_0A9F_464D_B5B2_CFA0955052DE_.wvu.FilterData" localSheetId="2" hidden="1">Примечание!$A$1:$G$26</definedName>
    <definedName name="Z_8E865A3A_4754_4F9B_9E9F_D6161EB53B4C_.wvu.FilterData" localSheetId="0" hidden="1">'Итог 2023-2025'!$A$6:$AB$1982</definedName>
    <definedName name="Z_91AE7F78_E49A_43CF_AC30_FC3085DE2C0A_.wvu.FilterData" localSheetId="0" hidden="1">'Итог 2023-2025'!$A$7:$AB$1982</definedName>
    <definedName name="Z_91C60233_DE37_48D7_9FE7_866AFA6B57E6_.wvu.FilterData" localSheetId="2" hidden="1">Примечание!$A$1:$G$197</definedName>
    <definedName name="Z_93916943_851E_44DE_88C0_643FD6DCFD2D_.wvu.FilterData" localSheetId="0" hidden="1">'Итог 2023-2025'!$A$7:$S$1982</definedName>
    <definedName name="Z_93916943_851E_44DE_88C0_643FD6DCFD2D_.wvu.FilterData" localSheetId="2" hidden="1">Примечание!$A$1:$G$26</definedName>
    <definedName name="Z_951EBB67_EC42_44CF_9F14_730F09E7D70A_.wvu.FilterData" localSheetId="0" hidden="1">'Итог 2023-2025'!$A$7:$AB$1982</definedName>
    <definedName name="Z_959D84B6_1680_4EF2_A656_3E6D891AD8C0_.wvu.FilterData" localSheetId="0" hidden="1">'Итог 2023-2025'!$A$7:$T$1982</definedName>
    <definedName name="Z_959D84B6_1680_4EF2_A656_3E6D891AD8C0_.wvu.FilterData" localSheetId="2" hidden="1">Примечание!$A$1:$G$147</definedName>
    <definedName name="Z_97370470_C40D_4C74_9D60_68A7B1F84F71_.wvu.FilterData" localSheetId="2" hidden="1">Примечание!$A$1:$G$147</definedName>
    <definedName name="Z_9987F310_77F4_46D8_A596_431585BBE5FD_.wvu.FilterData" localSheetId="0" hidden="1">'Итог 2023-2025'!$A$7:$AB$1982</definedName>
    <definedName name="Z_99CDEFD7_46F2_40F9_928E_294B4FCFFEC5_.wvu.FilterData" localSheetId="0" hidden="1">'Итог 2023-2025'!$A$7:$S$1982</definedName>
    <definedName name="Z_99CDEFD7_46F2_40F9_928E_294B4FCFFEC5_.wvu.FilterData" localSheetId="2" hidden="1">Примечание!$A$1:$G$197</definedName>
    <definedName name="Z_9AAA28F1_96FE_4F87_90ED_18EAEC27AE96_.wvu.FilterData" localSheetId="0" hidden="1">'Итог 2023-2025'!$A$7:$S$1982</definedName>
    <definedName name="Z_9AAA28F1_96FE_4F87_90ED_18EAEC27AE96_.wvu.FilterData" localSheetId="2" hidden="1">Примечание!$A$1:$G$179</definedName>
    <definedName name="Z_9CA62F95_4ED3_4097_9AD8_AC1D4D33B0B5_.wvu.FilterData" localSheetId="0" hidden="1">'Итог 2023-2025'!$A$7:$S$1982</definedName>
    <definedName name="Z_9CA62F95_4ED3_4097_9AD8_AC1D4D33B0B5_.wvu.FilterData" localSheetId="2" hidden="1">Примечание!$A$1:$G$79</definedName>
    <definedName name="Z_A0BD08BE_5620_4D8D_9237_E4BCDE731FFE_.wvu.FilterData" localSheetId="0" hidden="1">'Итог 2023-2025'!$A$7:$T$1982</definedName>
    <definedName name="Z_A0BD08BE_5620_4D8D_9237_E4BCDE731FFE_.wvu.FilterData" localSheetId="2" hidden="1">Примечание!$A$1:$G$26</definedName>
    <definedName name="Z_A2125A5F_6126_4D1D_BEBD_1956C81118AC_.wvu.FilterData" localSheetId="0" hidden="1">'Итог 2023-2025'!$A$7:$T$1982</definedName>
    <definedName name="Z_A2125A5F_6126_4D1D_BEBD_1956C81118AC_.wvu.FilterData" localSheetId="2" hidden="1">Примечание!$A$1:$G$147</definedName>
    <definedName name="Z_A34E5C7C_9BC7_4D8E_9944_EEA245324101_.wvu.FilterData" localSheetId="0" hidden="1">'Итог 2023-2025'!$A$7:$AB$1982</definedName>
    <definedName name="Z_A34E5C7C_9BC7_4D8E_9944_EEA245324101_.wvu.FilterData" localSheetId="2" hidden="1">Примечание!$A$1:$G$197</definedName>
    <definedName name="Z_A8D6BFE8_4A5B_4E08_BD91_6F6C08904435_.wvu.FilterData" localSheetId="0" hidden="1">'Итог 2023-2025'!$A$7:$T$1982</definedName>
    <definedName name="Z_A8E6960A_F277_4ABA_89AA_353C68012CBF_.wvu.FilterData" localSheetId="0" hidden="1">'Итог 2023-2025'!$A$7:$AB$1982</definedName>
    <definedName name="Z_A959BBF0_9B34_4BDA_9DC6_CBE1385F8A30_.wvu.FilterData" localSheetId="0" hidden="1">'Итог 2023-2025'!$A$7:$T$1982</definedName>
    <definedName name="Z_A959BBF0_9B34_4BDA_9DC6_CBE1385F8A30_.wvu.FilterData" localSheetId="2" hidden="1">Примечание!$A$1:$G$26</definedName>
    <definedName name="Z_AAA2A0ED_0008_4486_B768_1698C26F65FD_.wvu.FilterData" localSheetId="0" hidden="1">'Итог 2023-2025'!$A$7:$AB$1982</definedName>
    <definedName name="Z_AAA2A0ED_0008_4486_B768_1698C26F65FD_.wvu.FilterData" localSheetId="2" hidden="1">Примечание!$A$1:$G$179</definedName>
    <definedName name="Z_ACBD1B22_19FC_4815_9771_E3A93F59A336_.wvu.FilterData" localSheetId="0" hidden="1">'Итог 2023-2025'!$A$7:$T$1982</definedName>
    <definedName name="Z_AD37D63B_1B7F_4363_8A83_9A5B7E42F73B_.wvu.FilterData" localSheetId="0" hidden="1">'Итог 2023-2025'!$A$7:$S$1982</definedName>
    <definedName name="Z_AD3A65C4_31E5_47F6_A1C2_79CED903E238_.wvu.FilterData" localSheetId="0" hidden="1">'Итог 2023-2025'!$A$7:$T$1982</definedName>
    <definedName name="Z_AD88C45A_80B1_4CE6_BD1B_54FB99A727F4_.wvu.FilterData" localSheetId="0" hidden="1">'Итог 2023-2025'!$A$7:$T$1982</definedName>
    <definedName name="Z_AD88C45A_80B1_4CE6_BD1B_54FB99A727F4_.wvu.FilterData" localSheetId="2" hidden="1">Примечание!$A$1:$G$26</definedName>
    <definedName name="Z_AE346A9B_39D8_4523_B3AC_264DC0ECAB4E_.wvu.FilterData" localSheetId="0" hidden="1">'Итог 2023-2025'!$A$7:$AB$1982</definedName>
    <definedName name="Z_AE9E4171_FE1A_40CE_A298_26A62DA05EED_.wvu.FilterData" localSheetId="2" hidden="1">Примечание!$A$1:$G$179</definedName>
    <definedName name="Z_AEB5865F_981C_4F0F_BC46_C1C2BC979279_.wvu.FilterData" localSheetId="0" hidden="1">'Итог 2023-2025'!$A$7:$S$1982</definedName>
    <definedName name="Z_B0D15F6E_4F82_4839_9709_9876C0886EE3_.wvu.FilterData" localSheetId="0" hidden="1">'Итог 2023-2025'!$A$7:$S$1982</definedName>
    <definedName name="Z_B238384A_D28D_40A8_92C2_9E3AB7A6278E_.wvu.FilterData" localSheetId="0" hidden="1">'Итог 2023-2025'!$A$7:$S$1982</definedName>
    <definedName name="Z_B278B319_B039_4D6B_A1ED_045AAC668EF6_.wvu.FilterData" localSheetId="0" hidden="1">'Итог 2023-2025'!$A$7:$S$1982</definedName>
    <definedName name="Z_B2EDDA7F_20B1_4693_84ED_998FA940428C_.wvu.FilterData" localSheetId="0" hidden="1">'Итог 2023-2025'!$A$6:$AB$1982</definedName>
    <definedName name="Z_B9FDBCB4_D220_48F6_926E_380A83AD1434_.wvu.FilterData" localSheetId="0" hidden="1">'Итог 2023-2025'!$A$7:$AB$1982</definedName>
    <definedName name="Z_B9FDBCB4_D220_48F6_926E_380A83AD1434_.wvu.FilterData" localSheetId="2" hidden="1">Примечание!$A$1:$G$197</definedName>
    <definedName name="Z_BB1187E0_850C_4346_BBC3_D9D815581E55_.wvu.FilterData" localSheetId="0" hidden="1">'Итог 2023-2025'!$A$7:$T$1982</definedName>
    <definedName name="Z_BBA8B1C9_07A6_4863_B1D1_903E0EBB0FCA_.wvu.FilterData" localSheetId="0" hidden="1">'Итог 2023-2025'!$A$7:$T$1982</definedName>
    <definedName name="Z_BCE69995_DC92_41BE_B116_96F36BF256E2_.wvu.FilterData" localSheetId="0" hidden="1">'Итог 2023-2025'!$A$7:$AB$1982</definedName>
    <definedName name="Z_BDF8899E_1C2F_4562_A72B_44B174722697_.wvu.FilterData" localSheetId="0" hidden="1">'Итог 2023-2025'!$A$7:$T$1982</definedName>
    <definedName name="Z_C1B88271_9720_4BF0_BAF9_4EB46CC25F5B_.wvu.FilterData" localSheetId="2" hidden="1">Примечание!$A$1:$G$179</definedName>
    <definedName name="Z_C1D71C05_202D_4839_846E_8170E34EFC0D_.wvu.FilterData" localSheetId="0" hidden="1">'Итог 2023-2025'!$A$7:$T$1982</definedName>
    <definedName name="Z_C1D71C05_202D_4839_846E_8170E34EFC0D_.wvu.FilterData" localSheetId="2" hidden="1">Примечание!$A$1:$G$147</definedName>
    <definedName name="Z_C21DFE98_6EF6_4AF0_B968_6BD070B8287B_.wvu.FilterData" localSheetId="0" hidden="1">'Итог 2023-2025'!$A$7:$S$1982</definedName>
    <definedName name="Z_C21DFE98_6EF6_4AF0_B968_6BD070B8287B_.wvu.FilterData" localSheetId="2" hidden="1">Примечание!$A$1:$G$26</definedName>
    <definedName name="Z_C2B6F565_A4D9_4A7F_9775_B0957B345596_.wvu.FilterData" localSheetId="0" hidden="1">'Итог 2023-2025'!$A$7:$AB$1982</definedName>
    <definedName name="Z_C2B6F565_A4D9_4A7F_9775_B0957B345596_.wvu.FilterData" localSheetId="2" hidden="1">Примечание!$A$1:$G$158</definedName>
    <definedName name="Z_C362D6E5_44B6_4390_8895_53AAD6542537_.wvu.FilterData" localSheetId="0" hidden="1">'Итог 2023-2025'!$A$7:$T$1982</definedName>
    <definedName name="Z_C4CC1A1A_6A69_4463_BE80_1CBEA239CCE4_.wvu.FilterData" localSheetId="0" hidden="1">'Итог 2023-2025'!$A$7:$AB$1982</definedName>
    <definedName name="Z_C4CC1A1A_6A69_4463_BE80_1CBEA239CCE4_.wvu.FilterData" localSheetId="2" hidden="1">Примечание!$A$1:$G$197</definedName>
    <definedName name="Z_C68964DC_05E2_4BDF_B5ED_DC9FBD6EA53B_.wvu.FilterData" localSheetId="0" hidden="1">'Итог 2023-2025'!$A$7:$AB$1982</definedName>
    <definedName name="Z_C69B0F64_78C3_43EE_B06B_2834AA1DC784_.wvu.FilterData" localSheetId="2" hidden="1">Примечание!$A$1:$G$119</definedName>
    <definedName name="Z_C6E7E412_E79D_4206_BB90_BB3CED93290D_.wvu.FilterData" localSheetId="0" hidden="1">'Итог 2023-2025'!$A$7:$T$1982</definedName>
    <definedName name="Z_C6F5CD18_5127_4F3E_B4F8_5FE1982A684C_.wvu.FilterData" localSheetId="0" hidden="1">'Итог 2023-2025'!$A$7:$T$1982</definedName>
    <definedName name="Z_C8F653CB_0F04_47BF_97C3_B3081AD908FD_.wvu.FilterData" localSheetId="0" hidden="1">'Итог 2023-2025'!$A$7:$T$1982</definedName>
    <definedName name="Z_C9F80628_A3C6_46D1_BF88_FCE95F984D93_.wvu.FilterData" localSheetId="0" hidden="1">'Итог 2023-2025'!$A$7:$S$1982</definedName>
    <definedName name="Z_C9F80628_A3C6_46D1_BF88_FCE95F984D93_.wvu.FilterData" localSheetId="2" hidden="1">Примечание!$A$1:$G$26</definedName>
    <definedName name="Z_CB9DD4F6_7D76_4EDD_835C_4D0FE6CCF3FF_.wvu.FilterData" localSheetId="0" hidden="1">'Итог 2023-2025'!$A$7:$AB$1982</definedName>
    <definedName name="Z_CC6B51B0_77DD_4290_B9FE_3582AC918370_.wvu.FilterData" localSheetId="0" hidden="1">'Итог 2023-2025'!$A$7:$AB$1982</definedName>
    <definedName name="Z_CC6B51B0_77DD_4290_B9FE_3582AC918370_.wvu.FilterData" localSheetId="2" hidden="1">Примечание!$A$1:$G$147</definedName>
    <definedName name="Z_CD15DF6B_4EE2_4C3C_BDC1_7B85D0E95747_.wvu.FilterData" localSheetId="0" hidden="1">'Итог 2023-2025'!$A$7:$T$1982</definedName>
    <definedName name="Z_CD15DF6B_4EE2_4C3C_BDC1_7B85D0E95747_.wvu.FilterData" localSheetId="2" hidden="1">Примечание!$A$1:$G$26</definedName>
    <definedName name="Z_D1794C7A_E4AE_4B09_9FFD_65630C772340_.wvu.FilterData" localSheetId="2" hidden="1">Примечание!$A$1:$G$179</definedName>
    <definedName name="Z_D1F59E8E_0F85_482C_B391_4008922ABA03_.wvu.FilterData" localSheetId="0" hidden="1">'Итог 2023-2025'!$A$7:$S$1982</definedName>
    <definedName name="Z_D1F59E8E_0F85_482C_B391_4008922ABA03_.wvu.FilterData" localSheetId="2" hidden="1">Примечание!$A$1:$G$26</definedName>
    <definedName name="Z_D2515DB0_BA25_4E49_8B3D_77196001A511_.wvu.FilterData" localSheetId="0" hidden="1">'Итог 2023-2025'!$A$7:$S$1982</definedName>
    <definedName name="Z_D39751B8_536A_4F47_86AE_AC1277F3F27C_.wvu.FilterData" localSheetId="0" hidden="1">'Итог 2023-2025'!$A$7:$T$1982</definedName>
    <definedName name="Z_D39751B8_536A_4F47_86AE_AC1277F3F27C_.wvu.FilterData" localSheetId="2" hidden="1">Примечание!$A$1:$G$26</definedName>
    <definedName name="Z_D53519D5_7C95_46A9_A8FA_DBF4CD37BD41_.wvu.FilterData" localSheetId="2" hidden="1">Примечание!$A$1:$G$26</definedName>
    <definedName name="Z_D6C7A95F_6F6D_4A74_BF33_ABF9C0153585_.wvu.FilterData" localSheetId="2" hidden="1">Примечание!$A$1:$G$26</definedName>
    <definedName name="Z_D776B229_9397_4D2E_8BED_761245F7FE54_.wvu.FilterData" localSheetId="0" hidden="1">'Итог 2023-2025'!$A$7:$T$1982</definedName>
    <definedName name="Z_D7D1D0F1_A0A4_46BA_A9EA_A0B5AD1D2A10_.wvu.FilterData" localSheetId="0" hidden="1">'Итог 2023-2025'!$A$7:$T$1982</definedName>
    <definedName name="Z_D7D1D0F1_A0A4_46BA_A9EA_A0B5AD1D2A10_.wvu.FilterData" localSheetId="2" hidden="1">Примечание!$A$1:$G$26</definedName>
    <definedName name="Z_D8BB9FA3_A20A_4576_BF22_46A31931E335_.wvu.FilterData" localSheetId="2" hidden="1">Примечание!$A$1:$G$106</definedName>
    <definedName name="Z_D9662A17_A1A6_47B4_B06D_B548140CFAD7_.wvu.FilterData" localSheetId="0" hidden="1">'Итог 2023-2025'!$A$7:$AB$1982</definedName>
    <definedName name="Z_D9662A17_A1A6_47B4_B06D_B548140CFAD7_.wvu.FilterData" localSheetId="2" hidden="1">Примечание!$A$1:$G$147</definedName>
    <definedName name="Z_DA6451E5_D1EC_404D_BB35_608BAE944CEC_.wvu.FilterData" localSheetId="2" hidden="1">Примечание!$A$1:$G$26</definedName>
    <definedName name="Z_DADFAD75_9847_47C9_B58C_E981232EAB21_.wvu.FilterData" localSheetId="0" hidden="1">'Итог 2023-2025'!$A$7:$S$1982</definedName>
    <definedName name="Z_DADFAD75_9847_47C9_B58C_E981232EAB21_.wvu.FilterData" localSheetId="2" hidden="1">Примечание!$A$1:$G$26</definedName>
    <definedName name="Z_DBC9C9A7_009A_43BF_B810_41E6C2D195B8_.wvu.FilterData" localSheetId="0" hidden="1">'Итог 2023-2025'!$A$6:$AB$1982</definedName>
    <definedName name="Z_DBC9C9A7_009A_43BF_B810_41E6C2D195B8_.wvu.FilterData" localSheetId="2" hidden="1">Примечание!$A$1:$G$197</definedName>
    <definedName name="Z_DF32E032_6C59_4FED_98B4_CE5D0A36EF9F_.wvu.FilterData" localSheetId="0" hidden="1">'Итог 2023-2025'!$A$7:$T$1982</definedName>
    <definedName name="Z_DF32E032_6C59_4FED_98B4_CE5D0A36EF9F_.wvu.FilterData" localSheetId="2" hidden="1">Примечание!$A$1:$G$119</definedName>
    <definedName name="Z_E27DA2DB_FF50_43CD_AC3C_23B0536C831A_.wvu.FilterData" localSheetId="0" hidden="1">'Итог 2023-2025'!$A$7:$T$1982</definedName>
    <definedName name="Z_E27DA2DB_FF50_43CD_AC3C_23B0536C831A_.wvu.FilterData" localSheetId="2" hidden="1">Примечание!$A$1:$G$26</definedName>
    <definedName name="Z_E295E47B_C8FE_4607_8680_E1F9C8625073_.wvu.FilterData" localSheetId="0" hidden="1">'Итог 2023-2025'!$A$7:$T$1982</definedName>
    <definedName name="Z_E3ED6D7A_651A_4BC7_A7A0_4B7E0AF021B9_.wvu.FilterData" localSheetId="0" hidden="1">'Итог 2023-2025'!$A$7:$T$1982</definedName>
    <definedName name="Z_E5CBD86E_C4C1_4095_A511_11092D6D7768_.wvu.FilterData" localSheetId="0" hidden="1">'Итог 2023-2025'!$A$7:$S$1982</definedName>
    <definedName name="Z_E774584C_5A83_45E7_A070_E637B787CB17_.wvu.FilterData" localSheetId="0" hidden="1">'Итог 2023-2025'!$A$6:$AB$1982</definedName>
    <definedName name="Z_E77D33A9_AB62_42FF_9BA5_EC1E7A5797A4_.wvu.FilterData" localSheetId="2" hidden="1">Примечание!$A$1:$G$100</definedName>
    <definedName name="Z_E816E97A_2E0F_4050_BB02_DB343F593280_.wvu.FilterData" localSheetId="0" hidden="1">'Итог 2023-2025'!$A$7:$T$1982</definedName>
    <definedName name="Z_E816E97A_2E0F_4050_BB02_DB343F593280_.wvu.FilterData" localSheetId="2" hidden="1">Примечание!$A$1:$G$26</definedName>
    <definedName name="Z_E845E5DC_BAF6_47AC_BA58_CBC585155D40_.wvu.FilterData" localSheetId="0" hidden="1">'Итог 2023-2025'!$A$7:$S$1982</definedName>
    <definedName name="Z_E8565C3F_6787_4B86_B954_A5607E4A7FB0_.wvu.FilterData" localSheetId="0" hidden="1">'Итог 2023-2025'!$A$7:$T$1982</definedName>
    <definedName name="Z_EA6D5EB9_880A_4E24_99B6_6BB83B160681_.wvu.FilterData" localSheetId="0" hidden="1">'Итог 2023-2025'!$A$6:$AB$1982</definedName>
    <definedName name="Z_EA6D5EB9_880A_4E24_99B6_6BB83B160681_.wvu.FilterData" localSheetId="2" hidden="1">Примечание!$A$1:$G$197</definedName>
    <definedName name="Z_EB7E8D00_7FA7_480C_A301_A701934D49C7_.wvu.FilterData" localSheetId="0" hidden="1">'Итог 2023-2025'!$A$7:$T$1982</definedName>
    <definedName name="Z_ED8C2656_E0ED_4124_96B2_B9A3A5D3CD9B_.wvu.FilterData" localSheetId="0" hidden="1">'Итог 2023-2025'!$A$7:$T$1982</definedName>
    <definedName name="Z_EE50872A_DE51_4C99_A4E7_E948EB432F8C_.wvu.FilterData" localSheetId="0" hidden="1">'Итог 2023-2025'!$A$7:$AB$1982</definedName>
    <definedName name="Z_EE50A605_655B_4984_8C85_424761F0D4B4_.wvu.FilterData" localSheetId="0" hidden="1">'Итог 2023-2025'!$A$6:$AB$1982</definedName>
    <definedName name="Z_EFE896B8_4EFB_4A21_A472_3AFC89C3DFCB_.wvu.FilterData" localSheetId="0" hidden="1">'Итог 2023-2025'!$A$7:$S$1982</definedName>
    <definedName name="Z_F341D6AE_009C_4718_A207_5E5E8DF0B444_.wvu.FilterData" localSheetId="0" hidden="1">'Итог 2023-2025'!$A$6:$AB$1982</definedName>
    <definedName name="Z_F5C79DBF_E946_41FA_B696_1303904332FA_.wvu.FilterData" localSheetId="0" hidden="1">'Итог 2023-2025'!$A$7:$T$1982</definedName>
    <definedName name="Z_F622BBD8_3E62_46AE_B798_09471C23443B_.wvu.FilterData" localSheetId="2" hidden="1">Примечание!$A$1:$G$26</definedName>
    <definedName name="Z_F8CF6A0F_A7DE_4C3E_A0F2_44007AAEF577_.wvu.FilterData" localSheetId="0" hidden="1">'Итог 2023-2025'!$A$7:$T$1982</definedName>
    <definedName name="Z_F9CE5E48_6F59_47B1_AEE5_68756BAA6C7F_.wvu.FilterData" localSheetId="2" hidden="1">Примечание!$A$1:$G$26</definedName>
    <definedName name="Z_FAE7164D_3BA5_49A4_A4D2_51B9E8914FF6_.wvu.FilterData" localSheetId="0" hidden="1">'Итог 2023-2025'!$A$7:$T$1982</definedName>
    <definedName name="Z_FB993999_0B4E_4874_8EEC_8835438527F4_.wvu.FilterData" localSheetId="0" hidden="1">'Итог 2023-2025'!$A$7:$T$1982</definedName>
    <definedName name="Z_FB993999_0B4E_4874_8EEC_8835438527F4_.wvu.FilterData" localSheetId="2" hidden="1">Примечание!$A$1:$G$147</definedName>
    <definedName name="Z_FE94E208_CE56_4CEF_B3FE_99146C31BC9A_.wvu.FilterData" localSheetId="0" hidden="1">'Итог 2023-2025'!$A$7:$T$1982</definedName>
    <definedName name="Z_FFB3CC47_5D4E_4590_A385_155D1093F7EF_.wvu.FilterData" localSheetId="0" hidden="1">'Итог 2023-2025'!$A$6:$AB$1982</definedName>
    <definedName name="Z_FFB3CC47_5D4E_4590_A385_155D1093F7EF_.wvu.FilterData" localSheetId="2" hidden="1">Примечание!$A$1:$G$197</definedName>
    <definedName name="Z_FFB3CC47_5D4E_4590_A385_155D1093F7EF_.wvu.Rows" localSheetId="0" hidden="1">'Итог 2023-2025'!$11:$532,'Итог 2023-2025'!$556:$969,'Итог 2023-2025'!$972:$1223,'Итог 2023-2025'!$1232:$1376,'Итог 2023-2025'!$1380:$1662,'Итог 2023-2025'!$1690:$1982</definedName>
  </definedNames>
  <calcPr calcId="144525"/>
  <customWorkbookViews>
    <customWorkbookView name="Героева - Личное представление" guid="{FFB3CC47-5D4E-4590-A385-155D1093F7EF}" mergeInterval="0" personalView="1" maximized="1" windowWidth="1331" windowHeight="622" activeSheetId="1"/>
    <customWorkbookView name="Корчагина София Александровна - Личное представление" guid="{10A036C2-5324-4DDD-A679-5EBB9523ED00}" mergeInterval="0" personalView="1" maximized="1" xWindow="-8" yWindow="-8" windowWidth="1936" windowHeight="1056" activeSheetId="1"/>
    <customWorkbookView name="Шелепова Анастасия Михайловна - Личное представление" guid="{4E6AA08E-860D-4192-989D-9B7384864008}" mergeInterval="0" personalView="1" maximized="1" xWindow="-8" yWindow="-8" windowWidth="1936" windowHeight="1056" activeSheetId="1"/>
    <customWorkbookView name="Аплакова Виктория Николаевна - Личное представление" guid="{71EC2296-96E1-499C-991A-81043A0F1F46}" mergeInterval="0" personalView="1" maximized="1" xWindow="-8" yWindow="-8" windowWidth="1936" windowHeight="1056" activeSheetId="1"/>
    <customWorkbookView name="Andrey Pellinen - Личное представление" guid="{8A32760B-0A9F-464D-B5B2-CFA0955052DE}" mergeInterval="0" personalView="1" maximized="1" xWindow="-8" yWindow="-8" windowWidth="1936" windowHeight="1066" activeSheetId="1" showComments="commIndAndComment"/>
    <customWorkbookView name="Омельчак Полина Ивановна - Личное представление" guid="{B9FDBCB4-D220-48F6-926E-380A83AD1434}" mergeInterval="0" personalView="1" maximized="1" xWindow="-8" yWindow="-8" windowWidth="1936" windowHeight="1056" activeSheetId="1"/>
    <customWorkbookView name="Вонжина Александра Николаевна - Личное представление" guid="{EA6D5EB9-880A-4E24-99B6-6BB83B160681}" mergeInterval="0" personalView="1" maximized="1" xWindow="-8" yWindow="-8" windowWidth="1936" windowHeight="1056" activeSheetId="1"/>
    <customWorkbookView name="Звонарёва Диана Филюсовна - Личное представление" guid="{48C91D5F-1067-45EA-A9BB-DB2FE1F0B117}" mergeInterval="0" personalView="1" maximized="1" xWindow="-8" yWindow="-8" windowWidth="1936" windowHeight="1056" activeSheetId="1"/>
    <customWorkbookView name="Гордиенко Анастасия Владимировна - Личное представление" guid="{5E9D364D-301F-46A1-8259-21A95679AC9F}" mergeInterval="0" personalView="1" maximized="1" xWindow="-8" yWindow="-8" windowWidth="1936" windowHeight="1056" activeSheetId="1"/>
    <customWorkbookView name="Хорошавина Вероника Евгеньевна - Личное представление" guid="{DBC9C9A7-009A-43BF-B810-41E6C2D195B8}" mergeInterval="0" personalView="1" maximized="1" xWindow="-8" yWindow="-8" windowWidth="1936" windowHeight="1056" activeSheetId="1"/>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775" i="1" l="1"/>
  <c r="A971" i="1" l="1"/>
  <c r="A10" i="1" l="1"/>
  <c r="D1259" i="1"/>
  <c r="C1774" i="1"/>
  <c r="D1773" i="1"/>
  <c r="C1773" i="1" s="1"/>
  <c r="C1245" i="1"/>
  <c r="C1244" i="1"/>
  <c r="C1239" i="1"/>
  <c r="C1234" i="1"/>
  <c r="C1233" i="1"/>
  <c r="C1280" i="1"/>
  <c r="C1276" i="1"/>
  <c r="C1275" i="1"/>
  <c r="C1273" i="1"/>
  <c r="C1266" i="1"/>
  <c r="C1264" i="1"/>
  <c r="C1263" i="1"/>
  <c r="C1262" i="1"/>
  <c r="C1261" i="1"/>
  <c r="C1260" i="1"/>
  <c r="C1289" i="1"/>
  <c r="C1288" i="1"/>
  <c r="C1286" i="1"/>
  <c r="C1285" i="1"/>
  <c r="C1284" i="1"/>
  <c r="C1281" i="1"/>
  <c r="C1258" i="1"/>
  <c r="D1826" i="1"/>
  <c r="C1826" i="1" s="1"/>
  <c r="C659" i="1"/>
  <c r="D1766" i="1" l="1"/>
  <c r="C1766" i="1" s="1"/>
  <c r="C1355" i="1"/>
  <c r="C1579" i="1"/>
  <c r="D1830" i="1"/>
  <c r="C1830" i="1" s="1"/>
  <c r="C1553" i="1"/>
  <c r="C1356" i="1"/>
  <c r="R1896" i="1" l="1"/>
  <c r="D1896" i="1"/>
  <c r="C1818" i="1"/>
  <c r="C1820" i="1"/>
  <c r="C1822" i="1"/>
  <c r="C1823" i="1"/>
  <c r="C1824" i="1"/>
  <c r="C1825" i="1"/>
  <c r="C1827" i="1"/>
  <c r="C1828" i="1"/>
  <c r="C1829" i="1"/>
  <c r="C967" i="1"/>
  <c r="C953" i="1"/>
  <c r="S1950" i="1" l="1"/>
  <c r="R1950" i="1"/>
  <c r="Q1950" i="1"/>
  <c r="P1950" i="1"/>
  <c r="K1950" i="1"/>
  <c r="J1950" i="1"/>
  <c r="I1950" i="1"/>
  <c r="H1950" i="1"/>
  <c r="G1950" i="1"/>
  <c r="R1521" i="1"/>
  <c r="O1376" i="1"/>
  <c r="J1376" i="1"/>
  <c r="H1376" i="1"/>
  <c r="G1376" i="1"/>
  <c r="F1376" i="1"/>
  <c r="D1366" i="1"/>
  <c r="R1353" i="1"/>
  <c r="O1353" i="1"/>
  <c r="Q1223" i="1"/>
  <c r="F1223" i="1"/>
  <c r="D1223" i="1"/>
  <c r="Q1207" i="1"/>
  <c r="O1207" i="1"/>
  <c r="J1207" i="1"/>
  <c r="H1191" i="1"/>
  <c r="D1191" i="1"/>
  <c r="M1146" i="1"/>
  <c r="C1083" i="1"/>
  <c r="C1085" i="1"/>
  <c r="C1086" i="1"/>
  <c r="E1087" i="1"/>
  <c r="P1087" i="1"/>
  <c r="C1032" i="1"/>
  <c r="Q998" i="1"/>
  <c r="O998" i="1"/>
  <c r="E998" i="1"/>
  <c r="C990" i="1"/>
  <c r="C987" i="1"/>
  <c r="C981" i="1"/>
  <c r="C977" i="1"/>
  <c r="C926" i="1"/>
  <c r="C921" i="1"/>
  <c r="C775" i="1"/>
  <c r="C779" i="1"/>
  <c r="C777" i="1"/>
  <c r="C784" i="1"/>
  <c r="C782" i="1"/>
  <c r="C844" i="1"/>
  <c r="E765" i="1"/>
  <c r="S765" i="1"/>
  <c r="R765" i="1"/>
  <c r="Q765" i="1"/>
  <c r="P765" i="1"/>
  <c r="O765" i="1"/>
  <c r="M765" i="1"/>
  <c r="K765" i="1"/>
  <c r="J765" i="1"/>
  <c r="I765" i="1"/>
  <c r="H765" i="1"/>
  <c r="G765" i="1"/>
  <c r="F765" i="1"/>
  <c r="C602" i="1"/>
  <c r="C651" i="1"/>
  <c r="C660" i="1"/>
  <c r="C664" i="1"/>
  <c r="C672" i="1"/>
  <c r="C674" i="1"/>
  <c r="C706" i="1"/>
  <c r="C708" i="1"/>
  <c r="C762" i="1"/>
  <c r="C763" i="1"/>
  <c r="C764" i="1"/>
  <c r="C748" i="1"/>
  <c r="C716" i="1"/>
  <c r="C371" i="1"/>
  <c r="C122" i="1"/>
  <c r="C62" i="1"/>
  <c r="D1741" i="1"/>
  <c r="C1741" i="1" s="1"/>
  <c r="D1877" i="1" l="1"/>
  <c r="C1877" i="1" s="1"/>
  <c r="C1901" i="1"/>
  <c r="C1903" i="1"/>
  <c r="C888" i="1"/>
  <c r="C897" i="1"/>
  <c r="C1911" i="1"/>
  <c r="D1642" i="1"/>
  <c r="C1642" i="1" s="1"/>
  <c r="D1882" i="1"/>
  <c r="C1882" i="1" s="1"/>
  <c r="C1329" i="1"/>
  <c r="D1803" i="1"/>
  <c r="C1803" i="1" s="1"/>
  <c r="D1278" i="1"/>
  <c r="C1278" i="1" s="1"/>
  <c r="D1943" i="1" l="1"/>
  <c r="C1943" i="1" s="1"/>
  <c r="D1482" i="1"/>
  <c r="C1482" i="1" s="1"/>
  <c r="D1753" i="1" l="1"/>
  <c r="C1753" i="1" s="1"/>
  <c r="D1786" i="1"/>
  <c r="C1786" i="1" s="1"/>
  <c r="D1499" i="1"/>
  <c r="C1499" i="1" s="1"/>
  <c r="D1606" i="1"/>
  <c r="C1606" i="1" s="1"/>
  <c r="D1158" i="1"/>
  <c r="D1691" i="1" l="1"/>
  <c r="C1691" i="1" s="1"/>
  <c r="D1841" i="1" l="1"/>
  <c r="C1841" i="1" s="1"/>
  <c r="D1933" i="1" l="1"/>
  <c r="C1089" i="1" l="1"/>
  <c r="Q1095" i="1"/>
  <c r="R1095" i="1"/>
  <c r="O1095" i="1"/>
  <c r="J1095" i="1"/>
  <c r="I1095" i="1"/>
  <c r="H1095" i="1"/>
  <c r="G1095" i="1"/>
  <c r="E1366" i="1" l="1"/>
  <c r="F1982" i="1"/>
  <c r="G1982" i="1"/>
  <c r="H1982" i="1"/>
  <c r="I1982" i="1"/>
  <c r="J1982" i="1"/>
  <c r="K1982" i="1"/>
  <c r="L1982" i="1"/>
  <c r="M1982" i="1"/>
  <c r="O1982" i="1"/>
  <c r="S1982" i="1"/>
  <c r="R1982" i="1"/>
  <c r="Q1982" i="1"/>
  <c r="P1982" i="1"/>
  <c r="F1896" i="1"/>
  <c r="C1505" i="1"/>
  <c r="C1500" i="1"/>
  <c r="C1498" i="1"/>
  <c r="C1497" i="1"/>
  <c r="C1495" i="1"/>
  <c r="C1493" i="1"/>
  <c r="C1492" i="1"/>
  <c r="C1491" i="1"/>
  <c r="C1481" i="1"/>
  <c r="C1480" i="1"/>
  <c r="C1478" i="1"/>
  <c r="C1477" i="1"/>
  <c r="C1476" i="1"/>
  <c r="C1475" i="1"/>
  <c r="C1474" i="1"/>
  <c r="C1472" i="1"/>
  <c r="C1471" i="1"/>
  <c r="C1470" i="1"/>
  <c r="C1469" i="1"/>
  <c r="C1468" i="1"/>
  <c r="C1467" i="1"/>
  <c r="D1452" i="1"/>
  <c r="C1692" i="1"/>
  <c r="C1364" i="1"/>
  <c r="C1918" i="1" l="1"/>
  <c r="C376" i="1" l="1"/>
  <c r="C1560" i="1"/>
  <c r="C1798" i="1" l="1"/>
  <c r="C1814" i="1" l="1"/>
  <c r="D1807" i="1"/>
  <c r="C1807" i="1" s="1"/>
  <c r="D1742" i="1"/>
  <c r="C1933" i="1" l="1"/>
  <c r="D1952" i="1" l="1"/>
  <c r="C1952" i="1" l="1"/>
  <c r="C1961" i="1"/>
  <c r="C1504" i="1" l="1"/>
  <c r="D1494" i="1" l="1"/>
  <c r="C1494" i="1" s="1"/>
  <c r="C1501" i="1"/>
  <c r="C1502" i="1"/>
  <c r="C1503" i="1"/>
  <c r="C1506" i="1"/>
  <c r="C1507" i="1"/>
  <c r="C1508" i="1"/>
  <c r="D1487" i="1"/>
  <c r="C1487" i="1" s="1"/>
  <c r="E1966" i="1"/>
  <c r="C1966" i="1" s="1"/>
  <c r="C1965" i="1"/>
  <c r="C1169" i="1" l="1"/>
  <c r="D1930" i="1"/>
  <c r="C1930" i="1" s="1"/>
  <c r="D1928" i="1"/>
  <c r="C1928" i="1" s="1"/>
  <c r="C1929" i="1"/>
  <c r="C1030" i="1"/>
  <c r="C1891" i="1"/>
  <c r="C1893" i="1"/>
  <c r="C1894" i="1"/>
  <c r="C1892" i="1"/>
  <c r="C1895" i="1"/>
  <c r="C1890" i="1"/>
  <c r="D1238" i="1"/>
  <c r="C1238" i="1" s="1"/>
  <c r="D1796" i="1"/>
  <c r="C1796" i="1" l="1"/>
  <c r="D1831" i="1"/>
  <c r="C1831" i="1" s="1"/>
  <c r="D1732" i="1"/>
  <c r="C1732" i="1" s="1"/>
  <c r="C1872" i="1"/>
  <c r="C1101" i="1"/>
  <c r="O1521" i="1" l="1"/>
  <c r="P1521" i="1"/>
  <c r="Q1521" i="1"/>
  <c r="S1521" i="1"/>
  <c r="M1521" i="1"/>
  <c r="L1521" i="1"/>
  <c r="F1521" i="1"/>
  <c r="G1521" i="1"/>
  <c r="H1521" i="1"/>
  <c r="I1521" i="1"/>
  <c r="J1521" i="1"/>
  <c r="K1521" i="1"/>
  <c r="D1921" i="1"/>
  <c r="C1359" i="1"/>
  <c r="D1267" i="1" l="1"/>
  <c r="C1267" i="1" s="1"/>
  <c r="C1520" i="1"/>
  <c r="G1544" i="1" l="1"/>
  <c r="D852" i="1"/>
  <c r="C852" i="1" s="1"/>
  <c r="C818" i="1"/>
  <c r="C582" i="1"/>
  <c r="E84" i="1"/>
  <c r="D1348" i="1" l="1"/>
  <c r="C1921" i="1"/>
  <c r="D1743" i="1"/>
  <c r="C1743" i="1" s="1"/>
  <c r="C1742" i="1"/>
  <c r="D1165" i="1"/>
  <c r="D1163" i="1"/>
  <c r="C1348" i="1" l="1"/>
  <c r="D1353" i="1"/>
  <c r="C1165" i="1"/>
  <c r="C1163" i="1"/>
  <c r="C286" i="1"/>
  <c r="C367" i="1"/>
  <c r="C364" i="1"/>
  <c r="C341" i="1"/>
  <c r="C947" i="1"/>
  <c r="C826" i="1"/>
  <c r="E860" i="1"/>
  <c r="F860" i="1"/>
  <c r="G860" i="1"/>
  <c r="H860" i="1"/>
  <c r="I860" i="1"/>
  <c r="J860" i="1"/>
  <c r="K860" i="1"/>
  <c r="L860" i="1"/>
  <c r="M860" i="1"/>
  <c r="O860" i="1"/>
  <c r="P860" i="1"/>
  <c r="Q860" i="1"/>
  <c r="R860" i="1"/>
  <c r="S860" i="1"/>
  <c r="C1141" i="1"/>
  <c r="C1140" i="1"/>
  <c r="C1139" i="1"/>
  <c r="C1138" i="1"/>
  <c r="C1129" i="1"/>
  <c r="C1111" i="1"/>
  <c r="C1120" i="1"/>
  <c r="C1119" i="1"/>
  <c r="C1110" i="1"/>
  <c r="C1100" i="1"/>
  <c r="E1146" i="1"/>
  <c r="F1146" i="1"/>
  <c r="G1146" i="1"/>
  <c r="H1146" i="1"/>
  <c r="I1146" i="1"/>
  <c r="J1146" i="1"/>
  <c r="K1146" i="1"/>
  <c r="L1146" i="1"/>
  <c r="O1146" i="1"/>
  <c r="P1146" i="1"/>
  <c r="Q1146" i="1"/>
  <c r="R1146" i="1"/>
  <c r="S1146" i="1"/>
  <c r="C1097" i="1"/>
  <c r="E1036" i="1"/>
  <c r="S883" i="1"/>
  <c r="R883" i="1"/>
  <c r="Q883" i="1"/>
  <c r="P883" i="1"/>
  <c r="O883" i="1"/>
  <c r="M883" i="1"/>
  <c r="L883" i="1"/>
  <c r="K883" i="1"/>
  <c r="J883" i="1"/>
  <c r="I883" i="1"/>
  <c r="H883" i="1"/>
  <c r="G883" i="1"/>
  <c r="F883" i="1"/>
  <c r="E883" i="1"/>
  <c r="E1290" i="1"/>
  <c r="F1290" i="1"/>
  <c r="G1290" i="1"/>
  <c r="H1290" i="1"/>
  <c r="I1290" i="1"/>
  <c r="J1290" i="1"/>
  <c r="K1290" i="1"/>
  <c r="L1290" i="1"/>
  <c r="M1290" i="1"/>
  <c r="O1290" i="1"/>
  <c r="P1290" i="1"/>
  <c r="Q1290" i="1"/>
  <c r="R1290" i="1"/>
  <c r="S1290" i="1"/>
  <c r="A1378" i="1"/>
  <c r="A8" i="1" s="1"/>
  <c r="D1227" i="1"/>
  <c r="C1227" i="1" s="1"/>
  <c r="D1056" i="1"/>
  <c r="C1056" i="1" s="1"/>
  <c r="D1425" i="1"/>
  <c r="P1366" i="1"/>
  <c r="Q1366" i="1"/>
  <c r="R1366" i="1"/>
  <c r="S1366" i="1"/>
  <c r="O1366" i="1"/>
  <c r="F1366" i="1"/>
  <c r="G1366" i="1"/>
  <c r="H1366" i="1"/>
  <c r="I1366" i="1"/>
  <c r="J1366" i="1"/>
  <c r="K1366" i="1"/>
  <c r="L1366" i="1"/>
  <c r="M1366" i="1"/>
  <c r="C1360" i="1"/>
  <c r="C1357" i="1"/>
  <c r="R1087" i="1"/>
  <c r="Q1087" i="1"/>
  <c r="S1087" i="1"/>
  <c r="O1087" i="1"/>
  <c r="M1087" i="1"/>
  <c r="H1087" i="1"/>
  <c r="G1087" i="1"/>
  <c r="L1087" i="1"/>
  <c r="F1087" i="1"/>
  <c r="I1087" i="1"/>
  <c r="J1087" i="1"/>
  <c r="K1087" i="1"/>
  <c r="F1095" i="1"/>
  <c r="L1231" i="1"/>
  <c r="P1231" i="1"/>
  <c r="Q1231" i="1"/>
  <c r="R1231" i="1"/>
  <c r="S1231" i="1"/>
  <c r="O1231" i="1"/>
  <c r="M1231" i="1"/>
  <c r="E1231" i="1"/>
  <c r="F1231" i="1"/>
  <c r="G1231" i="1"/>
  <c r="H1231" i="1"/>
  <c r="I1231" i="1"/>
  <c r="J1231" i="1"/>
  <c r="K1231" i="1"/>
  <c r="E280" i="1"/>
  <c r="E246" i="1"/>
  <c r="P1376" i="1"/>
  <c r="Q1376" i="1"/>
  <c r="R1376" i="1"/>
  <c r="S1376" i="1"/>
  <c r="M1376" i="1"/>
  <c r="L1376" i="1"/>
  <c r="E1376" i="1"/>
  <c r="I1376" i="1"/>
  <c r="K1376" i="1"/>
  <c r="D1496" i="1"/>
  <c r="D1055" i="1"/>
  <c r="C1055" i="1" s="1"/>
  <c r="C823" i="1"/>
  <c r="C1053" i="1"/>
  <c r="C1057" i="1"/>
  <c r="C1374" i="1"/>
  <c r="D1484" i="1"/>
  <c r="C1484" i="1" s="1"/>
  <c r="D1483" i="1"/>
  <c r="C1483" i="1" s="1"/>
  <c r="D1050" i="1"/>
  <c r="C1050" i="1" s="1"/>
  <c r="D1049" i="1"/>
  <c r="C1049" i="1" s="1"/>
  <c r="D1048" i="1"/>
  <c r="C1048" i="1" s="1"/>
  <c r="C1183" i="1"/>
  <c r="C1128" i="1"/>
  <c r="C267" i="1"/>
  <c r="C268" i="1"/>
  <c r="C266" i="1"/>
  <c r="D1242" i="1"/>
  <c r="C1242" i="1" s="1"/>
  <c r="D1241" i="1"/>
  <c r="C1241" i="1" s="1"/>
  <c r="C1361" i="1"/>
  <c r="D1608" i="1"/>
  <c r="C1608" i="1" s="1"/>
  <c r="C235" i="1"/>
  <c r="C185" i="1"/>
  <c r="D1279" i="1"/>
  <c r="C1279" i="1" s="1"/>
  <c r="D1816" i="1"/>
  <c r="C1816" i="1" s="1"/>
  <c r="D1815" i="1"/>
  <c r="C1815" i="1" s="1"/>
  <c r="D1287" i="1"/>
  <c r="C1287" i="1" s="1"/>
  <c r="C755" i="1"/>
  <c r="C1013" i="1"/>
  <c r="C1014" i="1"/>
  <c r="C1133" i="1"/>
  <c r="D1325" i="1"/>
  <c r="C1325" i="1" s="1"/>
  <c r="D1744" i="1"/>
  <c r="C1744" i="1" s="1"/>
  <c r="C689" i="1"/>
  <c r="C1054" i="1"/>
  <c r="E1958" i="1"/>
  <c r="E1982" i="1" s="1"/>
  <c r="E1898" i="1"/>
  <c r="E1950" i="1" s="1"/>
  <c r="E1837" i="1"/>
  <c r="E1835" i="1"/>
  <c r="E1821" i="1"/>
  <c r="E1781" i="1"/>
  <c r="E1764" i="1"/>
  <c r="E1737" i="1"/>
  <c r="E1704" i="1"/>
  <c r="E1703" i="1"/>
  <c r="E1702" i="1"/>
  <c r="E1701" i="1"/>
  <c r="E1700" i="1"/>
  <c r="E1685" i="1"/>
  <c r="E1689" i="1" s="1"/>
  <c r="E1649" i="1"/>
  <c r="E1656" i="1" s="1"/>
  <c r="E1615" i="1"/>
  <c r="E1562" i="1"/>
  <c r="E1581" i="1" s="1"/>
  <c r="E1530" i="1"/>
  <c r="E1544" i="1" s="1"/>
  <c r="E1516" i="1"/>
  <c r="E1479" i="1"/>
  <c r="E1454" i="1"/>
  <c r="E1457" i="1" s="1"/>
  <c r="D1283" i="1"/>
  <c r="C1283" i="1" s="1"/>
  <c r="D1246" i="1"/>
  <c r="C1246" i="1" s="1"/>
  <c r="D1298" i="1"/>
  <c r="C1298" i="1" s="1"/>
  <c r="D1272" i="1"/>
  <c r="C1272" i="1" s="1"/>
  <c r="C699" i="1"/>
  <c r="D994" i="1"/>
  <c r="C994" i="1" s="1"/>
  <c r="D986" i="1"/>
  <c r="C986" i="1" s="1"/>
  <c r="C1106" i="1"/>
  <c r="C667" i="1"/>
  <c r="D1737" i="1"/>
  <c r="C1259" i="1"/>
  <c r="D1051" i="1"/>
  <c r="C1051" i="1" s="1"/>
  <c r="C430" i="1"/>
  <c r="C959" i="1"/>
  <c r="D1813" i="1"/>
  <c r="C1813" i="1" s="1"/>
  <c r="D1702" i="1"/>
  <c r="C260" i="1"/>
  <c r="C26" i="1"/>
  <c r="C567" i="1"/>
  <c r="D1784" i="1"/>
  <c r="C1784" i="1" s="1"/>
  <c r="C631" i="1"/>
  <c r="C731" i="1"/>
  <c r="D362" i="1"/>
  <c r="C362" i="1" s="1"/>
  <c r="C718" i="1"/>
  <c r="C673" i="1"/>
  <c r="C621" i="1"/>
  <c r="C620" i="1"/>
  <c r="C938" i="1"/>
  <c r="D369" i="1"/>
  <c r="C369" i="1" s="1"/>
  <c r="C261" i="1"/>
  <c r="C721" i="1"/>
  <c r="C728" i="1"/>
  <c r="C734" i="1"/>
  <c r="C701" i="1"/>
  <c r="C702" i="1"/>
  <c r="C697" i="1"/>
  <c r="C690" i="1"/>
  <c r="D1156" i="1"/>
  <c r="C1156" i="1" s="1"/>
  <c r="C370" i="1"/>
  <c r="C452" i="1"/>
  <c r="E148" i="1"/>
  <c r="F148" i="1"/>
  <c r="G148" i="1"/>
  <c r="H148" i="1"/>
  <c r="I148" i="1"/>
  <c r="J148" i="1"/>
  <c r="K148" i="1"/>
  <c r="L148" i="1"/>
  <c r="M148" i="1"/>
  <c r="N148" i="1"/>
  <c r="O148" i="1"/>
  <c r="P148" i="1"/>
  <c r="Q148" i="1"/>
  <c r="R148" i="1"/>
  <c r="S148" i="1"/>
  <c r="C164" i="1"/>
  <c r="C165" i="1"/>
  <c r="C270" i="1"/>
  <c r="C375" i="1"/>
  <c r="C634" i="1"/>
  <c r="C733" i="1"/>
  <c r="C727" i="1"/>
  <c r="C725" i="1"/>
  <c r="D1039" i="1"/>
  <c r="C1039" i="1" s="1"/>
  <c r="C521" i="1"/>
  <c r="C31" i="1"/>
  <c r="E32" i="1"/>
  <c r="F32" i="1"/>
  <c r="G32" i="1"/>
  <c r="H32" i="1"/>
  <c r="I32" i="1"/>
  <c r="J32" i="1"/>
  <c r="K32" i="1"/>
  <c r="M32" i="1"/>
  <c r="O32" i="1"/>
  <c r="P32" i="1"/>
  <c r="Q32" i="1"/>
  <c r="R32" i="1"/>
  <c r="S32" i="1"/>
  <c r="D32" i="1"/>
  <c r="C30" i="1"/>
  <c r="C245" i="1"/>
  <c r="L246" i="1"/>
  <c r="M246" i="1"/>
  <c r="O246" i="1"/>
  <c r="P246" i="1"/>
  <c r="Q246" i="1"/>
  <c r="R246" i="1"/>
  <c r="S246" i="1"/>
  <c r="F246" i="1"/>
  <c r="G246" i="1"/>
  <c r="H246" i="1"/>
  <c r="I246" i="1"/>
  <c r="J246" i="1"/>
  <c r="K246" i="1"/>
  <c r="C1548" i="1"/>
  <c r="C1098" i="1"/>
  <c r="C732" i="1"/>
  <c r="C724" i="1"/>
  <c r="C717" i="1"/>
  <c r="C682" i="1"/>
  <c r="D327" i="1"/>
  <c r="C327" i="1" s="1"/>
  <c r="D772" i="1"/>
  <c r="C772" i="1" s="1"/>
  <c r="C514" i="1"/>
  <c r="C768" i="1"/>
  <c r="C523" i="1"/>
  <c r="C825" i="1"/>
  <c r="C356" i="1"/>
  <c r="C227" i="1"/>
  <c r="C225" i="1"/>
  <c r="C188" i="1"/>
  <c r="C184" i="1"/>
  <c r="C187" i="1"/>
  <c r="C183" i="1"/>
  <c r="C671" i="1"/>
  <c r="C630" i="1"/>
  <c r="C629" i="1"/>
  <c r="C750" i="1"/>
  <c r="C746" i="1"/>
  <c r="D715" i="1"/>
  <c r="C715" i="1" s="1"/>
  <c r="C714" i="1"/>
  <c r="C670" i="1"/>
  <c r="C663" i="1"/>
  <c r="C627" i="1"/>
  <c r="C626" i="1"/>
  <c r="C614" i="1"/>
  <c r="C612" i="1"/>
  <c r="C1201" i="1"/>
  <c r="C489" i="1"/>
  <c r="C610" i="1"/>
  <c r="C592" i="1"/>
  <c r="D581" i="1"/>
  <c r="C581" i="1" s="1"/>
  <c r="L765" i="1"/>
  <c r="C719" i="1"/>
  <c r="C615" i="1"/>
  <c r="C588" i="1"/>
  <c r="C539" i="1"/>
  <c r="C536" i="1"/>
  <c r="D646" i="1"/>
  <c r="C646" i="1" s="1"/>
  <c r="C365" i="1"/>
  <c r="S132" i="1"/>
  <c r="R132" i="1"/>
  <c r="Q132" i="1"/>
  <c r="P132" i="1"/>
  <c r="O132" i="1"/>
  <c r="M132" i="1"/>
  <c r="L132" i="1"/>
  <c r="K132" i="1"/>
  <c r="J132" i="1"/>
  <c r="I132" i="1"/>
  <c r="H132" i="1"/>
  <c r="G132" i="1"/>
  <c r="D269" i="1"/>
  <c r="C269" i="1" s="1"/>
  <c r="D271" i="1"/>
  <c r="C271" i="1" s="1"/>
  <c r="C272" i="1"/>
  <c r="C239" i="1"/>
  <c r="C240" i="1"/>
  <c r="C243" i="1"/>
  <c r="C237" i="1"/>
  <c r="C238" i="1"/>
  <c r="C241" i="1"/>
  <c r="C236" i="1"/>
  <c r="C819" i="1"/>
  <c r="C355" i="1"/>
  <c r="C616" i="1"/>
  <c r="C617" i="1"/>
  <c r="C593" i="1"/>
  <c r="C587" i="1"/>
  <c r="D584" i="1"/>
  <c r="C584" i="1" s="1"/>
  <c r="C760" i="1"/>
  <c r="C742" i="1"/>
  <c r="C741" i="1"/>
  <c r="C642" i="1"/>
  <c r="C628" i="1"/>
  <c r="C585" i="1"/>
  <c r="D568" i="1"/>
  <c r="C636" i="1"/>
  <c r="C882" i="1"/>
  <c r="M403" i="1"/>
  <c r="E403" i="1"/>
  <c r="F132" i="1"/>
  <c r="E132" i="1"/>
  <c r="D132" i="1"/>
  <c r="C851" i="1"/>
  <c r="C848" i="1"/>
  <c r="C845" i="1"/>
  <c r="S403" i="1"/>
  <c r="R403" i="1"/>
  <c r="Q403" i="1"/>
  <c r="P403" i="1"/>
  <c r="O403" i="1"/>
  <c r="N403" i="1"/>
  <c r="L403" i="1"/>
  <c r="K403" i="1"/>
  <c r="J403" i="1"/>
  <c r="I403" i="1"/>
  <c r="H403" i="1"/>
  <c r="G403" i="1"/>
  <c r="F403" i="1"/>
  <c r="D403" i="1"/>
  <c r="P979" i="1"/>
  <c r="Q979" i="1"/>
  <c r="R979" i="1"/>
  <c r="S979" i="1"/>
  <c r="O979" i="1"/>
  <c r="M979" i="1"/>
  <c r="E979" i="1"/>
  <c r="F979" i="1"/>
  <c r="G979" i="1"/>
  <c r="H979" i="1"/>
  <c r="I979" i="1"/>
  <c r="J979" i="1"/>
  <c r="K979" i="1"/>
  <c r="D973" i="1"/>
  <c r="C973" i="1" s="1"/>
  <c r="P1390" i="1"/>
  <c r="Q1390" i="1"/>
  <c r="R1390" i="1"/>
  <c r="S1390" i="1"/>
  <c r="O1390" i="1"/>
  <c r="F1390" i="1"/>
  <c r="G1390" i="1"/>
  <c r="H1390" i="1"/>
  <c r="I1390" i="1"/>
  <c r="J1390" i="1"/>
  <c r="K1390" i="1"/>
  <c r="E1390" i="1"/>
  <c r="D1389" i="1"/>
  <c r="C1389" i="1" s="1"/>
  <c r="C389" i="1"/>
  <c r="C34" i="1"/>
  <c r="D1970" i="1"/>
  <c r="C1970" i="1" s="1"/>
  <c r="D1958" i="1"/>
  <c r="C1949" i="1"/>
  <c r="C1947" i="1"/>
  <c r="C1946" i="1"/>
  <c r="D1942" i="1"/>
  <c r="C1942" i="1" s="1"/>
  <c r="C1934" i="1"/>
  <c r="C1931" i="1"/>
  <c r="C1932" i="1"/>
  <c r="D1917" i="1"/>
  <c r="C1916" i="1"/>
  <c r="C1915" i="1"/>
  <c r="C1909" i="1"/>
  <c r="C1902" i="1"/>
  <c r="C1900" i="1"/>
  <c r="C1899" i="1"/>
  <c r="D1886" i="1"/>
  <c r="C1886" i="1" s="1"/>
  <c r="D1885" i="1"/>
  <c r="C1885" i="1" s="1"/>
  <c r="D1884" i="1"/>
  <c r="C1884" i="1" s="1"/>
  <c r="D1883" i="1"/>
  <c r="C1883" i="1" s="1"/>
  <c r="D1881" i="1"/>
  <c r="C1881" i="1" s="1"/>
  <c r="D1880" i="1"/>
  <c r="C1880" i="1" s="1"/>
  <c r="D1878" i="1"/>
  <c r="C1878" i="1" s="1"/>
  <c r="D1879" i="1"/>
  <c r="C1879" i="1" s="1"/>
  <c r="D1876" i="1"/>
  <c r="C1876" i="1" s="1"/>
  <c r="D1863" i="1"/>
  <c r="C1863" i="1" s="1"/>
  <c r="D1862" i="1"/>
  <c r="C1862" i="1" s="1"/>
  <c r="D1861" i="1"/>
  <c r="C1861" i="1" s="1"/>
  <c r="D1864" i="1"/>
  <c r="C1864" i="1" s="1"/>
  <c r="D1860" i="1"/>
  <c r="C1860" i="1" s="1"/>
  <c r="D1859" i="1"/>
  <c r="C1859" i="1" s="1"/>
  <c r="D1858" i="1"/>
  <c r="C1858" i="1" s="1"/>
  <c r="D1857" i="1"/>
  <c r="C1857" i="1" s="1"/>
  <c r="D1856" i="1"/>
  <c r="C1856" i="1" s="1"/>
  <c r="D1855" i="1"/>
  <c r="C1855" i="1" s="1"/>
  <c r="D1854" i="1"/>
  <c r="C1854" i="1" s="1"/>
  <c r="D1853" i="1"/>
  <c r="C1853" i="1" s="1"/>
  <c r="C1852" i="1"/>
  <c r="C1851" i="1"/>
  <c r="D1850" i="1"/>
  <c r="C1850" i="1" s="1"/>
  <c r="D1849" i="1"/>
  <c r="C1849" i="1" s="1"/>
  <c r="D1847" i="1"/>
  <c r="C1847" i="1" s="1"/>
  <c r="D1846" i="1"/>
  <c r="C1846" i="1" s="1"/>
  <c r="D1845" i="1"/>
  <c r="C1845" i="1" s="1"/>
  <c r="D1844" i="1"/>
  <c r="C1844" i="1" s="1"/>
  <c r="D1843" i="1"/>
  <c r="C1843" i="1" s="1"/>
  <c r="D1842" i="1"/>
  <c r="C1842" i="1" s="1"/>
  <c r="D1848" i="1"/>
  <c r="C1848" i="1" s="1"/>
  <c r="D1840" i="1"/>
  <c r="C1840" i="1" s="1"/>
  <c r="D1887" i="1"/>
  <c r="C1887" i="1" s="1"/>
  <c r="D1874" i="1"/>
  <c r="C1874" i="1" s="1"/>
  <c r="D1875" i="1"/>
  <c r="C1875" i="1" s="1"/>
  <c r="D1873" i="1"/>
  <c r="C1873" i="1" s="1"/>
  <c r="D1871" i="1"/>
  <c r="C1871" i="1" s="1"/>
  <c r="D1870" i="1"/>
  <c r="C1870" i="1" s="1"/>
  <c r="D1869" i="1"/>
  <c r="C1869" i="1" s="1"/>
  <c r="D1868" i="1"/>
  <c r="C1868" i="1" s="1"/>
  <c r="D1867" i="1"/>
  <c r="C1867" i="1" s="1"/>
  <c r="D1866" i="1"/>
  <c r="C1866" i="1" s="1"/>
  <c r="D1865" i="1"/>
  <c r="C1865" i="1" s="1"/>
  <c r="D1835" i="1"/>
  <c r="D1837" i="1"/>
  <c r="C1833" i="1"/>
  <c r="D1821" i="1"/>
  <c r="C1809" i="1"/>
  <c r="C1801" i="1"/>
  <c r="C1800" i="1"/>
  <c r="C1793" i="1"/>
  <c r="C1791" i="1"/>
  <c r="C1794" i="1"/>
  <c r="C1790" i="1"/>
  <c r="C1788" i="1"/>
  <c r="C1789" i="1"/>
  <c r="C1787" i="1"/>
  <c r="D1785" i="1"/>
  <c r="C1785" i="1" s="1"/>
  <c r="C1783" i="1"/>
  <c r="C1782" i="1"/>
  <c r="D1781" i="1"/>
  <c r="C1776" i="1"/>
  <c r="C1772" i="1"/>
  <c r="C1771" i="1"/>
  <c r="C1770" i="1"/>
  <c r="C1769" i="1"/>
  <c r="C1763" i="1"/>
  <c r="C1760" i="1"/>
  <c r="C1759" i="1"/>
  <c r="D1752" i="1"/>
  <c r="C1752" i="1" s="1"/>
  <c r="D1750" i="1"/>
  <c r="C1750" i="1" s="1"/>
  <c r="D1749" i="1"/>
  <c r="C1755" i="1"/>
  <c r="C1739" i="1"/>
  <c r="C1734" i="1"/>
  <c r="C1736" i="1"/>
  <c r="D1735" i="1"/>
  <c r="C1735" i="1" s="1"/>
  <c r="C1731" i="1"/>
  <c r="C1730" i="1"/>
  <c r="C1729" i="1"/>
  <c r="C1725" i="1"/>
  <c r="C1724" i="1"/>
  <c r="C1722" i="1"/>
  <c r="C1720" i="1"/>
  <c r="C1718" i="1"/>
  <c r="C1716" i="1"/>
  <c r="C1709" i="1"/>
  <c r="D1708" i="1"/>
  <c r="C1708" i="1" s="1"/>
  <c r="D1707" i="1"/>
  <c r="C1707" i="1" s="1"/>
  <c r="D1706" i="1"/>
  <c r="C1706" i="1" s="1"/>
  <c r="D1704" i="1"/>
  <c r="D1701" i="1"/>
  <c r="D1700" i="1"/>
  <c r="D1705" i="1"/>
  <c r="C1705" i="1" s="1"/>
  <c r="C1728" i="1"/>
  <c r="D1710" i="1"/>
  <c r="C1710" i="1" s="1"/>
  <c r="C1711" i="1"/>
  <c r="D1721" i="1"/>
  <c r="C1721" i="1" s="1"/>
  <c r="C1719" i="1"/>
  <c r="C1715" i="1"/>
  <c r="D1714" i="1"/>
  <c r="C1714" i="1" s="1"/>
  <c r="C1713" i="1"/>
  <c r="D1712" i="1"/>
  <c r="C1712" i="1" s="1"/>
  <c r="C1698" i="1"/>
  <c r="C1697" i="1"/>
  <c r="C1696" i="1"/>
  <c r="C1756" i="1"/>
  <c r="C1695" i="1"/>
  <c r="C1765" i="1"/>
  <c r="D1764" i="1"/>
  <c r="D1762" i="1"/>
  <c r="C1762" i="1" s="1"/>
  <c r="D1761" i="1"/>
  <c r="C1761" i="1" s="1"/>
  <c r="C1751" i="1"/>
  <c r="C1740" i="1"/>
  <c r="D1758" i="1"/>
  <c r="C1758" i="1" s="1"/>
  <c r="C1780" i="1"/>
  <c r="C1779" i="1"/>
  <c r="C1778" i="1"/>
  <c r="C1797" i="1"/>
  <c r="C1812" i="1"/>
  <c r="C1811" i="1"/>
  <c r="C1810" i="1"/>
  <c r="C1808" i="1"/>
  <c r="C1806" i="1"/>
  <c r="C1805" i="1"/>
  <c r="D1799" i="1"/>
  <c r="C1799" i="1" s="1"/>
  <c r="C1777" i="1"/>
  <c r="D1757" i="1"/>
  <c r="C1757" i="1" s="1"/>
  <c r="C1694" i="1"/>
  <c r="D1819" i="1"/>
  <c r="C1819" i="1" s="1"/>
  <c r="C1693" i="1"/>
  <c r="C1792" i="1"/>
  <c r="C1804" i="1"/>
  <c r="D1754" i="1"/>
  <c r="C1754" i="1" s="1"/>
  <c r="C1768" i="1"/>
  <c r="C1802" i="1"/>
  <c r="C1836" i="1"/>
  <c r="C1832" i="1"/>
  <c r="C1727" i="1"/>
  <c r="C1747" i="1"/>
  <c r="D1767" i="1"/>
  <c r="C1767" i="1" s="1"/>
  <c r="D1795" i="1"/>
  <c r="C1795" i="1" s="1"/>
  <c r="D1748" i="1"/>
  <c r="C1748" i="1" s="1"/>
  <c r="D1817" i="1"/>
  <c r="C1817" i="1" s="1"/>
  <c r="C1723" i="1"/>
  <c r="C1699" i="1"/>
  <c r="D1671" i="1"/>
  <c r="C1671" i="1" s="1"/>
  <c r="D1685" i="1"/>
  <c r="D1684" i="1"/>
  <c r="C1684" i="1" s="1"/>
  <c r="D1683" i="1"/>
  <c r="C1683" i="1" s="1"/>
  <c r="C1661" i="1"/>
  <c r="C1660" i="1"/>
  <c r="C1659" i="1"/>
  <c r="C1658" i="1"/>
  <c r="D1649" i="1"/>
  <c r="D1656" i="1" s="1"/>
  <c r="D1636" i="1"/>
  <c r="C1636" i="1" s="1"/>
  <c r="D1637" i="1"/>
  <c r="C1637" i="1" s="1"/>
  <c r="D1635" i="1"/>
  <c r="C1635" i="1" s="1"/>
  <c r="D1632" i="1"/>
  <c r="C1632" i="1" s="1"/>
  <c r="D1628" i="1"/>
  <c r="C1628" i="1" s="1"/>
  <c r="D1631" i="1"/>
  <c r="C1631" i="1" s="1"/>
  <c r="D1630" i="1"/>
  <c r="C1630" i="1" s="1"/>
  <c r="D1623" i="1"/>
  <c r="C1623" i="1" s="1"/>
  <c r="D1626" i="1"/>
  <c r="C1626" i="1" s="1"/>
  <c r="D1625" i="1"/>
  <c r="C1625" i="1" s="1"/>
  <c r="D1624" i="1"/>
  <c r="C1624" i="1" s="1"/>
  <c r="D1621" i="1"/>
  <c r="C1621" i="1" s="1"/>
  <c r="D1619" i="1"/>
  <c r="C1594" i="1"/>
  <c r="C1592" i="1"/>
  <c r="C1593" i="1"/>
  <c r="C1591" i="1"/>
  <c r="C1590" i="1"/>
  <c r="C1589" i="1"/>
  <c r="C1588" i="1"/>
  <c r="C1585" i="1"/>
  <c r="C1587" i="1"/>
  <c r="C1586" i="1"/>
  <c r="C1584" i="1"/>
  <c r="C1583" i="1"/>
  <c r="C1580" i="1"/>
  <c r="C1578" i="1"/>
  <c r="C1577" i="1"/>
  <c r="C1576" i="1"/>
  <c r="C1575" i="1"/>
  <c r="C1574" i="1"/>
  <c r="C1573" i="1"/>
  <c r="C1571" i="1"/>
  <c r="C1570" i="1"/>
  <c r="C1569" i="1"/>
  <c r="C1568" i="1"/>
  <c r="C1567" i="1"/>
  <c r="C1566" i="1"/>
  <c r="C1572" i="1"/>
  <c r="C1564" i="1"/>
  <c r="C1563" i="1"/>
  <c r="C1565" i="1"/>
  <c r="C1561" i="1"/>
  <c r="C1559" i="1"/>
  <c r="C1558" i="1"/>
  <c r="C1557" i="1"/>
  <c r="C1556" i="1"/>
  <c r="C1555" i="1"/>
  <c r="C1554" i="1"/>
  <c r="C1552" i="1"/>
  <c r="C1549" i="1"/>
  <c r="C1551" i="1"/>
  <c r="C1550" i="1"/>
  <c r="C1547" i="1"/>
  <c r="C1546" i="1"/>
  <c r="C1533" i="1"/>
  <c r="C1531" i="1"/>
  <c r="D1530" i="1"/>
  <c r="C1529" i="1"/>
  <c r="C1528" i="1"/>
  <c r="C1532" i="1"/>
  <c r="C1527" i="1"/>
  <c r="C1526" i="1"/>
  <c r="C1525" i="1"/>
  <c r="C1524" i="1"/>
  <c r="C1543" i="1"/>
  <c r="C1542" i="1"/>
  <c r="C1539" i="1"/>
  <c r="C1541" i="1"/>
  <c r="C1538" i="1"/>
  <c r="C1536" i="1"/>
  <c r="C1535" i="1"/>
  <c r="C1537" i="1"/>
  <c r="C1534" i="1"/>
  <c r="C1523" i="1"/>
  <c r="C1519" i="1"/>
  <c r="C1518" i="1"/>
  <c r="C1517" i="1"/>
  <c r="D1516" i="1"/>
  <c r="C1515" i="1"/>
  <c r="C1514" i="1"/>
  <c r="C1513" i="1"/>
  <c r="C1512" i="1"/>
  <c r="C1511" i="1"/>
  <c r="C1510" i="1"/>
  <c r="C1509" i="1"/>
  <c r="D1490" i="1"/>
  <c r="C1490" i="1" s="1"/>
  <c r="D1489" i="1"/>
  <c r="C1489" i="1" s="1"/>
  <c r="D1488" i="1"/>
  <c r="C1488" i="1" s="1"/>
  <c r="D1486" i="1"/>
  <c r="C1486" i="1" s="1"/>
  <c r="D1485" i="1"/>
  <c r="C1485" i="1" s="1"/>
  <c r="D1479" i="1"/>
  <c r="D1466" i="1"/>
  <c r="C1466" i="1" s="1"/>
  <c r="D1465" i="1"/>
  <c r="C1465" i="1" s="1"/>
  <c r="D1464" i="1"/>
  <c r="C1464" i="1" s="1"/>
  <c r="D1462" i="1"/>
  <c r="C1462" i="1" s="1"/>
  <c r="D1461" i="1"/>
  <c r="C1461" i="1" s="1"/>
  <c r="D1460" i="1"/>
  <c r="C1460" i="1" s="1"/>
  <c r="D1459" i="1"/>
  <c r="C1456" i="1"/>
  <c r="C1455" i="1"/>
  <c r="D1388" i="1"/>
  <c r="C1388" i="1" s="1"/>
  <c r="D1387" i="1"/>
  <c r="C1387" i="1" s="1"/>
  <c r="D1385" i="1"/>
  <c r="C1385" i="1" s="1"/>
  <c r="D1381" i="1"/>
  <c r="C1381" i="1" s="1"/>
  <c r="D1372" i="1"/>
  <c r="C1372" i="1" s="1"/>
  <c r="C1362" i="1"/>
  <c r="D1332" i="1"/>
  <c r="C1332" i="1" s="1"/>
  <c r="C1331" i="1"/>
  <c r="D1330" i="1"/>
  <c r="C1330" i="1" s="1"/>
  <c r="D1328" i="1"/>
  <c r="C1328" i="1" s="1"/>
  <c r="D1327" i="1"/>
  <c r="C1327" i="1" s="1"/>
  <c r="D1326" i="1"/>
  <c r="C1326" i="1" s="1"/>
  <c r="D1324" i="1"/>
  <c r="C1324" i="1" s="1"/>
  <c r="C1323" i="1"/>
  <c r="C1322" i="1"/>
  <c r="D1321" i="1"/>
  <c r="C1321" i="1" s="1"/>
  <c r="D1320" i="1"/>
  <c r="C1320" i="1" s="1"/>
  <c r="D1317" i="1"/>
  <c r="C1317" i="1" s="1"/>
  <c r="D1319" i="1"/>
  <c r="C1319" i="1" s="1"/>
  <c r="D1318" i="1"/>
  <c r="C1318" i="1" s="1"/>
  <c r="D1309" i="1"/>
  <c r="C1309" i="1" s="1"/>
  <c r="D1308" i="1"/>
  <c r="C1308" i="1" s="1"/>
  <c r="D1307" i="1"/>
  <c r="C1307" i="1" s="1"/>
  <c r="D1306" i="1"/>
  <c r="C1306" i="1" s="1"/>
  <c r="D1305" i="1"/>
  <c r="C1305" i="1" s="1"/>
  <c r="D1304" i="1"/>
  <c r="C1304" i="1" s="1"/>
  <c r="D1303" i="1"/>
  <c r="C1303" i="1" s="1"/>
  <c r="D1302" i="1"/>
  <c r="C1302" i="1" s="1"/>
  <c r="D1301" i="1"/>
  <c r="C1301" i="1" s="1"/>
  <c r="D1300" i="1"/>
  <c r="C1300" i="1" s="1"/>
  <c r="D1299" i="1"/>
  <c r="C1299" i="1" s="1"/>
  <c r="D1297" i="1"/>
  <c r="C1297" i="1" s="1"/>
  <c r="D1295" i="1"/>
  <c r="C1295" i="1" s="1"/>
  <c r="D1294" i="1"/>
  <c r="C1294" i="1" s="1"/>
  <c r="D1293" i="1"/>
  <c r="C1293" i="1" s="1"/>
  <c r="D1296" i="1"/>
  <c r="C1296" i="1" s="1"/>
  <c r="D1292" i="1"/>
  <c r="C1292" i="1" s="1"/>
  <c r="D1334" i="1"/>
  <c r="C1334" i="1" s="1"/>
  <c r="D1333" i="1"/>
  <c r="C1333" i="1" s="1"/>
  <c r="D1316" i="1"/>
  <c r="C1316" i="1" s="1"/>
  <c r="D1315" i="1"/>
  <c r="C1315" i="1" s="1"/>
  <c r="D1314" i="1"/>
  <c r="C1314" i="1" s="1"/>
  <c r="D1313" i="1"/>
  <c r="C1313" i="1" s="1"/>
  <c r="D1312" i="1"/>
  <c r="C1312" i="1" s="1"/>
  <c r="D1311" i="1"/>
  <c r="C1311" i="1" s="1"/>
  <c r="D1310" i="1"/>
  <c r="C1310" i="1" s="1"/>
  <c r="D1282" i="1"/>
  <c r="C1282" i="1" s="1"/>
  <c r="D1277" i="1"/>
  <c r="C1277" i="1" s="1"/>
  <c r="D1274" i="1"/>
  <c r="C1274" i="1" s="1"/>
  <c r="D1271" i="1"/>
  <c r="C1271" i="1" s="1"/>
  <c r="D1270" i="1"/>
  <c r="C1270" i="1" s="1"/>
  <c r="D1269" i="1"/>
  <c r="C1269" i="1" s="1"/>
  <c r="D1268" i="1"/>
  <c r="C1268" i="1" s="1"/>
  <c r="D1265" i="1"/>
  <c r="C1265" i="1" s="1"/>
  <c r="C1257" i="1"/>
  <c r="C1256" i="1"/>
  <c r="D1253" i="1"/>
  <c r="C1253" i="1" s="1"/>
  <c r="D1255" i="1"/>
  <c r="C1255" i="1" s="1"/>
  <c r="D1254" i="1"/>
  <c r="C1254" i="1" s="1"/>
  <c r="D1252" i="1"/>
  <c r="C1252" i="1" s="1"/>
  <c r="C1251" i="1"/>
  <c r="C1250" i="1"/>
  <c r="D1249" i="1"/>
  <c r="C1249" i="1" s="1"/>
  <c r="C1247" i="1"/>
  <c r="D1240" i="1"/>
  <c r="C1240" i="1" s="1"/>
  <c r="D1243" i="1"/>
  <c r="C1243" i="1" s="1"/>
  <c r="D1237" i="1"/>
  <c r="C1237" i="1" s="1"/>
  <c r="D1236" i="1"/>
  <c r="C1236" i="1" s="1"/>
  <c r="D1235" i="1"/>
  <c r="C1235" i="1" s="1"/>
  <c r="C1222" i="1"/>
  <c r="C1219" i="1"/>
  <c r="C1213" i="1"/>
  <c r="C1218" i="1"/>
  <c r="C1217" i="1"/>
  <c r="C1209" i="1"/>
  <c r="C1195" i="1"/>
  <c r="D1167" i="1"/>
  <c r="C1167" i="1" s="1"/>
  <c r="C1145" i="1"/>
  <c r="D1143" i="1"/>
  <c r="C1143" i="1" s="1"/>
  <c r="C1142" i="1"/>
  <c r="C1144" i="1"/>
  <c r="C1136" i="1"/>
  <c r="C1134" i="1"/>
  <c r="C1130" i="1"/>
  <c r="C1132" i="1"/>
  <c r="D1125" i="1"/>
  <c r="C1125" i="1" s="1"/>
  <c r="C1122" i="1"/>
  <c r="C1114" i="1"/>
  <c r="C1108" i="1"/>
  <c r="C1107" i="1"/>
  <c r="C1105" i="1"/>
  <c r="C1104" i="1"/>
  <c r="C1103" i="1"/>
  <c r="C1102" i="1"/>
  <c r="C1090" i="1"/>
  <c r="C1094" i="1"/>
  <c r="C1092" i="1"/>
  <c r="C1093" i="1"/>
  <c r="C1091" i="1"/>
  <c r="D1084" i="1"/>
  <c r="C1084" i="1" s="1"/>
  <c r="C1075" i="1"/>
  <c r="C1074" i="1"/>
  <c r="C1073" i="1"/>
  <c r="C1072" i="1"/>
  <c r="C1071" i="1"/>
  <c r="C1070" i="1"/>
  <c r="C1069" i="1"/>
  <c r="C1068" i="1"/>
  <c r="D1067" i="1"/>
  <c r="C1067" i="1" s="1"/>
  <c r="D1066" i="1"/>
  <c r="C1066" i="1" s="1"/>
  <c r="C1065" i="1"/>
  <c r="C1064" i="1"/>
  <c r="D1063" i="1"/>
  <c r="C1063" i="1" s="1"/>
  <c r="D1062" i="1"/>
  <c r="C1062" i="1" s="1"/>
  <c r="D1061" i="1"/>
  <c r="C1061" i="1" s="1"/>
  <c r="D1060" i="1"/>
  <c r="C1060" i="1" s="1"/>
  <c r="D1059" i="1"/>
  <c r="C1059" i="1" s="1"/>
  <c r="D1078" i="1"/>
  <c r="C1078" i="1" s="1"/>
  <c r="D1077" i="1"/>
  <c r="C1077" i="1" s="1"/>
  <c r="D1076" i="1"/>
  <c r="C1076" i="1" s="1"/>
  <c r="D1058" i="1"/>
  <c r="C1058" i="1" s="1"/>
  <c r="D1079" i="1"/>
  <c r="C1079" i="1" s="1"/>
  <c r="D1082" i="1"/>
  <c r="C1082" i="1" s="1"/>
  <c r="D1081" i="1"/>
  <c r="C1081" i="1" s="1"/>
  <c r="D1080" i="1"/>
  <c r="C1080" i="1" s="1"/>
  <c r="D1052" i="1"/>
  <c r="C1052" i="1" s="1"/>
  <c r="C1045" i="1"/>
  <c r="C1044" i="1"/>
  <c r="D1043" i="1"/>
  <c r="C1043" i="1" s="1"/>
  <c r="D1042" i="1"/>
  <c r="C1042" i="1" s="1"/>
  <c r="D1041" i="1"/>
  <c r="C1041" i="1" s="1"/>
  <c r="D1040" i="1"/>
  <c r="C1040" i="1" s="1"/>
  <c r="D1047" i="1"/>
  <c r="C1047" i="1" s="1"/>
  <c r="D1046" i="1"/>
  <c r="C1046" i="1" s="1"/>
  <c r="D1463" i="1"/>
  <c r="C1463" i="1" s="1"/>
  <c r="D1038" i="1"/>
  <c r="C1038" i="1" s="1"/>
  <c r="C1035" i="1"/>
  <c r="C1031" i="1"/>
  <c r="C1029" i="1"/>
  <c r="C1027" i="1"/>
  <c r="C1024" i="1"/>
  <c r="C1012" i="1"/>
  <c r="C1010" i="1"/>
  <c r="C1009" i="1"/>
  <c r="D978" i="1"/>
  <c r="C978" i="1" s="1"/>
  <c r="D976" i="1"/>
  <c r="C976" i="1" s="1"/>
  <c r="D975" i="1"/>
  <c r="C975" i="1" s="1"/>
  <c r="D974" i="1"/>
  <c r="C974" i="1" s="1"/>
  <c r="F1581" i="1"/>
  <c r="G1581" i="1"/>
  <c r="H1581" i="1"/>
  <c r="I1581" i="1"/>
  <c r="J1581" i="1"/>
  <c r="K1581" i="1"/>
  <c r="L1581" i="1"/>
  <c r="M1581" i="1"/>
  <c r="O1581" i="1"/>
  <c r="P1581" i="1"/>
  <c r="Q1581" i="1"/>
  <c r="R1581" i="1"/>
  <c r="S1581" i="1"/>
  <c r="F1838" i="1"/>
  <c r="G1838" i="1"/>
  <c r="H1838" i="1"/>
  <c r="I1838" i="1"/>
  <c r="J1838" i="1"/>
  <c r="K1838" i="1"/>
  <c r="L1838" i="1"/>
  <c r="M1838" i="1"/>
  <c r="O1838" i="1"/>
  <c r="P1838" i="1"/>
  <c r="Q1838" i="1"/>
  <c r="R1838" i="1"/>
  <c r="S1838" i="1"/>
  <c r="F1457" i="1"/>
  <c r="G1457" i="1"/>
  <c r="H1457" i="1"/>
  <c r="I1457" i="1"/>
  <c r="J1457" i="1"/>
  <c r="K1457" i="1"/>
  <c r="L1457" i="1"/>
  <c r="M1457" i="1"/>
  <c r="O1457" i="1"/>
  <c r="P1457" i="1"/>
  <c r="Q1457" i="1"/>
  <c r="R1457" i="1"/>
  <c r="S1457" i="1"/>
  <c r="F1950" i="1"/>
  <c r="L1950" i="1"/>
  <c r="M1950" i="1"/>
  <c r="O1950" i="1"/>
  <c r="E1896" i="1"/>
  <c r="G1896" i="1"/>
  <c r="H1896" i="1"/>
  <c r="I1896" i="1"/>
  <c r="J1896" i="1"/>
  <c r="K1896" i="1"/>
  <c r="L1896" i="1"/>
  <c r="M1896" i="1"/>
  <c r="O1896" i="1"/>
  <c r="P1896" i="1"/>
  <c r="Q1896" i="1"/>
  <c r="S1896" i="1"/>
  <c r="E1888" i="1"/>
  <c r="F1888" i="1"/>
  <c r="G1888" i="1"/>
  <c r="H1888" i="1"/>
  <c r="I1888" i="1"/>
  <c r="J1888" i="1"/>
  <c r="K1888" i="1"/>
  <c r="L1888" i="1"/>
  <c r="M1888" i="1"/>
  <c r="O1888" i="1"/>
  <c r="P1888" i="1"/>
  <c r="Q1888" i="1"/>
  <c r="R1888" i="1"/>
  <c r="S1888" i="1"/>
  <c r="F1689" i="1"/>
  <c r="G1689" i="1"/>
  <c r="H1689" i="1"/>
  <c r="I1689" i="1"/>
  <c r="J1689" i="1"/>
  <c r="K1689" i="1"/>
  <c r="L1689" i="1"/>
  <c r="M1689" i="1"/>
  <c r="O1689" i="1"/>
  <c r="P1689" i="1"/>
  <c r="Q1689" i="1"/>
  <c r="R1689" i="1"/>
  <c r="S1689" i="1"/>
  <c r="E1662" i="1"/>
  <c r="F1662" i="1"/>
  <c r="G1662" i="1"/>
  <c r="H1662" i="1"/>
  <c r="I1662" i="1"/>
  <c r="J1662" i="1"/>
  <c r="K1662" i="1"/>
  <c r="L1662" i="1"/>
  <c r="M1662" i="1"/>
  <c r="O1662" i="1"/>
  <c r="P1662" i="1"/>
  <c r="Q1662" i="1"/>
  <c r="R1662" i="1"/>
  <c r="S1662" i="1"/>
  <c r="F1656" i="1"/>
  <c r="G1656" i="1"/>
  <c r="H1656" i="1"/>
  <c r="I1656" i="1"/>
  <c r="J1656" i="1"/>
  <c r="K1656" i="1"/>
  <c r="L1656" i="1"/>
  <c r="M1656" i="1"/>
  <c r="O1656" i="1"/>
  <c r="P1656" i="1"/>
  <c r="Q1656" i="1"/>
  <c r="R1656" i="1"/>
  <c r="S1656" i="1"/>
  <c r="F1638" i="1"/>
  <c r="G1638" i="1"/>
  <c r="H1638" i="1"/>
  <c r="I1638" i="1"/>
  <c r="J1638" i="1"/>
  <c r="K1638" i="1"/>
  <c r="L1638" i="1"/>
  <c r="M1638" i="1"/>
  <c r="O1638" i="1"/>
  <c r="P1638" i="1"/>
  <c r="Q1638" i="1"/>
  <c r="R1638" i="1"/>
  <c r="S1638" i="1"/>
  <c r="E1619" i="1"/>
  <c r="F1619" i="1"/>
  <c r="G1619" i="1"/>
  <c r="H1619" i="1"/>
  <c r="I1619" i="1"/>
  <c r="J1619" i="1"/>
  <c r="K1619" i="1"/>
  <c r="L1619" i="1"/>
  <c r="M1619" i="1"/>
  <c r="O1619" i="1"/>
  <c r="P1619" i="1"/>
  <c r="Q1619" i="1"/>
  <c r="R1619" i="1"/>
  <c r="S1619" i="1"/>
  <c r="F1615" i="1"/>
  <c r="G1615" i="1"/>
  <c r="H1615" i="1"/>
  <c r="I1615" i="1"/>
  <c r="J1615" i="1"/>
  <c r="K1615" i="1"/>
  <c r="L1615" i="1"/>
  <c r="M1615" i="1"/>
  <c r="O1615" i="1"/>
  <c r="P1615" i="1"/>
  <c r="Q1615" i="1"/>
  <c r="R1615" i="1"/>
  <c r="S1615" i="1"/>
  <c r="E1595" i="1"/>
  <c r="F1595" i="1"/>
  <c r="G1595" i="1"/>
  <c r="H1595" i="1"/>
  <c r="I1595" i="1"/>
  <c r="J1595" i="1"/>
  <c r="K1595" i="1"/>
  <c r="L1595" i="1"/>
  <c r="M1595" i="1"/>
  <c r="O1595" i="1"/>
  <c r="P1595" i="1"/>
  <c r="Q1595" i="1"/>
  <c r="R1595" i="1"/>
  <c r="S1595" i="1"/>
  <c r="F1544" i="1"/>
  <c r="H1544" i="1"/>
  <c r="I1544" i="1"/>
  <c r="J1544" i="1"/>
  <c r="K1544" i="1"/>
  <c r="L1544" i="1"/>
  <c r="M1544" i="1"/>
  <c r="O1544" i="1"/>
  <c r="P1544" i="1"/>
  <c r="Q1544" i="1"/>
  <c r="R1544" i="1"/>
  <c r="S1544" i="1"/>
  <c r="E1452" i="1"/>
  <c r="F1452" i="1"/>
  <c r="G1452" i="1"/>
  <c r="H1452" i="1"/>
  <c r="I1452" i="1"/>
  <c r="J1452" i="1"/>
  <c r="K1452" i="1"/>
  <c r="L1452" i="1"/>
  <c r="M1452" i="1"/>
  <c r="O1452" i="1"/>
  <c r="P1452" i="1"/>
  <c r="Q1452" i="1"/>
  <c r="R1452" i="1"/>
  <c r="S1452" i="1"/>
  <c r="E1438" i="1"/>
  <c r="F1438" i="1"/>
  <c r="G1438" i="1"/>
  <c r="H1438" i="1"/>
  <c r="I1438" i="1"/>
  <c r="J1438" i="1"/>
  <c r="K1438" i="1"/>
  <c r="L1438" i="1"/>
  <c r="M1438" i="1"/>
  <c r="O1438" i="1"/>
  <c r="P1438" i="1"/>
  <c r="Q1438" i="1"/>
  <c r="R1438" i="1"/>
  <c r="S1438" i="1"/>
  <c r="E1425" i="1"/>
  <c r="F1425" i="1"/>
  <c r="G1425" i="1"/>
  <c r="H1425" i="1"/>
  <c r="I1425" i="1"/>
  <c r="J1425" i="1"/>
  <c r="K1425" i="1"/>
  <c r="L1425" i="1"/>
  <c r="M1425" i="1"/>
  <c r="O1425" i="1"/>
  <c r="P1425" i="1"/>
  <c r="Q1425" i="1"/>
  <c r="R1425" i="1"/>
  <c r="S1425" i="1"/>
  <c r="L1390" i="1"/>
  <c r="M1390" i="1"/>
  <c r="C1441" i="1"/>
  <c r="C1978" i="1"/>
  <c r="C1981" i="1"/>
  <c r="C1980" i="1"/>
  <c r="C1979" i="1"/>
  <c r="C1977" i="1"/>
  <c r="C1976" i="1"/>
  <c r="C1975" i="1"/>
  <c r="C1974" i="1"/>
  <c r="C1973" i="1"/>
  <c r="C1972" i="1"/>
  <c r="C1971" i="1"/>
  <c r="C1969" i="1"/>
  <c r="C1967" i="1"/>
  <c r="C1968" i="1"/>
  <c r="C1963" i="1"/>
  <c r="C1962" i="1"/>
  <c r="C1964" i="1"/>
  <c r="C1960" i="1"/>
  <c r="C1959" i="1"/>
  <c r="C1957" i="1"/>
  <c r="C1956" i="1"/>
  <c r="C1955" i="1"/>
  <c r="C1954" i="1"/>
  <c r="C1953" i="1"/>
  <c r="C1948" i="1"/>
  <c r="C1945" i="1"/>
  <c r="C1944" i="1"/>
  <c r="C1941" i="1"/>
  <c r="C1940" i="1"/>
  <c r="C1939" i="1"/>
  <c r="C1938" i="1"/>
  <c r="C1937" i="1"/>
  <c r="C1936" i="1"/>
  <c r="C1926" i="1"/>
  <c r="C1927" i="1"/>
  <c r="C1925" i="1"/>
  <c r="C1924" i="1"/>
  <c r="C1923" i="1"/>
  <c r="C1922" i="1"/>
  <c r="C1920" i="1"/>
  <c r="C1919" i="1"/>
  <c r="C1914" i="1"/>
  <c r="C1913" i="1"/>
  <c r="C1912" i="1"/>
  <c r="C1910" i="1"/>
  <c r="C1908" i="1"/>
  <c r="C1907" i="1"/>
  <c r="C1906" i="1"/>
  <c r="C1905" i="1"/>
  <c r="C1904" i="1"/>
  <c r="C1680" i="1"/>
  <c r="C1679" i="1"/>
  <c r="C1676" i="1"/>
  <c r="C1675" i="1"/>
  <c r="C1674" i="1"/>
  <c r="C1673" i="1"/>
  <c r="C1672" i="1"/>
  <c r="C1666" i="1"/>
  <c r="C1664" i="1"/>
  <c r="C1686" i="1"/>
  <c r="C1682" i="1"/>
  <c r="C1681" i="1"/>
  <c r="C1687" i="1"/>
  <c r="C1688" i="1"/>
  <c r="C1648" i="1"/>
  <c r="C1647" i="1"/>
  <c r="C1646" i="1"/>
  <c r="C1645" i="1"/>
  <c r="C1644" i="1"/>
  <c r="C1643" i="1"/>
  <c r="C1641" i="1"/>
  <c r="C1640" i="1"/>
  <c r="C1655" i="1"/>
  <c r="C1654" i="1"/>
  <c r="C1653" i="1"/>
  <c r="C1652" i="1"/>
  <c r="C1651" i="1"/>
  <c r="C1650" i="1"/>
  <c r="C1634" i="1"/>
  <c r="C1633" i="1"/>
  <c r="C1627" i="1"/>
  <c r="C1629" i="1"/>
  <c r="C1622" i="1"/>
  <c r="C1618" i="1"/>
  <c r="C1614" i="1"/>
  <c r="C1613" i="1"/>
  <c r="C1612" i="1"/>
  <c r="C1611" i="1"/>
  <c r="C1610" i="1"/>
  <c r="C1609" i="1"/>
  <c r="C1605" i="1"/>
  <c r="C1604" i="1"/>
  <c r="C1603" i="1"/>
  <c r="C1602" i="1"/>
  <c r="C1601" i="1"/>
  <c r="C1600" i="1"/>
  <c r="C1607" i="1"/>
  <c r="C1599" i="1"/>
  <c r="C1598" i="1"/>
  <c r="C1597" i="1"/>
  <c r="C1540" i="1"/>
  <c r="C1473" i="1"/>
  <c r="C1437" i="1"/>
  <c r="C1436" i="1"/>
  <c r="C1435" i="1"/>
  <c r="C1434" i="1"/>
  <c r="C1433" i="1"/>
  <c r="C1432" i="1"/>
  <c r="C1431" i="1"/>
  <c r="C1430" i="1"/>
  <c r="C1429" i="1"/>
  <c r="C1428" i="1"/>
  <c r="C1427" i="1"/>
  <c r="C1424" i="1"/>
  <c r="C1423" i="1"/>
  <c r="C1422" i="1"/>
  <c r="C1421" i="1"/>
  <c r="C1420" i="1"/>
  <c r="C1419" i="1"/>
  <c r="C1418" i="1"/>
  <c r="C1417" i="1"/>
  <c r="C1416" i="1"/>
  <c r="C1415" i="1"/>
  <c r="C1414" i="1"/>
  <c r="C1413" i="1"/>
  <c r="C1412" i="1"/>
  <c r="C1411" i="1"/>
  <c r="C1410" i="1"/>
  <c r="C1409" i="1"/>
  <c r="C1408" i="1"/>
  <c r="C1407" i="1"/>
  <c r="C1406" i="1"/>
  <c r="C1405" i="1"/>
  <c r="C1404" i="1"/>
  <c r="C1403" i="1"/>
  <c r="C1402" i="1"/>
  <c r="C1401" i="1"/>
  <c r="C1400" i="1"/>
  <c r="C1399" i="1"/>
  <c r="C1398" i="1"/>
  <c r="C1397" i="1"/>
  <c r="C1396" i="1"/>
  <c r="C1395" i="1"/>
  <c r="C1394" i="1"/>
  <c r="C1393" i="1"/>
  <c r="C1392" i="1"/>
  <c r="C1386" i="1"/>
  <c r="C1384" i="1"/>
  <c r="C1383" i="1"/>
  <c r="C1382" i="1"/>
  <c r="C1380" i="1"/>
  <c r="E1353" i="1"/>
  <c r="F1353" i="1"/>
  <c r="G1353" i="1"/>
  <c r="H1353" i="1"/>
  <c r="I1353" i="1"/>
  <c r="J1353" i="1"/>
  <c r="K1353" i="1"/>
  <c r="L1353" i="1"/>
  <c r="M1353" i="1"/>
  <c r="P1353" i="1"/>
  <c r="Q1353" i="1"/>
  <c r="S1353" i="1"/>
  <c r="E1335" i="1"/>
  <c r="F1335" i="1"/>
  <c r="G1335" i="1"/>
  <c r="H1335" i="1"/>
  <c r="I1335" i="1"/>
  <c r="J1335" i="1"/>
  <c r="K1335" i="1"/>
  <c r="L1335" i="1"/>
  <c r="M1335" i="1"/>
  <c r="O1335" i="1"/>
  <c r="P1335" i="1"/>
  <c r="Q1335" i="1"/>
  <c r="R1335" i="1"/>
  <c r="S1335" i="1"/>
  <c r="E1223" i="1"/>
  <c r="G1223" i="1"/>
  <c r="H1223" i="1"/>
  <c r="I1223" i="1"/>
  <c r="J1223" i="1"/>
  <c r="K1223" i="1"/>
  <c r="L1223" i="1"/>
  <c r="M1223" i="1"/>
  <c r="O1223" i="1"/>
  <c r="P1223" i="1"/>
  <c r="R1223" i="1"/>
  <c r="S1223" i="1"/>
  <c r="E1207" i="1"/>
  <c r="F1207" i="1"/>
  <c r="G1207" i="1"/>
  <c r="H1207" i="1"/>
  <c r="I1207" i="1"/>
  <c r="K1207" i="1"/>
  <c r="L1207" i="1"/>
  <c r="M1207" i="1"/>
  <c r="P1207" i="1"/>
  <c r="R1207" i="1"/>
  <c r="S1207" i="1"/>
  <c r="F1197" i="1"/>
  <c r="G1197" i="1"/>
  <c r="H1197" i="1"/>
  <c r="I1197" i="1"/>
  <c r="J1197" i="1"/>
  <c r="K1197" i="1"/>
  <c r="L1197" i="1"/>
  <c r="M1197" i="1"/>
  <c r="O1197" i="1"/>
  <c r="P1197" i="1"/>
  <c r="Q1197" i="1"/>
  <c r="R1197" i="1"/>
  <c r="S1197" i="1"/>
  <c r="E1191" i="1"/>
  <c r="F1191" i="1"/>
  <c r="G1191" i="1"/>
  <c r="I1191" i="1"/>
  <c r="J1191" i="1"/>
  <c r="K1191" i="1"/>
  <c r="L1191" i="1"/>
  <c r="M1191" i="1"/>
  <c r="O1191" i="1"/>
  <c r="P1191" i="1"/>
  <c r="Q1191" i="1"/>
  <c r="R1191" i="1"/>
  <c r="S1191" i="1"/>
  <c r="E1180" i="1"/>
  <c r="F1180" i="1"/>
  <c r="G1180" i="1"/>
  <c r="H1180" i="1"/>
  <c r="I1180" i="1"/>
  <c r="J1180" i="1"/>
  <c r="K1180" i="1"/>
  <c r="L1180" i="1"/>
  <c r="M1180" i="1"/>
  <c r="O1180" i="1"/>
  <c r="P1180" i="1"/>
  <c r="Q1180" i="1"/>
  <c r="R1180" i="1"/>
  <c r="S1180" i="1"/>
  <c r="E1149" i="1"/>
  <c r="F1149" i="1"/>
  <c r="G1149" i="1"/>
  <c r="H1149" i="1"/>
  <c r="I1149" i="1"/>
  <c r="J1149" i="1"/>
  <c r="K1149" i="1"/>
  <c r="L1149" i="1"/>
  <c r="M1149" i="1"/>
  <c r="O1149" i="1"/>
  <c r="P1149" i="1"/>
  <c r="Q1149" i="1"/>
  <c r="R1149" i="1"/>
  <c r="S1149" i="1"/>
  <c r="E1095" i="1"/>
  <c r="K1095" i="1"/>
  <c r="L1095" i="1"/>
  <c r="M1095" i="1"/>
  <c r="P1095" i="1"/>
  <c r="S1095" i="1"/>
  <c r="F1036" i="1"/>
  <c r="G1036" i="1"/>
  <c r="H1036" i="1"/>
  <c r="I1036" i="1"/>
  <c r="J1036" i="1"/>
  <c r="K1036" i="1"/>
  <c r="L1036" i="1"/>
  <c r="M1036" i="1"/>
  <c r="O1036" i="1"/>
  <c r="P1036" i="1"/>
  <c r="Q1036" i="1"/>
  <c r="R1036" i="1"/>
  <c r="S1036" i="1"/>
  <c r="E1022" i="1"/>
  <c r="F1022" i="1"/>
  <c r="G1022" i="1"/>
  <c r="H1022" i="1"/>
  <c r="I1022" i="1"/>
  <c r="J1022" i="1"/>
  <c r="K1022" i="1"/>
  <c r="L1022" i="1"/>
  <c r="M1022" i="1"/>
  <c r="O1022" i="1"/>
  <c r="P1022" i="1"/>
  <c r="Q1022" i="1"/>
  <c r="R1022" i="1"/>
  <c r="S1022" i="1"/>
  <c r="E1003" i="1"/>
  <c r="F1003" i="1"/>
  <c r="G1003" i="1"/>
  <c r="H1003" i="1"/>
  <c r="I1003" i="1"/>
  <c r="J1003" i="1"/>
  <c r="K1003" i="1"/>
  <c r="L1003" i="1"/>
  <c r="M1003" i="1"/>
  <c r="O1003" i="1"/>
  <c r="P1003" i="1"/>
  <c r="Q1003" i="1"/>
  <c r="R1003" i="1"/>
  <c r="S1003" i="1"/>
  <c r="F998" i="1"/>
  <c r="G998" i="1"/>
  <c r="H998" i="1"/>
  <c r="I998" i="1"/>
  <c r="J998" i="1"/>
  <c r="K998" i="1"/>
  <c r="L998" i="1"/>
  <c r="M998" i="1"/>
  <c r="P998" i="1"/>
  <c r="R998" i="1"/>
  <c r="S998" i="1"/>
  <c r="L979" i="1"/>
  <c r="D1438" i="1"/>
  <c r="C686" i="1"/>
  <c r="C1373" i="1"/>
  <c r="C1371" i="1"/>
  <c r="C1370" i="1"/>
  <c r="C1369" i="1"/>
  <c r="C1368" i="1"/>
  <c r="C1365" i="1"/>
  <c r="C1363" i="1"/>
  <c r="C1358" i="1"/>
  <c r="C1347" i="1"/>
  <c r="C1345" i="1"/>
  <c r="C1344" i="1"/>
  <c r="C1343" i="1"/>
  <c r="C1342" i="1"/>
  <c r="C1352" i="1"/>
  <c r="C1351" i="1"/>
  <c r="C1350" i="1"/>
  <c r="C1349" i="1"/>
  <c r="C1346" i="1"/>
  <c r="C1339" i="1"/>
  <c r="C1341" i="1"/>
  <c r="C1340" i="1"/>
  <c r="C1338" i="1"/>
  <c r="C1230" i="1"/>
  <c r="C1229" i="1"/>
  <c r="C1228" i="1"/>
  <c r="C1226" i="1"/>
  <c r="C1225" i="1"/>
  <c r="C1221" i="1"/>
  <c r="C1220" i="1"/>
  <c r="C1215" i="1"/>
  <c r="C1214" i="1"/>
  <c r="C1212" i="1"/>
  <c r="C1216" i="1"/>
  <c r="C1211" i="1"/>
  <c r="C1210" i="1"/>
  <c r="C1206" i="1"/>
  <c r="C1205" i="1"/>
  <c r="C1204" i="1"/>
  <c r="C1203" i="1"/>
  <c r="C1202" i="1"/>
  <c r="C1200" i="1"/>
  <c r="C1196" i="1"/>
  <c r="C1194" i="1"/>
  <c r="C1190" i="1"/>
  <c r="C1189" i="1"/>
  <c r="C1188" i="1"/>
  <c r="C1187" i="1"/>
  <c r="C1186" i="1"/>
  <c r="C1185" i="1"/>
  <c r="C1184" i="1"/>
  <c r="C1179" i="1"/>
  <c r="C1178" i="1"/>
  <c r="C1177" i="1"/>
  <c r="C1176" i="1"/>
  <c r="C1175" i="1"/>
  <c r="C1174" i="1"/>
  <c r="C1173" i="1"/>
  <c r="C1172" i="1"/>
  <c r="C1171" i="1"/>
  <c r="C1170" i="1"/>
  <c r="C1168" i="1"/>
  <c r="C1166" i="1"/>
  <c r="C1164" i="1"/>
  <c r="C1162" i="1"/>
  <c r="C1161" i="1"/>
  <c r="C1160" i="1"/>
  <c r="C1159" i="1"/>
  <c r="C1158" i="1"/>
  <c r="C1157" i="1"/>
  <c r="C1155" i="1"/>
  <c r="C1154" i="1"/>
  <c r="C1153" i="1"/>
  <c r="C1152" i="1"/>
  <c r="C1137" i="1"/>
  <c r="C1135" i="1"/>
  <c r="C1131" i="1"/>
  <c r="C1127" i="1"/>
  <c r="C1126" i="1"/>
  <c r="C1124" i="1"/>
  <c r="C1123" i="1"/>
  <c r="C1121" i="1"/>
  <c r="C1118" i="1"/>
  <c r="C1117" i="1"/>
  <c r="C1116" i="1"/>
  <c r="C1115" i="1"/>
  <c r="C1113" i="1"/>
  <c r="C1112" i="1"/>
  <c r="C1109" i="1"/>
  <c r="C1099" i="1"/>
  <c r="C1034" i="1"/>
  <c r="C1033" i="1"/>
  <c r="C1028" i="1"/>
  <c r="C1026" i="1"/>
  <c r="C1025" i="1"/>
  <c r="C1021" i="1"/>
  <c r="C1020" i="1"/>
  <c r="C1451" i="1"/>
  <c r="C1019" i="1"/>
  <c r="C1450" i="1"/>
  <c r="C1018" i="1"/>
  <c r="C1449" i="1"/>
  <c r="C1448" i="1"/>
  <c r="C1447" i="1"/>
  <c r="C1017" i="1"/>
  <c r="C1016" i="1"/>
  <c r="C1446" i="1"/>
  <c r="C1445" i="1"/>
  <c r="C1444" i="1"/>
  <c r="C1443" i="1"/>
  <c r="C1442" i="1"/>
  <c r="C1015" i="1"/>
  <c r="C1011" i="1"/>
  <c r="C1008" i="1"/>
  <c r="C1005" i="1"/>
  <c r="C1007" i="1"/>
  <c r="C1002" i="1"/>
  <c r="C1001" i="1"/>
  <c r="C997" i="1"/>
  <c r="C996" i="1"/>
  <c r="C995" i="1"/>
  <c r="C993" i="1"/>
  <c r="C992" i="1"/>
  <c r="C991" i="1"/>
  <c r="C989" i="1"/>
  <c r="C988" i="1"/>
  <c r="C985" i="1"/>
  <c r="C984" i="1"/>
  <c r="C983" i="1"/>
  <c r="C982" i="1"/>
  <c r="C1440" i="1"/>
  <c r="C1337" i="1"/>
  <c r="C1182" i="1"/>
  <c r="C1193" i="1"/>
  <c r="C1006" i="1"/>
  <c r="C1148" i="1"/>
  <c r="D1149" i="1"/>
  <c r="C1199" i="1"/>
  <c r="D1207" i="1"/>
  <c r="C1000" i="1"/>
  <c r="D1003" i="1"/>
  <c r="C1151" i="1"/>
  <c r="E969" i="1"/>
  <c r="F969" i="1"/>
  <c r="G969" i="1"/>
  <c r="H969" i="1"/>
  <c r="I969" i="1"/>
  <c r="J969" i="1"/>
  <c r="K969" i="1"/>
  <c r="L969" i="1"/>
  <c r="M969" i="1"/>
  <c r="O969" i="1"/>
  <c r="P969" i="1"/>
  <c r="Q969" i="1"/>
  <c r="R969" i="1"/>
  <c r="S969" i="1"/>
  <c r="D934" i="1"/>
  <c r="E934" i="1"/>
  <c r="F934" i="1"/>
  <c r="G934" i="1"/>
  <c r="H934" i="1"/>
  <c r="I934" i="1"/>
  <c r="J934" i="1"/>
  <c r="K934" i="1"/>
  <c r="L934" i="1"/>
  <c r="M934" i="1"/>
  <c r="O934" i="1"/>
  <c r="P934" i="1"/>
  <c r="Q934" i="1"/>
  <c r="R934" i="1"/>
  <c r="S934" i="1"/>
  <c r="D883" i="1"/>
  <c r="D555" i="1"/>
  <c r="E555" i="1"/>
  <c r="F555" i="1"/>
  <c r="G555" i="1"/>
  <c r="H555" i="1"/>
  <c r="I555" i="1"/>
  <c r="J555" i="1"/>
  <c r="K555" i="1"/>
  <c r="L555" i="1"/>
  <c r="M555" i="1"/>
  <c r="O555" i="1"/>
  <c r="P555" i="1"/>
  <c r="Q555" i="1"/>
  <c r="R555" i="1"/>
  <c r="S555" i="1"/>
  <c r="D532" i="1"/>
  <c r="E532" i="1"/>
  <c r="F532" i="1"/>
  <c r="G532" i="1"/>
  <c r="H532" i="1"/>
  <c r="I532" i="1"/>
  <c r="J532" i="1"/>
  <c r="K532" i="1"/>
  <c r="L532" i="1"/>
  <c r="M532" i="1"/>
  <c r="O532" i="1"/>
  <c r="P532" i="1"/>
  <c r="Q532" i="1"/>
  <c r="R532" i="1"/>
  <c r="S532" i="1"/>
  <c r="E509" i="1"/>
  <c r="F509" i="1"/>
  <c r="G509" i="1"/>
  <c r="H509" i="1"/>
  <c r="I509" i="1"/>
  <c r="J509" i="1"/>
  <c r="K509" i="1"/>
  <c r="L509" i="1"/>
  <c r="M509" i="1"/>
  <c r="O509" i="1"/>
  <c r="P509" i="1"/>
  <c r="Q509" i="1"/>
  <c r="R509" i="1"/>
  <c r="S509" i="1"/>
  <c r="D483" i="1"/>
  <c r="E483" i="1"/>
  <c r="F483" i="1"/>
  <c r="G483" i="1"/>
  <c r="H483" i="1"/>
  <c r="I483" i="1"/>
  <c r="J483" i="1"/>
  <c r="K483" i="1"/>
  <c r="L483" i="1"/>
  <c r="M483" i="1"/>
  <c r="O483" i="1"/>
  <c r="P483" i="1"/>
  <c r="Q483" i="1"/>
  <c r="R483" i="1"/>
  <c r="S483" i="1"/>
  <c r="D460" i="1"/>
  <c r="E460" i="1"/>
  <c r="F460" i="1"/>
  <c r="G460" i="1"/>
  <c r="H460" i="1"/>
  <c r="I460" i="1"/>
  <c r="J460" i="1"/>
  <c r="K460" i="1"/>
  <c r="L460" i="1"/>
  <c r="M460" i="1"/>
  <c r="O460" i="1"/>
  <c r="P460" i="1"/>
  <c r="Q460" i="1"/>
  <c r="R460" i="1"/>
  <c r="S460" i="1"/>
  <c r="D447" i="1"/>
  <c r="E447" i="1"/>
  <c r="F447" i="1"/>
  <c r="G447" i="1"/>
  <c r="H447" i="1"/>
  <c r="I447" i="1"/>
  <c r="J447" i="1"/>
  <c r="K447" i="1"/>
  <c r="L447" i="1"/>
  <c r="M447" i="1"/>
  <c r="O447" i="1"/>
  <c r="P447" i="1"/>
  <c r="Q447" i="1"/>
  <c r="R447" i="1"/>
  <c r="S447" i="1"/>
  <c r="E387" i="1"/>
  <c r="F387" i="1"/>
  <c r="G387" i="1"/>
  <c r="H387" i="1"/>
  <c r="J387" i="1"/>
  <c r="K387" i="1"/>
  <c r="L387" i="1"/>
  <c r="M387" i="1"/>
  <c r="O387" i="1"/>
  <c r="P387" i="1"/>
  <c r="Q387" i="1"/>
  <c r="R387" i="1"/>
  <c r="S387" i="1"/>
  <c r="F280" i="1"/>
  <c r="G280" i="1"/>
  <c r="H280" i="1"/>
  <c r="I280" i="1"/>
  <c r="J280" i="1"/>
  <c r="K280" i="1"/>
  <c r="L280" i="1"/>
  <c r="M280" i="1"/>
  <c r="O280" i="1"/>
  <c r="P280" i="1"/>
  <c r="Q280" i="1"/>
  <c r="R280" i="1"/>
  <c r="S280" i="1"/>
  <c r="C121" i="1"/>
  <c r="D100" i="1"/>
  <c r="E100" i="1"/>
  <c r="F100" i="1"/>
  <c r="G100" i="1"/>
  <c r="H100" i="1"/>
  <c r="I100" i="1"/>
  <c r="J100" i="1"/>
  <c r="K100" i="1"/>
  <c r="L100" i="1"/>
  <c r="M100" i="1"/>
  <c r="O100" i="1"/>
  <c r="P100" i="1"/>
  <c r="Q100" i="1"/>
  <c r="R100" i="1"/>
  <c r="S100" i="1"/>
  <c r="F84" i="1"/>
  <c r="G84" i="1"/>
  <c r="H84" i="1"/>
  <c r="I84" i="1"/>
  <c r="J84" i="1"/>
  <c r="K84" i="1"/>
  <c r="L84" i="1"/>
  <c r="M84" i="1"/>
  <c r="O84" i="1"/>
  <c r="P84" i="1"/>
  <c r="Q84" i="1"/>
  <c r="R84" i="1"/>
  <c r="S84" i="1"/>
  <c r="D28" i="1"/>
  <c r="E28" i="1"/>
  <c r="F28" i="1"/>
  <c r="G28" i="1"/>
  <c r="H28" i="1"/>
  <c r="I28" i="1"/>
  <c r="J28" i="1"/>
  <c r="K28" i="1"/>
  <c r="L28" i="1"/>
  <c r="L32" i="1" s="1"/>
  <c r="M28" i="1"/>
  <c r="O28" i="1"/>
  <c r="P28" i="1"/>
  <c r="Q28" i="1"/>
  <c r="R28" i="1"/>
  <c r="S28" i="1"/>
  <c r="C966" i="1"/>
  <c r="C965" i="1"/>
  <c r="C964" i="1"/>
  <c r="C968" i="1"/>
  <c r="C963" i="1"/>
  <c r="C1375" i="1"/>
  <c r="C962" i="1"/>
  <c r="C961" i="1"/>
  <c r="C960" i="1"/>
  <c r="C958" i="1"/>
  <c r="C957" i="1"/>
  <c r="C956" i="1"/>
  <c r="C955" i="1"/>
  <c r="C954" i="1"/>
  <c r="C952" i="1"/>
  <c r="C951" i="1"/>
  <c r="C950" i="1"/>
  <c r="C948" i="1"/>
  <c r="C949" i="1"/>
  <c r="C946" i="1"/>
  <c r="C945" i="1"/>
  <c r="C944" i="1"/>
  <c r="C943" i="1"/>
  <c r="C942" i="1"/>
  <c r="C941" i="1"/>
  <c r="C940" i="1"/>
  <c r="C939" i="1"/>
  <c r="C937" i="1"/>
  <c r="C936" i="1"/>
  <c r="C933" i="1"/>
  <c r="C932" i="1"/>
  <c r="C931" i="1"/>
  <c r="C930" i="1"/>
  <c r="C929" i="1"/>
  <c r="C928" i="1"/>
  <c r="C927" i="1"/>
  <c r="C925" i="1"/>
  <c r="C924" i="1"/>
  <c r="C923" i="1"/>
  <c r="C922" i="1"/>
  <c r="C920" i="1"/>
  <c r="C917" i="1"/>
  <c r="C918" i="1"/>
  <c r="C916" i="1"/>
  <c r="C914" i="1"/>
  <c r="C915" i="1"/>
  <c r="C913" i="1"/>
  <c r="C912" i="1"/>
  <c r="C911" i="1"/>
  <c r="C910" i="1"/>
  <c r="C909" i="1"/>
  <c r="C904" i="1"/>
  <c r="C908" i="1"/>
  <c r="C907" i="1"/>
  <c r="C906" i="1"/>
  <c r="C905" i="1"/>
  <c r="C903" i="1"/>
  <c r="C902" i="1"/>
  <c r="C901" i="1"/>
  <c r="C900" i="1"/>
  <c r="C899" i="1"/>
  <c r="C898" i="1"/>
  <c r="C896" i="1"/>
  <c r="C895" i="1"/>
  <c r="C894" i="1"/>
  <c r="C893" i="1"/>
  <c r="C892" i="1"/>
  <c r="C891" i="1"/>
  <c r="C890" i="1"/>
  <c r="C889" i="1"/>
  <c r="C887" i="1"/>
  <c r="C886" i="1"/>
  <c r="C885" i="1"/>
  <c r="C877" i="1"/>
  <c r="C875" i="1"/>
  <c r="C874" i="1"/>
  <c r="C873" i="1"/>
  <c r="C872" i="1"/>
  <c r="C881" i="1"/>
  <c r="C880" i="1"/>
  <c r="C879" i="1"/>
  <c r="C878" i="1"/>
  <c r="C876" i="1"/>
  <c r="C865" i="1"/>
  <c r="C864" i="1"/>
  <c r="C871" i="1"/>
  <c r="C870" i="1"/>
  <c r="C869" i="1"/>
  <c r="C868" i="1"/>
  <c r="C867" i="1"/>
  <c r="C866" i="1"/>
  <c r="C863" i="1"/>
  <c r="C862" i="1"/>
  <c r="C856" i="1"/>
  <c r="C855" i="1"/>
  <c r="C854" i="1"/>
  <c r="C853" i="1"/>
  <c r="C850" i="1"/>
  <c r="C849" i="1"/>
  <c r="C847" i="1"/>
  <c r="C846" i="1"/>
  <c r="C843" i="1"/>
  <c r="C842" i="1"/>
  <c r="C841" i="1"/>
  <c r="C839" i="1"/>
  <c r="C838" i="1"/>
  <c r="C837" i="1"/>
  <c r="C836" i="1"/>
  <c r="C835" i="1"/>
  <c r="C840" i="1"/>
  <c r="C834" i="1"/>
  <c r="C831" i="1"/>
  <c r="C833" i="1"/>
  <c r="C832" i="1"/>
  <c r="C830" i="1"/>
  <c r="C808" i="1"/>
  <c r="C807" i="1"/>
  <c r="C806" i="1"/>
  <c r="C810" i="1"/>
  <c r="C809" i="1"/>
  <c r="C805" i="1"/>
  <c r="C804" i="1"/>
  <c r="C803" i="1"/>
  <c r="C802" i="1"/>
  <c r="C801" i="1"/>
  <c r="C800" i="1"/>
  <c r="C799" i="1"/>
  <c r="C798" i="1"/>
  <c r="C797" i="1"/>
  <c r="C796" i="1"/>
  <c r="C795" i="1"/>
  <c r="C794" i="1"/>
  <c r="C793" i="1"/>
  <c r="C792" i="1"/>
  <c r="C791" i="1"/>
  <c r="C790" i="1"/>
  <c r="C789" i="1"/>
  <c r="C788" i="1"/>
  <c r="C787" i="1"/>
  <c r="C786" i="1"/>
  <c r="C785" i="1"/>
  <c r="C783" i="1"/>
  <c r="C780" i="1"/>
  <c r="C778" i="1"/>
  <c r="C776" i="1"/>
  <c r="C781" i="1"/>
  <c r="C773" i="1"/>
  <c r="C771" i="1"/>
  <c r="C770" i="1"/>
  <c r="C769" i="1"/>
  <c r="C774" i="1"/>
  <c r="C767" i="1"/>
  <c r="C859" i="1"/>
  <c r="C858" i="1"/>
  <c r="C857" i="1"/>
  <c r="C829" i="1"/>
  <c r="C828" i="1"/>
  <c r="C824" i="1"/>
  <c r="C827" i="1"/>
  <c r="C822" i="1"/>
  <c r="C821" i="1"/>
  <c r="C820" i="1"/>
  <c r="C817" i="1"/>
  <c r="C816" i="1"/>
  <c r="C815" i="1"/>
  <c r="C814" i="1"/>
  <c r="C813" i="1"/>
  <c r="C812" i="1"/>
  <c r="C811" i="1"/>
  <c r="C761" i="1"/>
  <c r="C754" i="1"/>
  <c r="C753" i="1"/>
  <c r="C752" i="1"/>
  <c r="C751" i="1"/>
  <c r="C759" i="1"/>
  <c r="C758" i="1"/>
  <c r="C757" i="1"/>
  <c r="C756" i="1"/>
  <c r="C749" i="1"/>
  <c r="C747" i="1"/>
  <c r="C745" i="1"/>
  <c r="C744" i="1"/>
  <c r="C743" i="1"/>
  <c r="C740" i="1"/>
  <c r="C739" i="1"/>
  <c r="C738" i="1"/>
  <c r="C730" i="1"/>
  <c r="C729" i="1"/>
  <c r="C726" i="1"/>
  <c r="C723" i="1"/>
  <c r="C722" i="1"/>
  <c r="C737" i="1"/>
  <c r="C736" i="1"/>
  <c r="C735" i="1"/>
  <c r="C720" i="1"/>
  <c r="C713" i="1"/>
  <c r="C712" i="1"/>
  <c r="C711" i="1"/>
  <c r="C707" i="1"/>
  <c r="C710" i="1"/>
  <c r="C700" i="1"/>
  <c r="C698" i="1"/>
  <c r="C696" i="1"/>
  <c r="C695" i="1"/>
  <c r="C694" i="1"/>
  <c r="C693" i="1"/>
  <c r="C691" i="1"/>
  <c r="C705" i="1"/>
  <c r="C704" i="1"/>
  <c r="C703" i="1"/>
  <c r="C692" i="1"/>
  <c r="C687" i="1"/>
  <c r="C688" i="1"/>
  <c r="C685" i="1"/>
  <c r="C684" i="1"/>
  <c r="C683" i="1"/>
  <c r="C681" i="1"/>
  <c r="C680" i="1"/>
  <c r="C679" i="1"/>
  <c r="C678" i="1"/>
  <c r="C677" i="1"/>
  <c r="C676" i="1"/>
  <c r="C675" i="1"/>
  <c r="C669" i="1"/>
  <c r="C668" i="1"/>
  <c r="C666" i="1"/>
  <c r="C665" i="1"/>
  <c r="C662" i="1"/>
  <c r="C661" i="1"/>
  <c r="C658" i="1"/>
  <c r="C657" i="1"/>
  <c r="C656" i="1"/>
  <c r="C655" i="1"/>
  <c r="C654" i="1"/>
  <c r="C653" i="1"/>
  <c r="C652" i="1"/>
  <c r="C641" i="1"/>
  <c r="C640" i="1"/>
  <c r="C639" i="1"/>
  <c r="C638" i="1"/>
  <c r="C637" i="1"/>
  <c r="C650" i="1"/>
  <c r="C649" i="1"/>
  <c r="C648" i="1"/>
  <c r="C647" i="1"/>
  <c r="C645" i="1"/>
  <c r="C644" i="1"/>
  <c r="C643" i="1"/>
  <c r="C635" i="1"/>
  <c r="C633" i="1"/>
  <c r="C632" i="1"/>
  <c r="C625" i="1"/>
  <c r="C624" i="1"/>
  <c r="C623" i="1"/>
  <c r="C619" i="1"/>
  <c r="C618" i="1"/>
  <c r="C611" i="1"/>
  <c r="C613" i="1"/>
  <c r="C609" i="1"/>
  <c r="C608" i="1"/>
  <c r="C605" i="1"/>
  <c r="C604" i="1"/>
  <c r="C603" i="1"/>
  <c r="C607" i="1"/>
  <c r="C606" i="1"/>
  <c r="C601" i="1"/>
  <c r="C600" i="1"/>
  <c r="C599" i="1"/>
  <c r="C598" i="1"/>
  <c r="C597" i="1"/>
  <c r="C596" i="1"/>
  <c r="C595" i="1"/>
  <c r="C594" i="1"/>
  <c r="C586" i="1"/>
  <c r="C583" i="1"/>
  <c r="C591" i="1"/>
  <c r="C590" i="1"/>
  <c r="C580" i="1"/>
  <c r="C579" i="1"/>
  <c r="C578" i="1"/>
  <c r="C577" i="1"/>
  <c r="C576" i="1"/>
  <c r="C575" i="1"/>
  <c r="C574" i="1"/>
  <c r="C573" i="1"/>
  <c r="C572" i="1"/>
  <c r="C571" i="1"/>
  <c r="C570" i="1"/>
  <c r="C569" i="1"/>
  <c r="C564" i="1"/>
  <c r="C563" i="1"/>
  <c r="C562" i="1"/>
  <c r="C561" i="1"/>
  <c r="C560" i="1"/>
  <c r="C559" i="1"/>
  <c r="C558" i="1"/>
  <c r="C557" i="1"/>
  <c r="C566" i="1"/>
  <c r="C565" i="1"/>
  <c r="C549" i="1"/>
  <c r="C548" i="1"/>
  <c r="C547" i="1"/>
  <c r="C546" i="1"/>
  <c r="C545" i="1"/>
  <c r="C544" i="1"/>
  <c r="C543" i="1"/>
  <c r="C542" i="1"/>
  <c r="C541" i="1"/>
  <c r="C540" i="1"/>
  <c r="C538" i="1"/>
  <c r="C537" i="1"/>
  <c r="C535" i="1"/>
  <c r="C534" i="1"/>
  <c r="C552" i="1"/>
  <c r="C551" i="1"/>
  <c r="C550" i="1"/>
  <c r="C553" i="1"/>
  <c r="C554" i="1"/>
  <c r="C531" i="1"/>
  <c r="C530" i="1"/>
  <c r="C528" i="1"/>
  <c r="C527" i="1"/>
  <c r="C529" i="1"/>
  <c r="C526" i="1"/>
  <c r="C525" i="1"/>
  <c r="C524" i="1"/>
  <c r="C518" i="1"/>
  <c r="C517" i="1"/>
  <c r="C516" i="1"/>
  <c r="C515" i="1"/>
  <c r="C522" i="1"/>
  <c r="C520" i="1"/>
  <c r="C519" i="1"/>
  <c r="C513" i="1"/>
  <c r="C511" i="1"/>
  <c r="C512" i="1"/>
  <c r="C501" i="1"/>
  <c r="C500" i="1"/>
  <c r="C499" i="1"/>
  <c r="C498" i="1"/>
  <c r="C497" i="1"/>
  <c r="C496" i="1"/>
  <c r="C494" i="1"/>
  <c r="C493" i="1"/>
  <c r="C492" i="1"/>
  <c r="C491" i="1"/>
  <c r="C490" i="1"/>
  <c r="C488" i="1"/>
  <c r="C487" i="1"/>
  <c r="C486" i="1"/>
  <c r="C485" i="1"/>
  <c r="C508" i="1"/>
  <c r="C507" i="1"/>
  <c r="C505" i="1"/>
  <c r="C504" i="1"/>
  <c r="C503" i="1"/>
  <c r="C502" i="1"/>
  <c r="C482" i="1"/>
  <c r="C481" i="1"/>
  <c r="C480" i="1"/>
  <c r="C479" i="1"/>
  <c r="C478" i="1"/>
  <c r="C477" i="1"/>
  <c r="C476" i="1"/>
  <c r="C475" i="1"/>
  <c r="C474" i="1"/>
  <c r="C473" i="1"/>
  <c r="C472" i="1"/>
  <c r="C471" i="1"/>
  <c r="C470" i="1"/>
  <c r="C469" i="1"/>
  <c r="C468" i="1"/>
  <c r="C467" i="1"/>
  <c r="C466" i="1"/>
  <c r="C465" i="1"/>
  <c r="C464" i="1"/>
  <c r="C463" i="1"/>
  <c r="C462" i="1"/>
  <c r="C459" i="1"/>
  <c r="C458" i="1"/>
  <c r="C457" i="1"/>
  <c r="C456" i="1"/>
  <c r="C455" i="1"/>
  <c r="C454" i="1"/>
  <c r="C453" i="1"/>
  <c r="C451" i="1"/>
  <c r="C450" i="1"/>
  <c r="C449" i="1"/>
  <c r="C446" i="1"/>
  <c r="C445" i="1"/>
  <c r="C444" i="1"/>
  <c r="C443" i="1"/>
  <c r="C442" i="1"/>
  <c r="C441" i="1"/>
  <c r="C440" i="1"/>
  <c r="C439" i="1"/>
  <c r="C438" i="1"/>
  <c r="C437" i="1"/>
  <c r="C436" i="1"/>
  <c r="C435" i="1"/>
  <c r="C433" i="1"/>
  <c r="C434" i="1"/>
  <c r="C432" i="1"/>
  <c r="C431" i="1"/>
  <c r="C428" i="1"/>
  <c r="C427" i="1"/>
  <c r="C429" i="1"/>
  <c r="C426" i="1"/>
  <c r="C425" i="1"/>
  <c r="C424" i="1"/>
  <c r="C423" i="1"/>
  <c r="C422" i="1"/>
  <c r="C420" i="1"/>
  <c r="C419" i="1"/>
  <c r="C418" i="1"/>
  <c r="C417" i="1"/>
  <c r="C416" i="1"/>
  <c r="C415" i="1"/>
  <c r="C414" i="1"/>
  <c r="C413" i="1"/>
  <c r="C421" i="1"/>
  <c r="C412" i="1"/>
  <c r="C411" i="1"/>
  <c r="C410" i="1"/>
  <c r="C409" i="1"/>
  <c r="C408" i="1"/>
  <c r="C407" i="1"/>
  <c r="C406" i="1"/>
  <c r="C405" i="1"/>
  <c r="C401" i="1"/>
  <c r="C402" i="1"/>
  <c r="C399" i="1"/>
  <c r="C400" i="1"/>
  <c r="C398" i="1"/>
  <c r="C397" i="1"/>
  <c r="C396" i="1"/>
  <c r="C395" i="1"/>
  <c r="C392" i="1"/>
  <c r="C394" i="1"/>
  <c r="C393" i="1"/>
  <c r="C391" i="1"/>
  <c r="C390" i="1"/>
  <c r="C386" i="1"/>
  <c r="C382" i="1"/>
  <c r="C380" i="1"/>
  <c r="C385" i="1"/>
  <c r="C384" i="1"/>
  <c r="C373" i="1"/>
  <c r="C372" i="1"/>
  <c r="C368" i="1"/>
  <c r="C366" i="1"/>
  <c r="C361" i="1"/>
  <c r="C360" i="1"/>
  <c r="C359" i="1"/>
  <c r="C358" i="1"/>
  <c r="C363" i="1"/>
  <c r="C353" i="1"/>
  <c r="C347" i="1"/>
  <c r="C346" i="1"/>
  <c r="C345" i="1"/>
  <c r="C344" i="1"/>
  <c r="C343" i="1"/>
  <c r="C340" i="1"/>
  <c r="C339" i="1"/>
  <c r="C338" i="1"/>
  <c r="C337" i="1"/>
  <c r="C336" i="1"/>
  <c r="C335" i="1"/>
  <c r="C334" i="1"/>
  <c r="C333" i="1"/>
  <c r="C332" i="1"/>
  <c r="C331" i="1"/>
  <c r="C330" i="1"/>
  <c r="C342" i="1"/>
  <c r="C326" i="1"/>
  <c r="C325" i="1"/>
  <c r="C324" i="1"/>
  <c r="C322" i="1"/>
  <c r="C321" i="1"/>
  <c r="C320" i="1"/>
  <c r="C319" i="1"/>
  <c r="C318" i="1"/>
  <c r="C317" i="1"/>
  <c r="C323" i="1"/>
  <c r="C313" i="1"/>
  <c r="C312" i="1"/>
  <c r="C311" i="1"/>
  <c r="C308" i="1"/>
  <c r="C310" i="1"/>
  <c r="C306" i="1"/>
  <c r="C305" i="1"/>
  <c r="C303" i="1"/>
  <c r="C302" i="1"/>
  <c r="C301" i="1"/>
  <c r="C300" i="1"/>
  <c r="C299" i="1"/>
  <c r="C297" i="1"/>
  <c r="C295" i="1"/>
  <c r="C294" i="1"/>
  <c r="C291" i="1"/>
  <c r="C290" i="1"/>
  <c r="C293" i="1"/>
  <c r="C292" i="1"/>
  <c r="C288" i="1"/>
  <c r="C285" i="1"/>
  <c r="C284" i="1"/>
  <c r="C282" i="1"/>
  <c r="C259" i="1"/>
  <c r="C258" i="1"/>
  <c r="C256" i="1"/>
  <c r="C255" i="1"/>
  <c r="C254" i="1"/>
  <c r="C257" i="1"/>
  <c r="C253" i="1"/>
  <c r="C252" i="1"/>
  <c r="C251" i="1"/>
  <c r="C250" i="1"/>
  <c r="C279" i="1"/>
  <c r="C278" i="1"/>
  <c r="C276" i="1"/>
  <c r="C275" i="1"/>
  <c r="C277" i="1"/>
  <c r="C274" i="1"/>
  <c r="C273" i="1"/>
  <c r="C264" i="1"/>
  <c r="C265" i="1"/>
  <c r="C263" i="1"/>
  <c r="C262" i="1"/>
  <c r="C249" i="1"/>
  <c r="C248" i="1"/>
  <c r="C232" i="1"/>
  <c r="C242" i="1"/>
  <c r="C234" i="1"/>
  <c r="C244" i="1"/>
  <c r="C233" i="1"/>
  <c r="C220" i="1"/>
  <c r="C219" i="1"/>
  <c r="C218" i="1"/>
  <c r="C216" i="1"/>
  <c r="C215" i="1"/>
  <c r="C214" i="1"/>
  <c r="C213" i="1"/>
  <c r="C212" i="1"/>
  <c r="C211" i="1"/>
  <c r="C209" i="1"/>
  <c r="C208" i="1"/>
  <c r="C207" i="1"/>
  <c r="C206" i="1"/>
  <c r="C205" i="1"/>
  <c r="C204" i="1"/>
  <c r="C202" i="1"/>
  <c r="C201" i="1"/>
  <c r="C200" i="1"/>
  <c r="C199" i="1"/>
  <c r="C198" i="1"/>
  <c r="C224" i="1"/>
  <c r="C223" i="1"/>
  <c r="C222" i="1"/>
  <c r="C221" i="1"/>
  <c r="C217" i="1"/>
  <c r="C210" i="1"/>
  <c r="C203" i="1"/>
  <c r="C197" i="1"/>
  <c r="C228" i="1"/>
  <c r="C226" i="1"/>
  <c r="C231" i="1"/>
  <c r="C230" i="1"/>
  <c r="C229" i="1"/>
  <c r="C196" i="1"/>
  <c r="C195" i="1"/>
  <c r="C194" i="1"/>
  <c r="C193" i="1"/>
  <c r="C192" i="1"/>
  <c r="C191" i="1"/>
  <c r="C190" i="1"/>
  <c r="C186" i="1"/>
  <c r="C189" i="1"/>
  <c r="C179" i="1"/>
  <c r="C177" i="1"/>
  <c r="C176" i="1"/>
  <c r="C175" i="1"/>
  <c r="C174" i="1"/>
  <c r="C173" i="1"/>
  <c r="C172" i="1"/>
  <c r="C181" i="1"/>
  <c r="C180" i="1"/>
  <c r="C178" i="1"/>
  <c r="C170" i="1"/>
  <c r="C169" i="1"/>
  <c r="C168" i="1"/>
  <c r="C167" i="1"/>
  <c r="C171" i="1"/>
  <c r="C159" i="1"/>
  <c r="C158" i="1"/>
  <c r="C157" i="1"/>
  <c r="C156" i="1"/>
  <c r="C155" i="1"/>
  <c r="C154" i="1"/>
  <c r="C152" i="1"/>
  <c r="C151" i="1"/>
  <c r="C166" i="1"/>
  <c r="C163" i="1"/>
  <c r="C162" i="1"/>
  <c r="C161" i="1"/>
  <c r="C160" i="1"/>
  <c r="C153" i="1"/>
  <c r="C146" i="1"/>
  <c r="C147" i="1"/>
  <c r="C145" i="1"/>
  <c r="C144" i="1"/>
  <c r="C143" i="1"/>
  <c r="C142" i="1"/>
  <c r="C141" i="1"/>
  <c r="C139" i="1"/>
  <c r="C138" i="1"/>
  <c r="C140" i="1"/>
  <c r="C137" i="1"/>
  <c r="C136" i="1"/>
  <c r="C135" i="1"/>
  <c r="C131" i="1"/>
  <c r="C130" i="1"/>
  <c r="C129" i="1"/>
  <c r="C128" i="1"/>
  <c r="C127" i="1"/>
  <c r="C126" i="1"/>
  <c r="C125" i="1"/>
  <c r="C124" i="1"/>
  <c r="C123" i="1"/>
  <c r="C120" i="1"/>
  <c r="C119" i="1"/>
  <c r="C118" i="1"/>
  <c r="C117" i="1"/>
  <c r="C116" i="1"/>
  <c r="C115" i="1"/>
  <c r="C114" i="1"/>
  <c r="C113" i="1"/>
  <c r="C112" i="1"/>
  <c r="C111" i="1"/>
  <c r="C110" i="1"/>
  <c r="C109" i="1"/>
  <c r="C108" i="1"/>
  <c r="C107" i="1"/>
  <c r="C106" i="1"/>
  <c r="C102" i="1"/>
  <c r="C105" i="1"/>
  <c r="C104" i="1"/>
  <c r="C103" i="1"/>
  <c r="C99" i="1"/>
  <c r="C98" i="1"/>
  <c r="C97" i="1"/>
  <c r="C96" i="1"/>
  <c r="C95" i="1"/>
  <c r="C94" i="1"/>
  <c r="C93" i="1"/>
  <c r="C92" i="1"/>
  <c r="C91" i="1"/>
  <c r="C90" i="1"/>
  <c r="C89" i="1"/>
  <c r="C88" i="1"/>
  <c r="C87" i="1"/>
  <c r="C86" i="1"/>
  <c r="C83" i="1"/>
  <c r="C82" i="1"/>
  <c r="C81" i="1"/>
  <c r="C80" i="1"/>
  <c r="C79" i="1"/>
  <c r="C78" i="1"/>
  <c r="C77" i="1"/>
  <c r="C76" i="1"/>
  <c r="C75" i="1"/>
  <c r="C74" i="1"/>
  <c r="C73" i="1"/>
  <c r="C72" i="1"/>
  <c r="C71" i="1"/>
  <c r="C70" i="1"/>
  <c r="C68" i="1"/>
  <c r="C67" i="1"/>
  <c r="C66" i="1"/>
  <c r="C65" i="1"/>
  <c r="C64" i="1"/>
  <c r="C63" i="1"/>
  <c r="C69" i="1"/>
  <c r="C60" i="1"/>
  <c r="C58" i="1"/>
  <c r="C57" i="1"/>
  <c r="C56" i="1"/>
  <c r="C55" i="1"/>
  <c r="C54" i="1"/>
  <c r="C53" i="1"/>
  <c r="C52" i="1"/>
  <c r="C51" i="1"/>
  <c r="C49" i="1"/>
  <c r="C48" i="1"/>
  <c r="C47" i="1"/>
  <c r="C45" i="1"/>
  <c r="C44" i="1"/>
  <c r="C61" i="1"/>
  <c r="C59" i="1"/>
  <c r="C50" i="1"/>
  <c r="C46" i="1"/>
  <c r="C42" i="1"/>
  <c r="C38" i="1"/>
  <c r="C41" i="1"/>
  <c r="C40" i="1"/>
  <c r="C39" i="1"/>
  <c r="C37" i="1"/>
  <c r="C35" i="1"/>
  <c r="C36" i="1"/>
  <c r="C27" i="1"/>
  <c r="C25" i="1"/>
  <c r="C24" i="1"/>
  <c r="C23" i="1"/>
  <c r="C19" i="1"/>
  <c r="C18" i="1"/>
  <c r="C17" i="1"/>
  <c r="C16" i="1"/>
  <c r="C14" i="1"/>
  <c r="C22" i="1"/>
  <c r="C21" i="1"/>
  <c r="C20" i="1"/>
  <c r="C15" i="1"/>
  <c r="C12" i="1"/>
  <c r="C13" i="1"/>
  <c r="C622" i="1"/>
  <c r="C1248" i="1"/>
  <c r="C589" i="1"/>
  <c r="C495" i="1"/>
  <c r="C506" i="1"/>
  <c r="C381" i="1"/>
  <c r="C379" i="1"/>
  <c r="C378" i="1"/>
  <c r="C377" i="1"/>
  <c r="C383" i="1"/>
  <c r="C374" i="1"/>
  <c r="C357" i="1"/>
  <c r="C354" i="1"/>
  <c r="C352" i="1"/>
  <c r="C351" i="1"/>
  <c r="C350" i="1"/>
  <c r="C349" i="1"/>
  <c r="C348" i="1"/>
  <c r="C329" i="1"/>
  <c r="C328" i="1"/>
  <c r="C314" i="1"/>
  <c r="C316" i="1"/>
  <c r="C309" i="1"/>
  <c r="C304" i="1"/>
  <c r="C298" i="1"/>
  <c r="C296" i="1"/>
  <c r="C307" i="1"/>
  <c r="C289" i="1"/>
  <c r="C287" i="1"/>
  <c r="C283" i="1"/>
  <c r="C182" i="1"/>
  <c r="C43" i="1"/>
  <c r="C134" i="1"/>
  <c r="D148" i="1"/>
  <c r="D84" i="1"/>
  <c r="D509" i="1"/>
  <c r="I387" i="1"/>
  <c r="C315" i="1"/>
  <c r="E1197" i="1"/>
  <c r="E1638" i="1"/>
  <c r="C150" i="1"/>
  <c r="C1821" i="1" l="1"/>
  <c r="D1982" i="1"/>
  <c r="C1982" i="1" s="1"/>
  <c r="D765" i="1"/>
  <c r="C765" i="1" s="1"/>
  <c r="C568" i="1"/>
  <c r="C1917" i="1"/>
  <c r="D1950" i="1"/>
  <c r="C1950" i="1" s="1"/>
  <c r="C1749" i="1"/>
  <c r="D1838" i="1"/>
  <c r="C1496" i="1"/>
  <c r="D1521" i="1"/>
  <c r="D1615" i="1"/>
  <c r="C1615" i="1" s="1"/>
  <c r="C1530" i="1"/>
  <c r="C28" i="1"/>
  <c r="C1896" i="1"/>
  <c r="C1479" i="1"/>
  <c r="C1459" i="1"/>
  <c r="C1452" i="1"/>
  <c r="C1701" i="1"/>
  <c r="C100" i="1"/>
  <c r="E1521" i="1"/>
  <c r="C1702" i="1"/>
  <c r="D1231" i="1"/>
  <c r="C1231" i="1" s="1"/>
  <c r="D969" i="1"/>
  <c r="C969" i="1" s="1"/>
  <c r="C1737" i="1"/>
  <c r="C1958" i="1"/>
  <c r="C1898" i="1"/>
  <c r="C1617" i="1"/>
  <c r="C1454" i="1"/>
  <c r="C1366" i="1"/>
  <c r="C1764" i="1"/>
  <c r="C1649" i="1"/>
  <c r="D280" i="1"/>
  <c r="C280" i="1" s="1"/>
  <c r="L10" i="1"/>
  <c r="D1180" i="1"/>
  <c r="C1180" i="1" s="1"/>
  <c r="C1835" i="1"/>
  <c r="I971" i="1"/>
  <c r="G10" i="1"/>
  <c r="C1562" i="1"/>
  <c r="C1781" i="1"/>
  <c r="E1838" i="1"/>
  <c r="D1146" i="1"/>
  <c r="C1146" i="1" s="1"/>
  <c r="D979" i="1"/>
  <c r="C979" i="1" s="1"/>
  <c r="D1662" i="1"/>
  <c r="C1662" i="1" s="1"/>
  <c r="O10" i="1"/>
  <c r="M10" i="1"/>
  <c r="E10" i="1"/>
  <c r="K10" i="1"/>
  <c r="C460" i="1"/>
  <c r="P971" i="1"/>
  <c r="G971" i="1"/>
  <c r="S971" i="1"/>
  <c r="J971" i="1"/>
  <c r="C1191" i="1"/>
  <c r="C1700" i="1"/>
  <c r="D1197" i="1"/>
  <c r="C1197" i="1" s="1"/>
  <c r="C1703" i="1"/>
  <c r="Q971" i="1"/>
  <c r="D1638" i="1"/>
  <c r="C1638" i="1" s="1"/>
  <c r="L1378" i="1"/>
  <c r="K1378" i="1"/>
  <c r="R1378" i="1"/>
  <c r="I1378" i="1"/>
  <c r="H10" i="1"/>
  <c r="F971" i="1"/>
  <c r="C883" i="1"/>
  <c r="D1888" i="1"/>
  <c r="C1888" i="1" s="1"/>
  <c r="S10" i="1"/>
  <c r="J10" i="1"/>
  <c r="R10" i="1"/>
  <c r="Q10" i="1"/>
  <c r="C532" i="1"/>
  <c r="C934" i="1"/>
  <c r="L971" i="1"/>
  <c r="K971" i="1"/>
  <c r="R971" i="1"/>
  <c r="H971" i="1"/>
  <c r="O971" i="1"/>
  <c r="C1207" i="1"/>
  <c r="C1704" i="1"/>
  <c r="M971" i="1"/>
  <c r="C403" i="1"/>
  <c r="D1095" i="1"/>
  <c r="C1095" i="1" s="1"/>
  <c r="C1685" i="1"/>
  <c r="P1378" i="1"/>
  <c r="G1378" i="1"/>
  <c r="M1378" i="1"/>
  <c r="D1376" i="1"/>
  <c r="C1376" i="1" s="1"/>
  <c r="C32" i="1"/>
  <c r="E971" i="1"/>
  <c r="I10" i="1"/>
  <c r="C447" i="1"/>
  <c r="C1353" i="1"/>
  <c r="O1378" i="1"/>
  <c r="Q1378" i="1"/>
  <c r="P10" i="1"/>
  <c r="D1290" i="1"/>
  <c r="C1290" i="1" s="1"/>
  <c r="D1457" i="1"/>
  <c r="C1457" i="1" s="1"/>
  <c r="D860" i="1"/>
  <c r="C860" i="1" s="1"/>
  <c r="C509" i="1"/>
  <c r="C1619" i="1"/>
  <c r="S1378" i="1"/>
  <c r="J1378" i="1"/>
  <c r="H1378" i="1"/>
  <c r="D246" i="1"/>
  <c r="C246" i="1" s="1"/>
  <c r="C148" i="1"/>
  <c r="D387" i="1"/>
  <c r="C387" i="1" s="1"/>
  <c r="D1022" i="1"/>
  <c r="C1022" i="1" s="1"/>
  <c r="D1036" i="1"/>
  <c r="C1036" i="1" s="1"/>
  <c r="C1223" i="1"/>
  <c r="D1689" i="1"/>
  <c r="C1689" i="1" s="1"/>
  <c r="C1516" i="1"/>
  <c r="C483" i="1"/>
  <c r="C555" i="1"/>
  <c r="C1425" i="1"/>
  <c r="C1656" i="1"/>
  <c r="F1378" i="1"/>
  <c r="C132" i="1"/>
  <c r="D1390" i="1"/>
  <c r="C1390" i="1" s="1"/>
  <c r="C1003" i="1"/>
  <c r="C1438" i="1"/>
  <c r="D1595" i="1"/>
  <c r="C1595" i="1" s="1"/>
  <c r="C84" i="1"/>
  <c r="D998" i="1"/>
  <c r="C998" i="1" s="1"/>
  <c r="D1544" i="1"/>
  <c r="C1544" i="1" s="1"/>
  <c r="C1149" i="1"/>
  <c r="F10" i="1"/>
  <c r="D1581" i="1"/>
  <c r="C1581" i="1" s="1"/>
  <c r="D1087" i="1"/>
  <c r="C1087" i="1" s="1"/>
  <c r="D1335" i="1"/>
  <c r="C1335" i="1" s="1"/>
  <c r="C1837" i="1"/>
  <c r="C1838" i="1" l="1"/>
  <c r="C971" i="1"/>
  <c r="C1521" i="1"/>
  <c r="E1378" i="1"/>
  <c r="E8" i="1" s="1"/>
  <c r="S8" i="1"/>
  <c r="O8" i="1"/>
  <c r="M8" i="1"/>
  <c r="G8" i="1"/>
  <c r="L8" i="1"/>
  <c r="J8" i="1"/>
  <c r="I8" i="1"/>
  <c r="P8" i="1"/>
  <c r="K8" i="1"/>
  <c r="H8" i="1"/>
  <c r="Q8" i="1"/>
  <c r="R8" i="1"/>
  <c r="F8" i="1"/>
  <c r="C10" i="1"/>
  <c r="D10" i="1"/>
  <c r="D1378" i="1"/>
  <c r="D971" i="1"/>
  <c r="D8" i="1" l="1"/>
  <c r="C1378" i="1"/>
  <c r="C8" i="1" s="1"/>
</calcChain>
</file>

<file path=xl/sharedStrings.xml><?xml version="1.0" encoding="utf-8"?>
<sst xmlns="http://schemas.openxmlformats.org/spreadsheetml/2006/main" count="4515" uniqueCount="2137">
  <si>
    <t>II. Перечень работ по капитальному ремонту общего имущества в многоквартирных домах</t>
  </si>
  <si>
    <t>№ п/п</t>
  </si>
  <si>
    <t>Адрес МКД</t>
  </si>
  <si>
    <t>Виды, установленные ч.1 ст.166 Жилищного Кодекса РФ</t>
  </si>
  <si>
    <t>ремонт крыши</t>
  </si>
  <si>
    <t>ремонт подвальных помещений</t>
  </si>
  <si>
    <t>ремонт фасада</t>
  </si>
  <si>
    <t>ремонт фундамента</t>
  </si>
  <si>
    <t>электроснабжение</t>
  </si>
  <si>
    <t>теплоснабжение</t>
  </si>
  <si>
    <t>горячее водоснабжение</t>
  </si>
  <si>
    <t>холодное водоснабжение</t>
  </si>
  <si>
    <t>водоотведение</t>
  </si>
  <si>
    <t>газоснабжение</t>
  </si>
  <si>
    <t>руб.</t>
  </si>
  <si>
    <t>ед.</t>
  </si>
  <si>
    <t>кв.м.</t>
  </si>
  <si>
    <t>1</t>
  </si>
  <si>
    <t>2</t>
  </si>
  <si>
    <t>3</t>
  </si>
  <si>
    <t>4</t>
  </si>
  <si>
    <t>5</t>
  </si>
  <si>
    <t>6</t>
  </si>
  <si>
    <t>7</t>
  </si>
  <si>
    <t>8</t>
  </si>
  <si>
    <t>9</t>
  </si>
  <si>
    <t>10</t>
  </si>
  <si>
    <t>11</t>
  </si>
  <si>
    <t>12</t>
  </si>
  <si>
    <t>13</t>
  </si>
  <si>
    <t>14</t>
  </si>
  <si>
    <t>15</t>
  </si>
  <si>
    <t>17</t>
  </si>
  <si>
    <t>19</t>
  </si>
  <si>
    <t>21</t>
  </si>
  <si>
    <t>23</t>
  </si>
  <si>
    <t>2023 год</t>
  </si>
  <si>
    <t>г. Белоярский, кв-л. Молодежный, д. 4</t>
  </si>
  <si>
    <t>г. Белоярский, кв-л. Молодежный, д. 10</t>
  </si>
  <si>
    <t>г. Белоярский, мкр. 1, д. 2</t>
  </si>
  <si>
    <t>г. Белоярский, мкр. 1, д. 3</t>
  </si>
  <si>
    <t>г. Белоярский, мкр. 1, д. 5</t>
  </si>
  <si>
    <t>г. Белоярский, мкр. 1, д. 7</t>
  </si>
  <si>
    <t>г. Белоярский, мкр. 1, д. 11</t>
  </si>
  <si>
    <t>г. Белоярский, мкр. 1, д. 20</t>
  </si>
  <si>
    <t>г. Белоярский, мкр. 1, д. 24</t>
  </si>
  <si>
    <t>г. Белоярский, мкр. 1, д. 25</t>
  </si>
  <si>
    <t>г. Белоярский, мкр. 1, д. 27</t>
  </si>
  <si>
    <t>16</t>
  </si>
  <si>
    <t>г. Белоярский, мкр. 3, д. 18</t>
  </si>
  <si>
    <t>18</t>
  </si>
  <si>
    <t>г. Белоярский, мкр. 3, д. 28А</t>
  </si>
  <si>
    <t>20</t>
  </si>
  <si>
    <t>г. Белоярский, мкр. 3, д. 29</t>
  </si>
  <si>
    <t>г. Белоярский, мкр. Геолог, д. 2</t>
  </si>
  <si>
    <t>45</t>
  </si>
  <si>
    <t>г. Когалым, ул. Бакинская, д. 3</t>
  </si>
  <si>
    <t>46</t>
  </si>
  <si>
    <t>г. Когалым, ул. Бакинская, д. 11</t>
  </si>
  <si>
    <t>47</t>
  </si>
  <si>
    <t>г. Когалым, ул. Бакинская, д. 23</t>
  </si>
  <si>
    <t>48</t>
  </si>
  <si>
    <t>г. Когалым, ул. Вильнюсская, д. 1</t>
  </si>
  <si>
    <t>49</t>
  </si>
  <si>
    <t>г. Когалым, ул. Вильнюсская, д. 3</t>
  </si>
  <si>
    <t>50</t>
  </si>
  <si>
    <t>г. Когалым, ул. Вильнюсская, д. 5</t>
  </si>
  <si>
    <t>51</t>
  </si>
  <si>
    <t>г. Когалым, ул. Вильнюсская, д. 7</t>
  </si>
  <si>
    <t>52</t>
  </si>
  <si>
    <t>г. Когалым, ул. Вильнюсская, д. 13</t>
  </si>
  <si>
    <t>53</t>
  </si>
  <si>
    <t>г. Когалым, ул. Градостроителей, д. 2</t>
  </si>
  <si>
    <t>54</t>
  </si>
  <si>
    <t>г. Когалым, ул. Градостроителей, д. 22</t>
  </si>
  <si>
    <t>55</t>
  </si>
  <si>
    <t>56</t>
  </si>
  <si>
    <t>г. Когалым, ул. Ленинградская, д. 2</t>
  </si>
  <si>
    <t>57</t>
  </si>
  <si>
    <t>г. Когалым, ул. Ленинградская, д. 4</t>
  </si>
  <si>
    <t>58</t>
  </si>
  <si>
    <t>г. Когалым, ул. Ленинградская, д. 6</t>
  </si>
  <si>
    <t>59</t>
  </si>
  <si>
    <t>г. Когалым, ул. Ленинградская, д. 8</t>
  </si>
  <si>
    <t>60</t>
  </si>
  <si>
    <t>г. Когалым, ул. Ленинградская, д. 10</t>
  </si>
  <si>
    <t>61</t>
  </si>
  <si>
    <t>г. Когалым, ул. Ленинградская, д. 12</t>
  </si>
  <si>
    <t>62</t>
  </si>
  <si>
    <t>г. Когалым, ул. Ленинградская, д. 31</t>
  </si>
  <si>
    <t>63</t>
  </si>
  <si>
    <t>г. Когалым, ул. Ленинградская, д. 33</t>
  </si>
  <si>
    <t>64</t>
  </si>
  <si>
    <t>65</t>
  </si>
  <si>
    <t>66</t>
  </si>
  <si>
    <t>г. Когалым, ул. Ленинградская, д. 39</t>
  </si>
  <si>
    <t>67</t>
  </si>
  <si>
    <t>г. Когалым, ул. Ленинградская, д. 41</t>
  </si>
  <si>
    <t>68</t>
  </si>
  <si>
    <t>г. Когалым, ул. Ленинградская, д. 43</t>
  </si>
  <si>
    <t>69</t>
  </si>
  <si>
    <t>г. Когалым, ул. Ленинградская, д. 45</t>
  </si>
  <si>
    <t>70</t>
  </si>
  <si>
    <t>г. Когалым, ул. Ленинградская, д. 47</t>
  </si>
  <si>
    <t>71</t>
  </si>
  <si>
    <t>г. Когалым, ул. Ленинградская, д. 51</t>
  </si>
  <si>
    <t>72</t>
  </si>
  <si>
    <t>г. Когалым, ул. Ленинградская, д. 53</t>
  </si>
  <si>
    <t>73</t>
  </si>
  <si>
    <t>г. Когалым, ул. Ленинградская, д. 57</t>
  </si>
  <si>
    <t>74</t>
  </si>
  <si>
    <t>г. Когалым, ул. Ленинградская, д. 59</t>
  </si>
  <si>
    <t>75</t>
  </si>
  <si>
    <t>г. Когалым, ул. Ленинградская, д. 61</t>
  </si>
  <si>
    <t>76</t>
  </si>
  <si>
    <t>77</t>
  </si>
  <si>
    <t>78</t>
  </si>
  <si>
    <t>79</t>
  </si>
  <si>
    <t>г. Когалым, ул. Мира, д. 32</t>
  </si>
  <si>
    <t>80</t>
  </si>
  <si>
    <t>г. Когалым, ул. Молодежная, д. 7</t>
  </si>
  <si>
    <t>81</t>
  </si>
  <si>
    <t>82</t>
  </si>
  <si>
    <t>г. Когалым, ул. Молодежная, д. 13А</t>
  </si>
  <si>
    <t>83</t>
  </si>
  <si>
    <t>г. Когалым, ул. Молодежная, д. 13Б</t>
  </si>
  <si>
    <t>84</t>
  </si>
  <si>
    <t>г. Когалым, ул. Молодежная, д. 24</t>
  </si>
  <si>
    <t>85</t>
  </si>
  <si>
    <t>г. Когалым, ул. Молодежная, д. 26</t>
  </si>
  <si>
    <t>86</t>
  </si>
  <si>
    <t>г. Когалым, ул. Молодежная, д. 30</t>
  </si>
  <si>
    <t>87</t>
  </si>
  <si>
    <t>г. Когалым, ул. Молодежная, д. 32</t>
  </si>
  <si>
    <t>88</t>
  </si>
  <si>
    <t>г. Когалым, ул. Мостовая, д. 1</t>
  </si>
  <si>
    <t>89</t>
  </si>
  <si>
    <t>90</t>
  </si>
  <si>
    <t>г. Когалым, ул. Прибалтийская, д. 25</t>
  </si>
  <si>
    <t>91</t>
  </si>
  <si>
    <t>г. Когалым, ул. Прибалтийская, д. 27</t>
  </si>
  <si>
    <t>92</t>
  </si>
  <si>
    <t>г. Когалым, ул. Прибалтийская, д. 29</t>
  </si>
  <si>
    <t>93</t>
  </si>
  <si>
    <t>г. Когалым, ул. Прибалтийская, д. 31</t>
  </si>
  <si>
    <t>94</t>
  </si>
  <si>
    <t>г. Когалым, ул. Прибалтийская, д. 35</t>
  </si>
  <si>
    <t>95</t>
  </si>
  <si>
    <t>г. Когалым, ул. Прибалтийская, д. 37</t>
  </si>
  <si>
    <t>96</t>
  </si>
  <si>
    <t>г. Когалым, ул. Прибалтийская, д. 39</t>
  </si>
  <si>
    <t>97</t>
  </si>
  <si>
    <t>г. Когалым, ул. Прибалтийская, д. 41</t>
  </si>
  <si>
    <t>98</t>
  </si>
  <si>
    <t>г. Когалым, ул. Прибалтийская, д. 43</t>
  </si>
  <si>
    <t>99</t>
  </si>
  <si>
    <t>100</t>
  </si>
  <si>
    <t>г. Когалым, ул. Прибалтийская, д. 49</t>
  </si>
  <si>
    <t>101</t>
  </si>
  <si>
    <t>г. Когалым, ул. Прибалтийская, д. 51</t>
  </si>
  <si>
    <t>102</t>
  </si>
  <si>
    <t>г. Когалым, ул. Таллинская, д. 1</t>
  </si>
  <si>
    <t>103</t>
  </si>
  <si>
    <t>г. Когалым, ул. Таллинская, д. 1А</t>
  </si>
  <si>
    <t>106</t>
  </si>
  <si>
    <t>пгт. Междуреченский, ул. 60 лет ВЛКСМ, д. 5А</t>
  </si>
  <si>
    <t>107</t>
  </si>
  <si>
    <t>пгт. Междуреченский, ул. Гагарина, д. 11</t>
  </si>
  <si>
    <t>108</t>
  </si>
  <si>
    <t>пгт. Междуреченский, ул. Кедровая, д. 5</t>
  </si>
  <si>
    <t>109</t>
  </si>
  <si>
    <t>пгт. Междуреченский, ул. Кедровая, д. 7</t>
  </si>
  <si>
    <t>110</t>
  </si>
  <si>
    <t>пгт. Междуреченский, ул. Кедровая, д. 9</t>
  </si>
  <si>
    <t>111</t>
  </si>
  <si>
    <t>пгт. Междуреченский, ул. Кедровая, д. 24</t>
  </si>
  <si>
    <t>112</t>
  </si>
  <si>
    <t>пгт. Междуреченский, ул. Кедровая, д. 24А</t>
  </si>
  <si>
    <t>113</t>
  </si>
  <si>
    <t>пгт. Междуреченский, ул. Маяковского, д. 25</t>
  </si>
  <si>
    <t>114</t>
  </si>
  <si>
    <t>пгт. Междуреченский, ул. Молодежная, д. 12</t>
  </si>
  <si>
    <t>115</t>
  </si>
  <si>
    <t>пгт. Междуреченский, ул. Промышленная, д. 1</t>
  </si>
  <si>
    <t>116</t>
  </si>
  <si>
    <t>пгт. Мортка, пер. Молодежный, д. 7</t>
  </si>
  <si>
    <t>117</t>
  </si>
  <si>
    <t>пгт. Мортка, ул. Путейская, д. 5</t>
  </si>
  <si>
    <t>118</t>
  </si>
  <si>
    <t>д. Ушья, ул. Лесная, д. 43</t>
  </si>
  <si>
    <t>119</t>
  </si>
  <si>
    <t>д. Ушья, ул. Лесная, д. 44</t>
  </si>
  <si>
    <t>120</t>
  </si>
  <si>
    <t>г. Лангепас, ул. Комсомольская, д. 2</t>
  </si>
  <si>
    <t>121</t>
  </si>
  <si>
    <t>г. Лангепас, ул. Комсомольская, д. 2Б</t>
  </si>
  <si>
    <t>122</t>
  </si>
  <si>
    <t>г. Лангепас, ул. Комсомольская, д. 6А</t>
  </si>
  <si>
    <t>123</t>
  </si>
  <si>
    <t>г. Лангепас, ул. Комсомольская, д. 10</t>
  </si>
  <si>
    <t>124</t>
  </si>
  <si>
    <t>г. Лангепас, ул. Ленина, д. 13А</t>
  </si>
  <si>
    <t>125</t>
  </si>
  <si>
    <t>г. Лангепас, ул. Ленина, д. 21</t>
  </si>
  <si>
    <t>126</t>
  </si>
  <si>
    <t>г. Лангепас, ул. Ленина, д. 25</t>
  </si>
  <si>
    <t>127</t>
  </si>
  <si>
    <t>г. Лангепас, ул. Ленина, д. 27</t>
  </si>
  <si>
    <t>128</t>
  </si>
  <si>
    <t>г. Лангепас, ул. Ленина, д. 29</t>
  </si>
  <si>
    <t>129</t>
  </si>
  <si>
    <t>г. Лангепас, ул. Ленина, д. 30</t>
  </si>
  <si>
    <t>130</t>
  </si>
  <si>
    <t>г. Лангепас, ул. Ленина, д. 39</t>
  </si>
  <si>
    <t>131</t>
  </si>
  <si>
    <t>г. Лангепас, ул. Мира, д. 13</t>
  </si>
  <si>
    <t>132</t>
  </si>
  <si>
    <t>г. Лангепас, ул. Мира, д. 15</t>
  </si>
  <si>
    <t>133</t>
  </si>
  <si>
    <t>г. Лангепас, ул. Мира, д. 15А</t>
  </si>
  <si>
    <t>134</t>
  </si>
  <si>
    <t>г. Лангепас, ул. Мира, д. 17</t>
  </si>
  <si>
    <t>135</t>
  </si>
  <si>
    <t>г. Лангепас, ул. Мира, д. 19</t>
  </si>
  <si>
    <t>136</t>
  </si>
  <si>
    <t>г. Лангепас, ул. Мира, д. 19А</t>
  </si>
  <si>
    <t>137</t>
  </si>
  <si>
    <t>г. Лангепас, ул. Мира, д. 23</t>
  </si>
  <si>
    <t>138</t>
  </si>
  <si>
    <t>г. Лангепас, ул. Мира, д. 26</t>
  </si>
  <si>
    <t>139</t>
  </si>
  <si>
    <t>г. Лангепас, ул. Парковая, д. 13</t>
  </si>
  <si>
    <t>140</t>
  </si>
  <si>
    <t>г. Лангепас, ул. Солнечная, д. 10</t>
  </si>
  <si>
    <t>141</t>
  </si>
  <si>
    <t>г. Лангепас, ул. Солнечная, д. 12</t>
  </si>
  <si>
    <t>142</t>
  </si>
  <si>
    <t>г. Лангепас, ул. Солнечная, д. 12А</t>
  </si>
  <si>
    <t>143</t>
  </si>
  <si>
    <t>г. Лангепас, ул. Солнечная, д. 14</t>
  </si>
  <si>
    <t>144</t>
  </si>
  <si>
    <t>г. Лангепас, ул. Солнечная, д. 14А</t>
  </si>
  <si>
    <t>145</t>
  </si>
  <si>
    <t>г. Лангепас, ул. Солнечная, д. 16</t>
  </si>
  <si>
    <t>146</t>
  </si>
  <si>
    <t>г. Лангепас, ул. Солнечная, д. 16А</t>
  </si>
  <si>
    <t>147</t>
  </si>
  <si>
    <t>г. Лангепас, ул. Солнечная, д. 18</t>
  </si>
  <si>
    <t>148</t>
  </si>
  <si>
    <t>г. Лангепас, ул. Солнечная, д. 18А</t>
  </si>
  <si>
    <t>149</t>
  </si>
  <si>
    <t>г. Лангепас, ул. Солнечная, д. 22</t>
  </si>
  <si>
    <t>150</t>
  </si>
  <si>
    <t>г. Мегион, ул. А.М.Кузьмина, д. 2</t>
  </si>
  <si>
    <t>151</t>
  </si>
  <si>
    <t>г. Мегион, ул. А.М.Кузьмина, д. 10</t>
  </si>
  <si>
    <t>152</t>
  </si>
  <si>
    <t>г. Мегион, ул. А.М.Кузьмина, д. 24</t>
  </si>
  <si>
    <t>153</t>
  </si>
  <si>
    <t>154</t>
  </si>
  <si>
    <t>г. Мегион, ул. Губкина, д. 17</t>
  </si>
  <si>
    <t>155</t>
  </si>
  <si>
    <t>г. Мегион, ул. Заречная, д. 4</t>
  </si>
  <si>
    <t>156</t>
  </si>
  <si>
    <t>г. Мегион, ул. Заречная, д. 14</t>
  </si>
  <si>
    <t>157</t>
  </si>
  <si>
    <t>158</t>
  </si>
  <si>
    <t>г. Мегион, ул. Нефтяников, д. 14</t>
  </si>
  <si>
    <t>159</t>
  </si>
  <si>
    <t>г. Мегион, ул. Свободы, д. 48</t>
  </si>
  <si>
    <t>160</t>
  </si>
  <si>
    <t>161</t>
  </si>
  <si>
    <t>162</t>
  </si>
  <si>
    <t>г. Мегион, ул. Сутормина, д. 10</t>
  </si>
  <si>
    <t>164</t>
  </si>
  <si>
    <t>пгт. Высокий, ул. Льва Толстого, д. 2</t>
  </si>
  <si>
    <t>165</t>
  </si>
  <si>
    <t>пгт. Высокий, ул. Льва Толстого, д. 10</t>
  </si>
  <si>
    <t>166</t>
  </si>
  <si>
    <t>г. Нефтеюганск, мкр. 1-й, д. 9</t>
  </si>
  <si>
    <t>167</t>
  </si>
  <si>
    <t>г. Нефтеюганск, мкр. 1-й, д. 18</t>
  </si>
  <si>
    <t>168</t>
  </si>
  <si>
    <t>г. Нефтеюганск, мкр. 1-й, д. 19</t>
  </si>
  <si>
    <t>169</t>
  </si>
  <si>
    <t>г. Нефтеюганск, мкр. 10-й, д. 2</t>
  </si>
  <si>
    <t>170</t>
  </si>
  <si>
    <t>г. Нефтеюганск, мкр. 10-й, д. 3</t>
  </si>
  <si>
    <t>171</t>
  </si>
  <si>
    <t>г. Нефтеюганск, мкр. 10-й, д. 4</t>
  </si>
  <si>
    <t>172</t>
  </si>
  <si>
    <t>г. Нефтеюганск, мкр. 10-й, д. 5</t>
  </si>
  <si>
    <t>173</t>
  </si>
  <si>
    <t>г. Нефтеюганск, мкр. 10-й, д. 6</t>
  </si>
  <si>
    <t>174</t>
  </si>
  <si>
    <t>г. Нефтеюганск, мкр. 10-й, д. 7</t>
  </si>
  <si>
    <t>175</t>
  </si>
  <si>
    <t>г. Нефтеюганск, мкр. 10-й, д. 8</t>
  </si>
  <si>
    <t>176</t>
  </si>
  <si>
    <t>г. Нефтеюганск, мкр. 10-й, д. 9</t>
  </si>
  <si>
    <t>177</t>
  </si>
  <si>
    <t>г. Нефтеюганск, мкр. 10-й, д. 10</t>
  </si>
  <si>
    <t>178</t>
  </si>
  <si>
    <t>г. Нефтеюганск, мкр. 10-й, д. 12</t>
  </si>
  <si>
    <t>179</t>
  </si>
  <si>
    <t>г. Нефтеюганск, мкр. 10-й, д. 13</t>
  </si>
  <si>
    <t>180</t>
  </si>
  <si>
    <t>г. Нефтеюганск, мкр. 10-й, д. 20</t>
  </si>
  <si>
    <t>181</t>
  </si>
  <si>
    <t>г. Нефтеюганск, мкр. 10-й, д. 21</t>
  </si>
  <si>
    <t>182</t>
  </si>
  <si>
    <t>г. Нефтеюганск, мкр. 10-й, д. 22</t>
  </si>
  <si>
    <t>183</t>
  </si>
  <si>
    <t>г. Нефтеюганск, мкр. 10-й, д. 23</t>
  </si>
  <si>
    <t>184</t>
  </si>
  <si>
    <t>185</t>
  </si>
  <si>
    <t>г. Нефтеюганск, мкр. 10-й, д. 27</t>
  </si>
  <si>
    <t>186</t>
  </si>
  <si>
    <t>г. Нефтеюганск, мкр. 10-й, д. 28</t>
  </si>
  <si>
    <t>187</t>
  </si>
  <si>
    <t>г. Нефтеюганск, мкр. 11А, д. 9</t>
  </si>
  <si>
    <t>188</t>
  </si>
  <si>
    <t>г. Нефтеюганск, мкр. 11А, д. 10</t>
  </si>
  <si>
    <t>189</t>
  </si>
  <si>
    <t>г. Нефтеюганск, мкр. 11А, д. 11</t>
  </si>
  <si>
    <t>190</t>
  </si>
  <si>
    <t>г. Нефтеюганск, мкр. 11А, д. 12</t>
  </si>
  <si>
    <t>191</t>
  </si>
  <si>
    <t>г. Нефтеюганск, мкр. 11А, д. 18</t>
  </si>
  <si>
    <t>192</t>
  </si>
  <si>
    <t>193</t>
  </si>
  <si>
    <t>г. Нефтеюганск, мкр. 12-й, д. 5</t>
  </si>
  <si>
    <t>194</t>
  </si>
  <si>
    <t>г. Нефтеюганск, мкр. 12-й, д. 7</t>
  </si>
  <si>
    <t>195</t>
  </si>
  <si>
    <t>г. Нефтеюганск, мкр. 12-й, д. 9</t>
  </si>
  <si>
    <t>196</t>
  </si>
  <si>
    <t>г. Нефтеюганск, мкр. 12-й, д. 12</t>
  </si>
  <si>
    <t>197</t>
  </si>
  <si>
    <t>г. Нефтеюганск, мкр. 12-й, д. 14</t>
  </si>
  <si>
    <t>198</t>
  </si>
  <si>
    <t>г. Нефтеюганск, мкр. 12-й, д. 16</t>
  </si>
  <si>
    <t>199</t>
  </si>
  <si>
    <t>г. Нефтеюганск, мкр. 12-й, д. 23</t>
  </si>
  <si>
    <t>200</t>
  </si>
  <si>
    <t>г. Нефтеюганск, мкр. 12-й, д. 31</t>
  </si>
  <si>
    <t>201</t>
  </si>
  <si>
    <t>г. Нефтеюганск, мкр. 12-й, д. 32</t>
  </si>
  <si>
    <t>202</t>
  </si>
  <si>
    <t>г. Нефтеюганск, мкр. 12-й, д. 52</t>
  </si>
  <si>
    <t>203</t>
  </si>
  <si>
    <t>г. Нефтеюганск, мкр. 14-й, д. 45</t>
  </si>
  <si>
    <t>204</t>
  </si>
  <si>
    <t>г. Нефтеюганск, мкр. 15-й, д. 4</t>
  </si>
  <si>
    <t>205</t>
  </si>
  <si>
    <t>г. Нефтеюганск, мкр. 2-й, д. 11</t>
  </si>
  <si>
    <t>206</t>
  </si>
  <si>
    <t>г. Нефтеюганск, мкр. 2-й, д. 18</t>
  </si>
  <si>
    <t>207</t>
  </si>
  <si>
    <t>г. Нефтеюганск, мкр. 3-й, д. 3</t>
  </si>
  <si>
    <t>208</t>
  </si>
  <si>
    <t>г. Нефтеюганск, мкр. 5-й, д. 5</t>
  </si>
  <si>
    <t>209</t>
  </si>
  <si>
    <t>г. Нефтеюганск, мкр. 5-й, д. 12</t>
  </si>
  <si>
    <t>210</t>
  </si>
  <si>
    <t>г. Нефтеюганск, мкр. 7-й, д. 1</t>
  </si>
  <si>
    <t>211</t>
  </si>
  <si>
    <t>г. Нефтеюганск, мкр. 7-й, д. 2</t>
  </si>
  <si>
    <t>212</t>
  </si>
  <si>
    <t>г. Нефтеюганск, мкр. 7-й, д. 3</t>
  </si>
  <si>
    <t>213</t>
  </si>
  <si>
    <t>г. Нефтеюганск, мкр. 7-й, д. 4</t>
  </si>
  <si>
    <t>214</t>
  </si>
  <si>
    <t>г. Нефтеюганск, мкр. 7-й, д. 5</t>
  </si>
  <si>
    <t>215</t>
  </si>
  <si>
    <t>г. Нефтеюганск, мкр. 7-й, д. 6</t>
  </si>
  <si>
    <t>216</t>
  </si>
  <si>
    <t>г. Нефтеюганск, мкр. 7-й, д. 60</t>
  </si>
  <si>
    <t>217</t>
  </si>
  <si>
    <t>г. Нефтеюганск, мкр. 8-й, д. 2</t>
  </si>
  <si>
    <t>218</t>
  </si>
  <si>
    <t>г. Нефтеюганск, мкр. 8-й, д. 3</t>
  </si>
  <si>
    <t>219</t>
  </si>
  <si>
    <t>г. Нефтеюганск, мкр. 8-й, д. 7</t>
  </si>
  <si>
    <t>220</t>
  </si>
  <si>
    <t>г. Нефтеюганск, мкр. 8-й, д. 10</t>
  </si>
  <si>
    <t>221</t>
  </si>
  <si>
    <t>г. Нефтеюганск, мкр. 8-й, д. 19</t>
  </si>
  <si>
    <t>222</t>
  </si>
  <si>
    <t>г. Нефтеюганск, мкр. 8А, д. 1</t>
  </si>
  <si>
    <t>223</t>
  </si>
  <si>
    <t>г. Нефтеюганск, мкр. 8А, д. 2</t>
  </si>
  <si>
    <t>224</t>
  </si>
  <si>
    <t>г. Нефтеюганск, мкр. 8А, д. 3</t>
  </si>
  <si>
    <t>225</t>
  </si>
  <si>
    <t>г. Нефтеюганск, мкр. 8А, д. 4</t>
  </si>
  <si>
    <t>226</t>
  </si>
  <si>
    <t>г. Нефтеюганск, мкр. 8А, д. 5</t>
  </si>
  <si>
    <t>227</t>
  </si>
  <si>
    <t>г. Нефтеюганск, мкр. 8А, д. 7</t>
  </si>
  <si>
    <t>228</t>
  </si>
  <si>
    <t>г. Нефтеюганск, мкр. 8А, д. 8</t>
  </si>
  <si>
    <t>229</t>
  </si>
  <si>
    <t>г. Нефтеюганск, мкр. 8А, д. 9</t>
  </si>
  <si>
    <t>230</t>
  </si>
  <si>
    <t>г. Нефтеюганск, мкр. 8А, д. 10</t>
  </si>
  <si>
    <t>231</t>
  </si>
  <si>
    <t>г. Нефтеюганск, мкр. 8А, д. 13</t>
  </si>
  <si>
    <t>232</t>
  </si>
  <si>
    <t>г. Нефтеюганск, мкр. 8А, д. 14</t>
  </si>
  <si>
    <t>233</t>
  </si>
  <si>
    <t>г. Нефтеюганск, мкр. 8А, д. 15</t>
  </si>
  <si>
    <t>234</t>
  </si>
  <si>
    <t>г. Нефтеюганск, мкр. 8А, д. 19</t>
  </si>
  <si>
    <t>235</t>
  </si>
  <si>
    <t>г. Нефтеюганск, мкр. 8А, д. 20</t>
  </si>
  <si>
    <t>236</t>
  </si>
  <si>
    <t>г. Нефтеюганск, мкр. 8А, д. 21</t>
  </si>
  <si>
    <t>237</t>
  </si>
  <si>
    <t>г. Нефтеюганск, мкр. 8А, д. 22</t>
  </si>
  <si>
    <t>238</t>
  </si>
  <si>
    <t>г. Нефтеюганск, мкр. 8А, д. 26</t>
  </si>
  <si>
    <t>239</t>
  </si>
  <si>
    <t>г. Нефтеюганск, мкр. 8А, д. 27</t>
  </si>
  <si>
    <t>240</t>
  </si>
  <si>
    <t>г. Нефтеюганск, мкр. 8А, д. 28</t>
  </si>
  <si>
    <t>241</t>
  </si>
  <si>
    <t>г. Нефтеюганск, мкр. 8А, д. 30</t>
  </si>
  <si>
    <t>242</t>
  </si>
  <si>
    <t>г. Нефтеюганск, мкр. 8А, д. 31</t>
  </si>
  <si>
    <t>243</t>
  </si>
  <si>
    <t>г. Нефтеюганск, мкр. 8А, д. 33</t>
  </si>
  <si>
    <t>244</t>
  </si>
  <si>
    <t>г. Нефтеюганск, мкр. 8А, д. 35</t>
  </si>
  <si>
    <t>245</t>
  </si>
  <si>
    <t>г. Нефтеюганск, мкр. 8А, д. 36</t>
  </si>
  <si>
    <t>246</t>
  </si>
  <si>
    <t>г. Нефтеюганск, мкр. 8А, д. 37</t>
  </si>
  <si>
    <t>247</t>
  </si>
  <si>
    <t>г. Нефтеюганск, мкр. 8А, д. 42</t>
  </si>
  <si>
    <t>248</t>
  </si>
  <si>
    <t>г. Нефтеюганск, мкр. 8А, д. 43</t>
  </si>
  <si>
    <t>249</t>
  </si>
  <si>
    <t>г. Нефтеюганск, мкр. 8А, д. 47</t>
  </si>
  <si>
    <t>250</t>
  </si>
  <si>
    <t>г. Нефтеюганск, мкр. 9-й, д. 1</t>
  </si>
  <si>
    <t>251</t>
  </si>
  <si>
    <t>г. Нефтеюганск, мкр. 9-й, д. 5</t>
  </si>
  <si>
    <t>252</t>
  </si>
  <si>
    <t>г. Нефтеюганск, мкр. 9-й, д. 10</t>
  </si>
  <si>
    <t>253</t>
  </si>
  <si>
    <t>г. Нефтеюганск, мкр. 9-й, д. 11</t>
  </si>
  <si>
    <t>254</t>
  </si>
  <si>
    <t>г. Нефтеюганск, мкр. 9-й, д. 21</t>
  </si>
  <si>
    <t>255</t>
  </si>
  <si>
    <t>г. Нефтеюганск, мкр. 9А, д. 33</t>
  </si>
  <si>
    <t>256</t>
  </si>
  <si>
    <t>г. Нефтеюганск, п. АТБ, д. 1</t>
  </si>
  <si>
    <t>257</t>
  </si>
  <si>
    <t>258</t>
  </si>
  <si>
    <t>п. Каркатеевы, ул. Центральная, д. 35</t>
  </si>
  <si>
    <t>259</t>
  </si>
  <si>
    <t>п. Куть-Ях, д. 9</t>
  </si>
  <si>
    <t>260</t>
  </si>
  <si>
    <t>пгт. Пойковский, мкр. 1-й, д. 79</t>
  </si>
  <si>
    <t>261</t>
  </si>
  <si>
    <t>пгт. Пойковский, мкр. 2-й, д. 8</t>
  </si>
  <si>
    <t>262</t>
  </si>
  <si>
    <t>пгт. Пойковский, мкр. 3-й, д. 9</t>
  </si>
  <si>
    <t>263</t>
  </si>
  <si>
    <t>пгт. Пойковский, мкр. 3-й, д. 50</t>
  </si>
  <si>
    <t>264</t>
  </si>
  <si>
    <t>пгт. Пойковский, мкр. 3-й, д. 58</t>
  </si>
  <si>
    <t>265</t>
  </si>
  <si>
    <t>пгт. Пойковский, мкр. 3-й, д. 68А</t>
  </si>
  <si>
    <t>266</t>
  </si>
  <si>
    <t>пгт. Пойковский, мкр. 3-й, д. 120</t>
  </si>
  <si>
    <t>267</t>
  </si>
  <si>
    <t>пгт. Пойковский, мкр. 4-й, д. 6</t>
  </si>
  <si>
    <t>268</t>
  </si>
  <si>
    <t>пгт. Пойковский, мкр. 6-й, д. 102</t>
  </si>
  <si>
    <t>269</t>
  </si>
  <si>
    <t>пгт. Пойковский, мкр. 7-й, д. 3</t>
  </si>
  <si>
    <t>270</t>
  </si>
  <si>
    <t>пгт. Пойковский, мкр. 7-й, д. 12/13</t>
  </si>
  <si>
    <t>271</t>
  </si>
  <si>
    <t>пгт. Пойковский, мкр. 7-й, д. 21/22</t>
  </si>
  <si>
    <t>272</t>
  </si>
  <si>
    <t>273</t>
  </si>
  <si>
    <t>274</t>
  </si>
  <si>
    <t>пгт. Пойковский, мкр. 7-й, д. 34/35</t>
  </si>
  <si>
    <t>275</t>
  </si>
  <si>
    <t>пгт. Пойковский, мкр. Дорожник, д. 7</t>
  </si>
  <si>
    <t>276</t>
  </si>
  <si>
    <t>п. Салым, ул. 45 лет Победы, д. 12</t>
  </si>
  <si>
    <t>277</t>
  </si>
  <si>
    <t>п. Салым, ул. Северная, д. 16</t>
  </si>
  <si>
    <t>278</t>
  </si>
  <si>
    <t>п. Салым, ул. Северная, д. 17</t>
  </si>
  <si>
    <t>279</t>
  </si>
  <si>
    <t>п. Салым, ул. Северная, д. 18</t>
  </si>
  <si>
    <t>280</t>
  </si>
  <si>
    <t>п. Сивыс-Ях, ул. Нефтяников, д. 14</t>
  </si>
  <si>
    <t>281</t>
  </si>
  <si>
    <t>п. Сентябрьский, д. 12Б</t>
  </si>
  <si>
    <t>282</t>
  </si>
  <si>
    <t>п. Сентябрьский, д. 18</t>
  </si>
  <si>
    <t>283</t>
  </si>
  <si>
    <t>284</t>
  </si>
  <si>
    <t>п. Сентябрьский, д. 20</t>
  </si>
  <si>
    <t>285</t>
  </si>
  <si>
    <t>п. Сингапай, ул. Круг Б-3, д. 36</t>
  </si>
  <si>
    <t>286</t>
  </si>
  <si>
    <t>п. Сингапай, ул. Круг Б-3, д. 37</t>
  </si>
  <si>
    <t>287</t>
  </si>
  <si>
    <t>288</t>
  </si>
  <si>
    <t>г. Нижневартовск, б-р. Комсомольский, д. 2</t>
  </si>
  <si>
    <t>289</t>
  </si>
  <si>
    <t>г. Нижневартовск, б-р. Комсомольский, д. 4</t>
  </si>
  <si>
    <t>290</t>
  </si>
  <si>
    <t>291</t>
  </si>
  <si>
    <t>г. Нижневартовск, пр-кт. Победы, д. 18</t>
  </si>
  <si>
    <t>292</t>
  </si>
  <si>
    <t>г. Нижневартовск, пр-кт. Победы, д. 26</t>
  </si>
  <si>
    <t>293</t>
  </si>
  <si>
    <t>г. Нижневартовск, ул. 60 лет Октября, д. 5</t>
  </si>
  <si>
    <t>294</t>
  </si>
  <si>
    <t>г. Нижневартовск, ул. 60 лет Октября, д. 49</t>
  </si>
  <si>
    <t>295</t>
  </si>
  <si>
    <t>г. Нижневартовск, ул. 60 лет Октября, д. 51</t>
  </si>
  <si>
    <t>296</t>
  </si>
  <si>
    <t>г. Нижневартовск, ул. Гагарина, д. 3</t>
  </si>
  <si>
    <t>297</t>
  </si>
  <si>
    <t>г. Нижневартовск, ул. Гагарина, д. 5</t>
  </si>
  <si>
    <t>298</t>
  </si>
  <si>
    <t>г. Нижневартовск, ул. Гагарина, д. 10</t>
  </si>
  <si>
    <t>299</t>
  </si>
  <si>
    <t>г. Нижневартовск, ул. Гагарина, д. 12</t>
  </si>
  <si>
    <t>300</t>
  </si>
  <si>
    <t>г. Нижневартовск, ул. Дзержинского, д. 19А</t>
  </si>
  <si>
    <t>301</t>
  </si>
  <si>
    <t>г. Нижневартовск, ул. Дружбы Народов, д. 7</t>
  </si>
  <si>
    <t>302</t>
  </si>
  <si>
    <t>г. Нижневартовск, ул. Дружбы Народов, д. 13</t>
  </si>
  <si>
    <t>303</t>
  </si>
  <si>
    <t>г. Нижневартовск, ул. Дружбы Народов, д. 15</t>
  </si>
  <si>
    <t>304</t>
  </si>
  <si>
    <t>г. Нижневартовск, ул. Дружбы Народов, д. 15А</t>
  </si>
  <si>
    <t>305</t>
  </si>
  <si>
    <t>г. Нижневартовск, ул. Дружбы Народов, д. 17</t>
  </si>
  <si>
    <t>306</t>
  </si>
  <si>
    <t>г. Нижневартовск, ул. Дружбы Народов, д. 20</t>
  </si>
  <si>
    <t>307</t>
  </si>
  <si>
    <t>г. Нижневартовск, ул. Дружбы Народов, д. 20А</t>
  </si>
  <si>
    <t>308</t>
  </si>
  <si>
    <t>г. Нижневартовск, ул. Дружбы Народов, д. 26</t>
  </si>
  <si>
    <t>309</t>
  </si>
  <si>
    <t>г. Нижневартовск, ул. Дружбы Народов, д. 27</t>
  </si>
  <si>
    <t>310</t>
  </si>
  <si>
    <t>г. Нижневартовск, ул. Дружбы Народов, д. 28А</t>
  </si>
  <si>
    <t>311</t>
  </si>
  <si>
    <t>г. Нижневартовск, ул. Дружбы Народов, д. 30Б</t>
  </si>
  <si>
    <t>312</t>
  </si>
  <si>
    <t>г. Нижневартовск, ул. Дружбы Народов, д. 34</t>
  </si>
  <si>
    <t>313</t>
  </si>
  <si>
    <t>г. Нижневартовск, ул. Дружбы Народов, д. 34А</t>
  </si>
  <si>
    <t>314</t>
  </si>
  <si>
    <t>г. Нижневартовск, ул. Интернациональная, д. 6</t>
  </si>
  <si>
    <t>315</t>
  </si>
  <si>
    <t>г. Нижневартовск, ул. Интернациональная, д. 14А</t>
  </si>
  <si>
    <t>316</t>
  </si>
  <si>
    <t>г. Нижневартовск, ул. Интернациональная, д. 26</t>
  </si>
  <si>
    <t>317</t>
  </si>
  <si>
    <t>318</t>
  </si>
  <si>
    <t>319</t>
  </si>
  <si>
    <t>320</t>
  </si>
  <si>
    <t>г. Нижневартовск, ул. Ленина, д. 21</t>
  </si>
  <si>
    <t>321</t>
  </si>
  <si>
    <t>г. Нижневартовск, ул. Ленина, д. 25Б</t>
  </si>
  <si>
    <t>322</t>
  </si>
  <si>
    <t>г. Нижневартовск, ул. Ленина, д. 29А</t>
  </si>
  <si>
    <t>323</t>
  </si>
  <si>
    <t>г. Нижневартовск, ул. Ленина, д. 34</t>
  </si>
  <si>
    <t>324</t>
  </si>
  <si>
    <t>г. Нижневартовск, ул. Маршала Жукова, д. 2Б ВСТАВКА</t>
  </si>
  <si>
    <t>325</t>
  </si>
  <si>
    <t>г. Нижневартовск, ул. Маршала Жукова, д. 16</t>
  </si>
  <si>
    <t>326</t>
  </si>
  <si>
    <t>г. Нижневартовск, ул. Маршала Жукова, д. 18</t>
  </si>
  <si>
    <t>327</t>
  </si>
  <si>
    <t>г. Нижневартовск, ул. Маршала Жукова, д. 20</t>
  </si>
  <si>
    <t>328</t>
  </si>
  <si>
    <t>г. Нижневартовск, ул. Маршала Жукова, д. 22</t>
  </si>
  <si>
    <t>329</t>
  </si>
  <si>
    <t>г. Нижневартовск, ул. Маршала Жукова, д. 24</t>
  </si>
  <si>
    <t>330</t>
  </si>
  <si>
    <t>г. Нижневартовск, ул. Маршала Жукова, д. 28</t>
  </si>
  <si>
    <t>331</t>
  </si>
  <si>
    <t>г. Нижневартовск, ул. Маршала Жукова, д. 30</t>
  </si>
  <si>
    <t>332</t>
  </si>
  <si>
    <t>г. Нижневартовск, ул. Маршала Жукова, д. 32</t>
  </si>
  <si>
    <t>333</t>
  </si>
  <si>
    <t>г. Нижневартовск, ул. Маршала Жукова, д. 36</t>
  </si>
  <si>
    <t>334</t>
  </si>
  <si>
    <t>г. Нижневартовск, ул. Мира, д. 7</t>
  </si>
  <si>
    <t>335</t>
  </si>
  <si>
    <t>г. Нижневартовск, ул. Мира, д. 13</t>
  </si>
  <si>
    <t>336</t>
  </si>
  <si>
    <t>г. Нижневартовск, ул. Мира, д. 15</t>
  </si>
  <si>
    <t>337</t>
  </si>
  <si>
    <t>г. Нижневартовск, ул. Мира, д. 16</t>
  </si>
  <si>
    <t>338</t>
  </si>
  <si>
    <t>г. Нижневартовск, ул. Мира, д. 28</t>
  </si>
  <si>
    <t>339</t>
  </si>
  <si>
    <t>г. Нижневартовск, ул. Мира, д. 36</t>
  </si>
  <si>
    <t>340</t>
  </si>
  <si>
    <t>341</t>
  </si>
  <si>
    <t>г. Нижневартовск, ул. Мира, д. 38</t>
  </si>
  <si>
    <t>342</t>
  </si>
  <si>
    <t>г. Нижневартовск, ул. Мира, д. 38А</t>
  </si>
  <si>
    <t>343</t>
  </si>
  <si>
    <t>г. Нижневартовск, ул. Мира, д. 58А</t>
  </si>
  <si>
    <t>344</t>
  </si>
  <si>
    <t>345</t>
  </si>
  <si>
    <t>346</t>
  </si>
  <si>
    <t>347</t>
  </si>
  <si>
    <t>348</t>
  </si>
  <si>
    <t>349</t>
  </si>
  <si>
    <t>г. Нижневартовск, ул. Мира, д. 74А</t>
  </si>
  <si>
    <t>350</t>
  </si>
  <si>
    <t>г. Нижневартовск, ул. Мира, д. 76А</t>
  </si>
  <si>
    <t>351</t>
  </si>
  <si>
    <t>г. Нижневартовск, ул. Нефтяников, д. 2</t>
  </si>
  <si>
    <t>352</t>
  </si>
  <si>
    <t>г. Нижневартовск, ул. Нефтяников, д. 4</t>
  </si>
  <si>
    <t>353</t>
  </si>
  <si>
    <t>г. Нижневартовск, ул. Нефтяников, д. 76А</t>
  </si>
  <si>
    <t>354</t>
  </si>
  <si>
    <t>г. Нижневартовск, ул. Омская, д. 54</t>
  </si>
  <si>
    <t>355</t>
  </si>
  <si>
    <t>г. Нижневартовск, ул. Омская, д. 62</t>
  </si>
  <si>
    <t>356</t>
  </si>
  <si>
    <t>г. Нижневартовск, ул. Омская, д. 64</t>
  </si>
  <si>
    <t>357</t>
  </si>
  <si>
    <t>г. Нижневартовск, ул. Омская, д. 66</t>
  </si>
  <si>
    <t>358</t>
  </si>
  <si>
    <t>г. Нижневартовск, ул. Омская, д. 68</t>
  </si>
  <si>
    <t>359</t>
  </si>
  <si>
    <t>г. Нижневартовск, ул. Пермская, д. 12</t>
  </si>
  <si>
    <t>360</t>
  </si>
  <si>
    <t>г. Нижневартовск, ул. Пермская, д. 16</t>
  </si>
  <si>
    <t>361</t>
  </si>
  <si>
    <t>г. Нижневартовск, ул. Северная, д. 4</t>
  </si>
  <si>
    <t>362</t>
  </si>
  <si>
    <t>363</t>
  </si>
  <si>
    <t>г. Нижневартовск, ул. Северная, д. 14</t>
  </si>
  <si>
    <t>364</t>
  </si>
  <si>
    <t>г. Нижневартовск, ул. Северная, д. 18</t>
  </si>
  <si>
    <t>365</t>
  </si>
  <si>
    <t>г. Нижневартовск, ул. Северная, д. 20</t>
  </si>
  <si>
    <t>366</t>
  </si>
  <si>
    <t>г. Нижневартовск, ул. Северная, д. 24</t>
  </si>
  <si>
    <t>367</t>
  </si>
  <si>
    <t>г. Нижневартовск, ул. Северная, д. 78</t>
  </si>
  <si>
    <t>368</t>
  </si>
  <si>
    <t>г. Нижневартовск, ул. Спортивная, д. 17А</t>
  </si>
  <si>
    <t>369</t>
  </si>
  <si>
    <t>г. Нижневартовск, ул. Ханты-Мансийская, д. 25</t>
  </si>
  <si>
    <t>370</t>
  </si>
  <si>
    <t>г. Нижневартовск, ул. Ханты-Мансийская, д. 39А</t>
  </si>
  <si>
    <t>371</t>
  </si>
  <si>
    <t>г. Нижневартовск, ул. Ханты-Мансийская, д. 43А</t>
  </si>
  <si>
    <t>372</t>
  </si>
  <si>
    <t>г. Нижневартовск, ул. Ханты-Мансийская, д. 45</t>
  </si>
  <si>
    <t>373</t>
  </si>
  <si>
    <t>г. Нижневартовск, ул. Чапаева, д. 9</t>
  </si>
  <si>
    <t>374</t>
  </si>
  <si>
    <t>г. Нижневартовск, ул. Чапаева, д. 9А</t>
  </si>
  <si>
    <t>375</t>
  </si>
  <si>
    <t>г. Нижневартовск, ул. Чапаева, д. 9Б</t>
  </si>
  <si>
    <t>376</t>
  </si>
  <si>
    <t>г. Нижневартовск, ул. Чапаева, д. 11</t>
  </si>
  <si>
    <t>377</t>
  </si>
  <si>
    <t>г. Нижневартовск, ул. Чапаева, д. 13</t>
  </si>
  <si>
    <t>378</t>
  </si>
  <si>
    <t>379</t>
  </si>
  <si>
    <t>380</t>
  </si>
  <si>
    <t>г. Нижневартовск, ул. Чапаева, д. 49Б</t>
  </si>
  <si>
    <t>381</t>
  </si>
  <si>
    <t>г. Нижневартовск, ул. Чапаева, д. 79А</t>
  </si>
  <si>
    <t>382</t>
  </si>
  <si>
    <t>г. Нижневартовск, ул. Чапаева, д. 83</t>
  </si>
  <si>
    <t>383</t>
  </si>
  <si>
    <t>п. Магистраль, д. 31</t>
  </si>
  <si>
    <t>384</t>
  </si>
  <si>
    <t>пгт. Излучинск, пер. Строителей, д. 4</t>
  </si>
  <si>
    <t>385</t>
  </si>
  <si>
    <t>пгт. Излучинск, пер. Строителей, д. 6</t>
  </si>
  <si>
    <t>386</t>
  </si>
  <si>
    <t>пгт. Излучинск, ул. Набережная, д. 2</t>
  </si>
  <si>
    <t>387</t>
  </si>
  <si>
    <t>пгт. Излучинск, ул. Набережная, д. 8</t>
  </si>
  <si>
    <t>388</t>
  </si>
  <si>
    <t>пгт. Излучинск, ул. Набережная, д. 10</t>
  </si>
  <si>
    <t>389</t>
  </si>
  <si>
    <t>пгт. Излучинск, ул. Пионерная, д. 1</t>
  </si>
  <si>
    <t>390</t>
  </si>
  <si>
    <t>пгт. Излучинск, ул. Пионерная, д. 3</t>
  </si>
  <si>
    <t>391</t>
  </si>
  <si>
    <t>пгт. Излучинск, ул. Пионерная, д. 5</t>
  </si>
  <si>
    <t>392</t>
  </si>
  <si>
    <t>пгт. Излучинск, ул. Таежная, д. 1</t>
  </si>
  <si>
    <t>393</t>
  </si>
  <si>
    <t>пгт. Излучинск, ул. Школьная, д. 2</t>
  </si>
  <si>
    <t>394</t>
  </si>
  <si>
    <t>пгт. Излучинск, ул. Школьная, д. 16</t>
  </si>
  <si>
    <t>395</t>
  </si>
  <si>
    <t>пгт. Излучинск, ул. Энергетиков, д. 5</t>
  </si>
  <si>
    <t>396</t>
  </si>
  <si>
    <t>пгт. Излучинск, ул. Энергетиков, д. 17</t>
  </si>
  <si>
    <t>397</t>
  </si>
  <si>
    <t>г. Нягань, мкр. 1-й, д. 26</t>
  </si>
  <si>
    <t>398</t>
  </si>
  <si>
    <t>г. Нягань, мкр. 1-й, д. 27</t>
  </si>
  <si>
    <t>399</t>
  </si>
  <si>
    <t>г. Нягань, мкр. 1-й, д. 28</t>
  </si>
  <si>
    <t>400</t>
  </si>
  <si>
    <t>г. Нягань, мкр. 1-й, д. 29А</t>
  </si>
  <si>
    <t>401</t>
  </si>
  <si>
    <t>г. Нягань, мкр. 1-й, д. 29Б</t>
  </si>
  <si>
    <t>402</t>
  </si>
  <si>
    <t>г. Нягань, мкр. 1-й, д. 33</t>
  </si>
  <si>
    <t>403</t>
  </si>
  <si>
    <t>г. Нягань, мкр. 1-й, д. 44</t>
  </si>
  <si>
    <t>404</t>
  </si>
  <si>
    <t>г. Нягань, мкр. 1-й, д. 47</t>
  </si>
  <si>
    <t>405</t>
  </si>
  <si>
    <t>г. Нягань, мкр. 2-й, д. 2</t>
  </si>
  <si>
    <t>406</t>
  </si>
  <si>
    <t>407</t>
  </si>
  <si>
    <t>г. Нягань, мкр. 2-й, д. 12</t>
  </si>
  <si>
    <t>408</t>
  </si>
  <si>
    <t>г. Нягань, мкр. 2-й, д. 13</t>
  </si>
  <si>
    <t>409</t>
  </si>
  <si>
    <t>г. Нягань, мкр. 2-й, д. 14</t>
  </si>
  <si>
    <t>410</t>
  </si>
  <si>
    <t>г. Нягань, мкр. 2-й, д. 15</t>
  </si>
  <si>
    <t>411</t>
  </si>
  <si>
    <t>г. Нягань, мкр. 2-й, д. 16</t>
  </si>
  <si>
    <t>412</t>
  </si>
  <si>
    <t>г. Нягань, мкр. 2-й, д. 17</t>
  </si>
  <si>
    <t>413</t>
  </si>
  <si>
    <t>г. Нягань, мкр. 2-й, д. 18</t>
  </si>
  <si>
    <t>414</t>
  </si>
  <si>
    <t>г. Нягань, мкр. 2-й, д. 19</t>
  </si>
  <si>
    <t>415</t>
  </si>
  <si>
    <t>г. Нягань, мкр. 2-й, д. 20</t>
  </si>
  <si>
    <t>416</t>
  </si>
  <si>
    <t>417</t>
  </si>
  <si>
    <t>г. Нягань, мкр. 2-й, д. 22</t>
  </si>
  <si>
    <t>418</t>
  </si>
  <si>
    <t>г. Нягань, мкр. 2-й, д. 23</t>
  </si>
  <si>
    <t>419</t>
  </si>
  <si>
    <t>420</t>
  </si>
  <si>
    <t>г. Нягань, мкр. 2-й, д. 43</t>
  </si>
  <si>
    <t>421</t>
  </si>
  <si>
    <t>422</t>
  </si>
  <si>
    <t>423</t>
  </si>
  <si>
    <t>г. Нягань, мкр. 3-й, д. 5</t>
  </si>
  <si>
    <t>424</t>
  </si>
  <si>
    <t>г. Нягань, мкр. 4-й, д. 5Б</t>
  </si>
  <si>
    <t>425</t>
  </si>
  <si>
    <t>426</t>
  </si>
  <si>
    <t>г. Нягань, мкр. 4-й, д. 11</t>
  </si>
  <si>
    <t>427</t>
  </si>
  <si>
    <t>г. Нягань, мкр. 4-й, д. 12</t>
  </si>
  <si>
    <t>428</t>
  </si>
  <si>
    <t>429</t>
  </si>
  <si>
    <t>г. Нягань, ул. 30 лет Победы, д. 9А</t>
  </si>
  <si>
    <t>430</t>
  </si>
  <si>
    <t>г. Нягань, ул. Завокзальная, д. 1</t>
  </si>
  <si>
    <t>431</t>
  </si>
  <si>
    <t>432</t>
  </si>
  <si>
    <t>433</t>
  </si>
  <si>
    <t>434</t>
  </si>
  <si>
    <t>г. Нягань, ул. Мира, д. 6Б</t>
  </si>
  <si>
    <t>435</t>
  </si>
  <si>
    <t>г. Нягань, ул. Мира, д. 11</t>
  </si>
  <si>
    <t>436</t>
  </si>
  <si>
    <t>437</t>
  </si>
  <si>
    <t>г. Нягань, ул. Пионерская, д. 58А</t>
  </si>
  <si>
    <t>438</t>
  </si>
  <si>
    <t>г. Нягань, ул. Пионерская, д. 90</t>
  </si>
  <si>
    <t>439</t>
  </si>
  <si>
    <t>440</t>
  </si>
  <si>
    <t>441</t>
  </si>
  <si>
    <t>442</t>
  </si>
  <si>
    <t>443</t>
  </si>
  <si>
    <t>г. Нягань, ул. Речная, д. 105</t>
  </si>
  <si>
    <t>444</t>
  </si>
  <si>
    <t>г. Нягань, ул. Речная, д. 107</t>
  </si>
  <si>
    <t>445</t>
  </si>
  <si>
    <t>г. Нягань, ул. Речная, д. 109</t>
  </si>
  <si>
    <t>446</t>
  </si>
  <si>
    <t>447</t>
  </si>
  <si>
    <t>г. Нягань, ул. Речная, д. 117</t>
  </si>
  <si>
    <t>448</t>
  </si>
  <si>
    <t>449</t>
  </si>
  <si>
    <t>г. Нягань, ул. Речная, д. 121</t>
  </si>
  <si>
    <t>450</t>
  </si>
  <si>
    <t>451</t>
  </si>
  <si>
    <t>452</t>
  </si>
  <si>
    <t>г. Нягань, ул. Речная, д. 171</t>
  </si>
  <si>
    <t>453</t>
  </si>
  <si>
    <t>г. Нягань, ул. Речная, д. 177</t>
  </si>
  <si>
    <t>454</t>
  </si>
  <si>
    <t>455</t>
  </si>
  <si>
    <t>г. Нягань, ул. Речная, д. 187</t>
  </si>
  <si>
    <t>456</t>
  </si>
  <si>
    <t>457</t>
  </si>
  <si>
    <t>458</t>
  </si>
  <si>
    <t>г. Нягань, ул. Тихона Сенькина, д. 14</t>
  </si>
  <si>
    <t>459</t>
  </si>
  <si>
    <t>г. Нягань, ул. Уральская, д. 19</t>
  </si>
  <si>
    <t>460</t>
  </si>
  <si>
    <t>пгт. Октябрьское, ул. Комсомольская, д. 16</t>
  </si>
  <si>
    <t>461</t>
  </si>
  <si>
    <t>с. Перегребное, ул. Строителей, д. 30</t>
  </si>
  <si>
    <t>462</t>
  </si>
  <si>
    <t>пгт. Приобье, мкр. Газовиков, д. 19А</t>
  </si>
  <si>
    <t>469</t>
  </si>
  <si>
    <t>п. Унъюган, мкр. 40 лет Победы, д. 10</t>
  </si>
  <si>
    <t>470</t>
  </si>
  <si>
    <t>п. Унъюган, ул. Газпромовская, д. 8</t>
  </si>
  <si>
    <t>471</t>
  </si>
  <si>
    <t>п. Унъюган, ул. Газпромовская, д. 10</t>
  </si>
  <si>
    <t>472</t>
  </si>
  <si>
    <t>п. Унъюган, ул. Газпромовская, д. 12</t>
  </si>
  <si>
    <t>473</t>
  </si>
  <si>
    <t>п. Унъюган, ул. Газпромовская, д. 14</t>
  </si>
  <si>
    <t>474</t>
  </si>
  <si>
    <t>п. Унъюган, ул. Газпромовская, д. 18</t>
  </si>
  <si>
    <t>475</t>
  </si>
  <si>
    <t>п. Унъюган, ул. Газпромовская, д. 29</t>
  </si>
  <si>
    <t>476</t>
  </si>
  <si>
    <t>г. Покачи, ул. Комсомольская, д. 6</t>
  </si>
  <si>
    <t>477</t>
  </si>
  <si>
    <t>г. Покачи, ул. Комсомольская, д. 7</t>
  </si>
  <si>
    <t>478</t>
  </si>
  <si>
    <t>г. Покачи, ул. Ленина, д. 1</t>
  </si>
  <si>
    <t>479</t>
  </si>
  <si>
    <t>г. Покачи, ул. Ленина, д. 2</t>
  </si>
  <si>
    <t>480</t>
  </si>
  <si>
    <t>г. Покачи, ул. Ленина, д. 3</t>
  </si>
  <si>
    <t>481</t>
  </si>
  <si>
    <t>г. Покачи, ул. Ленина, д. 4</t>
  </si>
  <si>
    <t>482</t>
  </si>
  <si>
    <t>г. Покачи, ул. Ленина, д. 12</t>
  </si>
  <si>
    <t>483</t>
  </si>
  <si>
    <t>г. Покачи, ул. Мира, д. 1</t>
  </si>
  <si>
    <t>484</t>
  </si>
  <si>
    <t>г. Покачи, ул. Мира, д. 3</t>
  </si>
  <si>
    <t>485</t>
  </si>
  <si>
    <t>г. Покачи, ул. Мира, д. 4</t>
  </si>
  <si>
    <t>486</t>
  </si>
  <si>
    <t>г. Покачи, ул. Мира, д. 5</t>
  </si>
  <si>
    <t>487</t>
  </si>
  <si>
    <t>г. Покачи, ул. Мира, д. 7</t>
  </si>
  <si>
    <t>488</t>
  </si>
  <si>
    <t>г. Покачи, ул. Мира, д. 14</t>
  </si>
  <si>
    <t>489</t>
  </si>
  <si>
    <t>г. Покачи, ул. Мира, д. 16</t>
  </si>
  <si>
    <t>490</t>
  </si>
  <si>
    <t>г. Покачи, ул. Молодежная, д. 1</t>
  </si>
  <si>
    <t>491</t>
  </si>
  <si>
    <t>г. Покачи, ул. Молодежная, д. 5</t>
  </si>
  <si>
    <t>492</t>
  </si>
  <si>
    <t>г. Покачи, ул. Молодежная, д. 7</t>
  </si>
  <si>
    <t>493</t>
  </si>
  <si>
    <t>г. Покачи, ул. Молодежная, д. 8</t>
  </si>
  <si>
    <t>494</t>
  </si>
  <si>
    <t>г. Покачи, ул. Промышленная, д. 13</t>
  </si>
  <si>
    <t>495</t>
  </si>
  <si>
    <t>г. Покачи, ул. Таежная, д. 8</t>
  </si>
  <si>
    <t>496</t>
  </si>
  <si>
    <t>497</t>
  </si>
  <si>
    <t>498</t>
  </si>
  <si>
    <t>г. Покачи, ул. Таежная, д. 16</t>
  </si>
  <si>
    <t>499</t>
  </si>
  <si>
    <t>г. Пыть-Ях, мкр. 10 Мамонтово, д. 10</t>
  </si>
  <si>
    <t>500</t>
  </si>
  <si>
    <t>г. Пыть-Ях, мкр. 3 Кедровый, д. 18А</t>
  </si>
  <si>
    <t>501</t>
  </si>
  <si>
    <t>г. Пыть-Ях, мкр. 3 Кедровый, д. 41</t>
  </si>
  <si>
    <t>502</t>
  </si>
  <si>
    <t>г. Пыть-Ях, мкр. 3 Кедровый, д. 44</t>
  </si>
  <si>
    <t>503</t>
  </si>
  <si>
    <t>г. Пыть-Ях, мкр. 5-й Солнечный, д. 10/1</t>
  </si>
  <si>
    <t>504</t>
  </si>
  <si>
    <t>г. Пыть-Ях, мкр. 5-й Солнечный, д. 10/3</t>
  </si>
  <si>
    <t>505</t>
  </si>
  <si>
    <t>506</t>
  </si>
  <si>
    <t>507</t>
  </si>
  <si>
    <t>г. Пыть-Ях, ул. Сибирская (мкр. 2а Лесников), д. 3</t>
  </si>
  <si>
    <t>508</t>
  </si>
  <si>
    <t>г. Пыть-Ях, мкр 1-й Центральный, д. 14</t>
  </si>
  <si>
    <t>509</t>
  </si>
  <si>
    <t>г. Пыть-Ях, мкр 1-й Центральный, д. 15</t>
  </si>
  <si>
    <t>510</t>
  </si>
  <si>
    <t>511</t>
  </si>
  <si>
    <t>г. Пыть-Ях, мкр 2а Лесников, ул. Советская, д. 30А</t>
  </si>
  <si>
    <t>512</t>
  </si>
  <si>
    <t>г. Пыть-Ях, мкр 2а Лесников, ул. Советская, д. 32А</t>
  </si>
  <si>
    <t>513</t>
  </si>
  <si>
    <t>г. Пыть-Ях, мкр 2а Лесников, ул. Советская, д. 35</t>
  </si>
  <si>
    <t>514</t>
  </si>
  <si>
    <t>515</t>
  </si>
  <si>
    <t>г. Пыть-Ях, мкр 2а Лесников, ул. Советская, д. 39</t>
  </si>
  <si>
    <t>516</t>
  </si>
  <si>
    <t>г. Пыть-Ях, мкр 2а Лесников, ул. Советская, д. 41</t>
  </si>
  <si>
    <t>517</t>
  </si>
  <si>
    <t>г. Пыть-Ях, мкр 2-й Нефтяников, д. 14</t>
  </si>
  <si>
    <t>518</t>
  </si>
  <si>
    <t>г. Пыть-Ях, мкр 2-й Нефтяников, д. 15</t>
  </si>
  <si>
    <t>519</t>
  </si>
  <si>
    <t>г. Пыть-Ях, мкр 2-й Нефтяников, д. 17</t>
  </si>
  <si>
    <t>520</t>
  </si>
  <si>
    <t>г. Пыть-Ях, мкр 2-й Нефтяников, д. 18</t>
  </si>
  <si>
    <t>521</t>
  </si>
  <si>
    <t>г. Пыть-Ях, мкр 2-й Нефтяников, д. 19</t>
  </si>
  <si>
    <t>522</t>
  </si>
  <si>
    <t>г. Пыть-Ях, мкр 2-й Нефтяников, д. 21</t>
  </si>
  <si>
    <t>523</t>
  </si>
  <si>
    <t>г. Пыть-Ях, мкр 2-й Нефтяников, д. 22</t>
  </si>
  <si>
    <t>524</t>
  </si>
  <si>
    <t>г. Пыть-Ях, мкр 2-й Нефтяников, д. 23</t>
  </si>
  <si>
    <t>525</t>
  </si>
  <si>
    <t>г. Пыть-Ях, мкр 2-й Нефтяников, д. 24</t>
  </si>
  <si>
    <t>526</t>
  </si>
  <si>
    <t>г. Пыть-Ях, мкр 2-й Нефтяников, д. 29</t>
  </si>
  <si>
    <t>527</t>
  </si>
  <si>
    <t>528</t>
  </si>
  <si>
    <t>г. Радужный, мкр. 1-й, д. 2</t>
  </si>
  <si>
    <t>529</t>
  </si>
  <si>
    <t>г. Радужный, мкр. 1-й, д. 12</t>
  </si>
  <si>
    <t>530</t>
  </si>
  <si>
    <t>г. Радужный, мкр. 1-й, д. 30</t>
  </si>
  <si>
    <t>531</t>
  </si>
  <si>
    <t>г. Радужный, мкр. 2-й, д. 3</t>
  </si>
  <si>
    <t>532</t>
  </si>
  <si>
    <t>г. Радужный, мкр. 2-й, д. 4</t>
  </si>
  <si>
    <t>533</t>
  </si>
  <si>
    <t>г. Радужный, мкр. 2-й, д. 6</t>
  </si>
  <si>
    <t>534</t>
  </si>
  <si>
    <t>г. Радужный, мкр. 2-й, д. 20</t>
  </si>
  <si>
    <t>535</t>
  </si>
  <si>
    <t>г. Радужный, мкр. 2-й, д. 22</t>
  </si>
  <si>
    <t>536</t>
  </si>
  <si>
    <t>г. Радужный, мкр. 2-й, д. 23</t>
  </si>
  <si>
    <t>537</t>
  </si>
  <si>
    <t>г. Радужный, мкр. 2-й, д. 25</t>
  </si>
  <si>
    <t>538</t>
  </si>
  <si>
    <t>г. Радужный, мкр. 3-й, д. 11</t>
  </si>
  <si>
    <t>539</t>
  </si>
  <si>
    <t>г. Радужный, мкр. 3-й, д. 13</t>
  </si>
  <si>
    <t>540</t>
  </si>
  <si>
    <t>г. Радужный, мкр. 4-й, д. 29</t>
  </si>
  <si>
    <t>541</t>
  </si>
  <si>
    <t>г. Радужный, мкр. 7-й, д. 8</t>
  </si>
  <si>
    <t>542</t>
  </si>
  <si>
    <t>г. Радужный, мкр. 7-й, д. 12</t>
  </si>
  <si>
    <t>543</t>
  </si>
  <si>
    <t>г. Радужный, мкр. 7-й, д. 14</t>
  </si>
  <si>
    <t>544</t>
  </si>
  <si>
    <t>г. Радужный, мкр. 9-й, д. 46</t>
  </si>
  <si>
    <t>545</t>
  </si>
  <si>
    <t>г. Радужный, мкр. 9-й, д. 47</t>
  </si>
  <si>
    <t>546</t>
  </si>
  <si>
    <t>пгт. Агириш, ул. Вокзальная, д. 9</t>
  </si>
  <si>
    <t>547</t>
  </si>
  <si>
    <t>пгт. Агириш, ул. Вокзальная, д. 11</t>
  </si>
  <si>
    <t>548</t>
  </si>
  <si>
    <t>549</t>
  </si>
  <si>
    <t>п. Алябьевский, ул. Коммунистическая, д. 16А</t>
  </si>
  <si>
    <t>550</t>
  </si>
  <si>
    <t>п. Алябьевский, ул. Коммунистическая, д. 18</t>
  </si>
  <si>
    <t>551</t>
  </si>
  <si>
    <t>п. Алябьевский, ул. Ленина, д. 7</t>
  </si>
  <si>
    <t>552</t>
  </si>
  <si>
    <t>553</t>
  </si>
  <si>
    <t>п. Алябьевский, ул. Токмянина, д. 1</t>
  </si>
  <si>
    <t>554</t>
  </si>
  <si>
    <t>555</t>
  </si>
  <si>
    <t>п. Алябьевский, ул. Токмянина, д. 6</t>
  </si>
  <si>
    <t>556</t>
  </si>
  <si>
    <t>557</t>
  </si>
  <si>
    <t>558</t>
  </si>
  <si>
    <t>559</t>
  </si>
  <si>
    <t>560</t>
  </si>
  <si>
    <t>561</t>
  </si>
  <si>
    <t>г. Советский, мкр. Нефтяник, д. 15</t>
  </si>
  <si>
    <t>562</t>
  </si>
  <si>
    <t>563</t>
  </si>
  <si>
    <t>г. Советский, ул. Гагарина, д. 62</t>
  </si>
  <si>
    <t>564</t>
  </si>
  <si>
    <t>565</t>
  </si>
  <si>
    <t>566</t>
  </si>
  <si>
    <t>г. Советский, ул. Гастелло, д. 39А</t>
  </si>
  <si>
    <t>567</t>
  </si>
  <si>
    <t>г. Советский, ул. Калинина, д. 1</t>
  </si>
  <si>
    <t>568</t>
  </si>
  <si>
    <t>г. Советский, ул. Киевская, д. 27</t>
  </si>
  <si>
    <t>569</t>
  </si>
  <si>
    <t>г. Советский, ул. Киевская, д. 28</t>
  </si>
  <si>
    <t>570</t>
  </si>
  <si>
    <t>г. Советский, ул. Макаренко, д. 6</t>
  </si>
  <si>
    <t>572</t>
  </si>
  <si>
    <t>573</t>
  </si>
  <si>
    <t>г. Советский, ул. Октябрьская, д. 4</t>
  </si>
  <si>
    <t>574</t>
  </si>
  <si>
    <t>г. Советский, ул. Октябрьская, д. 6</t>
  </si>
  <si>
    <t>575</t>
  </si>
  <si>
    <t>г. Советский, ул. Припарковая, д. 1</t>
  </si>
  <si>
    <t>576</t>
  </si>
  <si>
    <t>г. Советский, ул. Припарковая, д. 2</t>
  </si>
  <si>
    <t>577</t>
  </si>
  <si>
    <t>г. Советский, ул. Строительная, д. 4</t>
  </si>
  <si>
    <t>578</t>
  </si>
  <si>
    <t>г. Советский, ул. Трассовиков, д. 2А</t>
  </si>
  <si>
    <t>579</t>
  </si>
  <si>
    <t>г. Советский, ул. Юбилейная, д. 52</t>
  </si>
  <si>
    <t>580</t>
  </si>
  <si>
    <t>г. Советский, ул. Юбилейная, д. 56</t>
  </si>
  <si>
    <t>582</t>
  </si>
  <si>
    <t>г. Советский, ул. Юбилейная, д. 73</t>
  </si>
  <si>
    <t>583</t>
  </si>
  <si>
    <t>г. Сургут, пр-кт. Комсомольский, д. 6</t>
  </si>
  <si>
    <t>584</t>
  </si>
  <si>
    <t>г. Сургут, пр-кт. Комсомольский, д. 6/1</t>
  </si>
  <si>
    <t>585</t>
  </si>
  <si>
    <t>г. Сургут, пр-кт. Комсомольский, д. 12</t>
  </si>
  <si>
    <t>586</t>
  </si>
  <si>
    <t>г. Сургут, пр-кт. Комсомольский, д. 12/1</t>
  </si>
  <si>
    <t>587</t>
  </si>
  <si>
    <t>г. Сургут, пр-кт. Комсомольский, д. 20/1</t>
  </si>
  <si>
    <t>588</t>
  </si>
  <si>
    <t>г. Сургут, пр-кт. Комсомольский, д. 21</t>
  </si>
  <si>
    <t>589</t>
  </si>
  <si>
    <t>г. Сургут, пр-кт. Комсомольский, д. 21/1</t>
  </si>
  <si>
    <t>590</t>
  </si>
  <si>
    <t>г. Сургут, пр-кт. Комсомольский, д. 25</t>
  </si>
  <si>
    <t>591</t>
  </si>
  <si>
    <t>г. Сургут, пр-кт. Комсомольский, д. 27/1</t>
  </si>
  <si>
    <t>592</t>
  </si>
  <si>
    <t>г. Сургут, пр-кт. Комсомольский, д. 44/2</t>
  </si>
  <si>
    <t>594</t>
  </si>
  <si>
    <t>595</t>
  </si>
  <si>
    <t>596</t>
  </si>
  <si>
    <t>597</t>
  </si>
  <si>
    <t>г. Сургут, пр-кт. Ленина, д. 35/1</t>
  </si>
  <si>
    <t>598</t>
  </si>
  <si>
    <t>г. Сургут, пр-кт. Ленина, д. 37</t>
  </si>
  <si>
    <t>599</t>
  </si>
  <si>
    <t>г. Сургут, пр-кт. Ленина, д. 37/1</t>
  </si>
  <si>
    <t>600</t>
  </si>
  <si>
    <t>г. Сургут, пр-кт. Ленина, д. 37/2</t>
  </si>
  <si>
    <t>601</t>
  </si>
  <si>
    <t>г. Сургут, пр-кт. Ленина, д. 39</t>
  </si>
  <si>
    <t>602</t>
  </si>
  <si>
    <t>г. Сургут, пр-кт. Ленина, д. 39/1</t>
  </si>
  <si>
    <t>603</t>
  </si>
  <si>
    <t>г. Сургут, пр-кт. Ленина, д. 42</t>
  </si>
  <si>
    <t>604</t>
  </si>
  <si>
    <t>г. Сургут, пр-кт. Ленина, д. 50</t>
  </si>
  <si>
    <t>605</t>
  </si>
  <si>
    <t>г. Сургут, пр-кт. Ленина, д. 52</t>
  </si>
  <si>
    <t>606</t>
  </si>
  <si>
    <t>г. Сургут, пр-кт. Ленина, д. 53</t>
  </si>
  <si>
    <t>607</t>
  </si>
  <si>
    <t>г. Сургут, пр-кт. Ленина, д. 54</t>
  </si>
  <si>
    <t>608</t>
  </si>
  <si>
    <t>г. Сургут, пр-кт. Ленина, д. 55</t>
  </si>
  <si>
    <t>609</t>
  </si>
  <si>
    <t>г. Сургут, пр-кт. Ленина, д. 56</t>
  </si>
  <si>
    <t>610</t>
  </si>
  <si>
    <t>г. Сургут, пр-кт. Мира, д. 4</t>
  </si>
  <si>
    <t>г. Сургут, пр-кт. Мира, д. 4/1</t>
  </si>
  <si>
    <t>612</t>
  </si>
  <si>
    <t>г. Сургут, пр-кт. Мира, д. 10</t>
  </si>
  <si>
    <t>613</t>
  </si>
  <si>
    <t>614</t>
  </si>
  <si>
    <t>г. Сургут, пр-кт. Мира, д. 17</t>
  </si>
  <si>
    <t>615</t>
  </si>
  <si>
    <t>г. Сургут, пр-кт. Мира, д. 30</t>
  </si>
  <si>
    <t>616</t>
  </si>
  <si>
    <t>г. Сургут, пр-кт. Мира, д. 39</t>
  </si>
  <si>
    <t>617</t>
  </si>
  <si>
    <t>г. Сургут, пр-кт. Набережный, д. 76</t>
  </si>
  <si>
    <t>618</t>
  </si>
  <si>
    <t>г. Сургут, пр-кт. Пролетарский, д. 14</t>
  </si>
  <si>
    <t>619</t>
  </si>
  <si>
    <t>г. Сургут, пр-кт. Пролетарский, д. 24</t>
  </si>
  <si>
    <t>620</t>
  </si>
  <si>
    <t>г. Сургут, пр-кт. Пролетарский, д. 26</t>
  </si>
  <si>
    <t>621</t>
  </si>
  <si>
    <t>г. Сургут, проезд Взлетный, д. 5</t>
  </si>
  <si>
    <t>622</t>
  </si>
  <si>
    <t>г. Сургут, проезд Взлетный, д. 5/1</t>
  </si>
  <si>
    <t>623</t>
  </si>
  <si>
    <t>г. Сургут, проезд Взлетный, д. 7</t>
  </si>
  <si>
    <t>624</t>
  </si>
  <si>
    <t>г. Сургут, проезд Дружбы, д. 9</t>
  </si>
  <si>
    <t>625</t>
  </si>
  <si>
    <t>г. Сургут, проезд Первопроходцев, д. 1</t>
  </si>
  <si>
    <t>626</t>
  </si>
  <si>
    <t>г. Сургут, проезд Первопроходцев, д. 7/1</t>
  </si>
  <si>
    <t>627</t>
  </si>
  <si>
    <t>г. Сургут, проезд Первопроходцев, д. 8</t>
  </si>
  <si>
    <t>628</t>
  </si>
  <si>
    <t>г. Сургут, проезд Первопроходцев, д. 11</t>
  </si>
  <si>
    <t>629</t>
  </si>
  <si>
    <t>г. Сургут, проезд Первопроходцев, д. 11/2</t>
  </si>
  <si>
    <t>630</t>
  </si>
  <si>
    <t>г. Сургут, проезд Первопроходцев, д. 14</t>
  </si>
  <si>
    <t>631</t>
  </si>
  <si>
    <t>г. Сургут, ул. 30 лет Победы, д. 1А</t>
  </si>
  <si>
    <t>632</t>
  </si>
  <si>
    <t>г. Сургут, ул. 30 лет Победы, д. 3А</t>
  </si>
  <si>
    <t>633</t>
  </si>
  <si>
    <t>634</t>
  </si>
  <si>
    <t>г. Сургут, ул. 50 лет ВЛКСМ, д. 2/2</t>
  </si>
  <si>
    <t>635</t>
  </si>
  <si>
    <t>г. Сургут, ул. 50 лет ВЛКСМ, д. 4</t>
  </si>
  <si>
    <t>636</t>
  </si>
  <si>
    <t>г. Сургут, ул. 50 лет ВЛКСМ, д. 6А</t>
  </si>
  <si>
    <t>637</t>
  </si>
  <si>
    <t>638</t>
  </si>
  <si>
    <t>г. Сургут, ул. 50 лет ВЛКСМ, д. 13</t>
  </si>
  <si>
    <t>639</t>
  </si>
  <si>
    <t>г. Сургут, ул. Аэрофлотская, д. 13</t>
  </si>
  <si>
    <t>640</t>
  </si>
  <si>
    <t>г. Сургут, ул. Аэрофлотская, д. 15</t>
  </si>
  <si>
    <t>641</t>
  </si>
  <si>
    <t>г. Сургут, ул. Быстринская, д. 6</t>
  </si>
  <si>
    <t>643</t>
  </si>
  <si>
    <t>г. Сургут, ул. Гагарина, д. 14</t>
  </si>
  <si>
    <t>644</t>
  </si>
  <si>
    <t>г. Сургут, ул. Гагарина, д. 24</t>
  </si>
  <si>
    <t>645</t>
  </si>
  <si>
    <t>г. Сургут, ул. Гагарина, д. 26</t>
  </si>
  <si>
    <t>646</t>
  </si>
  <si>
    <t>г. Сургут, ул. Генерала Иванова, д. 7</t>
  </si>
  <si>
    <t>647</t>
  </si>
  <si>
    <t>г. Сургут, ул. Григория Кукуевицкого, д. 2</t>
  </si>
  <si>
    <t>648</t>
  </si>
  <si>
    <t>г. Сургут, ул. Григория Кукуевицкого, д. 4</t>
  </si>
  <si>
    <t>649</t>
  </si>
  <si>
    <t>г. Сургут, ул. Дзержинского, д. 1</t>
  </si>
  <si>
    <t>650</t>
  </si>
  <si>
    <t>г. Сургут, ул. Дзержинского, д. 3А</t>
  </si>
  <si>
    <t>651</t>
  </si>
  <si>
    <t>г. Сургут, ул. Дзержинского, д. 3Б</t>
  </si>
  <si>
    <t>652</t>
  </si>
  <si>
    <t>г. Сургут, ул. Дзержинского, д. 4</t>
  </si>
  <si>
    <t>653</t>
  </si>
  <si>
    <t>654</t>
  </si>
  <si>
    <t>г. Сургут, ул. Дзержинского, д. 7/2</t>
  </si>
  <si>
    <t>655</t>
  </si>
  <si>
    <t>г. Сургут, ул. Дзержинского, д. 7/3</t>
  </si>
  <si>
    <t>656</t>
  </si>
  <si>
    <t>г. Сургут, ул. Дзержинского, д. 9/1</t>
  </si>
  <si>
    <t>657</t>
  </si>
  <si>
    <t>г. Сургут, ул. Дзержинского, д. 9/2</t>
  </si>
  <si>
    <t>658</t>
  </si>
  <si>
    <t>г. Сургут, ул. Дзержинского, д. 13/1</t>
  </si>
  <si>
    <t>659</t>
  </si>
  <si>
    <t>г. Сургут, ул. Дзержинского, д. 14А</t>
  </si>
  <si>
    <t>660</t>
  </si>
  <si>
    <t>г. Сургут, ул. Дзержинского, д. 14Б</t>
  </si>
  <si>
    <t>661</t>
  </si>
  <si>
    <t>г. Сургут, ул. Дзержинского, д. 15</t>
  </si>
  <si>
    <t>662</t>
  </si>
  <si>
    <t>г. Сургут, ул. Дзержинского, д. 16В</t>
  </si>
  <si>
    <t>663</t>
  </si>
  <si>
    <t>г. Сургут, ул. Крылова, д. 21</t>
  </si>
  <si>
    <t>664</t>
  </si>
  <si>
    <t>г. Сургут, ул. Крылова, д. 25</t>
  </si>
  <si>
    <t>665</t>
  </si>
  <si>
    <t>г. Сургут, ул. Крылова, д. 39</t>
  </si>
  <si>
    <t>666</t>
  </si>
  <si>
    <t>г. Сургут, ул. Крылова, д. 43</t>
  </si>
  <si>
    <t>667</t>
  </si>
  <si>
    <t>г. Сургут, ул. Ленинградская, д. 1</t>
  </si>
  <si>
    <t>668</t>
  </si>
  <si>
    <t>669</t>
  </si>
  <si>
    <t>г. Сургут, ул. Лермонтова, д. 4</t>
  </si>
  <si>
    <t>670</t>
  </si>
  <si>
    <t>г. Сургут, ул. Лермонтова, д. 4/1</t>
  </si>
  <si>
    <t>671</t>
  </si>
  <si>
    <t>г. Сургут, ул. Лермонтова, д. 4/2</t>
  </si>
  <si>
    <t>672</t>
  </si>
  <si>
    <t>г. Сургут, ул. Лермонтова, д. 6</t>
  </si>
  <si>
    <t>673</t>
  </si>
  <si>
    <t>г. Сургут, ул. Лермонтова, д. 6/2</t>
  </si>
  <si>
    <t>674</t>
  </si>
  <si>
    <t>г. Сургут, ул. Лермонтова, д. 6/3</t>
  </si>
  <si>
    <t>675</t>
  </si>
  <si>
    <t>г. Сургут, ул. Магистральная, д. 10</t>
  </si>
  <si>
    <t>676</t>
  </si>
  <si>
    <t>г. Сургут, ул. Магистральная, д. 32</t>
  </si>
  <si>
    <t>677</t>
  </si>
  <si>
    <t>г. Сургут, ул. Магистральная, д. 34</t>
  </si>
  <si>
    <t>678</t>
  </si>
  <si>
    <t>г. Сургут, ул. Магистральная, д. 36</t>
  </si>
  <si>
    <t>679</t>
  </si>
  <si>
    <t>г. Сургут, ул. Майская, д. 13/1</t>
  </si>
  <si>
    <t>г. Сургут, ул. Майская, д. 13/2</t>
  </si>
  <si>
    <t>681</t>
  </si>
  <si>
    <t>г. Сургут, ул. Маяковского, д. 16</t>
  </si>
  <si>
    <t>682</t>
  </si>
  <si>
    <t>г. Сургут, ул. Маяковского, д. 27/1</t>
  </si>
  <si>
    <t>683</t>
  </si>
  <si>
    <t>г. Сургут, ул. Маяковского, д. 39</t>
  </si>
  <si>
    <t>684</t>
  </si>
  <si>
    <t>г. Сургут, ул. Маяковского, д. 47</t>
  </si>
  <si>
    <t>685</t>
  </si>
  <si>
    <t>686</t>
  </si>
  <si>
    <t>г. Сургут, ул. Маяковского, д. 49</t>
  </si>
  <si>
    <t>687</t>
  </si>
  <si>
    <t>688</t>
  </si>
  <si>
    <t>689</t>
  </si>
  <si>
    <t>г. Сургут, ул. Мелик-Карамова, д. 25/1</t>
  </si>
  <si>
    <t>690</t>
  </si>
  <si>
    <t>г. Сургут, ул. Мелик-Карамова, д. 25/2</t>
  </si>
  <si>
    <t>691</t>
  </si>
  <si>
    <t>692</t>
  </si>
  <si>
    <t>г. Сургут, ул. Мелик-Карамова, д. 74А</t>
  </si>
  <si>
    <t>693</t>
  </si>
  <si>
    <t>г. Сургут, ул. Мелик-Карамова, д. 76В</t>
  </si>
  <si>
    <t>694</t>
  </si>
  <si>
    <t>г. Сургут, ул. Мечникова, д. 11</t>
  </si>
  <si>
    <t>695</t>
  </si>
  <si>
    <t>г. Сургут, ул. Московская, д. 34</t>
  </si>
  <si>
    <t>696</t>
  </si>
  <si>
    <t>г. Сургут, ул. Нагорная, д. 3</t>
  </si>
  <si>
    <t>697</t>
  </si>
  <si>
    <t>г. Сургут, ул. Нагорная, д. 13</t>
  </si>
  <si>
    <t>г. Сургут, ул. Островского, д. 2</t>
  </si>
  <si>
    <t>699</t>
  </si>
  <si>
    <t>г. Сургут, ул. Островского, д. 8</t>
  </si>
  <si>
    <t>700</t>
  </si>
  <si>
    <t>г. Сургут, ул. Островского, д. 9</t>
  </si>
  <si>
    <t>701</t>
  </si>
  <si>
    <t>г. Сургут, ул. Островского, д. 9/1</t>
  </si>
  <si>
    <t>702</t>
  </si>
  <si>
    <t>703</t>
  </si>
  <si>
    <t>г. Сургут, ул. Островского, д. 21/1</t>
  </si>
  <si>
    <t>704</t>
  </si>
  <si>
    <t>г. Сургут, ул. Островского, д. 21А</t>
  </si>
  <si>
    <t>705</t>
  </si>
  <si>
    <t>г. Сургут, ул. Островского, д. 24</t>
  </si>
  <si>
    <t>706</t>
  </si>
  <si>
    <t>707</t>
  </si>
  <si>
    <t>г. Сургут, ул. Островского, д. 29</t>
  </si>
  <si>
    <t>708</t>
  </si>
  <si>
    <t>г. Сургут, ул. Островского, д. 40</t>
  </si>
  <si>
    <t>709</t>
  </si>
  <si>
    <t>г. Сургут, ул. Привокзальная, д. 2</t>
  </si>
  <si>
    <t>710</t>
  </si>
  <si>
    <t>г. Сургут, ул. Привокзальная, д. 4А</t>
  </si>
  <si>
    <t>711</t>
  </si>
  <si>
    <t>г. Сургут, ул. Привокзальная, д. 9</t>
  </si>
  <si>
    <t>712</t>
  </si>
  <si>
    <t>г. Сургут, ул. Привокзальная, д. 26</t>
  </si>
  <si>
    <t>713</t>
  </si>
  <si>
    <t>г. Сургут, ул. Просвещения, д. 27</t>
  </si>
  <si>
    <t>714</t>
  </si>
  <si>
    <t>г. Сургут, ул. Просвещения, д. 29</t>
  </si>
  <si>
    <t>715</t>
  </si>
  <si>
    <t>г. Сургут, ул. Просвещения, д. 29/1</t>
  </si>
  <si>
    <t>716</t>
  </si>
  <si>
    <t>г. Сургут, ул. Просвещения, д. 35</t>
  </si>
  <si>
    <t>717</t>
  </si>
  <si>
    <t>г. Сургут, ул. Просвещения, д. 37</t>
  </si>
  <si>
    <t>718</t>
  </si>
  <si>
    <t>г. Сургут, ул. Профсоюзов, д. 50</t>
  </si>
  <si>
    <t>719</t>
  </si>
  <si>
    <t>г. Сургут, ул. Пушкина, д. 8</t>
  </si>
  <si>
    <t>720</t>
  </si>
  <si>
    <t>г. Сургут, ул. Пушкина, д. 8/1</t>
  </si>
  <si>
    <t>721</t>
  </si>
  <si>
    <t>г. Сургут, ул. Пушкина, д. 8/3</t>
  </si>
  <si>
    <t>722</t>
  </si>
  <si>
    <t>г. Сургут, ул. Пушкина, д. 14</t>
  </si>
  <si>
    <t>723</t>
  </si>
  <si>
    <t>724</t>
  </si>
  <si>
    <t>г. Сургут, ул. Пушкина, д. 18/1</t>
  </si>
  <si>
    <t>725</t>
  </si>
  <si>
    <t>г. Сургут, ул. Пушкина, д. 22</t>
  </si>
  <si>
    <t>726</t>
  </si>
  <si>
    <t>г. Сургут, ул. Пушкина, д. 24</t>
  </si>
  <si>
    <t>727</t>
  </si>
  <si>
    <t>г. Сургут, ул. Республики, д. 65</t>
  </si>
  <si>
    <t>728</t>
  </si>
  <si>
    <t>г. Сургут, ул. Республики, д. 67</t>
  </si>
  <si>
    <t>729</t>
  </si>
  <si>
    <t>г. Сургут, ул. Республики, д. 70</t>
  </si>
  <si>
    <t>730</t>
  </si>
  <si>
    <t>г. Сургут, ул. Толстого, д. 16</t>
  </si>
  <si>
    <t>731</t>
  </si>
  <si>
    <t>г. Сургут, ул. Толстого, д. 18</t>
  </si>
  <si>
    <t>732</t>
  </si>
  <si>
    <t>г. Сургут, ул. Толстого, д. 22</t>
  </si>
  <si>
    <t>733</t>
  </si>
  <si>
    <t>г. Сургут, ул. Федорова, д. 59</t>
  </si>
  <si>
    <t>734</t>
  </si>
  <si>
    <t>735</t>
  </si>
  <si>
    <t>г. Сургут, ул. Энгельса, д. 9</t>
  </si>
  <si>
    <t>736</t>
  </si>
  <si>
    <t>г. Сургут, ул. Энергетиков, д. 3</t>
  </si>
  <si>
    <t>737</t>
  </si>
  <si>
    <t>г. Сургут, ул. Энергетиков, д. 3/1</t>
  </si>
  <si>
    <t>г. Сургут, ул. Энергетиков, д. 3/2</t>
  </si>
  <si>
    <t>г. Сургут, ул. Энергетиков, д. 7/1</t>
  </si>
  <si>
    <t>г. Сургут, ул. Энергетиков, д. 11/1</t>
  </si>
  <si>
    <t>г. Сургут, ул. Энергетиков, д. 17</t>
  </si>
  <si>
    <t>г. Сургут, ул. Энергетиков, д. 26</t>
  </si>
  <si>
    <t>г. Сургут, ул. Энергетиков, д. 26/1</t>
  </si>
  <si>
    <t>г. Сургут, ул. Энтузиастов, д. 37</t>
  </si>
  <si>
    <t>г. Сургут, ул. Энтузиастов, д. 44</t>
  </si>
  <si>
    <t>746</t>
  </si>
  <si>
    <t>г. Сургут, ул. Югорская, д. 7</t>
  </si>
  <si>
    <t>747</t>
  </si>
  <si>
    <t>748</t>
  </si>
  <si>
    <t>г. Сургут, ул. Югорская, д. 18</t>
  </si>
  <si>
    <t>749</t>
  </si>
  <si>
    <t>г. Сургут, ул. Югорская, д. 22</t>
  </si>
  <si>
    <t>750</t>
  </si>
  <si>
    <t>пгт. Барсово, ул. Апрельская, д. 7</t>
  </si>
  <si>
    <t>751</t>
  </si>
  <si>
    <t>пгт. Барсово, ул. Обская, д. 32</t>
  </si>
  <si>
    <t>752</t>
  </si>
  <si>
    <t>пгт. Барсово, ул. Обская, д. 34</t>
  </si>
  <si>
    <t>753</t>
  </si>
  <si>
    <t>пгт. Барсово, ул. Щемелева, д. 12</t>
  </si>
  <si>
    <t>754</t>
  </si>
  <si>
    <t>пгт. Белый Яр, мкр. 1-й, д. 3</t>
  </si>
  <si>
    <t>755</t>
  </si>
  <si>
    <t>пгт. Белый Яр, мкр. 1-й, д. 4</t>
  </si>
  <si>
    <t>756</t>
  </si>
  <si>
    <t>пгт. Белый Яр, мкр. 1-й, д. 5</t>
  </si>
  <si>
    <t>пгт. Белый Яр, мкр. 1-й, д. 6</t>
  </si>
  <si>
    <t>758</t>
  </si>
  <si>
    <t>пгт. Белый Яр, ул. Лесная, д. 26</t>
  </si>
  <si>
    <t>759</t>
  </si>
  <si>
    <t>пгт. Белый Яр, ул. Маяковского, д. 3</t>
  </si>
  <si>
    <t>760</t>
  </si>
  <si>
    <t>пгт. Белый Яр, ул. Некрасова, д. 2</t>
  </si>
  <si>
    <t>761</t>
  </si>
  <si>
    <t>пгт. Белый Яр, ул. Фадеева, д. 2</t>
  </si>
  <si>
    <t>762</t>
  </si>
  <si>
    <t>пгт. Белый Яр, ул. Фадеева, д. 14/1</t>
  </si>
  <si>
    <t>763</t>
  </si>
  <si>
    <t>пгт. Белый Яр, ул. Фадеева, д. 17</t>
  </si>
  <si>
    <t>764</t>
  </si>
  <si>
    <t>пгт. Белый Яр, ул. Фадеева, д. 19</t>
  </si>
  <si>
    <t>765</t>
  </si>
  <si>
    <t>пгт. Белый Яр, ул. Шукшина, д. 10</t>
  </si>
  <si>
    <t>766</t>
  </si>
  <si>
    <t>пгт. Белый Яр, ул. Шукшина, д. 18</t>
  </si>
  <si>
    <t>767</t>
  </si>
  <si>
    <t>с. Локосово, ул. Балуева, д. 26</t>
  </si>
  <si>
    <t>768</t>
  </si>
  <si>
    <t>769</t>
  </si>
  <si>
    <t>с. Локосово, ул. Заводская, д. 5</t>
  </si>
  <si>
    <t>770</t>
  </si>
  <si>
    <t>г. Лянтор, мкр. 4-й, д. 1</t>
  </si>
  <si>
    <t>771</t>
  </si>
  <si>
    <t>г. Лянтор, мкр. 4-й, д. 9</t>
  </si>
  <si>
    <t>772</t>
  </si>
  <si>
    <t>г. Лянтор, мкр. 4-й, д. 11</t>
  </si>
  <si>
    <t>773</t>
  </si>
  <si>
    <t>г. Лянтор, мкр. 4-й, д. 13</t>
  </si>
  <si>
    <t>774</t>
  </si>
  <si>
    <t>г. Лянтор, мкр. 4-й, д. 14</t>
  </si>
  <si>
    <t>775</t>
  </si>
  <si>
    <t>г. Лянтор, мкр. 4-й, д. 30</t>
  </si>
  <si>
    <t>776</t>
  </si>
  <si>
    <t>г. Лянтор, мкр. 6-й, д. 37</t>
  </si>
  <si>
    <t>777</t>
  </si>
  <si>
    <t>г. Лянтор, мкр. 6-й, д. 105</t>
  </si>
  <si>
    <t>778</t>
  </si>
  <si>
    <t>г. Лянтор, мкр. 6а, д. 76</t>
  </si>
  <si>
    <t>779</t>
  </si>
  <si>
    <t>г. Лянтор, мкр. 6а, д. 84</t>
  </si>
  <si>
    <t>780</t>
  </si>
  <si>
    <t>г. Лянтор, мкр. 6а, д. 89</t>
  </si>
  <si>
    <t>781</t>
  </si>
  <si>
    <t>г. Лянтор, мкр. 6а, д. 90</t>
  </si>
  <si>
    <t>782</t>
  </si>
  <si>
    <t>г. Лянтор, мкр. 6а, д. 92</t>
  </si>
  <si>
    <t>783</t>
  </si>
  <si>
    <t>г. Лянтор, мкр. 6а, д. 93</t>
  </si>
  <si>
    <t>784</t>
  </si>
  <si>
    <t>г. Лянтор, ул. Набережная, д. 22</t>
  </si>
  <si>
    <t>785</t>
  </si>
  <si>
    <t>г. Лянтор, ул. Набережная, д. 24</t>
  </si>
  <si>
    <t>786</t>
  </si>
  <si>
    <t>г. Лянтор, ул. Назаргалеева, д. 26</t>
  </si>
  <si>
    <t>787</t>
  </si>
  <si>
    <t>г. Лянтор, ул. Назаргалеева, д. 30</t>
  </si>
  <si>
    <t>788</t>
  </si>
  <si>
    <t>г. Лянтор, ул. Назаргалеева, д. 32</t>
  </si>
  <si>
    <t>г. Лянтор, ул. Согласия, д. 1</t>
  </si>
  <si>
    <t>г. Лянтор, ул. Согласия, д. 2</t>
  </si>
  <si>
    <t>791</t>
  </si>
  <si>
    <t>г. Лянтор, ул. Согласия, д. 3</t>
  </si>
  <si>
    <t>г. Лянтор, ул. Согласия, д. 4</t>
  </si>
  <si>
    <t>г. Лянтор, ул. Согласия, д. 5</t>
  </si>
  <si>
    <t>794</t>
  </si>
  <si>
    <t>г. Лянтор, ул. Согласия, д. 6</t>
  </si>
  <si>
    <t>795</t>
  </si>
  <si>
    <t>п. Нижнесортымский, ул. Автомобилистов, д. 3</t>
  </si>
  <si>
    <t>п. Нижнесортымский, ул. Автомобилистов, д. 5</t>
  </si>
  <si>
    <t>797</t>
  </si>
  <si>
    <t>п. Нижнесортымский, ул. Автомобилистов, д. 7</t>
  </si>
  <si>
    <t>798</t>
  </si>
  <si>
    <t>п. Нижнесортымский, ул. Автомобилистов, д. 9</t>
  </si>
  <si>
    <t>799</t>
  </si>
  <si>
    <t>п. Нижнесортымский, ул. Нефтяников, д. 14</t>
  </si>
  <si>
    <t>800</t>
  </si>
  <si>
    <t>801</t>
  </si>
  <si>
    <t>807</t>
  </si>
  <si>
    <t>п. Нижнесортымский, ул. Северная, д. 27</t>
  </si>
  <si>
    <t>809</t>
  </si>
  <si>
    <t>п. Нижнесортымский, ул. Северная, д. 31</t>
  </si>
  <si>
    <t>810</t>
  </si>
  <si>
    <t>п. Нижнесортымский, ул. Северная, д. 32</t>
  </si>
  <si>
    <t>811</t>
  </si>
  <si>
    <t>п. Нижнесортымский, ул. Северная, д. 33</t>
  </si>
  <si>
    <t>812</t>
  </si>
  <si>
    <t>п. Нижнесортымский, ул. Сортымская, д. 6</t>
  </si>
  <si>
    <t>813</t>
  </si>
  <si>
    <t>п. Солнечный, пер. Трассовый, д. 6А</t>
  </si>
  <si>
    <t>п. Солнечный, ул. Сибирская, д. 10А</t>
  </si>
  <si>
    <t>п. Ульт-Ягун, ул. 35 лет Победы, д. 8А</t>
  </si>
  <si>
    <t>п. Ульт-Ягун, ул. 35 лет Победы, д. 9А</t>
  </si>
  <si>
    <t>817</t>
  </si>
  <si>
    <t>п. Ульт-Ягун, ул. 35 лет Победы, д. 10</t>
  </si>
  <si>
    <t>п. Ульт-Ягун, ул. 35 лет Победы, д. 11</t>
  </si>
  <si>
    <t>п. Ульт-Ягун, ул. 35 лет Победы, д. 11А</t>
  </si>
  <si>
    <t>пгт. Федоровский, пер. Парковый, д. 1</t>
  </si>
  <si>
    <t>пгт. Федоровский, пер. Парковый, д. 3</t>
  </si>
  <si>
    <t>пгт. Федоровский, пер. Парковый, д. 9</t>
  </si>
  <si>
    <t>пгт. Федоровский, пер. Парковый, д. 11</t>
  </si>
  <si>
    <t>824</t>
  </si>
  <si>
    <t>пгт. Федоровский, пер. Центральный, д. 13</t>
  </si>
  <si>
    <t>825</t>
  </si>
  <si>
    <t>пгт. Федоровский, ул. Ленина, д. 5А</t>
  </si>
  <si>
    <t>826</t>
  </si>
  <si>
    <t>пгт. Федоровский, ул. Ленина, д. 11</t>
  </si>
  <si>
    <t>827</t>
  </si>
  <si>
    <t>пгт. Федоровский, ул. Ленина, д. 13А</t>
  </si>
  <si>
    <t>828</t>
  </si>
  <si>
    <t>пгт. Федоровский, ул. Ленина, д. 14</t>
  </si>
  <si>
    <t>829</t>
  </si>
  <si>
    <t>пгт. Федоровский, ул. Ленина, д. 19А</t>
  </si>
  <si>
    <t>830</t>
  </si>
  <si>
    <t>пгт. Федоровский, ул. Ленина, д. 27А</t>
  </si>
  <si>
    <t>831</t>
  </si>
  <si>
    <t>пгт. Федоровский, ул. Ломоносова, д. 16</t>
  </si>
  <si>
    <t>832</t>
  </si>
  <si>
    <t>пгт. Федоровский, ул. Ломоносова, д. 18</t>
  </si>
  <si>
    <t>833</t>
  </si>
  <si>
    <t>пгт. Федоровский, ул. Ломоносова, д. 20</t>
  </si>
  <si>
    <t>834</t>
  </si>
  <si>
    <t>пгт. Федоровский, ул. Моховая, д. 11</t>
  </si>
  <si>
    <t>835</t>
  </si>
  <si>
    <t>пгт. Федоровский, ул. Пионерная, д. 31А</t>
  </si>
  <si>
    <t>836</t>
  </si>
  <si>
    <t>пгт. Федоровский, ул. Пионерная, д. 61</t>
  </si>
  <si>
    <t>837</t>
  </si>
  <si>
    <t>пгт. Федоровский, ул. Савуйская, д. 7</t>
  </si>
  <si>
    <t>839</t>
  </si>
  <si>
    <t>пгт. Федоровский, ул. Строителей, д. 21</t>
  </si>
  <si>
    <t>840</t>
  </si>
  <si>
    <t>пгт. Федоровский, ул. Строителей, д. 23</t>
  </si>
  <si>
    <t>841</t>
  </si>
  <si>
    <t>пгт. Федоровский, ул. Строителей, д. 27</t>
  </si>
  <si>
    <t>842</t>
  </si>
  <si>
    <t>пгт. Федоровский, ул. Федорова, д. 1</t>
  </si>
  <si>
    <t>843</t>
  </si>
  <si>
    <t>пгт. Федоровский, ул. Федорова, д. 3Б</t>
  </si>
  <si>
    <t>844</t>
  </si>
  <si>
    <t>пгт. Федоровский, ул. Федорова, д. 7А</t>
  </si>
  <si>
    <t>845</t>
  </si>
  <si>
    <t>г. Урай, мкр. 1А, д. 76</t>
  </si>
  <si>
    <t>846</t>
  </si>
  <si>
    <t>г. Урай, мкр. 1А, д. 80</t>
  </si>
  <si>
    <t>847</t>
  </si>
  <si>
    <t>г. Урай, мкр. 2, д. 29</t>
  </si>
  <si>
    <t>г. Урай, мкр. 2, д. 31</t>
  </si>
  <si>
    <t>849</t>
  </si>
  <si>
    <t>г. Урай, мкр. 2, д. 33</t>
  </si>
  <si>
    <t>850</t>
  </si>
  <si>
    <t>г. Урай, мкр. 2, д. 34</t>
  </si>
  <si>
    <t>851</t>
  </si>
  <si>
    <t>г. Урай, мкр. 2, д. 39</t>
  </si>
  <si>
    <t>852</t>
  </si>
  <si>
    <t>853</t>
  </si>
  <si>
    <t>854</t>
  </si>
  <si>
    <t>г. Урай, мкр. 2, д. 55</t>
  </si>
  <si>
    <t>855</t>
  </si>
  <si>
    <t>856</t>
  </si>
  <si>
    <t>г. Урай, мкр. 2, д. 102</t>
  </si>
  <si>
    <t>857</t>
  </si>
  <si>
    <t>г. Урай, мкр. 2, д. 103</t>
  </si>
  <si>
    <t>858</t>
  </si>
  <si>
    <t>г. Урай, мкр. 3, д. 3</t>
  </si>
  <si>
    <t>859</t>
  </si>
  <si>
    <t>г. Урай, мкр. 3, д. 6А</t>
  </si>
  <si>
    <t>860</t>
  </si>
  <si>
    <t>г. Урай, мкр. 3, д. 7</t>
  </si>
  <si>
    <t>861</t>
  </si>
  <si>
    <t>г. Урай, мкр. 3, д. 8</t>
  </si>
  <si>
    <t>862</t>
  </si>
  <si>
    <t>г. Урай, мкр. 3, д. 9</t>
  </si>
  <si>
    <t>863</t>
  </si>
  <si>
    <t>г. Урай, мкр. 3, д. 10</t>
  </si>
  <si>
    <t>864</t>
  </si>
  <si>
    <t>г. Урай, мкр. 3, д. 11</t>
  </si>
  <si>
    <t>866</t>
  </si>
  <si>
    <t>867</t>
  </si>
  <si>
    <t>868</t>
  </si>
  <si>
    <t>869</t>
  </si>
  <si>
    <t>г. Урай, мкр. 3, д. 17</t>
  </si>
  <si>
    <t>870</t>
  </si>
  <si>
    <t>г. Урай, мкр. 3, д. 21</t>
  </si>
  <si>
    <t>871</t>
  </si>
  <si>
    <t>872</t>
  </si>
  <si>
    <t>г. Урай, мкр. 3, д. 31</t>
  </si>
  <si>
    <t>873</t>
  </si>
  <si>
    <t>874</t>
  </si>
  <si>
    <t>875</t>
  </si>
  <si>
    <t>г. Ханты-Мансийск, ул. Бориса Щербины, д. 7</t>
  </si>
  <si>
    <t>876</t>
  </si>
  <si>
    <t>г. Ханты-Мансийск, ул. Водопроводная, д. 35</t>
  </si>
  <si>
    <t>879</t>
  </si>
  <si>
    <t>г. Ханты-Мансийск, ул. Гагарина, д. 65</t>
  </si>
  <si>
    <t>г. Ханты-Мансийск, ул. Дзержинского, д. 41А</t>
  </si>
  <si>
    <t>г. Ханты-Мансийск, ул. Доронина, д. 28</t>
  </si>
  <si>
    <t>г. Ханты-Мансийск, ул. Доронина, д. 30</t>
  </si>
  <si>
    <t>г. Ханты-Мансийск, ул. Заводская, д. 8А</t>
  </si>
  <si>
    <t>г. Ханты-Мансийск, ул. Калинина, д. 18</t>
  </si>
  <si>
    <t>г. Ханты-Мансийск, ул. Калинина, д. 22А</t>
  </si>
  <si>
    <t>г. Ханты-Мансийск, ул. Кирова, д. 35</t>
  </si>
  <si>
    <t>г. Ханты-Мансийск, ул. Комсомольская, д. 29</t>
  </si>
  <si>
    <t>г. Ханты-Мансийск, ул. Красноармейская, д. 4</t>
  </si>
  <si>
    <t>г. Ханты-Мансийск, ул. Красноармейская, д. 24</t>
  </si>
  <si>
    <t>г. Ханты-Мансийск, ул. Красноармейская, д. 27</t>
  </si>
  <si>
    <t>г. Ханты-Мансийск, ул. Крупской, д. 21</t>
  </si>
  <si>
    <t>г. Ханты-Мансийск, ул. Ленина, д. 64</t>
  </si>
  <si>
    <t>г. Ханты-Мансийск, ул. Маяковского, д. 7</t>
  </si>
  <si>
    <t>г. Ханты-Мансийск, ул. Маяковского, д. 9</t>
  </si>
  <si>
    <t>г. Ханты-Мансийск, ул. Менделеева, д. 3</t>
  </si>
  <si>
    <t>г. Ханты-Мансийск, ул. Мира, д. 41</t>
  </si>
  <si>
    <t>г. Ханты-Мансийск, ул. Мира, д. 51</t>
  </si>
  <si>
    <t>г. Ханты-Мансийск, ул. Мира, д. 52А</t>
  </si>
  <si>
    <t>г. Ханты-Мансийск, ул. Мира, д. 68</t>
  </si>
  <si>
    <t>г. Ханты-Мансийск, ул. Мира, д. 127А</t>
  </si>
  <si>
    <t>г. Ханты-Мансийск, ул. Молодежная, д. 3</t>
  </si>
  <si>
    <t>г. Ханты-Мансийск, ул. Молодежная, д. 5</t>
  </si>
  <si>
    <t>г. Ханты-Мансийск, ул. Молодежная, д. 7</t>
  </si>
  <si>
    <t>г. Ханты-Мансийск, ул. Объездная, д. 10</t>
  </si>
  <si>
    <t>г. Ханты-Мансийск, ул. Осенняя, д. 3</t>
  </si>
  <si>
    <t>г. Ханты-Мансийск, ул. Пионерская, д. 25</t>
  </si>
  <si>
    <t>г. Ханты-Мансийск, ул. Пионерская, д. 115</t>
  </si>
  <si>
    <t>г. Ханты-Мансийск, ул. Посадская, д. 6</t>
  </si>
  <si>
    <t>г. Ханты-Мансийск, ул. Пристанская, д. 11</t>
  </si>
  <si>
    <t>г. Ханты-Мансийск, ул. Рознина, д. 46</t>
  </si>
  <si>
    <t>г. Ханты-Мансийск, ул. Рознина, д. 124</t>
  </si>
  <si>
    <t>г. Ханты-Мансийск, ул. Свободы, д. 28</t>
  </si>
  <si>
    <t>г. Ханты-Мансийск, ул. Собянина, д. 5</t>
  </si>
  <si>
    <t>г. Ханты-Мансийск, ул. Чехова, д. 19</t>
  </si>
  <si>
    <t>г. Ханты-Мансийск, ул. Чехова, д. 43</t>
  </si>
  <si>
    <t>г. Ханты-Мансийск, ул. Чехова, д. 45</t>
  </si>
  <si>
    <t>г. Ханты-Мансийск, ул. Чехова, д. 49</t>
  </si>
  <si>
    <t>г. Ханты-Мансийск, ул. Чехова, д. 62А</t>
  </si>
  <si>
    <t>г. Ханты-Мансийск, ул. Шевченко, д. 19</t>
  </si>
  <si>
    <t>г. Ханты-Мансийск, ул. Шевченко, д. 36А</t>
  </si>
  <si>
    <t>г. Ханты-Мансийск, ул. Энгельса, д. 12</t>
  </si>
  <si>
    <t>г. Ханты-Мансийск, ул. Югорская, д. 6</t>
  </si>
  <si>
    <t>г. Ханты-Мансийск, ул. Ямская, д. 1</t>
  </si>
  <si>
    <t>г. Ханты-Мансийск, ул. Ямская, д. 1/1</t>
  </si>
  <si>
    <t>г. Ханты-Мансийск, ул. Ямская, д. 3</t>
  </si>
  <si>
    <t>г. Ханты-Мансийск, ул. Ямская, д. 3/1</t>
  </si>
  <si>
    <t>г. Ханты-Мансийск, ул. Ямская, д. 5</t>
  </si>
  <si>
    <t>г. Югорск, ул. Газовиков, д. 2</t>
  </si>
  <si>
    <t>г. Югорск, ул. Газовиков, д. 3</t>
  </si>
  <si>
    <t>г. Югорск, ул. Гастелло, д. 7А</t>
  </si>
  <si>
    <t>г. Югорск, ул. Декабристов, д. 6А</t>
  </si>
  <si>
    <t>г. Югорск, ул. Ермака, д. 5</t>
  </si>
  <si>
    <t>г. Югорск, ул. Железнодорожная, д. 37</t>
  </si>
  <si>
    <t>г. Югорск, ул. Железнодорожная, д. 49</t>
  </si>
  <si>
    <t>г. Югорск, ул. Кирова, д. 10</t>
  </si>
  <si>
    <t>г. Югорск, ул. Ленина, д. 14</t>
  </si>
  <si>
    <t>г. Югорск, ул. Механизаторов, д. 7</t>
  </si>
  <si>
    <t>г. Югорск, ул. Механизаторов, д. 12</t>
  </si>
  <si>
    <t>г. Югорск, ул. Механизаторов, д. 24</t>
  </si>
  <si>
    <t>г. Югорск, ул. Мира, д. 9</t>
  </si>
  <si>
    <t>г. Югорск, ул. Мира, д. 18</t>
  </si>
  <si>
    <t>г. Югорск, ул. Мира, д. 56А</t>
  </si>
  <si>
    <t>г. Югорск, ул. Мира, д. 57</t>
  </si>
  <si>
    <t>г. Югорск, ул. Никольская, д. 3</t>
  </si>
  <si>
    <t>г. Югорск, ул. Попова, д. 60Б</t>
  </si>
  <si>
    <t>г. Югорск, ул. Свердлова, д. 1</t>
  </si>
  <si>
    <t>г. Югорск, ул. Свердлова, д. 3</t>
  </si>
  <si>
    <t>г. Югорск, ул. Свердлова, д. 4</t>
  </si>
  <si>
    <t>г. Югорск, ул. Свердлова, д. 6</t>
  </si>
  <si>
    <t>г. Югорск, ул. Спортивная, д. 15</t>
  </si>
  <si>
    <t>г. Югорск, ул. Студенческая, д. 18</t>
  </si>
  <si>
    <t>г. Югорск, ул. Студенческая, д. 20</t>
  </si>
  <si>
    <t>г. Югорск, ул. Титова, д. 9</t>
  </si>
  <si>
    <t>г. Югорск, ул. Толстого, д. 2</t>
  </si>
  <si>
    <t>г. Югорск, ул. Толстого, д. 4</t>
  </si>
  <si>
    <t>г. Югорск, ул. Толстого, д. 6</t>
  </si>
  <si>
    <t>г. Югорск, ул. Толстого, д. 12</t>
  </si>
  <si>
    <t>Скатная</t>
  </si>
  <si>
    <t>Плоская</t>
  </si>
  <si>
    <t>-</t>
  </si>
  <si>
    <t>22</t>
  </si>
  <si>
    <t>24</t>
  </si>
  <si>
    <t>25</t>
  </si>
  <si>
    <t>26</t>
  </si>
  <si>
    <t>27</t>
  </si>
  <si>
    <t>28</t>
  </si>
  <si>
    <t>29</t>
  </si>
  <si>
    <t>30</t>
  </si>
  <si>
    <t>31</t>
  </si>
  <si>
    <t>32</t>
  </si>
  <si>
    <t>33</t>
  </si>
  <si>
    <t>34</t>
  </si>
  <si>
    <t>35</t>
  </si>
  <si>
    <t>36</t>
  </si>
  <si>
    <t>37</t>
  </si>
  <si>
    <t>38</t>
  </si>
  <si>
    <t>39</t>
  </si>
  <si>
    <t>40</t>
  </si>
  <si>
    <t>41</t>
  </si>
  <si>
    <t>42</t>
  </si>
  <si>
    <t>43</t>
  </si>
  <si>
    <t>44</t>
  </si>
  <si>
    <t>104</t>
  </si>
  <si>
    <t>105</t>
  </si>
  <si>
    <t>163</t>
  </si>
  <si>
    <t>463</t>
  </si>
  <si>
    <t>464</t>
  </si>
  <si>
    <t>465</t>
  </si>
  <si>
    <t>466</t>
  </si>
  <si>
    <t>467</t>
  </si>
  <si>
    <t>468</t>
  </si>
  <si>
    <t>838</t>
  </si>
  <si>
    <t>877</t>
  </si>
  <si>
    <t>878</t>
  </si>
  <si>
    <t>2024 год</t>
  </si>
  <si>
    <t>2025 год</t>
  </si>
  <si>
    <t>г. Нефтеюганск, мкр. 12-й, д. 4*</t>
  </si>
  <si>
    <t>г. Пыть-Ях, мкр 4-й Молодежный, д. 15*</t>
  </si>
  <si>
    <t>п. Алябьевский, ул. Токмянина, д. 5*</t>
  </si>
  <si>
    <t>г. Сургут, пр-кт. Ленина, д. 13*</t>
  </si>
  <si>
    <t>г. Сургут, пр-кт. Ленина, д. 27*</t>
  </si>
  <si>
    <t>г. Сургут, ул. 30 лет Победы, д. 56/1*</t>
  </si>
  <si>
    <t>г. Сургут, ул. Гагарина, д. 6*</t>
  </si>
  <si>
    <t>г. Сургут, ул. Мелик-Карамова, д. 24*</t>
  </si>
  <si>
    <t>г. Сургут, ул. Югорская, д. 12/4*</t>
  </si>
  <si>
    <t>г. Югорск, ул. Железнодорожная, д. 17*</t>
  </si>
  <si>
    <t>г. Сургут, ул. Мелик-Карамова, д. 68*</t>
  </si>
  <si>
    <t>г. Сургут, ул. Лермонтова, д. 2*</t>
  </si>
  <si>
    <t>Стоимость капитального ремонта 
ВСЕГО</t>
  </si>
  <si>
    <t>Осуществление строительного контроля</t>
  </si>
  <si>
    <t>Разработка проектной документации</t>
  </si>
  <si>
    <t>ремонт, замена, модернизация лифтов, ремонт лифтовых шахт, машинных и блочных помещений</t>
  </si>
  <si>
    <t>ремонт фасада с утеплением</t>
  </si>
  <si>
    <t>Белоярский муниципальный район</t>
  </si>
  <si>
    <t>Кондинский муниципальный район</t>
  </si>
  <si>
    <t>Нефтеюганский муниципальный район</t>
  </si>
  <si>
    <t>Нижневартовский муниципальный район</t>
  </si>
  <si>
    <t>Октябрьский муниципальный район</t>
  </si>
  <si>
    <t>Советский муниципальный район</t>
  </si>
  <si>
    <t>Сургутский муниципальный район</t>
  </si>
  <si>
    <t>Итого по Советскому муниципальному району на 2024 г.</t>
  </si>
  <si>
    <t>Искл (-) /вкл(+)</t>
  </si>
  <si>
    <t>МО</t>
  </si>
  <si>
    <t>Адрес</t>
  </si>
  <si>
    <t>Стоимость капремонта, всего</t>
  </si>
  <si>
    <t>Примечания</t>
  </si>
  <si>
    <t>пгт. Излучинск, пер. Строителей, д. 2</t>
  </si>
  <si>
    <t>скатная</t>
  </si>
  <si>
    <t>пгт. Федоровский, ул. Московская, д. 13</t>
  </si>
  <si>
    <t>пгт. Федоровский, ул. Московская, д. 15А</t>
  </si>
  <si>
    <t>пгт. Федоровский, ул. Пионерная, д. 38А</t>
  </si>
  <si>
    <t>пгт. Федоровский, ул. Савуйская, д. 21</t>
  </si>
  <si>
    <t>плоская</t>
  </si>
  <si>
    <t>738</t>
  </si>
  <si>
    <t>739</t>
  </si>
  <si>
    <t>740</t>
  </si>
  <si>
    <t>741</t>
  </si>
  <si>
    <t>742</t>
  </si>
  <si>
    <t>743</t>
  </si>
  <si>
    <t>745</t>
  </si>
  <si>
    <t>789</t>
  </si>
  <si>
    <t>790</t>
  </si>
  <si>
    <t>792</t>
  </si>
  <si>
    <t>802</t>
  </si>
  <si>
    <t>803</t>
  </si>
  <si>
    <t>804</t>
  </si>
  <si>
    <t>805</t>
  </si>
  <si>
    <t>808</t>
  </si>
  <si>
    <t>814</t>
  </si>
  <si>
    <t>г. Урай, мкр. Западный, д. 19</t>
  </si>
  <si>
    <t>г. Сургут, ул. Дзержинского, д. 10</t>
  </si>
  <si>
    <t>г. Сургут, пр-кт. Ленина, д. 36</t>
  </si>
  <si>
    <t>г. Сургут, пр-кт. Мира, д. 28</t>
  </si>
  <si>
    <t>г. Сургут, ул. 50 лет ВЛКСМ, д. 11</t>
  </si>
  <si>
    <t>г. Сургут, ул. 50 лет ВЛКСМ, д. 9</t>
  </si>
  <si>
    <t>г. Сургут, ул. Григория Кукуевицкого, д. 10/4</t>
  </si>
  <si>
    <t>г. Сургут, ул. Дзержинского, д. 24</t>
  </si>
  <si>
    <t>г. Сургут, ул. Мелик-Карамова, д. 74Б</t>
  </si>
  <si>
    <t>г. Сургут, ул. Республики, д. 86</t>
  </si>
  <si>
    <t>г. Сургут, ул. Республики, д. 88</t>
  </si>
  <si>
    <t>г. Сургут, ул. Федорова, д. 67</t>
  </si>
  <si>
    <t>г. Сургут, ул. Энергетиков, д. 9</t>
  </si>
  <si>
    <t>г. Сургут, пр-кт. Мира, д. 24</t>
  </si>
  <si>
    <t>г. Сургут, пр-кт. Мира, д. 30/1</t>
  </si>
  <si>
    <t>г. Сургут, пр-кт. Набережный, д. 46</t>
  </si>
  <si>
    <t>г. Сургут, пр-кт. Набережный, д. 66</t>
  </si>
  <si>
    <t>г. Сургут, ул. 60 лет Октября, д. 2</t>
  </si>
  <si>
    <t>г. Сургут, ул. Энтузиастов, д. 39</t>
  </si>
  <si>
    <t>г. Нефтеюганск, мкр. 1-й, д. 20</t>
  </si>
  <si>
    <t>г. Нижневартовск, ул. Пермская, д. 16А</t>
  </si>
  <si>
    <t>г. Нефтеюганск, мкр. 2-й, д. 9</t>
  </si>
  <si>
    <t>г. Нефтеюганск, мкр. 2-й, д. 19</t>
  </si>
  <si>
    <t>г. Нефтеюганск, мкр. 2-й, д. 23</t>
  </si>
  <si>
    <t>г. Нефтеюганск, мкр. 3-й, д. 11</t>
  </si>
  <si>
    <t>г. Нефтеюганск, мкр. 3-й, д. 15</t>
  </si>
  <si>
    <t>г. Нефтеюганск, мкр. 7-й, д. 50</t>
  </si>
  <si>
    <t>г. Нефтеюганск, мкр. 9-й, д. 13</t>
  </si>
  <si>
    <t>г. Нефтеюганск, мкр. 9-й, д. 14</t>
  </si>
  <si>
    <t>г. Нефтеюганск, мкр. 9-й, д. 15</t>
  </si>
  <si>
    <t>г. Нефтеюганск, мкр. 9-й, д. 16</t>
  </si>
  <si>
    <t>г. Нефтеюганск, мкр. 9-й, д. 18</t>
  </si>
  <si>
    <t>г. Нефтеюганск, мкр. 9-й, д. 22</t>
  </si>
  <si>
    <t>г. Нефтеюганск, мкр. 9-й, д. 17</t>
  </si>
  <si>
    <t>г. Нефтеюганск, мкр. 9-й, д. 12</t>
  </si>
  <si>
    <t>пгт. Пойковский, мкр. 4-й, д. 3</t>
  </si>
  <si>
    <t>пгт. Пойковский, мкр. 4-й, д. 2</t>
  </si>
  <si>
    <t>пгт. Пойковский, мкр. 4-й, д. 1</t>
  </si>
  <si>
    <t>пгт. Белый Яр, мкр. 1-й, д. 7</t>
  </si>
  <si>
    <t>593</t>
  </si>
  <si>
    <t>880</t>
  </si>
  <si>
    <t>881</t>
  </si>
  <si>
    <t>882</t>
  </si>
  <si>
    <t>883</t>
  </si>
  <si>
    <t>884</t>
  </si>
  <si>
    <t>885</t>
  </si>
  <si>
    <t>886</t>
  </si>
  <si>
    <t>887</t>
  </si>
  <si>
    <t>888</t>
  </si>
  <si>
    <t>889</t>
  </si>
  <si>
    <t>890</t>
  </si>
  <si>
    <t>891</t>
  </si>
  <si>
    <t>892</t>
  </si>
  <si>
    <t>893</t>
  </si>
  <si>
    <t>894</t>
  </si>
  <si>
    <t>895</t>
  </si>
  <si>
    <t>896</t>
  </si>
  <si>
    <t>897</t>
  </si>
  <si>
    <t>898</t>
  </si>
  <si>
    <t>Итого по Белоярскому муниципальному району на 2024 году</t>
  </si>
  <si>
    <t>Итого по Белоярскому муниципальному району на 2023 год</t>
  </si>
  <si>
    <t>Городской округ Когалым</t>
  </si>
  <si>
    <t>Итого по Кондинскому муниципальному району на 2023 год</t>
  </si>
  <si>
    <t>Городской округ Лангепас</t>
  </si>
  <si>
    <t>Городской округ Мегион</t>
  </si>
  <si>
    <t>Городской округ Нефтеюганск</t>
  </si>
  <si>
    <t>Итого по Нефтеюганскому муниципальному району на 2023 год</t>
  </si>
  <si>
    <t>Городской округ Нижневартовск</t>
  </si>
  <si>
    <t>Итого по Нижневартовскому муниципальному району на 2023 год</t>
  </si>
  <si>
    <t>Городской округ Нягань</t>
  </si>
  <si>
    <t>Итого по Октябрьскому муниципальному району на 2023 год</t>
  </si>
  <si>
    <t>Городской округ Покачи</t>
  </si>
  <si>
    <t>Итого по городскому округу Покачи на 2023 год</t>
  </si>
  <si>
    <t>Городской округ Пыть-Ях</t>
  </si>
  <si>
    <t>Городской округ Радужный</t>
  </si>
  <si>
    <t>Итого по Советскому муниципальному району на 2023 год</t>
  </si>
  <si>
    <t>Городской округ Сургут</t>
  </si>
  <si>
    <t>Итого по Сургутскому муниципальному району на 2023 год</t>
  </si>
  <si>
    <t>Городской округ Урай</t>
  </si>
  <si>
    <t>Городской округ Югорск</t>
  </si>
  <si>
    <t>Итого по Кондинскому муниципальному району на 2024 год</t>
  </si>
  <si>
    <t>Итого по Нефтеюганскому муниципальному району на 2024 год</t>
  </si>
  <si>
    <t>Итого по Нижневартовскому муниципальному району на 2024 год</t>
  </si>
  <si>
    <t>Итого по Октябрьскому муниципальному району на 2024 год</t>
  </si>
  <si>
    <t>Итого по городскому округу Покачи на 2024 год</t>
  </si>
  <si>
    <t>Итого по Сургутскому муниципальному району на 2024 год</t>
  </si>
  <si>
    <t>Итого по Белоярскому муниципальному району на 2025 год</t>
  </si>
  <si>
    <t>Итого по Кондинскому муниципальному району на 2025 год</t>
  </si>
  <si>
    <t>Итого по Нефтеюганскому муниципальному району на 2025 год</t>
  </si>
  <si>
    <t>Итого по Нижневартовскому муниципальному району на 2025 год</t>
  </si>
  <si>
    <t>Итого по Октябрьскому муниципальному району на 2025 год</t>
  </si>
  <si>
    <t>Итого по городскому округу Покачи на 2025 год</t>
  </si>
  <si>
    <t>Итого по Советскому муниципальному району на 2025 год</t>
  </si>
  <si>
    <t>Итого по Сургутскому муниципальному району на 2025 год</t>
  </si>
  <si>
    <t>г. Нижневартовск, ул. Северная, д. 76А</t>
  </si>
  <si>
    <t>г. Сургут, ул. Дзержинского, д. 4/1</t>
  </si>
  <si>
    <t>г. Советский, ул. Гагарина, д. 75</t>
  </si>
  <si>
    <t>г. Советский, ул. Железнодорожная, д. 16</t>
  </si>
  <si>
    <t>г. Советский, ул. Железнодорожная, д. 18</t>
  </si>
  <si>
    <t>г. Советский, ул. Железнодорожная, д. 2</t>
  </si>
  <si>
    <t>г. Советский, ул. Железнодорожная, д. 6</t>
  </si>
  <si>
    <t>г. Советский, ул. Кошевого, д. 7</t>
  </si>
  <si>
    <t>г. Советский, ул. Советская, д. 2</t>
  </si>
  <si>
    <t>г. Советский, ул. Советская, д. 31</t>
  </si>
  <si>
    <t>г. Ханты-Мансийск, ул. Мира, д. 14</t>
  </si>
  <si>
    <t>г. Ханты-Мансийск, ул. Пионерская, д. 27</t>
  </si>
  <si>
    <t>г. Сургут, пр-кт. Мира, д. 31</t>
  </si>
  <si>
    <t>г. Сургут, ул. Профсоюзов, д. 42</t>
  </si>
  <si>
    <t>г. Сургут, п. Лунный, д. 1</t>
  </si>
  <si>
    <t>г. Сургут, пр-кт. Ленина, д. 58</t>
  </si>
  <si>
    <t>г. Сургут, пр-кт. Мира, д. 6</t>
  </si>
  <si>
    <t>г. Сургут, ул. 50 лет ВЛКСМ, д. 11А</t>
  </si>
  <si>
    <t>г. Сургут, ул. Островского, д. 19*</t>
  </si>
  <si>
    <t>г. Сургут, ул. 50 лет ВЛКСМ, д. 2/1</t>
  </si>
  <si>
    <t>г. Сургут, ул. 50 лет ВЛКСМ, д. 3</t>
  </si>
  <si>
    <t>г. Сургут, ул. Грибоедова, д. 11</t>
  </si>
  <si>
    <t>г. Сургут, ул. Грибоедова, д. 13</t>
  </si>
  <si>
    <t>г. Сургут, ул. Магистральная, д. 28</t>
  </si>
  <si>
    <t>г. Сургут, ул. Майская, д. 6</t>
  </si>
  <si>
    <t>г. Сургут, ул. Привокзальная, д. 4</t>
  </si>
  <si>
    <t>г. Сургут, ул. Просвещения, д. 33</t>
  </si>
  <si>
    <t>г. Сургут, ул. Толстого, д. 28</t>
  </si>
  <si>
    <t>г. Сургут, ул. Энергетиков, д. 11</t>
  </si>
  <si>
    <t>г. Сургут, ул. Григория Кукуевицкого, д. 10/5</t>
  </si>
  <si>
    <t>г. Сургут, ул. Григория Кукуевицкого, д. 12</t>
  </si>
  <si>
    <t>г. Сургут, ул. Майская, д. 8</t>
  </si>
  <si>
    <t>г. Нефтеюганск, мкр. 16А, д. 66</t>
  </si>
  <si>
    <t>г. Нефтеюганск, мкр. 5-й, д. 2</t>
  </si>
  <si>
    <t>г. Нефтеюганск, мкр. 2-й, д. 8</t>
  </si>
  <si>
    <t>г. Нефтеюганск, мкр. 3-й, д. 14</t>
  </si>
  <si>
    <t>г. Нефтеюганск, мкр. 5-й, д. 3</t>
  </si>
  <si>
    <t>г. Нефтеюганск, мкр. 8-й, д. 1</t>
  </si>
  <si>
    <t>г. Нефтеюганск, мкр. 8-й, д. 15</t>
  </si>
  <si>
    <t>г. Нижневартовск, ул. Пермская, д. 16Б</t>
  </si>
  <si>
    <t>пгт. Белый Яр, ул. Фадеева, д. 18</t>
  </si>
  <si>
    <t>г. Радужный, мкр. 2-й, д. 5</t>
  </si>
  <si>
    <t>г. Радужный, мкр. 3-й, д. 1</t>
  </si>
  <si>
    <t>г. Лянтор, мкр. 4-й, д. 10</t>
  </si>
  <si>
    <t>г. Лянтор, мкр. 4-й, д. 15</t>
  </si>
  <si>
    <t>г. Нижневартовск, ул. Менделеева, д. 28</t>
  </si>
  <si>
    <t>г. Радужный, мкр. 2-й, д. 2</t>
  </si>
  <si>
    <t>г. Сургут, ул. Мелик-Карамова, д. 72</t>
  </si>
  <si>
    <t>г. Сургут, ул. Просвещения, д. 41</t>
  </si>
  <si>
    <t>г. Сургут, ул. Пушкина, д. 15</t>
  </si>
  <si>
    <t>г. Сургут, ул. Пушкина, д. 29</t>
  </si>
  <si>
    <t>г. Нефтеюганск, ул. Киевская, д. 14/1</t>
  </si>
  <si>
    <t>пгт. Игрим, пер. Солнечный, д. 3</t>
  </si>
  <si>
    <t>пгт. Игрим, ул. Устремская, д. 13</t>
  </si>
  <si>
    <t>Березовский муниципальный район</t>
  </si>
  <si>
    <t>Итого по Березовскому муниципальному району на 2023 год</t>
  </si>
  <si>
    <t>899</t>
  </si>
  <si>
    <t>900</t>
  </si>
  <si>
    <t>901</t>
  </si>
  <si>
    <t>902</t>
  </si>
  <si>
    <t>903</t>
  </si>
  <si>
    <t>904</t>
  </si>
  <si>
    <t>905</t>
  </si>
  <si>
    <t>906</t>
  </si>
  <si>
    <t>907</t>
  </si>
  <si>
    <t>908</t>
  </si>
  <si>
    <t>909</t>
  </si>
  <si>
    <t>910</t>
  </si>
  <si>
    <t>911</t>
  </si>
  <si>
    <t>912</t>
  </si>
  <si>
    <t>913</t>
  </si>
  <si>
    <t>914</t>
  </si>
  <si>
    <t>г. Югорск, ул. 40 лет Победы, д. 1</t>
  </si>
  <si>
    <t>пгт. Талинка, мкр. 2,  д. 2</t>
  </si>
  <si>
    <t>г. Сургут, ул. Пушкина, д. 16</t>
  </si>
  <si>
    <t>г. Сургут, ул. Пушкина, д. 18</t>
  </si>
  <si>
    <t>г. Сургут, ул. Пушкина, д. 19</t>
  </si>
  <si>
    <t>г. Сургут, ул. Пушкина, д. 33</t>
  </si>
  <si>
    <t>г. Сургут, ул. Губкина, д. 21</t>
  </si>
  <si>
    <t>г. Ханты-Мансийск, ул. Гагарина, д. 288А</t>
  </si>
  <si>
    <t>г. Сургут, ул. Высоковольтная, д. 2</t>
  </si>
  <si>
    <t>г. Сургут, ул. Пушкина, д. 8/2</t>
  </si>
  <si>
    <t>г. Нижневартовск, ул. Ханты-Мансийская, д. 45Б</t>
  </si>
  <si>
    <t>пгт. Пойковский, мкр. 4-й, д. 18</t>
  </si>
  <si>
    <t>пгт. Талинка, мкр. 2,  д. 1</t>
  </si>
  <si>
    <t>г. Нижневартовск, ул. Спортивная, д. 9</t>
  </si>
  <si>
    <t>г. Нягань, мкр. 1-й, д. 50</t>
  </si>
  <si>
    <t>г. Нижневартовск, ул. Северная, д. 6А</t>
  </si>
  <si>
    <t>г. Сургут, ул. Островского, д. 18</t>
  </si>
  <si>
    <t>г. Сургут, ул. Островского, д. 28</t>
  </si>
  <si>
    <t>г. Сургут, ул. Островского, д. 46</t>
  </si>
  <si>
    <t>г. Сургут, ул. Островского, д. 42</t>
  </si>
  <si>
    <t>г. Сургут, ул. Пушкина, д. 7</t>
  </si>
  <si>
    <t>г. Сургут, ул. Пушкина, д. 1</t>
  </si>
  <si>
    <t>г. Сургут, ул. Пушкина, д. 21</t>
  </si>
  <si>
    <t>пгт. Пойковский, мкр. 1-й, д. 63</t>
  </si>
  <si>
    <t>г. Нижневартовск, ул. Спортивная, д. 1А</t>
  </si>
  <si>
    <t>г. Югорск, ул. Газовиков, д. 4</t>
  </si>
  <si>
    <t>г. Сургут, проезд Первопроходцев, д. 11/1</t>
  </si>
  <si>
    <t>г. Сургут, ул. Бажова, д. 29</t>
  </si>
  <si>
    <t>г. Сургут, ул. Бажова, д. 31</t>
  </si>
  <si>
    <t>г. Сургут, ул. Маяковского, д. 18</t>
  </si>
  <si>
    <t>г. Сургут, ул. Просвещения, д. 43</t>
  </si>
  <si>
    <t>581</t>
  </si>
  <si>
    <t>680</t>
  </si>
  <si>
    <t>г. Мегион, ул. А.М.Кузьмина, д. 30</t>
  </si>
  <si>
    <t>г. Сургут, ул. Пушкина, д. 25А</t>
  </si>
  <si>
    <t>Мансардная</t>
  </si>
  <si>
    <t>г. Сургут, пр-кт. Ленина, д. 30*</t>
  </si>
  <si>
    <t>г. Сургут, ул. Григория Кукуевицкого, д. 12/2</t>
  </si>
  <si>
    <t>г. Белоярский, мкр. 6, д. 12</t>
  </si>
  <si>
    <t>п. Сингапай, ул. Круг В-1, д. 55</t>
  </si>
  <si>
    <t>г. Сургут, ул. Республики, д. 69</t>
  </si>
  <si>
    <t>г. Нефтеюганск, мкр. 14-й, д. 33*</t>
  </si>
  <si>
    <t>г. Нягань, мкр. 4-й, д. 7</t>
  </si>
  <si>
    <t>г. Нягань, мкр. 2-й, д. 9</t>
  </si>
  <si>
    <t>г. Югорск, ул. Свердлова, д. 8*</t>
  </si>
  <si>
    <t>г. Сургут, пр-кт. Ленина, д. 33</t>
  </si>
  <si>
    <t>г. Сургут, ул. 50 лет ВЛКСМ, д. 6Б</t>
  </si>
  <si>
    <t>г. Сургут, ул. Майская, д. 10</t>
  </si>
  <si>
    <t>г. Сургут, ул. Федорова, д. 65</t>
  </si>
  <si>
    <t>г. Нижневартовск, ул. Северная, д. 28А*</t>
  </si>
  <si>
    <t>г. Когалым, ул. Градостроителей, д. 20</t>
  </si>
  <si>
    <t>г. Когалым, ул. Мира, д. 2</t>
  </si>
  <si>
    <t>г. Ханты-Мансийск, ул. Дзержинского, д. 30</t>
  </si>
  <si>
    <t>г. Сургут, ул. Островского, д. 30</t>
  </si>
  <si>
    <t>642</t>
  </si>
  <si>
    <t>744</t>
  </si>
  <si>
    <t>757</t>
  </si>
  <si>
    <t>796</t>
  </si>
  <si>
    <t>г. Мегион, ул. Заречная, д. 14, корп. 1</t>
  </si>
  <si>
    <t>г. Мегион, ул. Строителей, д. 3, корп. 3</t>
  </si>
  <si>
    <t>г. Мегион, ул. Строителей, д. 3, корп. 4</t>
  </si>
  <si>
    <t>г. Нижневартовск, ул. Ленина, д. 7, корп. 1</t>
  </si>
  <si>
    <t>г. Нижневартовск, ул. Ленина, д. 9, корп. 3</t>
  </si>
  <si>
    <t>г. Нижневартовск, ул. Мира, д. 60, корп. 1</t>
  </si>
  <si>
    <t>г. Нижневартовск, ул. Мира, д. 60, корп. 2</t>
  </si>
  <si>
    <t>г. Нижневартовск, ул. Мира, д. 60, корп. 3</t>
  </si>
  <si>
    <t>г. Нижневартовск, ул. Мира, д. 60, корп. 4</t>
  </si>
  <si>
    <t>г. Нижневартовск, ул. Мира, д. 60, корп. 6</t>
  </si>
  <si>
    <t>г. Нижневартовск, ул. Северная, д. 11, корп. 1</t>
  </si>
  <si>
    <t>г. Нижневартовск, ул. Чапаева, д. 13, корп. 1</t>
  </si>
  <si>
    <t>г. Нижневартовск, ул. Чапаева, д. 13, корп. 2</t>
  </si>
  <si>
    <t>г. Сургут, пр-кт. Мира, д. 35, корп. 1</t>
  </si>
  <si>
    <t>г. Сургут, пр-кт. Мира, д. 35, корп. 2</t>
  </si>
  <si>
    <t>г. Сургут, ул. Маяковского, д. 47, корп. 1</t>
  </si>
  <si>
    <t>г. Сургут, ул. Маяковского, д. 49, корп. 1</t>
  </si>
  <si>
    <t>г. Сургут, ул. Островского, д. 26, корп. 1</t>
  </si>
  <si>
    <t>г. Сургут, ул. Островского, д. 30А</t>
  </si>
  <si>
    <t>г. Сургут, ул. Пушкина, д. 14, корп. 1</t>
  </si>
  <si>
    <t>с. Локосово, ул. Заводская, д. 3, корп. 2</t>
  </si>
  <si>
    <t>г. Югорск, ул. Калинина, д. 23, корп. 1</t>
  </si>
  <si>
    <t>г. Югорск, ул. Мира, д. 18, корп. 3</t>
  </si>
  <si>
    <t>г. Югорск, ул. Таежная, д. 16, корп. 1*</t>
  </si>
  <si>
    <t>г. Югорск, ул. Таежная, д. 16, корп. 2</t>
  </si>
  <si>
    <t>г. Нижневартовск, ул. Ленина, д. 7, корп. 2*</t>
  </si>
  <si>
    <t>г. Нефтеюганск, мкр. 3-й, д. 7</t>
  </si>
  <si>
    <t>г. Сургут, ул. Энергетиков, д. 29</t>
  </si>
  <si>
    <t>г. Сургут, ул. Нагорная, д. 9</t>
  </si>
  <si>
    <t>пгт. Федоровский, ул. Ломоносова, д. 2</t>
  </si>
  <si>
    <t>г. Сургут, ул. Энергетиков, д. 33</t>
  </si>
  <si>
    <t>г. Лангепас, ул. Ленина, д. 37</t>
  </si>
  <si>
    <t>г. Сургут, ул. Студенческая, д. 17</t>
  </si>
  <si>
    <t>г. Нефтеюганск, мкр. 14-й, д. 12</t>
  </si>
  <si>
    <t>г. Нефтеюганск, мкр. 14-й, д. 18</t>
  </si>
  <si>
    <t>г. Нефтеюганск, мкр. 14-й, д. 23</t>
  </si>
  <si>
    <t>г. Нефтеюганск, мкр. 14-й, д. 30</t>
  </si>
  <si>
    <t>г. Нефтеюганск, мкр. 14-й, д. 32</t>
  </si>
  <si>
    <t>611</t>
  </si>
  <si>
    <t>698</t>
  </si>
  <si>
    <t>793</t>
  </si>
  <si>
    <t>815</t>
  </si>
  <si>
    <t>816</t>
  </si>
  <si>
    <t>818</t>
  </si>
  <si>
    <t>819</t>
  </si>
  <si>
    <t>820</t>
  </si>
  <si>
    <t>821</t>
  </si>
  <si>
    <t>822</t>
  </si>
  <si>
    <t>823</t>
  </si>
  <si>
    <t>848</t>
  </si>
  <si>
    <t>г. Сургут, ул. Мелик-Карамова, д. 60</t>
  </si>
  <si>
    <t>г. Сургут, ул. Привокзальная, д. 24</t>
  </si>
  <si>
    <t>806</t>
  </si>
  <si>
    <t>865</t>
  </si>
  <si>
    <t>Всего по автономному округу на 2023 году</t>
  </si>
  <si>
    <t>Всего по автономному округу на 2024 году</t>
  </si>
  <si>
    <t>Всего по автономному округу на 2025 году</t>
  </si>
  <si>
    <t>г. Сургут, пр-кт. Ленина, д. 61/1</t>
  </si>
  <si>
    <t>мансардная</t>
  </si>
  <si>
    <t>г. Мегион, ул. Нефтяников, д. 1*</t>
  </si>
  <si>
    <t>г. Нижневартоск, проезд Заозёрный, д. 12*</t>
  </si>
  <si>
    <t>г. Нягань, мкр. 2-й, д. 50</t>
  </si>
  <si>
    <t>г. Нягань, мкр. 4-й, д. 10</t>
  </si>
  <si>
    <t>г. Ханты-Мансийск, ул. Мира, д. 52</t>
  </si>
  <si>
    <t>г. Урай, мкр. 3-й, д. 55</t>
  </si>
  <si>
    <t>г. Нижневартовск, ул. Мира, д. 66А</t>
  </si>
  <si>
    <t>г. Ханты-Мансийск, ул. А. А. Дунина-Горкавича, д. 5</t>
  </si>
  <si>
    <t>г. Сургут, ул. Мелик-Карамова, д. 25</t>
  </si>
  <si>
    <t>г. Сургут, ул. Нефтяников, д. 2*</t>
  </si>
  <si>
    <t>г. Нижневартовск,  ул. Северная, д. 8</t>
  </si>
  <si>
    <t>г. Нижневартовск,  ул. Северная, д. 76</t>
  </si>
  <si>
    <t>571</t>
  </si>
  <si>
    <t>915</t>
  </si>
  <si>
    <t>916</t>
  </si>
  <si>
    <t>пгт. Белый Яр, ул. Некрасова, д. 1а</t>
  </si>
  <si>
    <t>г. Нижневартовск, ул. Дзержинского, д. 33</t>
  </si>
  <si>
    <t>г. Сургут, ул. 30 лет Победы, д. 44/4</t>
  </si>
  <si>
    <t>г. Сургут, ул. Энергетиков, д. 7</t>
  </si>
  <si>
    <t>Год</t>
  </si>
  <si>
    <t>г. Нягань, ул. Интернациональная, д. 139*</t>
  </si>
  <si>
    <t>г. Ханты-Мансийск, ул. Свердлова, д. 26</t>
  </si>
  <si>
    <t>г. Ханты-Мансийск, ул. Уральская, д. 5</t>
  </si>
  <si>
    <t>г. Сургут, ул. Студенческая, д. 21</t>
  </si>
  <si>
    <t>г. Сургут, ул. Лермонтова, д. 4*</t>
  </si>
  <si>
    <t>+</t>
  </si>
  <si>
    <t>2023</t>
  </si>
  <si>
    <t>ул. Свободы, д. 28</t>
  </si>
  <si>
    <t xml:space="preserve">г. Ханты-Мансийск </t>
  </si>
  <si>
    <t>Техническя ошибка</t>
  </si>
  <si>
    <t>2024</t>
  </si>
  <si>
    <t>2025</t>
  </si>
  <si>
    <t>Сургутский район</t>
  </si>
  <si>
    <t>п. Сентябрьский, д. 19</t>
  </si>
  <si>
    <t>г. Сургут</t>
  </si>
  <si>
    <t>ул. Мелик-Карамова, д. 76</t>
  </si>
  <si>
    <t>ул. Просвещения, д. 35</t>
  </si>
  <si>
    <t>Аукцион не состоялся №33/01-сд-2624 от 06.11.2024</t>
  </si>
  <si>
    <t>Аукцион не состоялся №33/01-сд-2635 от 07.11.2024</t>
  </si>
  <si>
    <t>г. Нефтеюганск</t>
  </si>
  <si>
    <t>мкр. 10-й, д. 22</t>
  </si>
  <si>
    <t>Аукцион не состоялся 33/01-сд-2355 от 02.10.2024</t>
  </si>
  <si>
    <t>г. Нягань</t>
  </si>
  <si>
    <t>мкр. 2-й, д. 19</t>
  </si>
  <si>
    <t>Аукцион не состоялся 33/01-сд-2341 от 30.09.2024</t>
  </si>
  <si>
    <t xml:space="preserve"> мкр. 2-й, д. 9</t>
  </si>
  <si>
    <t xml:space="preserve"> 33/01-сд-2634 от 07.11.2024</t>
  </si>
  <si>
    <t>мкр. 5-й, д. 2</t>
  </si>
  <si>
    <t>Аукцион не состоялся 33/01-сд-2182 от 05.09.2024</t>
  </si>
  <si>
    <t>мкр. 3-й, д. 14</t>
  </si>
  <si>
    <t>По невозможности 14/КР от 15.10.2024</t>
  </si>
  <si>
    <t>По протоколу собственников и МО №33/01-Вх-18781 от 07.10.2024</t>
  </si>
  <si>
    <t>Аукцион не состоялся №33/01-сд-1815 от 23.07.2024</t>
  </si>
  <si>
    <t>ул. Энергетиков, д. 33</t>
  </si>
  <si>
    <t>По невозможности 10/КР от 14.08.2024</t>
  </si>
  <si>
    <t>ул. Мелик-Карамова, д. 74Б</t>
  </si>
  <si>
    <t>По невозможности 12/КР от 13.09.2024</t>
  </si>
  <si>
    <t xml:space="preserve"> ул. Гагарина, д. 288А</t>
  </si>
  <si>
    <t>ул. Гагарина, д. 288А</t>
  </si>
  <si>
    <t>По невозможности 15/КР от 22.10.2024</t>
  </si>
  <si>
    <t>ул. Дзержинского, д. 30</t>
  </si>
  <si>
    <t>По невозможности 16/КР от 25.10.2024</t>
  </si>
  <si>
    <t>ул. Красноармейская, д. 27</t>
  </si>
  <si>
    <t>По невозможности 17/КР от 31.10.2024</t>
  </si>
  <si>
    <t>ул. Дзержинского, д. 3А</t>
  </si>
  <si>
    <t>По невозможности 18/КР от 01.11.2024</t>
  </si>
  <si>
    <t>г. Нефтеюганск, мкр. 13-й, д. 15*</t>
  </si>
  <si>
    <t>мкр. 13, д. 15 *</t>
  </si>
  <si>
    <t>г. Ханты-Мансийск, ул. Энгельса, д. 45</t>
  </si>
  <si>
    <t>ул. Энгельса, д. 45</t>
  </si>
  <si>
    <t>По протоколу 33/01-Вх-20454 от 28.10.2024</t>
  </si>
  <si>
    <t>По протоколу собственников и МО 33/01-Вх-22161 20.11.2024</t>
  </si>
  <si>
    <t>По невозможности 20/КР от 18.11.2024</t>
  </si>
  <si>
    <t>г. Пыть-Ях</t>
  </si>
  <si>
    <t xml:space="preserve"> мкр 2а Лесников, ул. Советская, д. 35</t>
  </si>
  <si>
    <t>По невозможности 19/КР от 14.11.2024</t>
  </si>
  <si>
    <t>ул. Высоковольтная, д. 2</t>
  </si>
  <si>
    <t>33/01-Вх-22334 22.11.2024</t>
  </si>
  <si>
    <t>ул. Ханты-Мансийская, д. 25</t>
  </si>
  <si>
    <t>33/01-Вх-22826 25.11.2024</t>
  </si>
  <si>
    <t>г. Нижневартовск</t>
  </si>
  <si>
    <t>г. Ханты-Мансийск</t>
  </si>
  <si>
    <t>ул. Мира, д. 52</t>
  </si>
  <si>
    <t>33/01-сд-2788 от 27.11.2024</t>
  </si>
  <si>
    <t xml:space="preserve"> ул. Грибоедова, д. 13</t>
  </si>
  <si>
    <t>33/01-сд-2791 27.11 2024</t>
  </si>
  <si>
    <t>ул. Лермонтова, д. 6</t>
  </si>
  <si>
    <t>33/01-сд-2792 27.11.2024</t>
  </si>
  <si>
    <t>ул. Энергетиков, д. 29</t>
  </si>
  <si>
    <t>По невозможности 21/КР от 25.11.2024</t>
  </si>
  <si>
    <t>33/01-сд-2810 29.11.2024</t>
  </si>
  <si>
    <t>ул. Майская, д. 10</t>
  </si>
  <si>
    <t>917</t>
  </si>
  <si>
    <t>33/01-сд-2815 29.11.2024</t>
  </si>
  <si>
    <t>33/01-сд-2814 29.11.2024</t>
  </si>
  <si>
    <t>Городской округ Ханты-Мансийск</t>
  </si>
  <si>
    <t xml:space="preserve">Городской округ Ханты-Мансийск </t>
  </si>
  <si>
    <t>Всего по Ханты - Мансийскому автономному округу–Югре (далее–автономный округ) на 2023-2025 годы</t>
  </si>
  <si>
    <t>Итого по городскому округу Когалыму на 2023 год</t>
  </si>
  <si>
    <t>Итого по городскому округу Лангепасу на 2023 год</t>
  </si>
  <si>
    <t>Итого по городскому округу Мегиону на 2023 год</t>
  </si>
  <si>
    <t>Итого по городскому округу Нефтеюганску на 2023 год</t>
  </si>
  <si>
    <t>Итого по городскому округу Нижневартовску на 2023 год</t>
  </si>
  <si>
    <t>Итого по городскому округу Нягани на 2023 год</t>
  </si>
  <si>
    <t>Итого по городскому округу Пыть-Яху на 2023 год</t>
  </si>
  <si>
    <t>Итого по городскому округу Радужному на 2023 год</t>
  </si>
  <si>
    <t>Итого по городскому округу Сургуту на 2023 год</t>
  </si>
  <si>
    <t>Итого по городскому округу Ураю на 2023 год</t>
  </si>
  <si>
    <t>Итого по городскому округу Ханты-Мансийску на 2023 год</t>
  </si>
  <si>
    <t>Итого по городскому округу Югорску на 2023 году</t>
  </si>
  <si>
    <t>Итого по городскому округу Когалыму на 2024 год</t>
  </si>
  <si>
    <t>Итого по городскому округу Лангепасу на 2024 год</t>
  </si>
  <si>
    <t>Итого по городскому округу Мегиону на 2024 год</t>
  </si>
  <si>
    <t>Итого по городскому округу Нефтеюганску на 2024 год</t>
  </si>
  <si>
    <t>Итого по городскому округу Нижневартовску на 2024 год</t>
  </si>
  <si>
    <t>Итого по городскому округу Нягани на 2024 год</t>
  </si>
  <si>
    <t>Итого по городскому округу Пыть-Яху на 2024 год</t>
  </si>
  <si>
    <t>Итого по городскому округу Радужному на 2024 год</t>
  </si>
  <si>
    <t>Итого по городскому округу Сургуту на 2024 год</t>
  </si>
  <si>
    <t>Итого по городскому округу Ураю на 2024 год</t>
  </si>
  <si>
    <t>Итого по городскому округу Ханты-Мансийску на 2024 год</t>
  </si>
  <si>
    <t>Итого по городскому округу Югорску на 2024 год</t>
  </si>
  <si>
    <t>Итого по городскому округу Когалыму на 2025 год</t>
  </si>
  <si>
    <t>Итого по городскому округу Лангепасу на 2025 год</t>
  </si>
  <si>
    <t>Итого по городскому округу Мегиону на 2025 год</t>
  </si>
  <si>
    <t>Итого по городскому округу Нефтеюганску на 2025 год</t>
  </si>
  <si>
    <t>Итого по городскому округу Нижневартовску на 2025 год</t>
  </si>
  <si>
    <t>Итого по городскому округу Нягани на 2025 год</t>
  </si>
  <si>
    <t>Итого по городскому округу Пыть-Яху на 2025 год</t>
  </si>
  <si>
    <t>Итого по городскому округу Радужному на 2025 год</t>
  </si>
  <si>
    <t>Итого по городскому округу Сургуту на 2025 год</t>
  </si>
  <si>
    <t>Итого по городскому округу Ураю на 2025 год</t>
  </si>
  <si>
    <t>Итого по городу Ханты - Мансийску на 2025 год</t>
  </si>
  <si>
    <t>Итого по городскому округу Югорску на 2025 год</t>
  </si>
  <si>
    <t>г. Сургут, пр-кт. Ленина, д. 34</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</si>
</sst>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00_-;\-* #,##0.00_-;_-* &quot;-&quot;??_-;_-@_-"/>
    <numFmt numFmtId="165" formatCode="#,##0.00_р_."/>
    <numFmt numFmtId="166" formatCode="#\ ###\ ###\ ##0.00"/>
    <numFmt numFmtId="167" formatCode="_-* #,##0.00_р_._-;\-* #,##0.00_р_._-;_-* &quot;-&quot;??_р_._-;_-@_-"/>
  </numFmts>
  <fonts count="28"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8"/>
      <name val="Calibri"/>
      <family val="2"/>
      <scheme val="minor"/>
    </font>
    <font>
      <b/>
      <sz val="12"/>
      <name val="Times New Roman"/>
      <family val="1"/>
      <charset val="204"/>
    </font>
    <font>
      <sz val="11"/>
      <color theme="1"/>
      <name val="Times New Roman"/>
      <family val="1"/>
      <charset val="204"/>
    </font>
    <font>
      <sz val="10"/>
      <name val="Times New Roman"/>
      <family val="1"/>
      <charset val="204"/>
    </font>
    <font>
      <b/>
      <sz val="10"/>
      <name val="Times New Roman"/>
      <family val="1"/>
      <charset val="204"/>
    </font>
    <font>
      <sz val="11"/>
      <color theme="1"/>
      <name val="Calibri"/>
      <family val="2"/>
      <scheme val="minor"/>
    </font>
    <font>
      <b/>
      <sz val="11"/>
      <color theme="1"/>
      <name val="Times New Roman"/>
      <family val="1"/>
      <charset val="204"/>
    </font>
    <font>
      <b/>
      <sz val="12"/>
      <color theme="1"/>
      <name val="Times New Roman"/>
      <family val="1"/>
      <charset val="204"/>
    </font>
    <font>
      <sz val="11"/>
      <name val="Times New Roman"/>
      <family val="1"/>
      <charset val="204"/>
    </font>
    <font>
      <sz val="11"/>
      <color theme="1"/>
      <name val="Calibri"/>
      <family val="2"/>
      <charset val="204"/>
    </font>
    <font>
      <sz val="9"/>
      <name val="Times New Roman"/>
      <family val="1"/>
      <charset val="204"/>
    </font>
    <font>
      <sz val="11"/>
      <color indexed="8"/>
      <name val="Calibri"/>
      <family val="2"/>
    </font>
    <font>
      <sz val="11"/>
      <color theme="1"/>
      <name val="Times New Roman"/>
      <family val="2"/>
      <charset val="204"/>
    </font>
    <font>
      <sz val="11"/>
      <color indexed="8"/>
      <name val="Calibri"/>
      <family val="2"/>
      <charset val="204"/>
    </font>
    <font>
      <sz val="9"/>
      <color theme="1"/>
      <name val="Times New Roman"/>
      <family val="1"/>
      <charset val="204"/>
    </font>
    <font>
      <sz val="10"/>
      <name val="Arial"/>
      <family val="1"/>
      <charset val="204"/>
    </font>
    <font>
      <sz val="11"/>
      <color theme="1"/>
      <name val="Calibri"/>
      <family val="2"/>
      <charset val="204"/>
      <scheme val="minor"/>
    </font>
    <font>
      <sz val="10"/>
      <color theme="1"/>
      <name val="Times New Roman"/>
      <family val="1"/>
      <charset val="204"/>
    </font>
    <font>
      <sz val="10"/>
      <name val="Times New Roman"/>
      <family val="1"/>
      <charset val="204"/>
    </font>
    <font>
      <sz val="11"/>
      <name val="Times New Roman"/>
      <family val="1"/>
      <charset val="204"/>
    </font>
    <font>
      <sz val="10"/>
      <name val="Times New Roman"/>
      <family val="1"/>
      <charset val="204"/>
    </font>
    <font>
      <sz val="10"/>
      <name val="Times New Roman"/>
      <family val="1"/>
      <charset val="204"/>
    </font>
  </fonts>
  <fills count="3">
    <fill>
      <patternFill patternType="none"/>
    </fill>
    <fill>
      <patternFill patternType="gray125"/>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95">
    <xf numFmtId="0" fontId="0" fillId="0" borderId="0"/>
    <xf numFmtId="164" fontId="11" fillId="0" borderId="0" applyFont="0" applyFill="0" applyBorder="0" applyAlignment="0" applyProtection="0"/>
    <xf numFmtId="43" fontId="11"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167" fontId="17" fillId="0" borderId="0" applyFont="0" applyFill="0" applyBorder="0" applyAlignment="0" applyProtection="0"/>
    <xf numFmtId="0" fontId="11" fillId="0" borderId="0"/>
    <xf numFmtId="167" fontId="11" fillId="0" borderId="0" applyFont="0" applyFill="0" applyBorder="0" applyAlignment="0" applyProtection="0"/>
    <xf numFmtId="0" fontId="5" fillId="0" borderId="0"/>
    <xf numFmtId="0" fontId="15" fillId="0" borderId="0"/>
    <xf numFmtId="0" fontId="15" fillId="0" borderId="0"/>
    <xf numFmtId="167" fontId="19" fillId="0" borderId="0" applyFont="0" applyFill="0" applyBorder="0" applyAlignment="0" applyProtection="0"/>
    <xf numFmtId="0" fontId="18" fillId="0" borderId="0"/>
    <xf numFmtId="0" fontId="5" fillId="0" borderId="0"/>
    <xf numFmtId="167" fontId="5" fillId="0" borderId="0" applyFont="0" applyFill="0" applyBorder="0" applyAlignment="0" applyProtection="0"/>
    <xf numFmtId="0" fontId="5" fillId="0" borderId="0"/>
    <xf numFmtId="167" fontId="5" fillId="0" borderId="0" applyFont="0" applyFill="0" applyBorder="0" applyAlignment="0" applyProtection="0"/>
    <xf numFmtId="167" fontId="18" fillId="0" borderId="0" applyFont="0" applyFill="0" applyBorder="0" applyAlignment="0" applyProtection="0"/>
    <xf numFmtId="43" fontId="18" fillId="0" borderId="0" applyFont="0" applyFill="0" applyBorder="0" applyAlignment="0" applyProtection="0"/>
    <xf numFmtId="0" fontId="11" fillId="0" borderId="0"/>
    <xf numFmtId="167" fontId="17" fillId="0" borderId="0" applyFont="0" applyFill="0" applyBorder="0" applyAlignment="0" applyProtection="0"/>
    <xf numFmtId="0" fontId="11" fillId="0" borderId="0"/>
    <xf numFmtId="167" fontId="11"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167" fontId="4" fillId="0" borderId="0" applyFont="0" applyFill="0" applyBorder="0" applyAlignment="0" applyProtection="0"/>
    <xf numFmtId="0" fontId="3" fillId="0" borderId="0"/>
    <xf numFmtId="0" fontId="3" fillId="0" borderId="0"/>
    <xf numFmtId="0" fontId="11" fillId="0" borderId="0"/>
    <xf numFmtId="164" fontId="11" fillId="0" borderId="0" applyFont="0" applyFill="0" applyBorder="0" applyAlignment="0" applyProtection="0"/>
    <xf numFmtId="0" fontId="15" fillId="0" borderId="0"/>
    <xf numFmtId="0" fontId="3" fillId="0" borderId="0"/>
    <xf numFmtId="0" fontId="3" fillId="0" borderId="0"/>
    <xf numFmtId="167" fontId="3" fillId="0" borderId="0" applyFont="0" applyFill="0" applyBorder="0" applyAlignment="0" applyProtection="0"/>
    <xf numFmtId="0" fontId="3" fillId="0" borderId="0"/>
    <xf numFmtId="167" fontId="3" fillId="0" borderId="0" applyFont="0" applyFill="0" applyBorder="0" applyAlignment="0" applyProtection="0"/>
    <xf numFmtId="0" fontId="3" fillId="0" borderId="0"/>
    <xf numFmtId="0" fontId="3" fillId="0" borderId="0"/>
    <xf numFmtId="167" fontId="3" fillId="0" borderId="0" applyFont="0" applyFill="0" applyBorder="0" applyAlignment="0" applyProtection="0"/>
    <xf numFmtId="0" fontId="3" fillId="0" borderId="0"/>
    <xf numFmtId="167" fontId="3" fillId="0" borderId="0" applyFont="0" applyFill="0" applyBorder="0" applyAlignment="0" applyProtection="0"/>
    <xf numFmtId="164" fontId="11" fillId="0" borderId="0" applyFont="0" applyFill="0" applyBorder="0" applyAlignment="0" applyProtection="0"/>
    <xf numFmtId="0" fontId="2" fillId="0" borderId="0"/>
    <xf numFmtId="0" fontId="2" fillId="0" borderId="0"/>
    <xf numFmtId="167" fontId="2" fillId="0" borderId="0" applyFont="0" applyFill="0" applyBorder="0" applyAlignment="0" applyProtection="0"/>
    <xf numFmtId="0" fontId="2" fillId="0" borderId="0"/>
    <xf numFmtId="167" fontId="2" fillId="0" borderId="0" applyFont="0" applyFill="0" applyBorder="0" applyAlignment="0" applyProtection="0"/>
    <xf numFmtId="0" fontId="2" fillId="0" borderId="0"/>
    <xf numFmtId="0" fontId="2" fillId="0" borderId="0"/>
    <xf numFmtId="167" fontId="2" fillId="0" borderId="0" applyFont="0" applyFill="0" applyBorder="0" applyAlignment="0" applyProtection="0"/>
    <xf numFmtId="0" fontId="2" fillId="0" borderId="0"/>
    <xf numFmtId="167" fontId="2" fillId="0" borderId="0" applyFont="0" applyFill="0" applyBorder="0" applyAlignment="0" applyProtection="0"/>
    <xf numFmtId="0" fontId="2" fillId="0" borderId="0"/>
    <xf numFmtId="0" fontId="2" fillId="0" borderId="0"/>
    <xf numFmtId="164" fontId="11" fillId="0" borderId="0" applyFont="0" applyFill="0" applyBorder="0" applyAlignment="0" applyProtection="0"/>
    <xf numFmtId="0" fontId="2" fillId="0" borderId="0"/>
    <xf numFmtId="0" fontId="2" fillId="0" borderId="0"/>
    <xf numFmtId="167" fontId="2" fillId="0" borderId="0" applyFont="0" applyFill="0" applyBorder="0" applyAlignment="0" applyProtection="0"/>
    <xf numFmtId="0" fontId="2" fillId="0" borderId="0"/>
    <xf numFmtId="167" fontId="2" fillId="0" borderId="0" applyFont="0" applyFill="0" applyBorder="0" applyAlignment="0" applyProtection="0"/>
    <xf numFmtId="0" fontId="2" fillId="0" borderId="0"/>
    <xf numFmtId="0" fontId="2" fillId="0" borderId="0"/>
    <xf numFmtId="167" fontId="2" fillId="0" borderId="0" applyFont="0" applyFill="0" applyBorder="0" applyAlignment="0" applyProtection="0"/>
    <xf numFmtId="0" fontId="2" fillId="0" borderId="0"/>
    <xf numFmtId="167" fontId="2" fillId="0" borderId="0" applyFont="0" applyFill="0" applyBorder="0" applyAlignment="0" applyProtection="0"/>
    <xf numFmtId="164" fontId="1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1" fillId="0" borderId="0"/>
    <xf numFmtId="0" fontId="1" fillId="0" borderId="0"/>
    <xf numFmtId="164" fontId="1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cellStyleXfs>
  <cellXfs count="109">
    <xf numFmtId="0" fontId="0" fillId="0" borderId="0" xfId="0"/>
    <xf numFmtId="4" fontId="13" fillId="0" borderId="1" xfId="1" applyNumberFormat="1" applyFont="1" applyFill="1" applyBorder="1" applyAlignment="1">
      <alignment horizontal="center" vertical="center" wrapText="1"/>
    </xf>
    <xf numFmtId="4" fontId="0" fillId="0" borderId="0" xfId="0" applyNumberFormat="1"/>
    <xf numFmtId="4" fontId="9" fillId="0" borderId="1" xfId="0" applyNumberFormat="1" applyFont="1" applyBorder="1" applyAlignment="1">
      <alignment horizontal="center" vertical="center" wrapText="1"/>
    </xf>
    <xf numFmtId="0" fontId="22" fillId="0" borderId="0" xfId="0" applyFont="1"/>
    <xf numFmtId="4" fontId="9" fillId="0" borderId="1" xfId="0" applyNumberFormat="1" applyFont="1" applyBorder="1" applyAlignment="1">
      <alignment horizontal="right" vertical="center" wrapText="1"/>
    </xf>
    <xf numFmtId="49" fontId="9" fillId="0" borderId="1" xfId="0" applyNumberFormat="1" applyFont="1" applyBorder="1" applyAlignment="1">
      <alignment horizontal="left" vertical="center" wrapText="1"/>
    </xf>
    <xf numFmtId="4" fontId="10" fillId="0" borderId="1" xfId="0" applyNumberFormat="1" applyFont="1" applyBorder="1" applyAlignment="1">
      <alignment horizontal="right" vertical="center" wrapText="1"/>
    </xf>
    <xf numFmtId="0" fontId="13" fillId="0" borderId="1" xfId="0" applyFont="1" applyBorder="1" applyAlignment="1">
      <alignment horizontal="center" vertical="center" wrapText="1"/>
    </xf>
    <xf numFmtId="4" fontId="8" fillId="0" borderId="6" xfId="0" applyNumberFormat="1" applyFont="1" applyBorder="1" applyAlignment="1">
      <alignment horizontal="center" vertical="center"/>
    </xf>
    <xf numFmtId="0" fontId="14" fillId="0" borderId="1" xfId="0" applyFont="1" applyBorder="1" applyAlignment="1">
      <alignment horizontal="center" vertical="center" wrapText="1"/>
    </xf>
    <xf numFmtId="4" fontId="9" fillId="0" borderId="1" xfId="0" applyNumberFormat="1" applyFont="1" applyBorder="1" applyAlignment="1">
      <alignment horizontal="center" vertical="center"/>
    </xf>
    <xf numFmtId="4" fontId="8" fillId="0" borderId="1" xfId="0" applyNumberFormat="1" applyFont="1" applyBorder="1" applyAlignment="1">
      <alignment horizontal="center"/>
    </xf>
    <xf numFmtId="49" fontId="14" fillId="0" borderId="1" xfId="0" applyNumberFormat="1" applyFont="1" applyBorder="1" applyAlignment="1">
      <alignment horizontal="center" vertical="center" wrapText="1"/>
    </xf>
    <xf numFmtId="0" fontId="8" fillId="0" borderId="1" xfId="0" applyFont="1" applyBorder="1" applyAlignment="1">
      <alignment horizontal="center"/>
    </xf>
    <xf numFmtId="4" fontId="8" fillId="0" borderId="1" xfId="0" applyNumberFormat="1" applyFont="1" applyBorder="1" applyAlignment="1">
      <alignment horizontal="center" vertical="center" wrapText="1"/>
    </xf>
    <xf numFmtId="49" fontId="14" fillId="0" borderId="6" xfId="0" applyNumberFormat="1" applyFont="1" applyBorder="1" applyAlignment="1">
      <alignment horizontal="center" vertical="center" wrapText="1"/>
    </xf>
    <xf numFmtId="0" fontId="8" fillId="0" borderId="1" xfId="0" applyFont="1" applyBorder="1" applyAlignment="1">
      <alignment horizontal="center" vertical="center"/>
    </xf>
    <xf numFmtId="0" fontId="0" fillId="0" borderId="0" xfId="0" applyAlignment="1">
      <alignment horizontal="center"/>
    </xf>
    <xf numFmtId="0" fontId="8" fillId="0" borderId="0" xfId="0" applyFont="1" applyAlignment="1">
      <alignment horizontal="center" vertical="center" wrapText="1"/>
    </xf>
    <xf numFmtId="0" fontId="12" fillId="0" borderId="1" xfId="0" applyFont="1" applyBorder="1" applyAlignment="1">
      <alignment horizontal="center" vertical="center"/>
    </xf>
    <xf numFmtId="0" fontId="8" fillId="0" borderId="1" xfId="0" applyFont="1" applyBorder="1" applyAlignment="1">
      <alignment horizontal="center" vertical="center" wrapText="1"/>
    </xf>
    <xf numFmtId="49" fontId="13" fillId="0" borderId="1" xfId="0" applyNumberFormat="1" applyFont="1" applyBorder="1" applyAlignment="1">
      <alignment horizontal="center" vertical="center" wrapText="1"/>
    </xf>
    <xf numFmtId="4" fontId="8" fillId="0" borderId="1" xfId="34" applyNumberFormat="1" applyFont="1" applyBorder="1" applyAlignment="1">
      <alignment horizontal="center" vertical="center"/>
    </xf>
    <xf numFmtId="4" fontId="8" fillId="0" borderId="1" xfId="0" applyNumberFormat="1" applyFont="1" applyBorder="1" applyAlignment="1">
      <alignment horizontal="center" vertical="center"/>
    </xf>
    <xf numFmtId="0" fontId="8" fillId="0" borderId="6" xfId="0" applyFont="1" applyBorder="1" applyAlignment="1">
      <alignment horizontal="center" vertical="center" wrapText="1"/>
    </xf>
    <xf numFmtId="0" fontId="12" fillId="0" borderId="1" xfId="0" applyFont="1" applyBorder="1" applyAlignment="1">
      <alignment horizontal="center" vertical="center" wrapText="1"/>
    </xf>
    <xf numFmtId="0" fontId="0" fillId="0" borderId="1" xfId="0" applyBorder="1" applyAlignment="1">
      <alignment horizontal="center" vertical="center"/>
    </xf>
    <xf numFmtId="49" fontId="9" fillId="0" borderId="1" xfId="0" applyNumberFormat="1" applyFont="1" applyBorder="1" applyAlignment="1">
      <alignment horizontal="center" vertical="center" wrapText="1"/>
    </xf>
    <xf numFmtId="49" fontId="9" fillId="2" borderId="1" xfId="0" applyNumberFormat="1" applyFont="1" applyFill="1" applyBorder="1" applyAlignment="1">
      <alignment horizontal="center" vertical="center" wrapText="1"/>
    </xf>
    <xf numFmtId="0" fontId="8" fillId="0" borderId="0" xfId="0" applyFont="1" applyAlignment="1">
      <alignment vertical="center"/>
    </xf>
    <xf numFmtId="0" fontId="14" fillId="0" borderId="0" xfId="0" applyFont="1" applyAlignment="1">
      <alignment vertical="center"/>
    </xf>
    <xf numFmtId="3" fontId="9" fillId="0" borderId="1" xfId="0" applyNumberFormat="1" applyFont="1" applyBorder="1" applyAlignment="1">
      <alignment horizontal="center" vertical="center" wrapText="1"/>
    </xf>
    <xf numFmtId="1" fontId="10" fillId="0" borderId="1" xfId="0" applyNumberFormat="1" applyFont="1" applyBorder="1" applyAlignment="1">
      <alignment horizontal="center" vertical="center" wrapText="1"/>
    </xf>
    <xf numFmtId="49" fontId="10" fillId="0" borderId="1" xfId="0" applyNumberFormat="1" applyFont="1" applyBorder="1" applyAlignment="1">
      <alignment horizontal="center" vertical="center" wrapText="1"/>
    </xf>
    <xf numFmtId="3" fontId="10" fillId="0" borderId="1" xfId="0" applyNumberFormat="1" applyFont="1" applyBorder="1" applyAlignment="1">
      <alignment horizontal="center" vertical="center" wrapText="1"/>
    </xf>
    <xf numFmtId="2" fontId="10" fillId="0" borderId="1" xfId="0" applyNumberFormat="1" applyFont="1" applyBorder="1" applyAlignment="1">
      <alignment horizontal="center" vertical="center" wrapText="1"/>
    </xf>
    <xf numFmtId="49" fontId="10" fillId="0" borderId="1" xfId="0" applyNumberFormat="1" applyFont="1" applyBorder="1" applyAlignment="1">
      <alignment horizontal="left" vertical="center" wrapText="1"/>
    </xf>
    <xf numFmtId="3" fontId="10" fillId="0" borderId="1" xfId="0" applyNumberFormat="1" applyFont="1" applyBorder="1" applyAlignment="1">
      <alignment horizontal="right" vertical="center" wrapText="1"/>
    </xf>
    <xf numFmtId="3" fontId="9" fillId="0" borderId="1" xfId="0" applyNumberFormat="1" applyFont="1" applyBorder="1" applyAlignment="1">
      <alignment horizontal="right" vertical="center" wrapText="1"/>
    </xf>
    <xf numFmtId="0" fontId="14" fillId="0" borderId="1" xfId="0" applyFont="1" applyBorder="1" applyAlignment="1">
      <alignment vertical="center"/>
    </xf>
    <xf numFmtId="0" fontId="9" fillId="0" borderId="1" xfId="0" applyFont="1" applyBorder="1" applyAlignment="1">
      <alignment horizontal="left" vertical="center" wrapText="1"/>
    </xf>
    <xf numFmtId="4" fontId="16" fillId="0" borderId="3" xfId="0" applyNumberFormat="1" applyFont="1" applyBorder="1" applyAlignment="1">
      <alignment horizontal="center" vertical="center"/>
    </xf>
    <xf numFmtId="4" fontId="16" fillId="0" borderId="1" xfId="0" applyNumberFormat="1" applyFont="1" applyBorder="1" applyAlignment="1">
      <alignment horizontal="center" vertical="center"/>
    </xf>
    <xf numFmtId="166" fontId="16" fillId="0" borderId="3" xfId="0" applyNumberFormat="1" applyFont="1" applyBorder="1" applyAlignment="1">
      <alignment horizontal="center" vertical="center" wrapText="1"/>
    </xf>
    <xf numFmtId="0" fontId="16" fillId="0" borderId="3" xfId="0" applyFont="1" applyBorder="1" applyAlignment="1">
      <alignment horizontal="center" vertical="center"/>
    </xf>
    <xf numFmtId="166" fontId="16" fillId="0" borderId="1" xfId="0" applyNumberFormat="1" applyFont="1" applyBorder="1" applyAlignment="1">
      <alignment horizontal="center" vertical="center" wrapText="1"/>
    </xf>
    <xf numFmtId="4" fontId="9" fillId="0" borderId="3" xfId="0" applyNumberFormat="1" applyFont="1" applyBorder="1" applyAlignment="1">
      <alignment horizontal="right" vertical="center" wrapText="1"/>
    </xf>
    <xf numFmtId="3" fontId="9" fillId="0" borderId="3" xfId="0" applyNumberFormat="1" applyFont="1" applyBorder="1" applyAlignment="1">
      <alignment horizontal="center" vertical="center" wrapText="1"/>
    </xf>
    <xf numFmtId="3" fontId="9" fillId="0" borderId="3" xfId="0" applyNumberFormat="1" applyFont="1" applyBorder="1" applyAlignment="1">
      <alignment horizontal="right" vertical="center" wrapText="1"/>
    </xf>
    <xf numFmtId="0" fontId="14" fillId="0" borderId="0" xfId="0" applyFont="1"/>
    <xf numFmtId="0" fontId="16" fillId="0" borderId="1" xfId="0" applyFont="1" applyBorder="1" applyAlignment="1">
      <alignment horizontal="center" vertical="center"/>
    </xf>
    <xf numFmtId="4" fontId="24" fillId="0" borderId="1" xfId="0" applyNumberFormat="1" applyFont="1" applyBorder="1" applyAlignment="1">
      <alignment horizontal="right" vertical="center" wrapText="1"/>
    </xf>
    <xf numFmtId="49" fontId="9" fillId="0" borderId="1" xfId="0" applyNumberFormat="1" applyFont="1" applyBorder="1" applyAlignment="1">
      <alignment vertical="center" wrapText="1"/>
    </xf>
    <xf numFmtId="4" fontId="9" fillId="0" borderId="1" xfId="0" applyNumberFormat="1" applyFont="1" applyBorder="1" applyAlignment="1">
      <alignment vertical="center" wrapText="1"/>
    </xf>
    <xf numFmtId="3" fontId="9" fillId="0" borderId="1" xfId="0" applyNumberFormat="1" applyFont="1" applyBorder="1" applyAlignment="1">
      <alignment vertical="center" wrapText="1"/>
    </xf>
    <xf numFmtId="0" fontId="9" fillId="0" borderId="1" xfId="0" applyFont="1" applyBorder="1" applyAlignment="1">
      <alignment vertical="center"/>
    </xf>
    <xf numFmtId="49" fontId="9" fillId="0" borderId="0" xfId="0" applyNumberFormat="1" applyFont="1" applyAlignment="1">
      <alignment horizontal="left" vertical="center" wrapText="1"/>
    </xf>
    <xf numFmtId="165" fontId="9" fillId="0" borderId="3" xfId="0" applyNumberFormat="1" applyFont="1" applyBorder="1" applyAlignment="1">
      <alignment horizontal="right" vertical="center" wrapText="1"/>
    </xf>
    <xf numFmtId="4" fontId="9" fillId="0" borderId="3" xfId="0" applyNumberFormat="1" applyFont="1" applyBorder="1" applyAlignment="1">
      <alignment horizontal="right" vertical="center"/>
    </xf>
    <xf numFmtId="4" fontId="9" fillId="0" borderId="1" xfId="0" applyNumberFormat="1" applyFont="1" applyBorder="1" applyAlignment="1">
      <alignment horizontal="right" vertical="center"/>
    </xf>
    <xf numFmtId="0" fontId="9" fillId="0" borderId="3" xfId="0" applyFont="1" applyBorder="1" applyAlignment="1">
      <alignment horizontal="center" vertical="center"/>
    </xf>
    <xf numFmtId="4" fontId="26" fillId="0" borderId="1" xfId="0" applyNumberFormat="1" applyFont="1" applyBorder="1" applyAlignment="1">
      <alignment horizontal="right" vertical="center" wrapText="1"/>
    </xf>
    <xf numFmtId="0" fontId="8" fillId="0" borderId="0" xfId="0" applyFont="1" applyAlignment="1">
      <alignment vertical="center" wrapText="1"/>
    </xf>
    <xf numFmtId="166" fontId="9" fillId="0" borderId="3" xfId="0" applyNumberFormat="1" applyFont="1" applyBorder="1" applyAlignment="1">
      <alignment horizontal="right" vertical="center" wrapText="1"/>
    </xf>
    <xf numFmtId="2" fontId="9" fillId="0" borderId="1" xfId="0" applyNumberFormat="1" applyFont="1" applyBorder="1" applyAlignment="1">
      <alignment horizontal="left" vertical="center" wrapText="1"/>
    </xf>
    <xf numFmtId="165" fontId="9" fillId="0" borderId="1" xfId="0" applyNumberFormat="1" applyFont="1" applyBorder="1" applyAlignment="1">
      <alignment horizontal="right" vertical="center" wrapText="1"/>
    </xf>
    <xf numFmtId="166" fontId="9" fillId="0" borderId="1" xfId="0" applyNumberFormat="1" applyFont="1" applyBorder="1" applyAlignment="1">
      <alignment horizontal="right" vertical="center" wrapText="1"/>
    </xf>
    <xf numFmtId="0" fontId="9" fillId="0" borderId="1" xfId="0" applyFont="1" applyBorder="1" applyAlignment="1">
      <alignment horizontal="center" vertical="center"/>
    </xf>
    <xf numFmtId="4" fontId="24" fillId="0" borderId="3" xfId="0" applyNumberFormat="1" applyFont="1" applyBorder="1" applyAlignment="1">
      <alignment horizontal="right" vertical="center"/>
    </xf>
    <xf numFmtId="0" fontId="9" fillId="0" borderId="1" xfId="0" applyFont="1" applyBorder="1"/>
    <xf numFmtId="0" fontId="20" fillId="0" borderId="0" xfId="0" applyFont="1" applyAlignment="1">
      <alignment vertical="center"/>
    </xf>
    <xf numFmtId="4" fontId="25" fillId="0" borderId="1" xfId="0" applyNumberFormat="1" applyFont="1" applyBorder="1" applyAlignment="1">
      <alignment vertical="center"/>
    </xf>
    <xf numFmtId="4" fontId="21" fillId="0" borderId="1" xfId="0" applyNumberFormat="1" applyFont="1" applyBorder="1" applyAlignment="1">
      <alignment horizontal="right" vertical="center" wrapText="1"/>
    </xf>
    <xf numFmtId="0" fontId="9" fillId="0" borderId="0" xfId="0" applyFont="1" applyAlignment="1">
      <alignment vertical="center"/>
    </xf>
    <xf numFmtId="4" fontId="10" fillId="0" borderId="1" xfId="0" applyNumberFormat="1" applyFont="1" applyBorder="1" applyAlignment="1">
      <alignment horizontal="center" vertical="center" wrapText="1"/>
    </xf>
    <xf numFmtId="49" fontId="14" fillId="0" borderId="1" xfId="0" applyNumberFormat="1" applyFont="1" applyBorder="1" applyAlignment="1">
      <alignment horizontal="left" vertical="center" wrapText="1"/>
    </xf>
    <xf numFmtId="0" fontId="8" fillId="0" borderId="0" xfId="0" applyFont="1" applyAlignment="1">
      <alignment horizontal="left" vertical="center"/>
    </xf>
    <xf numFmtId="4" fontId="9" fillId="0" borderId="3" xfId="0" applyNumberFormat="1" applyFont="1" applyBorder="1" applyAlignment="1">
      <alignment horizontal="center" vertical="center"/>
    </xf>
    <xf numFmtId="4" fontId="9" fillId="0" borderId="1" xfId="0" applyNumberFormat="1" applyFont="1" applyBorder="1" applyAlignment="1">
      <alignment horizontal="left" vertical="center" wrapText="1"/>
    </xf>
    <xf numFmtId="49" fontId="9" fillId="0" borderId="4" xfId="0" applyNumberFormat="1" applyFont="1" applyBorder="1" applyAlignment="1">
      <alignment horizontal="left" vertical="center" wrapText="1"/>
    </xf>
    <xf numFmtId="4" fontId="14" fillId="0" borderId="1" xfId="0" applyNumberFormat="1" applyFont="1" applyBorder="1" applyAlignment="1">
      <alignment vertical="center"/>
    </xf>
    <xf numFmtId="49" fontId="9" fillId="0" borderId="1" xfId="0" applyNumberFormat="1" applyFont="1" applyBorder="1" applyAlignment="1">
      <alignment horizontal="left" wrapText="1"/>
    </xf>
    <xf numFmtId="4" fontId="9" fillId="0" borderId="1" xfId="0" applyNumberFormat="1" applyFont="1" applyBorder="1" applyAlignment="1">
      <alignment horizontal="right" wrapText="1"/>
    </xf>
    <xf numFmtId="4" fontId="16" fillId="0" borderId="3" xfId="0" applyNumberFormat="1" applyFont="1" applyBorder="1" applyAlignment="1">
      <alignment horizontal="center"/>
    </xf>
    <xf numFmtId="166" fontId="9" fillId="0" borderId="3" xfId="0" applyNumberFormat="1" applyFont="1" applyBorder="1" applyAlignment="1">
      <alignment horizontal="right" wrapText="1"/>
    </xf>
    <xf numFmtId="0" fontId="16" fillId="0" borderId="3" xfId="0" applyFont="1" applyBorder="1" applyAlignment="1">
      <alignment horizontal="center"/>
    </xf>
    <xf numFmtId="4" fontId="16" fillId="0" borderId="1" xfId="0" applyNumberFormat="1" applyFont="1" applyBorder="1" applyAlignment="1">
      <alignment horizontal="center"/>
    </xf>
    <xf numFmtId="4" fontId="16" fillId="0" borderId="1" xfId="0" applyNumberFormat="1" applyFont="1" applyBorder="1" applyAlignment="1">
      <alignment horizontal="right" vertical="center"/>
    </xf>
    <xf numFmtId="49" fontId="27" fillId="0" borderId="1" xfId="0" applyNumberFormat="1" applyFont="1" applyBorder="1" applyAlignment="1">
      <alignment horizontal="center" vertical="center" wrapText="1"/>
    </xf>
    <xf numFmtId="49" fontId="23" fillId="0" borderId="1" xfId="0" applyNumberFormat="1" applyFont="1" applyBorder="1" applyAlignment="1">
      <alignment horizontal="left" vertical="center" wrapText="1"/>
    </xf>
    <xf numFmtId="4" fontId="23" fillId="0" borderId="1" xfId="0" applyNumberFormat="1" applyFont="1" applyBorder="1" applyAlignment="1">
      <alignment horizontal="right" vertical="center" wrapText="1"/>
    </xf>
    <xf numFmtId="3" fontId="23" fillId="0" borderId="1" xfId="0" applyNumberFormat="1" applyFont="1" applyBorder="1" applyAlignment="1">
      <alignment horizontal="center" vertical="center" wrapText="1"/>
    </xf>
    <xf numFmtId="3" fontId="23" fillId="0" borderId="1" xfId="0" applyNumberFormat="1" applyFont="1" applyBorder="1" applyAlignment="1">
      <alignment horizontal="right" vertical="center" wrapText="1"/>
    </xf>
    <xf numFmtId="4" fontId="9" fillId="0" borderId="1" xfId="0" applyNumberFormat="1" applyFont="1" applyBorder="1" applyAlignment="1">
      <alignment vertical="center"/>
    </xf>
    <xf numFmtId="2" fontId="9" fillId="0" borderId="5" xfId="0" applyNumberFormat="1" applyFont="1" applyBorder="1" applyAlignment="1">
      <alignment horizontal="left" vertical="center" wrapText="1"/>
    </xf>
    <xf numFmtId="4" fontId="14" fillId="0" borderId="0" xfId="0" applyNumberFormat="1" applyFont="1" applyAlignment="1">
      <alignment vertical="center"/>
    </xf>
    <xf numFmtId="3" fontId="14" fillId="0" borderId="0" xfId="0" applyNumberFormat="1" applyFont="1" applyAlignment="1">
      <alignment horizontal="center" vertical="center"/>
    </xf>
    <xf numFmtId="2" fontId="14" fillId="0" borderId="0" xfId="0" applyNumberFormat="1" applyFont="1" applyAlignment="1">
      <alignment vertical="center"/>
    </xf>
    <xf numFmtId="49" fontId="10" fillId="0" borderId="2" xfId="0" applyNumberFormat="1" applyFont="1" applyBorder="1" applyAlignment="1">
      <alignment horizontal="left" vertical="center" wrapText="1"/>
    </xf>
    <xf numFmtId="49" fontId="10" fillId="0" borderId="3" xfId="0" applyNumberFormat="1" applyFont="1" applyBorder="1" applyAlignment="1">
      <alignment horizontal="left" vertical="center" wrapText="1"/>
    </xf>
    <xf numFmtId="49" fontId="10" fillId="0" borderId="2" xfId="0" applyNumberFormat="1" applyFont="1" applyBorder="1" applyAlignment="1">
      <alignment horizontal="center" vertical="center" wrapText="1"/>
    </xf>
    <xf numFmtId="49" fontId="10" fillId="0" borderId="4" xfId="0" applyNumberFormat="1" applyFont="1" applyBorder="1" applyAlignment="1">
      <alignment horizontal="center" vertical="center" wrapText="1"/>
    </xf>
    <xf numFmtId="49" fontId="10" fillId="0" borderId="3" xfId="0" applyNumberFormat="1" applyFont="1" applyBorder="1" applyAlignment="1">
      <alignment horizontal="center" vertical="center" wrapText="1"/>
    </xf>
    <xf numFmtId="49" fontId="10" fillId="0" borderId="1" xfId="0" applyNumberFormat="1" applyFont="1" applyBorder="1" applyAlignment="1">
      <alignment horizontal="left" vertical="center" wrapText="1"/>
    </xf>
    <xf numFmtId="49" fontId="10" fillId="0" borderId="1" xfId="0" applyNumberFormat="1" applyFont="1" applyBorder="1" applyAlignment="1">
      <alignment horizontal="center" vertical="center" wrapText="1"/>
    </xf>
    <xf numFmtId="49" fontId="14" fillId="0" borderId="1" xfId="0" applyNumberFormat="1" applyFont="1" applyBorder="1" applyAlignment="1">
      <alignment horizontal="center" vertical="center" wrapText="1"/>
    </xf>
    <xf numFmtId="49" fontId="9" fillId="0" borderId="1" xfId="0" applyNumberFormat="1" applyFont="1" applyBorder="1" applyAlignment="1">
      <alignment horizontal="center" vertical="center" wrapText="1"/>
    </xf>
    <xf numFmtId="49" fontId="7" fillId="0" borderId="0" xfId="0" applyNumberFormat="1" applyFont="1" applyAlignment="1">
      <alignment horizontal="center" vertical="center" wrapText="1"/>
    </xf>
  </cellXfs>
  <cellStyles count="95">
    <cellStyle name="Обычный" xfId="0" builtinId="0"/>
    <cellStyle name="Обычный 10" xfId="16"/>
    <cellStyle name="Обычный 11" xfId="13"/>
    <cellStyle name="Обычный 12" xfId="23"/>
    <cellStyle name="Обычный 13" xfId="12"/>
    <cellStyle name="Обычный 13 2" xfId="27"/>
    <cellStyle name="Обычный 13 2 2" xfId="42"/>
    <cellStyle name="Обычный 13 2 2 2" xfId="66"/>
    <cellStyle name="Обычный 13 2 2 3" xfId="90"/>
    <cellStyle name="Обычный 13 2 3" xfId="53"/>
    <cellStyle name="Обычный 13 2 4" xfId="77"/>
    <cellStyle name="Обычный 13 3" xfId="37"/>
    <cellStyle name="Обычный 13 3 2" xfId="61"/>
    <cellStyle name="Обычный 13 3 3" xfId="85"/>
    <cellStyle name="Обычный 13 4" xfId="48"/>
    <cellStyle name="Обычный 13 5" xfId="72"/>
    <cellStyle name="Обычный 14" xfId="34"/>
    <cellStyle name="Обычный 15" xfId="32"/>
    <cellStyle name="Обычный 15 2" xfId="58"/>
    <cellStyle name="Обычный 15 3" xfId="82"/>
    <cellStyle name="Обычный 2" xfId="3"/>
    <cellStyle name="Обычный 3" xfId="10"/>
    <cellStyle name="Обычный 3 2" xfId="25"/>
    <cellStyle name="Обычный 3 3" xfId="14"/>
    <cellStyle name="Обычный 4" xfId="17"/>
    <cellStyle name="Обычный 4 2" xfId="19"/>
    <cellStyle name="Обычный 4 2 2" xfId="30"/>
    <cellStyle name="Обычный 4 2 2 2" xfId="45"/>
    <cellStyle name="Обычный 4 2 2 2 2" xfId="69"/>
    <cellStyle name="Обычный 4 2 2 2 3" xfId="93"/>
    <cellStyle name="Обычный 4 2 2 3" xfId="56"/>
    <cellStyle name="Обычный 4 2 2 4" xfId="80"/>
    <cellStyle name="Обычный 4 2 3" xfId="40"/>
    <cellStyle name="Обычный 4 2 3 2" xfId="64"/>
    <cellStyle name="Обычный 4 2 3 3" xfId="88"/>
    <cellStyle name="Обычный 4 2 4" xfId="51"/>
    <cellStyle name="Обычный 4 2 5" xfId="75"/>
    <cellStyle name="Обычный 4 3" xfId="28"/>
    <cellStyle name="Обычный 4 3 2" xfId="43"/>
    <cellStyle name="Обычный 4 3 2 2" xfId="67"/>
    <cellStyle name="Обычный 4 3 2 3" xfId="91"/>
    <cellStyle name="Обычный 4 3 3" xfId="54"/>
    <cellStyle name="Обычный 4 3 4" xfId="78"/>
    <cellStyle name="Обычный 4 4" xfId="38"/>
    <cellStyle name="Обычный 4 4 2" xfId="62"/>
    <cellStyle name="Обычный 4 4 3" xfId="86"/>
    <cellStyle name="Обычный 4 5" xfId="49"/>
    <cellStyle name="Обычный 4 6" xfId="73"/>
    <cellStyle name="Обычный 5" xfId="4"/>
    <cellStyle name="Обычный 5 2" xfId="36"/>
    <cellStyle name="Обычный 5 3" xfId="33"/>
    <cellStyle name="Обычный 5 3 2" xfId="59"/>
    <cellStyle name="Обычный 5 3 3" xfId="83"/>
    <cellStyle name="Обычный 6" xfId="5"/>
    <cellStyle name="Обычный 7" xfId="6"/>
    <cellStyle name="Обычный 8" xfId="7"/>
    <cellStyle name="Обычный 9" xfId="8"/>
    <cellStyle name="Финансовый" xfId="1" builtinId="3"/>
    <cellStyle name="Финансовый 2" xfId="9"/>
    <cellStyle name="Финансовый 2 2" xfId="20"/>
    <cellStyle name="Финансовый 2 2 2" xfId="31"/>
    <cellStyle name="Финансовый 2 2 2 2" xfId="46"/>
    <cellStyle name="Финансовый 2 2 2 2 2" xfId="70"/>
    <cellStyle name="Финансовый 2 2 2 2 3" xfId="94"/>
    <cellStyle name="Финансовый 2 2 2 3" xfId="57"/>
    <cellStyle name="Финансовый 2 2 2 4" xfId="81"/>
    <cellStyle name="Финансовый 2 2 3" xfId="41"/>
    <cellStyle name="Финансовый 2 2 3 2" xfId="65"/>
    <cellStyle name="Финансовый 2 2 3 3" xfId="89"/>
    <cellStyle name="Финансовый 2 2 4" xfId="52"/>
    <cellStyle name="Финансовый 2 2 5" xfId="76"/>
    <cellStyle name="Финансовый 2 3" xfId="24"/>
    <cellStyle name="Финансовый 2 4" xfId="18"/>
    <cellStyle name="Финансовый 2 4 2" xfId="29"/>
    <cellStyle name="Финансовый 2 4 2 2" xfId="44"/>
    <cellStyle name="Финансовый 2 4 2 2 2" xfId="68"/>
    <cellStyle name="Финансовый 2 4 2 2 3" xfId="92"/>
    <cellStyle name="Финансовый 2 4 2 3" xfId="55"/>
    <cellStyle name="Финансовый 2 4 2 4" xfId="79"/>
    <cellStyle name="Финансовый 2 4 3" xfId="39"/>
    <cellStyle name="Финансовый 2 4 3 2" xfId="63"/>
    <cellStyle name="Финансовый 2 4 3 3" xfId="87"/>
    <cellStyle name="Финансовый 2 4 4" xfId="50"/>
    <cellStyle name="Финансовый 2 4 5" xfId="74"/>
    <cellStyle name="Финансовый 3" xfId="11"/>
    <cellStyle name="Финансовый 3 2" xfId="21"/>
    <cellStyle name="Финансовый 4" xfId="2"/>
    <cellStyle name="Финансовый 4 2" xfId="22"/>
    <cellStyle name="Финансовый 5" xfId="26"/>
    <cellStyle name="Финансовый 6" xfId="15"/>
    <cellStyle name="Финансовый 7" xfId="35"/>
    <cellStyle name="Финансовый 7 2" xfId="60"/>
    <cellStyle name="Финансовый 7 3" xfId="84"/>
    <cellStyle name="Финансовый 8" xfId="47"/>
    <cellStyle name="Финансовый 9" xfId="71"/>
  </cellStyles>
  <dxfs count="0"/>
  <tableStyles count="0" defaultTableStyle="TableStyleMedium2" defaultPivotStyle="PivotStyleLight16"/>
  <colors>
    <mruColors>
      <color rgb="FF66FF66"/>
      <color rgb="FF00FF0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revisionHeaders" Target="revisions/revisionHeaders.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usernames" Target="revisions/userNames.xml"/></Relationships>
</file>

<file path=xl/revisions/_rels/revisionHeaders.xml.rels><?xml version="1.0" encoding="UTF-8" standalone="yes"?>
<Relationships xmlns="http://schemas.openxmlformats.org/package/2006/relationships"><Relationship Id="rId671" Type="http://schemas.openxmlformats.org/officeDocument/2006/relationships/revisionLog" Target="revisionLog459.xml"/><Relationship Id="rId769" Type="http://schemas.openxmlformats.org/officeDocument/2006/relationships/revisionLog" Target="revisionLog557.xml"/><Relationship Id="rId976" Type="http://schemas.openxmlformats.org/officeDocument/2006/relationships/revisionLog" Target="revisionLog764.xml"/><Relationship Id="rId324" Type="http://schemas.openxmlformats.org/officeDocument/2006/relationships/revisionLog" Target="revisionLog112.xml"/><Relationship Id="rId531" Type="http://schemas.openxmlformats.org/officeDocument/2006/relationships/revisionLog" Target="revisionLog319.xml"/><Relationship Id="rId629" Type="http://schemas.openxmlformats.org/officeDocument/2006/relationships/revisionLog" Target="revisionLog417.xml"/><Relationship Id="rId1161" Type="http://schemas.openxmlformats.org/officeDocument/2006/relationships/revisionLog" Target="revisionLog949.xml"/><Relationship Id="rId1259" Type="http://schemas.openxmlformats.org/officeDocument/2006/relationships/revisionLog" Target="revisionLog1047.xml"/><Relationship Id="rId836" Type="http://schemas.openxmlformats.org/officeDocument/2006/relationships/revisionLog" Target="revisionLog624.xml"/><Relationship Id="rId1021" Type="http://schemas.openxmlformats.org/officeDocument/2006/relationships/revisionLog" Target="revisionLog809.xml"/><Relationship Id="rId1119" Type="http://schemas.openxmlformats.org/officeDocument/2006/relationships/revisionLog" Target="revisionLog907.xml"/><Relationship Id="rId268" Type="http://schemas.openxmlformats.org/officeDocument/2006/relationships/revisionLog" Target="revisionLog14.xml"/><Relationship Id="rId475" Type="http://schemas.openxmlformats.org/officeDocument/2006/relationships/revisionLog" Target="revisionLog263.xml"/><Relationship Id="rId682" Type="http://schemas.openxmlformats.org/officeDocument/2006/relationships/revisionLog" Target="revisionLog470.xml"/><Relationship Id="rId903" Type="http://schemas.openxmlformats.org/officeDocument/2006/relationships/revisionLog" Target="revisionLog691.xml"/><Relationship Id="rId335" Type="http://schemas.openxmlformats.org/officeDocument/2006/relationships/revisionLog" Target="revisionLog123.xml"/><Relationship Id="rId542" Type="http://schemas.openxmlformats.org/officeDocument/2006/relationships/revisionLog" Target="revisionLog330.xml"/><Relationship Id="rId987" Type="http://schemas.openxmlformats.org/officeDocument/2006/relationships/revisionLog" Target="revisionLog775.xml"/><Relationship Id="rId1172" Type="http://schemas.openxmlformats.org/officeDocument/2006/relationships/revisionLog" Target="revisionLog960.xml"/><Relationship Id="rId402" Type="http://schemas.openxmlformats.org/officeDocument/2006/relationships/revisionLog" Target="revisionLog190.xml"/><Relationship Id="rId847" Type="http://schemas.openxmlformats.org/officeDocument/2006/relationships/revisionLog" Target="revisionLog635.xml"/><Relationship Id="rId1032" Type="http://schemas.openxmlformats.org/officeDocument/2006/relationships/revisionLog" Target="revisionLog820.xml"/><Relationship Id="rId707" Type="http://schemas.openxmlformats.org/officeDocument/2006/relationships/revisionLog" Target="revisionLog495.xml"/><Relationship Id="rId914" Type="http://schemas.openxmlformats.org/officeDocument/2006/relationships/revisionLog" Target="revisionLog702.xml"/><Relationship Id="rId279" Type="http://schemas.openxmlformats.org/officeDocument/2006/relationships/revisionLog" Target="revisionLog2.xml"/><Relationship Id="rId486" Type="http://schemas.openxmlformats.org/officeDocument/2006/relationships/revisionLog" Target="revisionLog274.xml"/><Relationship Id="rId693" Type="http://schemas.openxmlformats.org/officeDocument/2006/relationships/revisionLog" Target="revisionLog481.xml"/><Relationship Id="rId346" Type="http://schemas.openxmlformats.org/officeDocument/2006/relationships/revisionLog" Target="revisionLog134.xml"/><Relationship Id="rId553" Type="http://schemas.openxmlformats.org/officeDocument/2006/relationships/revisionLog" Target="revisionLog341.xml"/><Relationship Id="rId760" Type="http://schemas.openxmlformats.org/officeDocument/2006/relationships/revisionLog" Target="revisionLog548.xml"/><Relationship Id="rId998" Type="http://schemas.openxmlformats.org/officeDocument/2006/relationships/revisionLog" Target="revisionLog786.xml"/><Relationship Id="rId1183" Type="http://schemas.openxmlformats.org/officeDocument/2006/relationships/revisionLog" Target="revisionLog971.xml"/><Relationship Id="rId413" Type="http://schemas.openxmlformats.org/officeDocument/2006/relationships/revisionLog" Target="revisionLog201.xml"/><Relationship Id="rId858" Type="http://schemas.openxmlformats.org/officeDocument/2006/relationships/revisionLog" Target="revisionLog646.xml"/><Relationship Id="rId1043" Type="http://schemas.openxmlformats.org/officeDocument/2006/relationships/revisionLog" Target="revisionLog831.xml"/><Relationship Id="rId497" Type="http://schemas.openxmlformats.org/officeDocument/2006/relationships/revisionLog" Target="revisionLog285.xml"/><Relationship Id="rId620" Type="http://schemas.openxmlformats.org/officeDocument/2006/relationships/revisionLog" Target="revisionLog408.xml"/><Relationship Id="rId718" Type="http://schemas.openxmlformats.org/officeDocument/2006/relationships/revisionLog" Target="revisionLog506.xml"/><Relationship Id="rId925" Type="http://schemas.openxmlformats.org/officeDocument/2006/relationships/revisionLog" Target="revisionLog713.xml"/><Relationship Id="rId1250" Type="http://schemas.openxmlformats.org/officeDocument/2006/relationships/revisionLog" Target="revisionLog1038.xml"/><Relationship Id="rId357" Type="http://schemas.openxmlformats.org/officeDocument/2006/relationships/revisionLog" Target="revisionLog145.xml"/><Relationship Id="rId1110" Type="http://schemas.openxmlformats.org/officeDocument/2006/relationships/revisionLog" Target="revisionLog898.xml"/><Relationship Id="rId1194" Type="http://schemas.openxmlformats.org/officeDocument/2006/relationships/revisionLog" Target="revisionLog982.xml"/><Relationship Id="rId1208" Type="http://schemas.openxmlformats.org/officeDocument/2006/relationships/revisionLog" Target="revisionLog996.xml"/><Relationship Id="rId217" Type="http://schemas.openxmlformats.org/officeDocument/2006/relationships/revisionLog" Target="revisionLog15.xml"/><Relationship Id="rId564" Type="http://schemas.openxmlformats.org/officeDocument/2006/relationships/revisionLog" Target="revisionLog352.xml"/><Relationship Id="rId771" Type="http://schemas.openxmlformats.org/officeDocument/2006/relationships/revisionLog" Target="revisionLog559.xml"/><Relationship Id="rId869" Type="http://schemas.openxmlformats.org/officeDocument/2006/relationships/revisionLog" Target="revisionLog657.xml"/><Relationship Id="rId424" Type="http://schemas.openxmlformats.org/officeDocument/2006/relationships/revisionLog" Target="revisionLog212.xml"/><Relationship Id="rId631" Type="http://schemas.openxmlformats.org/officeDocument/2006/relationships/revisionLog" Target="revisionLog419.xml"/><Relationship Id="rId729" Type="http://schemas.openxmlformats.org/officeDocument/2006/relationships/revisionLog" Target="revisionLog517.xml"/><Relationship Id="rId1054" Type="http://schemas.openxmlformats.org/officeDocument/2006/relationships/revisionLog" Target="revisionLog842.xml"/><Relationship Id="rId1261" Type="http://schemas.openxmlformats.org/officeDocument/2006/relationships/revisionLog" Target="revisionLog1049.xml"/><Relationship Id="rId270" Type="http://schemas.openxmlformats.org/officeDocument/2006/relationships/revisionLog" Target="revisionLog76.xml"/><Relationship Id="rId936" Type="http://schemas.openxmlformats.org/officeDocument/2006/relationships/revisionLog" Target="revisionLog724.xml"/><Relationship Id="rId1121" Type="http://schemas.openxmlformats.org/officeDocument/2006/relationships/revisionLog" Target="revisionLog909.xml"/><Relationship Id="rId1219" Type="http://schemas.openxmlformats.org/officeDocument/2006/relationships/revisionLog" Target="revisionLog1007.xml"/><Relationship Id="rId368" Type="http://schemas.openxmlformats.org/officeDocument/2006/relationships/revisionLog" Target="revisionLog156.xml"/><Relationship Id="rId575" Type="http://schemas.openxmlformats.org/officeDocument/2006/relationships/revisionLog" Target="revisionLog363.xml"/><Relationship Id="rId782" Type="http://schemas.openxmlformats.org/officeDocument/2006/relationships/revisionLog" Target="revisionLog570.xml"/><Relationship Id="rId228" Type="http://schemas.openxmlformats.org/officeDocument/2006/relationships/revisionLog" Target="revisionLog43.xml"/><Relationship Id="rId435" Type="http://schemas.openxmlformats.org/officeDocument/2006/relationships/revisionLog" Target="revisionLog223.xml"/><Relationship Id="rId642" Type="http://schemas.openxmlformats.org/officeDocument/2006/relationships/revisionLog" Target="revisionLog430.xml"/><Relationship Id="rId1065" Type="http://schemas.openxmlformats.org/officeDocument/2006/relationships/revisionLog" Target="revisionLog853.xml"/><Relationship Id="rId281" Type="http://schemas.openxmlformats.org/officeDocument/2006/relationships/revisionLog" Target="revisionLog24.xml"/><Relationship Id="rId502" Type="http://schemas.openxmlformats.org/officeDocument/2006/relationships/revisionLog" Target="revisionLog290.xml"/><Relationship Id="rId947" Type="http://schemas.openxmlformats.org/officeDocument/2006/relationships/revisionLog" Target="revisionLog735.xml"/><Relationship Id="rId1132" Type="http://schemas.openxmlformats.org/officeDocument/2006/relationships/revisionLog" Target="revisionLog920.xml"/><Relationship Id="rId379" Type="http://schemas.openxmlformats.org/officeDocument/2006/relationships/revisionLog" Target="revisionLog167.xml"/><Relationship Id="rId586" Type="http://schemas.openxmlformats.org/officeDocument/2006/relationships/revisionLog" Target="revisionLog374.xml"/><Relationship Id="rId793" Type="http://schemas.openxmlformats.org/officeDocument/2006/relationships/revisionLog" Target="revisionLog581.xml"/><Relationship Id="rId807" Type="http://schemas.openxmlformats.org/officeDocument/2006/relationships/revisionLog" Target="revisionLog595.xml"/><Relationship Id="rId239" Type="http://schemas.openxmlformats.org/officeDocument/2006/relationships/revisionLog" Target="revisionLog54.xml"/><Relationship Id="rId446" Type="http://schemas.openxmlformats.org/officeDocument/2006/relationships/revisionLog" Target="revisionLog234.xml"/><Relationship Id="rId653" Type="http://schemas.openxmlformats.org/officeDocument/2006/relationships/revisionLog" Target="revisionLog441.xml"/><Relationship Id="rId1076" Type="http://schemas.openxmlformats.org/officeDocument/2006/relationships/revisionLog" Target="revisionLog864.xml"/><Relationship Id="rId292" Type="http://schemas.openxmlformats.org/officeDocument/2006/relationships/revisionLog" Target="revisionLog35.xml"/><Relationship Id="rId306" Type="http://schemas.openxmlformats.org/officeDocument/2006/relationships/revisionLog" Target="revisionLog94.xml"/><Relationship Id="rId860" Type="http://schemas.openxmlformats.org/officeDocument/2006/relationships/revisionLog" Target="revisionLog648.xml"/><Relationship Id="rId958" Type="http://schemas.openxmlformats.org/officeDocument/2006/relationships/revisionLog" Target="revisionLog746.xml"/><Relationship Id="rId1143" Type="http://schemas.openxmlformats.org/officeDocument/2006/relationships/revisionLog" Target="revisionLog931.xml"/><Relationship Id="rId513" Type="http://schemas.openxmlformats.org/officeDocument/2006/relationships/revisionLog" Target="revisionLog301.xml"/><Relationship Id="rId597" Type="http://schemas.openxmlformats.org/officeDocument/2006/relationships/revisionLog" Target="revisionLog385.xml"/><Relationship Id="rId720" Type="http://schemas.openxmlformats.org/officeDocument/2006/relationships/revisionLog" Target="revisionLog508.xml"/><Relationship Id="rId818" Type="http://schemas.openxmlformats.org/officeDocument/2006/relationships/revisionLog" Target="revisionLog606.xml"/><Relationship Id="rId457" Type="http://schemas.openxmlformats.org/officeDocument/2006/relationships/revisionLog" Target="revisionLog245.xml"/><Relationship Id="rId1003" Type="http://schemas.openxmlformats.org/officeDocument/2006/relationships/revisionLog" Target="revisionLog791.xml"/><Relationship Id="rId1087" Type="http://schemas.openxmlformats.org/officeDocument/2006/relationships/revisionLog" Target="revisionLog875.xml"/><Relationship Id="rId1210" Type="http://schemas.openxmlformats.org/officeDocument/2006/relationships/revisionLog" Target="revisionLog998.xml"/><Relationship Id="rId664" Type="http://schemas.openxmlformats.org/officeDocument/2006/relationships/revisionLog" Target="revisionLog452.xml"/><Relationship Id="rId871" Type="http://schemas.openxmlformats.org/officeDocument/2006/relationships/revisionLog" Target="revisionLog659.xml"/><Relationship Id="rId969" Type="http://schemas.openxmlformats.org/officeDocument/2006/relationships/revisionLog" Target="revisionLog757.xml"/><Relationship Id="rId317" Type="http://schemas.openxmlformats.org/officeDocument/2006/relationships/revisionLog" Target="revisionLog105.xml"/><Relationship Id="rId524" Type="http://schemas.openxmlformats.org/officeDocument/2006/relationships/revisionLog" Target="revisionLog312.xml"/><Relationship Id="rId731" Type="http://schemas.openxmlformats.org/officeDocument/2006/relationships/revisionLog" Target="revisionLog519.xml"/><Relationship Id="rId1154" Type="http://schemas.openxmlformats.org/officeDocument/2006/relationships/revisionLog" Target="revisionLog942.xml"/><Relationship Id="rId370" Type="http://schemas.openxmlformats.org/officeDocument/2006/relationships/revisionLog" Target="revisionLog158.xml"/><Relationship Id="rId829" Type="http://schemas.openxmlformats.org/officeDocument/2006/relationships/revisionLog" Target="revisionLog617.xml"/><Relationship Id="rId1014" Type="http://schemas.openxmlformats.org/officeDocument/2006/relationships/revisionLog" Target="revisionLog802.xml"/><Relationship Id="rId1221" Type="http://schemas.openxmlformats.org/officeDocument/2006/relationships/revisionLog" Target="revisionLog1009.xml"/><Relationship Id="rId230" Type="http://schemas.openxmlformats.org/officeDocument/2006/relationships/revisionLog" Target="revisionLog45.xml"/><Relationship Id="rId468" Type="http://schemas.openxmlformats.org/officeDocument/2006/relationships/revisionLog" Target="revisionLog256.xml"/><Relationship Id="rId675" Type="http://schemas.openxmlformats.org/officeDocument/2006/relationships/revisionLog" Target="revisionLog463.xml"/><Relationship Id="rId882" Type="http://schemas.openxmlformats.org/officeDocument/2006/relationships/revisionLog" Target="revisionLog670.xml"/><Relationship Id="rId1098" Type="http://schemas.openxmlformats.org/officeDocument/2006/relationships/revisionLog" Target="revisionLog886.xml"/><Relationship Id="rId328" Type="http://schemas.openxmlformats.org/officeDocument/2006/relationships/revisionLog" Target="revisionLog116.xml"/><Relationship Id="rId535" Type="http://schemas.openxmlformats.org/officeDocument/2006/relationships/revisionLog" Target="revisionLog323.xml"/><Relationship Id="rId742" Type="http://schemas.openxmlformats.org/officeDocument/2006/relationships/revisionLog" Target="revisionLog530.xml"/><Relationship Id="rId1165" Type="http://schemas.openxmlformats.org/officeDocument/2006/relationships/revisionLog" Target="revisionLog953.xml"/><Relationship Id="rId381" Type="http://schemas.openxmlformats.org/officeDocument/2006/relationships/revisionLog" Target="revisionLog169.xml"/><Relationship Id="rId602" Type="http://schemas.openxmlformats.org/officeDocument/2006/relationships/revisionLog" Target="revisionLog390.xml"/><Relationship Id="rId1025" Type="http://schemas.openxmlformats.org/officeDocument/2006/relationships/revisionLog" Target="revisionLog813.xml"/><Relationship Id="rId1232" Type="http://schemas.openxmlformats.org/officeDocument/2006/relationships/revisionLog" Target="revisionLog1020.xml"/><Relationship Id="rId241" Type="http://schemas.openxmlformats.org/officeDocument/2006/relationships/revisionLog" Target="revisionLog56.xml"/><Relationship Id="rId479" Type="http://schemas.openxmlformats.org/officeDocument/2006/relationships/revisionLog" Target="revisionLog267.xml"/><Relationship Id="rId686" Type="http://schemas.openxmlformats.org/officeDocument/2006/relationships/revisionLog" Target="revisionLog474.xml"/><Relationship Id="rId893" Type="http://schemas.openxmlformats.org/officeDocument/2006/relationships/revisionLog" Target="revisionLog681.xml"/><Relationship Id="rId907" Type="http://schemas.openxmlformats.org/officeDocument/2006/relationships/revisionLog" Target="revisionLog695.xml"/><Relationship Id="rId339" Type="http://schemas.openxmlformats.org/officeDocument/2006/relationships/revisionLog" Target="revisionLog127.xml"/><Relationship Id="rId546" Type="http://schemas.openxmlformats.org/officeDocument/2006/relationships/revisionLog" Target="revisionLog334.xml"/><Relationship Id="rId753" Type="http://schemas.openxmlformats.org/officeDocument/2006/relationships/revisionLog" Target="revisionLog541.xml"/><Relationship Id="rId1176" Type="http://schemas.openxmlformats.org/officeDocument/2006/relationships/revisionLog" Target="revisionLog964.xml"/><Relationship Id="rId406" Type="http://schemas.openxmlformats.org/officeDocument/2006/relationships/revisionLog" Target="revisionLog194.xml"/><Relationship Id="rId960" Type="http://schemas.openxmlformats.org/officeDocument/2006/relationships/revisionLog" Target="revisionLog748.xml"/><Relationship Id="rId1036" Type="http://schemas.openxmlformats.org/officeDocument/2006/relationships/revisionLog" Target="revisionLog824.xml"/><Relationship Id="rId1243" Type="http://schemas.openxmlformats.org/officeDocument/2006/relationships/revisionLog" Target="revisionLog1031.xml"/><Relationship Id="rId392" Type="http://schemas.openxmlformats.org/officeDocument/2006/relationships/revisionLog" Target="revisionLog180.xml"/><Relationship Id="rId613" Type="http://schemas.openxmlformats.org/officeDocument/2006/relationships/revisionLog" Target="revisionLog401.xml"/><Relationship Id="rId697" Type="http://schemas.openxmlformats.org/officeDocument/2006/relationships/revisionLog" Target="revisionLog485.xml"/><Relationship Id="rId820" Type="http://schemas.openxmlformats.org/officeDocument/2006/relationships/revisionLog" Target="revisionLog608.xml"/><Relationship Id="rId918" Type="http://schemas.openxmlformats.org/officeDocument/2006/relationships/revisionLog" Target="revisionLog706.xml"/><Relationship Id="rId252" Type="http://schemas.openxmlformats.org/officeDocument/2006/relationships/revisionLog" Target="revisionLog67.xml"/><Relationship Id="rId1103" Type="http://schemas.openxmlformats.org/officeDocument/2006/relationships/revisionLog" Target="revisionLog891.xml"/><Relationship Id="rId1187" Type="http://schemas.openxmlformats.org/officeDocument/2006/relationships/revisionLog" Target="revisionLog975.xml"/><Relationship Id="rId557" Type="http://schemas.openxmlformats.org/officeDocument/2006/relationships/revisionLog" Target="revisionLog345.xml"/><Relationship Id="rId764" Type="http://schemas.openxmlformats.org/officeDocument/2006/relationships/revisionLog" Target="revisionLog552.xml"/><Relationship Id="rId971" Type="http://schemas.openxmlformats.org/officeDocument/2006/relationships/revisionLog" Target="revisionLog759.xml"/><Relationship Id="rId417" Type="http://schemas.openxmlformats.org/officeDocument/2006/relationships/revisionLog" Target="revisionLog205.xml"/><Relationship Id="rId624" Type="http://schemas.openxmlformats.org/officeDocument/2006/relationships/revisionLog" Target="revisionLog412.xml"/><Relationship Id="rId831" Type="http://schemas.openxmlformats.org/officeDocument/2006/relationships/revisionLog" Target="revisionLog619.xml"/><Relationship Id="rId1047" Type="http://schemas.openxmlformats.org/officeDocument/2006/relationships/revisionLog" Target="revisionLog835.xml"/><Relationship Id="rId1254" Type="http://schemas.openxmlformats.org/officeDocument/2006/relationships/revisionLog" Target="revisionLog1042.xml"/><Relationship Id="rId263" Type="http://schemas.openxmlformats.org/officeDocument/2006/relationships/revisionLog" Target="revisionLog73.xml"/><Relationship Id="rId470" Type="http://schemas.openxmlformats.org/officeDocument/2006/relationships/revisionLog" Target="revisionLog258.xml"/><Relationship Id="rId929" Type="http://schemas.openxmlformats.org/officeDocument/2006/relationships/revisionLog" Target="revisionLog717.xml"/><Relationship Id="rId1114" Type="http://schemas.openxmlformats.org/officeDocument/2006/relationships/revisionLog" Target="revisionLog902.xml"/><Relationship Id="rId330" Type="http://schemas.openxmlformats.org/officeDocument/2006/relationships/revisionLog" Target="revisionLog118.xml"/><Relationship Id="rId568" Type="http://schemas.openxmlformats.org/officeDocument/2006/relationships/revisionLog" Target="revisionLog356.xml"/><Relationship Id="rId775" Type="http://schemas.openxmlformats.org/officeDocument/2006/relationships/revisionLog" Target="revisionLog563.xml"/><Relationship Id="rId982" Type="http://schemas.openxmlformats.org/officeDocument/2006/relationships/revisionLog" Target="revisionLog770.xml"/><Relationship Id="rId1198" Type="http://schemas.openxmlformats.org/officeDocument/2006/relationships/revisionLog" Target="revisionLog986.xml"/><Relationship Id="rId428" Type="http://schemas.openxmlformats.org/officeDocument/2006/relationships/revisionLog" Target="revisionLog216.xml"/><Relationship Id="rId635" Type="http://schemas.openxmlformats.org/officeDocument/2006/relationships/revisionLog" Target="revisionLog423.xml"/><Relationship Id="rId842" Type="http://schemas.openxmlformats.org/officeDocument/2006/relationships/revisionLog" Target="revisionLog630.xml"/><Relationship Id="rId1058" Type="http://schemas.openxmlformats.org/officeDocument/2006/relationships/revisionLog" Target="revisionLog846.xml"/><Relationship Id="rId274" Type="http://schemas.openxmlformats.org/officeDocument/2006/relationships/revisionLog" Target="revisionLog80.xml"/><Relationship Id="rId481" Type="http://schemas.openxmlformats.org/officeDocument/2006/relationships/revisionLog" Target="revisionLog269.xml"/><Relationship Id="rId702" Type="http://schemas.openxmlformats.org/officeDocument/2006/relationships/revisionLog" Target="revisionLog490.xml"/><Relationship Id="rId1125" Type="http://schemas.openxmlformats.org/officeDocument/2006/relationships/revisionLog" Target="revisionLog913.xml"/><Relationship Id="rId579" Type="http://schemas.openxmlformats.org/officeDocument/2006/relationships/revisionLog" Target="revisionLog367.xml"/><Relationship Id="rId786" Type="http://schemas.openxmlformats.org/officeDocument/2006/relationships/revisionLog" Target="revisionLog574.xml"/><Relationship Id="rId993" Type="http://schemas.openxmlformats.org/officeDocument/2006/relationships/revisionLog" Target="revisionLog781.xml"/><Relationship Id="rId341" Type="http://schemas.openxmlformats.org/officeDocument/2006/relationships/revisionLog" Target="revisionLog129.xml"/><Relationship Id="rId439" Type="http://schemas.openxmlformats.org/officeDocument/2006/relationships/revisionLog" Target="revisionLog227.xml"/><Relationship Id="rId646" Type="http://schemas.openxmlformats.org/officeDocument/2006/relationships/revisionLog" Target="revisionLog434.xml"/><Relationship Id="rId1069" Type="http://schemas.openxmlformats.org/officeDocument/2006/relationships/revisionLog" Target="revisionLog857.xml"/><Relationship Id="rId285" Type="http://schemas.openxmlformats.org/officeDocument/2006/relationships/revisionLog" Target="revisionLog28.xml"/><Relationship Id="rId506" Type="http://schemas.openxmlformats.org/officeDocument/2006/relationships/revisionLog" Target="revisionLog294.xml"/><Relationship Id="rId853" Type="http://schemas.openxmlformats.org/officeDocument/2006/relationships/revisionLog" Target="revisionLog641.xml"/><Relationship Id="rId1136" Type="http://schemas.openxmlformats.org/officeDocument/2006/relationships/revisionLog" Target="revisionLog924.xml"/><Relationship Id="rId492" Type="http://schemas.openxmlformats.org/officeDocument/2006/relationships/revisionLog" Target="revisionLog280.xml"/><Relationship Id="rId713" Type="http://schemas.openxmlformats.org/officeDocument/2006/relationships/revisionLog" Target="revisionLog501.xml"/><Relationship Id="rId797" Type="http://schemas.openxmlformats.org/officeDocument/2006/relationships/revisionLog" Target="revisionLog585.xml"/><Relationship Id="rId920" Type="http://schemas.openxmlformats.org/officeDocument/2006/relationships/revisionLog" Target="revisionLog708.xml"/><Relationship Id="rId352" Type="http://schemas.openxmlformats.org/officeDocument/2006/relationships/revisionLog" Target="revisionLog140.xml"/><Relationship Id="rId1203" Type="http://schemas.openxmlformats.org/officeDocument/2006/relationships/revisionLog" Target="revisionLog991.xml"/><Relationship Id="rId657" Type="http://schemas.openxmlformats.org/officeDocument/2006/relationships/revisionLog" Target="revisionLog445.xml"/><Relationship Id="rId864" Type="http://schemas.openxmlformats.org/officeDocument/2006/relationships/revisionLog" Target="revisionLog652.xml"/><Relationship Id="rId296" Type="http://schemas.openxmlformats.org/officeDocument/2006/relationships/revisionLog" Target="revisionLog84.xml"/><Relationship Id="rId517" Type="http://schemas.openxmlformats.org/officeDocument/2006/relationships/revisionLog" Target="revisionLog305.xml"/><Relationship Id="rId724" Type="http://schemas.openxmlformats.org/officeDocument/2006/relationships/revisionLog" Target="revisionLog512.xml"/><Relationship Id="rId931" Type="http://schemas.openxmlformats.org/officeDocument/2006/relationships/revisionLog" Target="revisionLog719.xml"/><Relationship Id="rId1147" Type="http://schemas.openxmlformats.org/officeDocument/2006/relationships/revisionLog" Target="revisionLog935.xml"/><Relationship Id="rId363" Type="http://schemas.openxmlformats.org/officeDocument/2006/relationships/revisionLog" Target="revisionLog151.xml"/><Relationship Id="rId570" Type="http://schemas.openxmlformats.org/officeDocument/2006/relationships/revisionLog" Target="revisionLog358.xml"/><Relationship Id="rId1007" Type="http://schemas.openxmlformats.org/officeDocument/2006/relationships/revisionLog" Target="revisionLog795.xml"/><Relationship Id="rId1214" Type="http://schemas.openxmlformats.org/officeDocument/2006/relationships/revisionLog" Target="revisionLog1002.xml"/><Relationship Id="rId223" Type="http://schemas.openxmlformats.org/officeDocument/2006/relationships/revisionLog" Target="revisionLog21.xml"/><Relationship Id="rId430" Type="http://schemas.openxmlformats.org/officeDocument/2006/relationships/revisionLog" Target="revisionLog218.xml"/><Relationship Id="rId668" Type="http://schemas.openxmlformats.org/officeDocument/2006/relationships/revisionLog" Target="revisionLog456.xml"/><Relationship Id="rId875" Type="http://schemas.openxmlformats.org/officeDocument/2006/relationships/revisionLog" Target="revisionLog663.xml"/><Relationship Id="rId1060" Type="http://schemas.openxmlformats.org/officeDocument/2006/relationships/revisionLog" Target="revisionLog848.xml"/><Relationship Id="rId833" Type="http://schemas.openxmlformats.org/officeDocument/2006/relationships/revisionLog" Target="revisionLog621.xml"/><Relationship Id="rId1116" Type="http://schemas.openxmlformats.org/officeDocument/2006/relationships/revisionLog" Target="revisionLog904.xml"/><Relationship Id="rId528" Type="http://schemas.openxmlformats.org/officeDocument/2006/relationships/revisionLog" Target="revisionLog316.xml"/><Relationship Id="rId735" Type="http://schemas.openxmlformats.org/officeDocument/2006/relationships/revisionLog" Target="revisionLog523.xml"/><Relationship Id="rId942" Type="http://schemas.openxmlformats.org/officeDocument/2006/relationships/revisionLog" Target="revisionLog730.xml"/><Relationship Id="rId1158" Type="http://schemas.openxmlformats.org/officeDocument/2006/relationships/revisionLog" Target="revisionLog946.xml"/><Relationship Id="rId265" Type="http://schemas.openxmlformats.org/officeDocument/2006/relationships/revisionLog" Target="revisionLog75.xml"/><Relationship Id="rId472" Type="http://schemas.openxmlformats.org/officeDocument/2006/relationships/revisionLog" Target="revisionLog260.xml"/><Relationship Id="rId900" Type="http://schemas.openxmlformats.org/officeDocument/2006/relationships/revisionLog" Target="revisionLog688.xml"/><Relationship Id="rId374" Type="http://schemas.openxmlformats.org/officeDocument/2006/relationships/revisionLog" Target="revisionLog162.xml"/><Relationship Id="rId581" Type="http://schemas.openxmlformats.org/officeDocument/2006/relationships/revisionLog" Target="revisionLog369.xml"/><Relationship Id="rId1018" Type="http://schemas.openxmlformats.org/officeDocument/2006/relationships/revisionLog" Target="revisionLog806.xml"/><Relationship Id="rId1225" Type="http://schemas.openxmlformats.org/officeDocument/2006/relationships/revisionLog" Target="revisionLog1013.xml"/><Relationship Id="rId332" Type="http://schemas.openxmlformats.org/officeDocument/2006/relationships/revisionLog" Target="revisionLog120.xml"/><Relationship Id="rId777" Type="http://schemas.openxmlformats.org/officeDocument/2006/relationships/revisionLog" Target="revisionLog565.xml"/><Relationship Id="rId984" Type="http://schemas.openxmlformats.org/officeDocument/2006/relationships/revisionLog" Target="revisionLog772.xml"/><Relationship Id="rId234" Type="http://schemas.openxmlformats.org/officeDocument/2006/relationships/revisionLog" Target="revisionLog49.xml"/><Relationship Id="rId679" Type="http://schemas.openxmlformats.org/officeDocument/2006/relationships/revisionLog" Target="revisionLog467.xml"/><Relationship Id="rId802" Type="http://schemas.openxmlformats.org/officeDocument/2006/relationships/revisionLog" Target="revisionLog590.xml"/><Relationship Id="rId886" Type="http://schemas.openxmlformats.org/officeDocument/2006/relationships/revisionLog" Target="revisionLog674.xml"/><Relationship Id="rId637" Type="http://schemas.openxmlformats.org/officeDocument/2006/relationships/revisionLog" Target="revisionLog425.xml"/><Relationship Id="rId844" Type="http://schemas.openxmlformats.org/officeDocument/2006/relationships/revisionLog" Target="revisionLog632.xml"/><Relationship Id="rId441" Type="http://schemas.openxmlformats.org/officeDocument/2006/relationships/revisionLog" Target="revisionLog229.xml"/><Relationship Id="rId539" Type="http://schemas.openxmlformats.org/officeDocument/2006/relationships/revisionLog" Target="revisionLog327.xml"/><Relationship Id="rId746" Type="http://schemas.openxmlformats.org/officeDocument/2006/relationships/revisionLog" Target="revisionLog534.xml"/><Relationship Id="rId1071" Type="http://schemas.openxmlformats.org/officeDocument/2006/relationships/revisionLog" Target="revisionLog859.xml"/><Relationship Id="rId1169" Type="http://schemas.openxmlformats.org/officeDocument/2006/relationships/revisionLog" Target="revisionLog957.xml"/><Relationship Id="rId276" Type="http://schemas.openxmlformats.org/officeDocument/2006/relationships/revisionLog" Target="revisionLog82.xml"/><Relationship Id="rId483" Type="http://schemas.openxmlformats.org/officeDocument/2006/relationships/revisionLog" Target="revisionLog271.xml"/><Relationship Id="rId690" Type="http://schemas.openxmlformats.org/officeDocument/2006/relationships/revisionLog" Target="revisionLog478.xml"/><Relationship Id="rId704" Type="http://schemas.openxmlformats.org/officeDocument/2006/relationships/revisionLog" Target="revisionLog492.xml"/><Relationship Id="rId911" Type="http://schemas.openxmlformats.org/officeDocument/2006/relationships/revisionLog" Target="revisionLog699.xml"/><Relationship Id="rId1127" Type="http://schemas.openxmlformats.org/officeDocument/2006/relationships/revisionLog" Target="revisionLog915.xml"/><Relationship Id="rId301" Type="http://schemas.openxmlformats.org/officeDocument/2006/relationships/revisionLog" Target="revisionLog89.xml"/><Relationship Id="rId953" Type="http://schemas.openxmlformats.org/officeDocument/2006/relationships/revisionLog" Target="revisionLog741.xml"/><Relationship Id="rId1029" Type="http://schemas.openxmlformats.org/officeDocument/2006/relationships/revisionLog" Target="revisionLog817.xml"/><Relationship Id="rId1236" Type="http://schemas.openxmlformats.org/officeDocument/2006/relationships/revisionLog" Target="revisionLog1024.xml"/><Relationship Id="rId343" Type="http://schemas.openxmlformats.org/officeDocument/2006/relationships/revisionLog" Target="revisionLog131.xml"/><Relationship Id="rId550" Type="http://schemas.openxmlformats.org/officeDocument/2006/relationships/revisionLog" Target="revisionLog338.xml"/><Relationship Id="rId788" Type="http://schemas.openxmlformats.org/officeDocument/2006/relationships/revisionLog" Target="revisionLog576.xml"/><Relationship Id="rId995" Type="http://schemas.openxmlformats.org/officeDocument/2006/relationships/revisionLog" Target="revisionLog783.xml"/><Relationship Id="rId1180" Type="http://schemas.openxmlformats.org/officeDocument/2006/relationships/revisionLog" Target="revisionLog968.xml"/><Relationship Id="rId385" Type="http://schemas.openxmlformats.org/officeDocument/2006/relationships/revisionLog" Target="revisionLog173.xml"/><Relationship Id="rId592" Type="http://schemas.openxmlformats.org/officeDocument/2006/relationships/revisionLog" Target="revisionLog380.xml"/><Relationship Id="rId606" Type="http://schemas.openxmlformats.org/officeDocument/2006/relationships/revisionLog" Target="revisionLog394.xml"/><Relationship Id="rId813" Type="http://schemas.openxmlformats.org/officeDocument/2006/relationships/revisionLog" Target="revisionLog601.xml"/><Relationship Id="rId648" Type="http://schemas.openxmlformats.org/officeDocument/2006/relationships/revisionLog" Target="revisionLog436.xml"/><Relationship Id="rId855" Type="http://schemas.openxmlformats.org/officeDocument/2006/relationships/revisionLog" Target="revisionLog643.xml"/><Relationship Id="rId1040" Type="http://schemas.openxmlformats.org/officeDocument/2006/relationships/revisionLog" Target="revisionLog828.xml"/><Relationship Id="rId245" Type="http://schemas.openxmlformats.org/officeDocument/2006/relationships/revisionLog" Target="revisionLog60.xml"/><Relationship Id="rId452" Type="http://schemas.openxmlformats.org/officeDocument/2006/relationships/revisionLog" Target="revisionLog240.xml"/><Relationship Id="rId897" Type="http://schemas.openxmlformats.org/officeDocument/2006/relationships/revisionLog" Target="revisionLog685.xml"/><Relationship Id="rId1082" Type="http://schemas.openxmlformats.org/officeDocument/2006/relationships/revisionLog" Target="revisionLog870.xml"/><Relationship Id="rId287" Type="http://schemas.openxmlformats.org/officeDocument/2006/relationships/revisionLog" Target="revisionLog30.xml"/><Relationship Id="rId410" Type="http://schemas.openxmlformats.org/officeDocument/2006/relationships/revisionLog" Target="revisionLog198.xml"/><Relationship Id="rId494" Type="http://schemas.openxmlformats.org/officeDocument/2006/relationships/revisionLog" Target="revisionLog282.xml"/><Relationship Id="rId508" Type="http://schemas.openxmlformats.org/officeDocument/2006/relationships/revisionLog" Target="revisionLog296.xml"/><Relationship Id="rId715" Type="http://schemas.openxmlformats.org/officeDocument/2006/relationships/revisionLog" Target="revisionLog503.xml"/><Relationship Id="rId922" Type="http://schemas.openxmlformats.org/officeDocument/2006/relationships/revisionLog" Target="revisionLog710.xml"/><Relationship Id="rId1138" Type="http://schemas.openxmlformats.org/officeDocument/2006/relationships/revisionLog" Target="revisionLog926.xml"/><Relationship Id="rId312" Type="http://schemas.openxmlformats.org/officeDocument/2006/relationships/revisionLog" Target="revisionLog100.xml"/><Relationship Id="rId757" Type="http://schemas.openxmlformats.org/officeDocument/2006/relationships/revisionLog" Target="revisionLog545.xml"/><Relationship Id="rId964" Type="http://schemas.openxmlformats.org/officeDocument/2006/relationships/revisionLog" Target="revisionLog752.xml"/><Relationship Id="rId354" Type="http://schemas.openxmlformats.org/officeDocument/2006/relationships/revisionLog" Target="revisionLog142.xml"/><Relationship Id="rId799" Type="http://schemas.openxmlformats.org/officeDocument/2006/relationships/revisionLog" Target="revisionLog587.xml"/><Relationship Id="rId1191" Type="http://schemas.openxmlformats.org/officeDocument/2006/relationships/revisionLog" Target="revisionLog979.xml"/><Relationship Id="rId1205" Type="http://schemas.openxmlformats.org/officeDocument/2006/relationships/revisionLog" Target="revisionLog993.xml"/><Relationship Id="rId396" Type="http://schemas.openxmlformats.org/officeDocument/2006/relationships/revisionLog" Target="revisionLog184.xml"/><Relationship Id="rId617" Type="http://schemas.openxmlformats.org/officeDocument/2006/relationships/revisionLog" Target="revisionLog405.xml"/><Relationship Id="rId824" Type="http://schemas.openxmlformats.org/officeDocument/2006/relationships/revisionLog" Target="revisionLog612.xml"/><Relationship Id="rId1247" Type="http://schemas.openxmlformats.org/officeDocument/2006/relationships/revisionLog" Target="revisionLog1035.xml"/><Relationship Id="rId561" Type="http://schemas.openxmlformats.org/officeDocument/2006/relationships/revisionLog" Target="revisionLog349.xml"/><Relationship Id="rId659" Type="http://schemas.openxmlformats.org/officeDocument/2006/relationships/revisionLog" Target="revisionLog447.xml"/><Relationship Id="rId866" Type="http://schemas.openxmlformats.org/officeDocument/2006/relationships/revisionLog" Target="revisionLog654.xml"/><Relationship Id="rId256" Type="http://schemas.openxmlformats.org/officeDocument/2006/relationships/revisionLog" Target="revisionLog69.xml"/><Relationship Id="rId463" Type="http://schemas.openxmlformats.org/officeDocument/2006/relationships/revisionLog" Target="revisionLog251.xml"/><Relationship Id="rId670" Type="http://schemas.openxmlformats.org/officeDocument/2006/relationships/revisionLog" Target="revisionLog458.xml"/><Relationship Id="rId1093" Type="http://schemas.openxmlformats.org/officeDocument/2006/relationships/revisionLog" Target="revisionLog881.xml"/><Relationship Id="rId1107" Type="http://schemas.openxmlformats.org/officeDocument/2006/relationships/revisionLog" Target="revisionLog895.xml"/><Relationship Id="rId214" Type="http://schemas.openxmlformats.org/officeDocument/2006/relationships/revisionLog" Target="revisionLog4.xml"/><Relationship Id="rId298" Type="http://schemas.openxmlformats.org/officeDocument/2006/relationships/revisionLog" Target="revisionLog86.xml"/><Relationship Id="rId421" Type="http://schemas.openxmlformats.org/officeDocument/2006/relationships/revisionLog" Target="revisionLog209.xml"/><Relationship Id="rId519" Type="http://schemas.openxmlformats.org/officeDocument/2006/relationships/revisionLog" Target="revisionLog307.xml"/><Relationship Id="rId1051" Type="http://schemas.openxmlformats.org/officeDocument/2006/relationships/revisionLog" Target="revisionLog839.xml"/><Relationship Id="rId1149" Type="http://schemas.openxmlformats.org/officeDocument/2006/relationships/revisionLog" Target="revisionLog937.xml"/><Relationship Id="rId323" Type="http://schemas.openxmlformats.org/officeDocument/2006/relationships/revisionLog" Target="revisionLog111.xml"/><Relationship Id="rId530" Type="http://schemas.openxmlformats.org/officeDocument/2006/relationships/revisionLog" Target="revisionLog318.xml"/><Relationship Id="rId768" Type="http://schemas.openxmlformats.org/officeDocument/2006/relationships/revisionLog" Target="revisionLog556.xml"/><Relationship Id="rId975" Type="http://schemas.openxmlformats.org/officeDocument/2006/relationships/revisionLog" Target="revisionLog763.xml"/><Relationship Id="rId1160" Type="http://schemas.openxmlformats.org/officeDocument/2006/relationships/revisionLog" Target="revisionLog948.xml"/><Relationship Id="rId726" Type="http://schemas.openxmlformats.org/officeDocument/2006/relationships/revisionLog" Target="revisionLog514.xml"/><Relationship Id="rId933" Type="http://schemas.openxmlformats.org/officeDocument/2006/relationships/revisionLog" Target="revisionLog721.xml"/><Relationship Id="rId1009" Type="http://schemas.openxmlformats.org/officeDocument/2006/relationships/revisionLog" Target="revisionLog797.xml"/><Relationship Id="rId628" Type="http://schemas.openxmlformats.org/officeDocument/2006/relationships/revisionLog" Target="revisionLog416.xml"/><Relationship Id="rId835" Type="http://schemas.openxmlformats.org/officeDocument/2006/relationships/revisionLog" Target="revisionLog623.xml"/><Relationship Id="rId1258" Type="http://schemas.openxmlformats.org/officeDocument/2006/relationships/revisionLog" Target="revisionLog1046.xml"/><Relationship Id="rId365" Type="http://schemas.openxmlformats.org/officeDocument/2006/relationships/revisionLog" Target="revisionLog153.xml"/><Relationship Id="rId572" Type="http://schemas.openxmlformats.org/officeDocument/2006/relationships/revisionLog" Target="revisionLog360.xml"/><Relationship Id="rId1216" Type="http://schemas.openxmlformats.org/officeDocument/2006/relationships/revisionLog" Target="revisionLog1004.xml"/><Relationship Id="rId267" Type="http://schemas.openxmlformats.org/officeDocument/2006/relationships/revisionLog" Target="revisionLog13.xml"/><Relationship Id="rId474" Type="http://schemas.openxmlformats.org/officeDocument/2006/relationships/revisionLog" Target="revisionLog262.xml"/><Relationship Id="rId1020" Type="http://schemas.openxmlformats.org/officeDocument/2006/relationships/revisionLog" Target="revisionLog808.xml"/><Relationship Id="rId1118" Type="http://schemas.openxmlformats.org/officeDocument/2006/relationships/revisionLog" Target="revisionLog906.xml"/><Relationship Id="rId225" Type="http://schemas.openxmlformats.org/officeDocument/2006/relationships/revisionLog" Target="revisionLog40.xml"/><Relationship Id="rId432" Type="http://schemas.openxmlformats.org/officeDocument/2006/relationships/revisionLog" Target="revisionLog220.xml"/><Relationship Id="rId877" Type="http://schemas.openxmlformats.org/officeDocument/2006/relationships/revisionLog" Target="revisionLog665.xml"/><Relationship Id="rId1062" Type="http://schemas.openxmlformats.org/officeDocument/2006/relationships/revisionLog" Target="revisionLog850.xml"/><Relationship Id="rId681" Type="http://schemas.openxmlformats.org/officeDocument/2006/relationships/revisionLog" Target="revisionLog469.xml"/><Relationship Id="rId779" Type="http://schemas.openxmlformats.org/officeDocument/2006/relationships/revisionLog" Target="revisionLog567.xml"/><Relationship Id="rId902" Type="http://schemas.openxmlformats.org/officeDocument/2006/relationships/revisionLog" Target="revisionLog690.xml"/><Relationship Id="rId986" Type="http://schemas.openxmlformats.org/officeDocument/2006/relationships/revisionLog" Target="revisionLog774.xml"/><Relationship Id="rId737" Type="http://schemas.openxmlformats.org/officeDocument/2006/relationships/revisionLog" Target="revisionLog525.xml"/><Relationship Id="rId944" Type="http://schemas.openxmlformats.org/officeDocument/2006/relationships/revisionLog" Target="revisionLog732.xml"/><Relationship Id="rId334" Type="http://schemas.openxmlformats.org/officeDocument/2006/relationships/revisionLog" Target="revisionLog122.xml"/><Relationship Id="rId541" Type="http://schemas.openxmlformats.org/officeDocument/2006/relationships/revisionLog" Target="revisionLog329.xml"/><Relationship Id="rId639" Type="http://schemas.openxmlformats.org/officeDocument/2006/relationships/revisionLog" Target="revisionLog427.xml"/><Relationship Id="rId1171" Type="http://schemas.openxmlformats.org/officeDocument/2006/relationships/revisionLog" Target="revisionLog959.xml"/><Relationship Id="rId376" Type="http://schemas.openxmlformats.org/officeDocument/2006/relationships/revisionLog" Target="revisionLog164.xml"/><Relationship Id="rId583" Type="http://schemas.openxmlformats.org/officeDocument/2006/relationships/revisionLog" Target="revisionLog371.xml"/><Relationship Id="rId790" Type="http://schemas.openxmlformats.org/officeDocument/2006/relationships/revisionLog" Target="revisionLog578.xml"/><Relationship Id="rId804" Type="http://schemas.openxmlformats.org/officeDocument/2006/relationships/revisionLog" Target="revisionLog592.xml"/><Relationship Id="rId1227" Type="http://schemas.openxmlformats.org/officeDocument/2006/relationships/revisionLog" Target="revisionLog1015.xml"/><Relationship Id="rId278" Type="http://schemas.openxmlformats.org/officeDocument/2006/relationships/revisionLog" Target="revisionLog1.xml"/><Relationship Id="rId401" Type="http://schemas.openxmlformats.org/officeDocument/2006/relationships/revisionLog" Target="revisionLog189.xml"/><Relationship Id="rId846" Type="http://schemas.openxmlformats.org/officeDocument/2006/relationships/revisionLog" Target="revisionLog634.xml"/><Relationship Id="rId1031" Type="http://schemas.openxmlformats.org/officeDocument/2006/relationships/revisionLog" Target="revisionLog819.xml"/><Relationship Id="rId1129" Type="http://schemas.openxmlformats.org/officeDocument/2006/relationships/revisionLog" Target="revisionLog917.xml"/><Relationship Id="rId236" Type="http://schemas.openxmlformats.org/officeDocument/2006/relationships/revisionLog" Target="revisionLog51.xml"/><Relationship Id="rId443" Type="http://schemas.openxmlformats.org/officeDocument/2006/relationships/revisionLog" Target="revisionLog231.xml"/><Relationship Id="rId650" Type="http://schemas.openxmlformats.org/officeDocument/2006/relationships/revisionLog" Target="revisionLog438.xml"/><Relationship Id="rId888" Type="http://schemas.openxmlformats.org/officeDocument/2006/relationships/revisionLog" Target="revisionLog676.xml"/><Relationship Id="rId1073" Type="http://schemas.openxmlformats.org/officeDocument/2006/relationships/revisionLog" Target="revisionLog861.xml"/><Relationship Id="rId485" Type="http://schemas.openxmlformats.org/officeDocument/2006/relationships/revisionLog" Target="revisionLog273.xml"/><Relationship Id="rId692" Type="http://schemas.openxmlformats.org/officeDocument/2006/relationships/revisionLog" Target="revisionLog480.xml"/><Relationship Id="rId706" Type="http://schemas.openxmlformats.org/officeDocument/2006/relationships/revisionLog" Target="revisionLog494.xml"/><Relationship Id="rId913" Type="http://schemas.openxmlformats.org/officeDocument/2006/relationships/revisionLog" Target="revisionLog701.xml"/><Relationship Id="rId303" Type="http://schemas.openxmlformats.org/officeDocument/2006/relationships/revisionLog" Target="revisionLog91.xml"/><Relationship Id="rId748" Type="http://schemas.openxmlformats.org/officeDocument/2006/relationships/revisionLog" Target="revisionLog536.xml"/><Relationship Id="rId955" Type="http://schemas.openxmlformats.org/officeDocument/2006/relationships/revisionLog" Target="revisionLog743.xml"/><Relationship Id="rId1140" Type="http://schemas.openxmlformats.org/officeDocument/2006/relationships/revisionLog" Target="revisionLog928.xml"/><Relationship Id="rId345" Type="http://schemas.openxmlformats.org/officeDocument/2006/relationships/revisionLog" Target="revisionLog133.xml"/><Relationship Id="rId552" Type="http://schemas.openxmlformats.org/officeDocument/2006/relationships/revisionLog" Target="revisionLog340.xml"/><Relationship Id="rId997" Type="http://schemas.openxmlformats.org/officeDocument/2006/relationships/revisionLog" Target="revisionLog785.xml"/><Relationship Id="rId1182" Type="http://schemas.openxmlformats.org/officeDocument/2006/relationships/revisionLog" Target="revisionLog970.xml"/><Relationship Id="rId387" Type="http://schemas.openxmlformats.org/officeDocument/2006/relationships/revisionLog" Target="revisionLog175.xml"/><Relationship Id="rId510" Type="http://schemas.openxmlformats.org/officeDocument/2006/relationships/revisionLog" Target="revisionLog298.xml"/><Relationship Id="rId594" Type="http://schemas.openxmlformats.org/officeDocument/2006/relationships/revisionLog" Target="revisionLog382.xml"/><Relationship Id="rId608" Type="http://schemas.openxmlformats.org/officeDocument/2006/relationships/revisionLog" Target="revisionLog396.xml"/><Relationship Id="rId815" Type="http://schemas.openxmlformats.org/officeDocument/2006/relationships/revisionLog" Target="revisionLog603.xml"/><Relationship Id="rId1238" Type="http://schemas.openxmlformats.org/officeDocument/2006/relationships/revisionLog" Target="revisionLog1026.xml"/><Relationship Id="rId412" Type="http://schemas.openxmlformats.org/officeDocument/2006/relationships/revisionLog" Target="revisionLog200.xml"/><Relationship Id="rId857" Type="http://schemas.openxmlformats.org/officeDocument/2006/relationships/revisionLog" Target="revisionLog645.xml"/><Relationship Id="rId1042" Type="http://schemas.openxmlformats.org/officeDocument/2006/relationships/revisionLog" Target="revisionLog830.xml"/><Relationship Id="rId247" Type="http://schemas.openxmlformats.org/officeDocument/2006/relationships/revisionLog" Target="revisionLog62.xml"/><Relationship Id="rId899" Type="http://schemas.openxmlformats.org/officeDocument/2006/relationships/revisionLog" Target="revisionLog687.xml"/><Relationship Id="rId1000" Type="http://schemas.openxmlformats.org/officeDocument/2006/relationships/revisionLog" Target="revisionLog788.xml"/><Relationship Id="rId1084" Type="http://schemas.openxmlformats.org/officeDocument/2006/relationships/revisionLog" Target="revisionLog872.xml"/><Relationship Id="rId289" Type="http://schemas.openxmlformats.org/officeDocument/2006/relationships/revisionLog" Target="revisionLog32.xml"/><Relationship Id="rId496" Type="http://schemas.openxmlformats.org/officeDocument/2006/relationships/revisionLog" Target="revisionLog284.xml"/><Relationship Id="rId717" Type="http://schemas.openxmlformats.org/officeDocument/2006/relationships/revisionLog" Target="revisionLog505.xml"/><Relationship Id="rId924" Type="http://schemas.openxmlformats.org/officeDocument/2006/relationships/revisionLog" Target="revisionLog712.xml"/><Relationship Id="rId454" Type="http://schemas.openxmlformats.org/officeDocument/2006/relationships/revisionLog" Target="revisionLog242.xml"/><Relationship Id="rId661" Type="http://schemas.openxmlformats.org/officeDocument/2006/relationships/revisionLog" Target="revisionLog449.xml"/><Relationship Id="rId759" Type="http://schemas.openxmlformats.org/officeDocument/2006/relationships/revisionLog" Target="revisionLog547.xml"/><Relationship Id="rId966" Type="http://schemas.openxmlformats.org/officeDocument/2006/relationships/revisionLog" Target="revisionLog754.xml"/><Relationship Id="rId356" Type="http://schemas.openxmlformats.org/officeDocument/2006/relationships/revisionLog" Target="revisionLog144.xml"/><Relationship Id="rId563" Type="http://schemas.openxmlformats.org/officeDocument/2006/relationships/revisionLog" Target="revisionLog351.xml"/><Relationship Id="rId770" Type="http://schemas.openxmlformats.org/officeDocument/2006/relationships/revisionLog" Target="revisionLog558.xml"/><Relationship Id="rId1193" Type="http://schemas.openxmlformats.org/officeDocument/2006/relationships/revisionLog" Target="revisionLog981.xml"/><Relationship Id="rId1207" Type="http://schemas.openxmlformats.org/officeDocument/2006/relationships/revisionLog" Target="revisionLog995.xml"/><Relationship Id="rId314" Type="http://schemas.openxmlformats.org/officeDocument/2006/relationships/revisionLog" Target="revisionLog102.xml"/><Relationship Id="rId398" Type="http://schemas.openxmlformats.org/officeDocument/2006/relationships/revisionLog" Target="revisionLog186.xml"/><Relationship Id="rId521" Type="http://schemas.openxmlformats.org/officeDocument/2006/relationships/revisionLog" Target="revisionLog309.xml"/><Relationship Id="rId619" Type="http://schemas.openxmlformats.org/officeDocument/2006/relationships/revisionLog" Target="revisionLog407.xml"/><Relationship Id="rId1151" Type="http://schemas.openxmlformats.org/officeDocument/2006/relationships/revisionLog" Target="revisionLog939.xml"/><Relationship Id="rId1249" Type="http://schemas.openxmlformats.org/officeDocument/2006/relationships/revisionLog" Target="revisionLog1037.xml"/><Relationship Id="rId216" Type="http://schemas.openxmlformats.org/officeDocument/2006/relationships/revisionLog" Target="revisionLog6.xml"/><Relationship Id="rId423" Type="http://schemas.openxmlformats.org/officeDocument/2006/relationships/revisionLog" Target="revisionLog211.xml"/><Relationship Id="rId868" Type="http://schemas.openxmlformats.org/officeDocument/2006/relationships/revisionLog" Target="revisionLog656.xml"/><Relationship Id="rId1053" Type="http://schemas.openxmlformats.org/officeDocument/2006/relationships/revisionLog" Target="revisionLog841.xml"/><Relationship Id="rId1260" Type="http://schemas.openxmlformats.org/officeDocument/2006/relationships/revisionLog" Target="revisionLog1048.xml"/><Relationship Id="rId826" Type="http://schemas.openxmlformats.org/officeDocument/2006/relationships/revisionLog" Target="revisionLog614.xml"/><Relationship Id="rId1011" Type="http://schemas.openxmlformats.org/officeDocument/2006/relationships/revisionLog" Target="revisionLog799.xml"/><Relationship Id="rId1109" Type="http://schemas.openxmlformats.org/officeDocument/2006/relationships/revisionLog" Target="revisionLog897.xml"/><Relationship Id="rId630" Type="http://schemas.openxmlformats.org/officeDocument/2006/relationships/revisionLog" Target="revisionLog418.xml"/><Relationship Id="rId728" Type="http://schemas.openxmlformats.org/officeDocument/2006/relationships/revisionLog" Target="revisionLog516.xml"/><Relationship Id="rId935" Type="http://schemas.openxmlformats.org/officeDocument/2006/relationships/revisionLog" Target="revisionLog723.xml"/><Relationship Id="rId258" Type="http://schemas.openxmlformats.org/officeDocument/2006/relationships/revisionLog" Target="revisionLog71.xml"/><Relationship Id="rId465" Type="http://schemas.openxmlformats.org/officeDocument/2006/relationships/revisionLog" Target="revisionLog253.xml"/><Relationship Id="rId672" Type="http://schemas.openxmlformats.org/officeDocument/2006/relationships/revisionLog" Target="revisionLog460.xml"/><Relationship Id="rId1095" Type="http://schemas.openxmlformats.org/officeDocument/2006/relationships/revisionLog" Target="revisionLog883.xml"/><Relationship Id="rId367" Type="http://schemas.openxmlformats.org/officeDocument/2006/relationships/revisionLog" Target="revisionLog155.xml"/><Relationship Id="rId574" Type="http://schemas.openxmlformats.org/officeDocument/2006/relationships/revisionLog" Target="revisionLog362.xml"/><Relationship Id="rId1120" Type="http://schemas.openxmlformats.org/officeDocument/2006/relationships/revisionLog" Target="revisionLog908.xml"/><Relationship Id="rId1218" Type="http://schemas.openxmlformats.org/officeDocument/2006/relationships/revisionLog" Target="revisionLog1006.xml"/><Relationship Id="rId325" Type="http://schemas.openxmlformats.org/officeDocument/2006/relationships/revisionLog" Target="revisionLog113.xml"/><Relationship Id="rId532" Type="http://schemas.openxmlformats.org/officeDocument/2006/relationships/revisionLog" Target="revisionLog320.xml"/><Relationship Id="rId977" Type="http://schemas.openxmlformats.org/officeDocument/2006/relationships/revisionLog" Target="revisionLog765.xml"/><Relationship Id="rId1162" Type="http://schemas.openxmlformats.org/officeDocument/2006/relationships/revisionLog" Target="revisionLog950.xml"/><Relationship Id="rId227" Type="http://schemas.openxmlformats.org/officeDocument/2006/relationships/revisionLog" Target="revisionLog42.xml"/><Relationship Id="rId781" Type="http://schemas.openxmlformats.org/officeDocument/2006/relationships/revisionLog" Target="revisionLog569.xml"/><Relationship Id="rId879" Type="http://schemas.openxmlformats.org/officeDocument/2006/relationships/revisionLog" Target="revisionLog667.xml"/><Relationship Id="rId837" Type="http://schemas.openxmlformats.org/officeDocument/2006/relationships/revisionLog" Target="revisionLog625.xml"/><Relationship Id="rId1022" Type="http://schemas.openxmlformats.org/officeDocument/2006/relationships/revisionLog" Target="revisionLog810.xml"/><Relationship Id="rId434" Type="http://schemas.openxmlformats.org/officeDocument/2006/relationships/revisionLog" Target="revisionLog222.xml"/><Relationship Id="rId641" Type="http://schemas.openxmlformats.org/officeDocument/2006/relationships/revisionLog" Target="revisionLog429.xml"/><Relationship Id="rId739" Type="http://schemas.openxmlformats.org/officeDocument/2006/relationships/revisionLog" Target="revisionLog527.xml"/><Relationship Id="rId1064" Type="http://schemas.openxmlformats.org/officeDocument/2006/relationships/revisionLog" Target="revisionLog852.xml"/><Relationship Id="rId269" Type="http://schemas.openxmlformats.org/officeDocument/2006/relationships/revisionLog" Target="revisionLog22.xml"/><Relationship Id="rId476" Type="http://schemas.openxmlformats.org/officeDocument/2006/relationships/revisionLog" Target="revisionLog264.xml"/><Relationship Id="rId683" Type="http://schemas.openxmlformats.org/officeDocument/2006/relationships/revisionLog" Target="revisionLog471.xml"/><Relationship Id="rId890" Type="http://schemas.openxmlformats.org/officeDocument/2006/relationships/revisionLog" Target="revisionLog678.xml"/><Relationship Id="rId904" Type="http://schemas.openxmlformats.org/officeDocument/2006/relationships/revisionLog" Target="revisionLog692.xml"/><Relationship Id="rId280" Type="http://schemas.openxmlformats.org/officeDocument/2006/relationships/revisionLog" Target="revisionLog23.xml"/><Relationship Id="rId501" Type="http://schemas.openxmlformats.org/officeDocument/2006/relationships/revisionLog" Target="revisionLog289.xml"/><Relationship Id="rId946" Type="http://schemas.openxmlformats.org/officeDocument/2006/relationships/revisionLog" Target="revisionLog734.xml"/><Relationship Id="rId1131" Type="http://schemas.openxmlformats.org/officeDocument/2006/relationships/revisionLog" Target="revisionLog919.xml"/><Relationship Id="rId1229" Type="http://schemas.openxmlformats.org/officeDocument/2006/relationships/revisionLog" Target="revisionLog1017.xml"/><Relationship Id="rId336" Type="http://schemas.openxmlformats.org/officeDocument/2006/relationships/revisionLog" Target="revisionLog124.xml"/><Relationship Id="rId543" Type="http://schemas.openxmlformats.org/officeDocument/2006/relationships/revisionLog" Target="revisionLog331.xml"/><Relationship Id="rId988" Type="http://schemas.openxmlformats.org/officeDocument/2006/relationships/revisionLog" Target="revisionLog776.xml"/><Relationship Id="rId1173" Type="http://schemas.openxmlformats.org/officeDocument/2006/relationships/revisionLog" Target="revisionLog961.xml"/><Relationship Id="rId378" Type="http://schemas.openxmlformats.org/officeDocument/2006/relationships/revisionLog" Target="revisionLog166.xml"/><Relationship Id="rId585" Type="http://schemas.openxmlformats.org/officeDocument/2006/relationships/revisionLog" Target="revisionLog373.xml"/><Relationship Id="rId792" Type="http://schemas.openxmlformats.org/officeDocument/2006/relationships/revisionLog" Target="revisionLog580.xml"/><Relationship Id="rId806" Type="http://schemas.openxmlformats.org/officeDocument/2006/relationships/revisionLog" Target="revisionLog594.xml"/><Relationship Id="rId403" Type="http://schemas.openxmlformats.org/officeDocument/2006/relationships/revisionLog" Target="revisionLog191.xml"/><Relationship Id="rId750" Type="http://schemas.openxmlformats.org/officeDocument/2006/relationships/revisionLog" Target="revisionLog538.xml"/><Relationship Id="rId848" Type="http://schemas.openxmlformats.org/officeDocument/2006/relationships/revisionLog" Target="revisionLog636.xml"/><Relationship Id="rId1033" Type="http://schemas.openxmlformats.org/officeDocument/2006/relationships/revisionLog" Target="revisionLog821.xml"/><Relationship Id="rId238" Type="http://schemas.openxmlformats.org/officeDocument/2006/relationships/revisionLog" Target="revisionLog53.xml"/><Relationship Id="rId445" Type="http://schemas.openxmlformats.org/officeDocument/2006/relationships/revisionLog" Target="revisionLog233.xml"/><Relationship Id="rId652" Type="http://schemas.openxmlformats.org/officeDocument/2006/relationships/revisionLog" Target="revisionLog440.xml"/><Relationship Id="rId1075" Type="http://schemas.openxmlformats.org/officeDocument/2006/relationships/revisionLog" Target="revisionLog863.xml"/><Relationship Id="rId487" Type="http://schemas.openxmlformats.org/officeDocument/2006/relationships/revisionLog" Target="revisionLog275.xml"/><Relationship Id="rId610" Type="http://schemas.openxmlformats.org/officeDocument/2006/relationships/revisionLog" Target="revisionLog398.xml"/><Relationship Id="rId694" Type="http://schemas.openxmlformats.org/officeDocument/2006/relationships/revisionLog" Target="revisionLog482.xml"/><Relationship Id="rId708" Type="http://schemas.openxmlformats.org/officeDocument/2006/relationships/revisionLog" Target="revisionLog496.xml"/><Relationship Id="rId915" Type="http://schemas.openxmlformats.org/officeDocument/2006/relationships/revisionLog" Target="revisionLog703.xml"/><Relationship Id="rId1240" Type="http://schemas.openxmlformats.org/officeDocument/2006/relationships/revisionLog" Target="revisionLog1028.xml"/><Relationship Id="rId291" Type="http://schemas.openxmlformats.org/officeDocument/2006/relationships/revisionLog" Target="revisionLog34.xml"/><Relationship Id="rId305" Type="http://schemas.openxmlformats.org/officeDocument/2006/relationships/revisionLog" Target="revisionLog93.xml"/><Relationship Id="rId512" Type="http://schemas.openxmlformats.org/officeDocument/2006/relationships/revisionLog" Target="revisionLog300.xml"/><Relationship Id="rId957" Type="http://schemas.openxmlformats.org/officeDocument/2006/relationships/revisionLog" Target="revisionLog745.xml"/><Relationship Id="rId1142" Type="http://schemas.openxmlformats.org/officeDocument/2006/relationships/revisionLog" Target="revisionLog930.xml"/><Relationship Id="rId347" Type="http://schemas.openxmlformats.org/officeDocument/2006/relationships/revisionLog" Target="revisionLog135.xml"/><Relationship Id="rId999" Type="http://schemas.openxmlformats.org/officeDocument/2006/relationships/revisionLog" Target="revisionLog787.xml"/><Relationship Id="rId1100" Type="http://schemas.openxmlformats.org/officeDocument/2006/relationships/revisionLog" Target="revisionLog888.xml"/><Relationship Id="rId1184" Type="http://schemas.openxmlformats.org/officeDocument/2006/relationships/revisionLog" Target="revisionLog972.xml"/><Relationship Id="rId389" Type="http://schemas.openxmlformats.org/officeDocument/2006/relationships/revisionLog" Target="revisionLog177.xml"/><Relationship Id="rId596" Type="http://schemas.openxmlformats.org/officeDocument/2006/relationships/revisionLog" Target="revisionLog384.xml"/><Relationship Id="rId817" Type="http://schemas.openxmlformats.org/officeDocument/2006/relationships/revisionLog" Target="revisionLog605.xml"/><Relationship Id="rId1002" Type="http://schemas.openxmlformats.org/officeDocument/2006/relationships/revisionLog" Target="revisionLog790.xml"/><Relationship Id="rId554" Type="http://schemas.openxmlformats.org/officeDocument/2006/relationships/revisionLog" Target="revisionLog342.xml"/><Relationship Id="rId761" Type="http://schemas.openxmlformats.org/officeDocument/2006/relationships/revisionLog" Target="revisionLog549.xml"/><Relationship Id="rId859" Type="http://schemas.openxmlformats.org/officeDocument/2006/relationships/revisionLog" Target="revisionLog647.xml"/><Relationship Id="rId249" Type="http://schemas.openxmlformats.org/officeDocument/2006/relationships/revisionLog" Target="revisionLog64.xml"/><Relationship Id="rId456" Type="http://schemas.openxmlformats.org/officeDocument/2006/relationships/revisionLog" Target="revisionLog244.xml"/><Relationship Id="rId663" Type="http://schemas.openxmlformats.org/officeDocument/2006/relationships/revisionLog" Target="revisionLog451.xml"/><Relationship Id="rId870" Type="http://schemas.openxmlformats.org/officeDocument/2006/relationships/revisionLog" Target="revisionLog658.xml"/><Relationship Id="rId1086" Type="http://schemas.openxmlformats.org/officeDocument/2006/relationships/revisionLog" Target="revisionLog874.xml"/><Relationship Id="rId414" Type="http://schemas.openxmlformats.org/officeDocument/2006/relationships/revisionLog" Target="revisionLog202.xml"/><Relationship Id="rId498" Type="http://schemas.openxmlformats.org/officeDocument/2006/relationships/revisionLog" Target="revisionLog286.xml"/><Relationship Id="rId621" Type="http://schemas.openxmlformats.org/officeDocument/2006/relationships/revisionLog" Target="revisionLog409.xml"/><Relationship Id="rId1044" Type="http://schemas.openxmlformats.org/officeDocument/2006/relationships/revisionLog" Target="revisionLog832.xml"/><Relationship Id="rId1251" Type="http://schemas.openxmlformats.org/officeDocument/2006/relationships/revisionLog" Target="revisionLog1039.xml"/><Relationship Id="rId316" Type="http://schemas.openxmlformats.org/officeDocument/2006/relationships/revisionLog" Target="revisionLog104.xml"/><Relationship Id="rId523" Type="http://schemas.openxmlformats.org/officeDocument/2006/relationships/revisionLog" Target="revisionLog311.xml"/><Relationship Id="rId968" Type="http://schemas.openxmlformats.org/officeDocument/2006/relationships/revisionLog" Target="revisionLog756.xml"/><Relationship Id="rId1153" Type="http://schemas.openxmlformats.org/officeDocument/2006/relationships/revisionLog" Target="revisionLog941.xml"/><Relationship Id="rId260" Type="http://schemas.openxmlformats.org/officeDocument/2006/relationships/revisionLog" Target="revisionLog9.xml"/><Relationship Id="rId719" Type="http://schemas.openxmlformats.org/officeDocument/2006/relationships/revisionLog" Target="revisionLog507.xml"/><Relationship Id="rId926" Type="http://schemas.openxmlformats.org/officeDocument/2006/relationships/revisionLog" Target="revisionLog714.xml"/><Relationship Id="rId1111" Type="http://schemas.openxmlformats.org/officeDocument/2006/relationships/revisionLog" Target="revisionLog899.xml"/><Relationship Id="rId730" Type="http://schemas.openxmlformats.org/officeDocument/2006/relationships/revisionLog" Target="revisionLog518.xml"/><Relationship Id="rId828" Type="http://schemas.openxmlformats.org/officeDocument/2006/relationships/revisionLog" Target="revisionLog616.xml"/><Relationship Id="rId1013" Type="http://schemas.openxmlformats.org/officeDocument/2006/relationships/revisionLog" Target="revisionLog801.xml"/><Relationship Id="rId358" Type="http://schemas.openxmlformats.org/officeDocument/2006/relationships/revisionLog" Target="revisionLog146.xml"/><Relationship Id="rId565" Type="http://schemas.openxmlformats.org/officeDocument/2006/relationships/revisionLog" Target="revisionLog353.xml"/><Relationship Id="rId772" Type="http://schemas.openxmlformats.org/officeDocument/2006/relationships/revisionLog" Target="revisionLog560.xml"/><Relationship Id="rId1195" Type="http://schemas.openxmlformats.org/officeDocument/2006/relationships/revisionLog" Target="revisionLog983.xml"/><Relationship Id="rId1209" Type="http://schemas.openxmlformats.org/officeDocument/2006/relationships/revisionLog" Target="revisionLog997.xml"/><Relationship Id="rId467" Type="http://schemas.openxmlformats.org/officeDocument/2006/relationships/revisionLog" Target="revisionLog255.xml"/><Relationship Id="rId1097" Type="http://schemas.openxmlformats.org/officeDocument/2006/relationships/revisionLog" Target="revisionLog885.xml"/><Relationship Id="rId1220" Type="http://schemas.openxmlformats.org/officeDocument/2006/relationships/revisionLog" Target="revisionLog1008.xml"/><Relationship Id="rId218" Type="http://schemas.openxmlformats.org/officeDocument/2006/relationships/revisionLog" Target="revisionLog16.xml"/><Relationship Id="rId425" Type="http://schemas.openxmlformats.org/officeDocument/2006/relationships/revisionLog" Target="revisionLog213.xml"/><Relationship Id="rId632" Type="http://schemas.openxmlformats.org/officeDocument/2006/relationships/revisionLog" Target="revisionLog420.xml"/><Relationship Id="rId1055" Type="http://schemas.openxmlformats.org/officeDocument/2006/relationships/revisionLog" Target="revisionLog843.xml"/><Relationship Id="rId1262" Type="http://schemas.openxmlformats.org/officeDocument/2006/relationships/revisionLog" Target="revisionLog1050.xml"/><Relationship Id="rId674" Type="http://schemas.openxmlformats.org/officeDocument/2006/relationships/revisionLog" Target="revisionLog462.xml"/><Relationship Id="rId881" Type="http://schemas.openxmlformats.org/officeDocument/2006/relationships/revisionLog" Target="revisionLog669.xml"/><Relationship Id="rId979" Type="http://schemas.openxmlformats.org/officeDocument/2006/relationships/revisionLog" Target="revisionLog767.xml"/><Relationship Id="rId271" Type="http://schemas.openxmlformats.org/officeDocument/2006/relationships/revisionLog" Target="revisionLog77.xml"/><Relationship Id="rId937" Type="http://schemas.openxmlformats.org/officeDocument/2006/relationships/revisionLog" Target="revisionLog725.xml"/><Relationship Id="rId1122" Type="http://schemas.openxmlformats.org/officeDocument/2006/relationships/revisionLog" Target="revisionLog910.xml"/><Relationship Id="rId327" Type="http://schemas.openxmlformats.org/officeDocument/2006/relationships/revisionLog" Target="revisionLog115.xml"/><Relationship Id="rId534" Type="http://schemas.openxmlformats.org/officeDocument/2006/relationships/revisionLog" Target="revisionLog322.xml"/><Relationship Id="rId741" Type="http://schemas.openxmlformats.org/officeDocument/2006/relationships/revisionLog" Target="revisionLog529.xml"/><Relationship Id="rId839" Type="http://schemas.openxmlformats.org/officeDocument/2006/relationships/revisionLog" Target="revisionLog627.xml"/><Relationship Id="rId1164" Type="http://schemas.openxmlformats.org/officeDocument/2006/relationships/revisionLog" Target="revisionLog952.xml"/><Relationship Id="rId369" Type="http://schemas.openxmlformats.org/officeDocument/2006/relationships/revisionLog" Target="revisionLog157.xml"/><Relationship Id="rId576" Type="http://schemas.openxmlformats.org/officeDocument/2006/relationships/revisionLog" Target="revisionLog364.xml"/><Relationship Id="rId783" Type="http://schemas.openxmlformats.org/officeDocument/2006/relationships/revisionLog" Target="revisionLog571.xml"/><Relationship Id="rId990" Type="http://schemas.openxmlformats.org/officeDocument/2006/relationships/revisionLog" Target="revisionLog778.xml"/><Relationship Id="rId380" Type="http://schemas.openxmlformats.org/officeDocument/2006/relationships/revisionLog" Target="revisionLog168.xml"/><Relationship Id="rId601" Type="http://schemas.openxmlformats.org/officeDocument/2006/relationships/revisionLog" Target="revisionLog389.xml"/><Relationship Id="rId1024" Type="http://schemas.openxmlformats.org/officeDocument/2006/relationships/revisionLog" Target="revisionLog812.xml"/><Relationship Id="rId1231" Type="http://schemas.openxmlformats.org/officeDocument/2006/relationships/revisionLog" Target="revisionLog1019.xml"/><Relationship Id="rId229" Type="http://schemas.openxmlformats.org/officeDocument/2006/relationships/revisionLog" Target="revisionLog44.xml"/><Relationship Id="rId436" Type="http://schemas.openxmlformats.org/officeDocument/2006/relationships/revisionLog" Target="revisionLog224.xml"/><Relationship Id="rId643" Type="http://schemas.openxmlformats.org/officeDocument/2006/relationships/revisionLog" Target="revisionLog431.xml"/><Relationship Id="rId1066" Type="http://schemas.openxmlformats.org/officeDocument/2006/relationships/revisionLog" Target="revisionLog854.xml"/><Relationship Id="rId240" Type="http://schemas.openxmlformats.org/officeDocument/2006/relationships/revisionLog" Target="revisionLog55.xml"/><Relationship Id="rId478" Type="http://schemas.openxmlformats.org/officeDocument/2006/relationships/revisionLog" Target="revisionLog266.xml"/><Relationship Id="rId685" Type="http://schemas.openxmlformats.org/officeDocument/2006/relationships/revisionLog" Target="revisionLog473.xml"/><Relationship Id="rId892" Type="http://schemas.openxmlformats.org/officeDocument/2006/relationships/revisionLog" Target="revisionLog680.xml"/><Relationship Id="rId906" Type="http://schemas.openxmlformats.org/officeDocument/2006/relationships/revisionLog" Target="revisionLog694.xml"/><Relationship Id="rId850" Type="http://schemas.openxmlformats.org/officeDocument/2006/relationships/revisionLog" Target="revisionLog638.xml"/><Relationship Id="rId948" Type="http://schemas.openxmlformats.org/officeDocument/2006/relationships/revisionLog" Target="revisionLog736.xml"/><Relationship Id="rId1133" Type="http://schemas.openxmlformats.org/officeDocument/2006/relationships/revisionLog" Target="revisionLog921.xml"/><Relationship Id="rId338" Type="http://schemas.openxmlformats.org/officeDocument/2006/relationships/revisionLog" Target="revisionLog126.xml"/><Relationship Id="rId545" Type="http://schemas.openxmlformats.org/officeDocument/2006/relationships/revisionLog" Target="revisionLog333.xml"/><Relationship Id="rId752" Type="http://schemas.openxmlformats.org/officeDocument/2006/relationships/revisionLog" Target="revisionLog540.xml"/><Relationship Id="rId1175" Type="http://schemas.openxmlformats.org/officeDocument/2006/relationships/revisionLog" Target="revisionLog963.xml"/><Relationship Id="rId282" Type="http://schemas.openxmlformats.org/officeDocument/2006/relationships/revisionLog" Target="revisionLog25.xml"/><Relationship Id="rId503" Type="http://schemas.openxmlformats.org/officeDocument/2006/relationships/revisionLog" Target="revisionLog291.xml"/><Relationship Id="rId587" Type="http://schemas.openxmlformats.org/officeDocument/2006/relationships/revisionLog" Target="revisionLog375.xml"/><Relationship Id="rId710" Type="http://schemas.openxmlformats.org/officeDocument/2006/relationships/revisionLog" Target="revisionLog498.xml"/><Relationship Id="rId808" Type="http://schemas.openxmlformats.org/officeDocument/2006/relationships/revisionLog" Target="revisionLog596.xml"/><Relationship Id="rId391" Type="http://schemas.openxmlformats.org/officeDocument/2006/relationships/revisionLog" Target="revisionLog179.xml"/><Relationship Id="rId405" Type="http://schemas.openxmlformats.org/officeDocument/2006/relationships/revisionLog" Target="revisionLog193.xml"/><Relationship Id="rId612" Type="http://schemas.openxmlformats.org/officeDocument/2006/relationships/revisionLog" Target="revisionLog400.xml"/><Relationship Id="rId1035" Type="http://schemas.openxmlformats.org/officeDocument/2006/relationships/revisionLog" Target="revisionLog823.xml"/><Relationship Id="rId1242" Type="http://schemas.openxmlformats.org/officeDocument/2006/relationships/revisionLog" Target="revisionLog1030.xml"/><Relationship Id="rId447" Type="http://schemas.openxmlformats.org/officeDocument/2006/relationships/revisionLog" Target="revisionLog235.xml"/><Relationship Id="rId794" Type="http://schemas.openxmlformats.org/officeDocument/2006/relationships/revisionLog" Target="revisionLog582.xml"/><Relationship Id="rId1077" Type="http://schemas.openxmlformats.org/officeDocument/2006/relationships/revisionLog" Target="revisionLog865.xml"/><Relationship Id="rId1200" Type="http://schemas.openxmlformats.org/officeDocument/2006/relationships/revisionLog" Target="revisionLog988.xml"/><Relationship Id="rId251" Type="http://schemas.openxmlformats.org/officeDocument/2006/relationships/revisionLog" Target="revisionLog66.xml"/><Relationship Id="rId489" Type="http://schemas.openxmlformats.org/officeDocument/2006/relationships/revisionLog" Target="revisionLog277.xml"/><Relationship Id="rId696" Type="http://schemas.openxmlformats.org/officeDocument/2006/relationships/revisionLog" Target="revisionLog484.xml"/><Relationship Id="rId917" Type="http://schemas.openxmlformats.org/officeDocument/2006/relationships/revisionLog" Target="revisionLog705.xml"/><Relationship Id="rId1102" Type="http://schemas.openxmlformats.org/officeDocument/2006/relationships/revisionLog" Target="revisionLog890.xml"/><Relationship Id="rId654" Type="http://schemas.openxmlformats.org/officeDocument/2006/relationships/revisionLog" Target="revisionLog442.xml"/><Relationship Id="rId861" Type="http://schemas.openxmlformats.org/officeDocument/2006/relationships/revisionLog" Target="revisionLog649.xml"/><Relationship Id="rId959" Type="http://schemas.openxmlformats.org/officeDocument/2006/relationships/revisionLog" Target="revisionLog747.xml"/><Relationship Id="rId349" Type="http://schemas.openxmlformats.org/officeDocument/2006/relationships/revisionLog" Target="revisionLog137.xml"/><Relationship Id="rId556" Type="http://schemas.openxmlformats.org/officeDocument/2006/relationships/revisionLog" Target="revisionLog344.xml"/><Relationship Id="rId763" Type="http://schemas.openxmlformats.org/officeDocument/2006/relationships/revisionLog" Target="revisionLog551.xml"/><Relationship Id="rId1186" Type="http://schemas.openxmlformats.org/officeDocument/2006/relationships/revisionLog" Target="revisionLog974.xml"/><Relationship Id="rId293" Type="http://schemas.openxmlformats.org/officeDocument/2006/relationships/revisionLog" Target="revisionLog36.xml"/><Relationship Id="rId307" Type="http://schemas.openxmlformats.org/officeDocument/2006/relationships/revisionLog" Target="revisionLog95.xml"/><Relationship Id="rId514" Type="http://schemas.openxmlformats.org/officeDocument/2006/relationships/revisionLog" Target="revisionLog302.xml"/><Relationship Id="rId721" Type="http://schemas.openxmlformats.org/officeDocument/2006/relationships/revisionLog" Target="revisionLog509.xml"/><Relationship Id="rId1144" Type="http://schemas.openxmlformats.org/officeDocument/2006/relationships/revisionLog" Target="revisionLog932.xml"/><Relationship Id="rId416" Type="http://schemas.openxmlformats.org/officeDocument/2006/relationships/revisionLog" Target="revisionLog204.xml"/><Relationship Id="rId970" Type="http://schemas.openxmlformats.org/officeDocument/2006/relationships/revisionLog" Target="revisionLog758.xml"/><Relationship Id="rId1046" Type="http://schemas.openxmlformats.org/officeDocument/2006/relationships/revisionLog" Target="revisionLog834.xml"/><Relationship Id="rId1253" Type="http://schemas.openxmlformats.org/officeDocument/2006/relationships/revisionLog" Target="revisionLog1041.xml"/><Relationship Id="rId360" Type="http://schemas.openxmlformats.org/officeDocument/2006/relationships/revisionLog" Target="revisionLog148.xml"/><Relationship Id="rId598" Type="http://schemas.openxmlformats.org/officeDocument/2006/relationships/revisionLog" Target="revisionLog386.xml"/><Relationship Id="rId819" Type="http://schemas.openxmlformats.org/officeDocument/2006/relationships/revisionLog" Target="revisionLog607.xml"/><Relationship Id="rId1004" Type="http://schemas.openxmlformats.org/officeDocument/2006/relationships/revisionLog" Target="revisionLog792.xml"/><Relationship Id="rId1211" Type="http://schemas.openxmlformats.org/officeDocument/2006/relationships/revisionLog" Target="revisionLog999.xml"/><Relationship Id="rId623" Type="http://schemas.openxmlformats.org/officeDocument/2006/relationships/revisionLog" Target="revisionLog411.xml"/><Relationship Id="rId830" Type="http://schemas.openxmlformats.org/officeDocument/2006/relationships/revisionLog" Target="revisionLog618.xml"/><Relationship Id="rId928" Type="http://schemas.openxmlformats.org/officeDocument/2006/relationships/revisionLog" Target="revisionLog716.xml"/><Relationship Id="rId220" Type="http://schemas.openxmlformats.org/officeDocument/2006/relationships/revisionLog" Target="revisionLog18.xml"/><Relationship Id="rId458" Type="http://schemas.openxmlformats.org/officeDocument/2006/relationships/revisionLog" Target="revisionLog246.xml"/><Relationship Id="rId665" Type="http://schemas.openxmlformats.org/officeDocument/2006/relationships/revisionLog" Target="revisionLog453.xml"/><Relationship Id="rId872" Type="http://schemas.openxmlformats.org/officeDocument/2006/relationships/revisionLog" Target="revisionLog660.xml"/><Relationship Id="rId1088" Type="http://schemas.openxmlformats.org/officeDocument/2006/relationships/revisionLog" Target="revisionLog876.xml"/><Relationship Id="rId262" Type="http://schemas.openxmlformats.org/officeDocument/2006/relationships/revisionLog" Target="revisionLog11.xml"/><Relationship Id="rId567" Type="http://schemas.openxmlformats.org/officeDocument/2006/relationships/revisionLog" Target="revisionLog355.xml"/><Relationship Id="rId1113" Type="http://schemas.openxmlformats.org/officeDocument/2006/relationships/revisionLog" Target="revisionLog901.xml"/><Relationship Id="rId1197" Type="http://schemas.openxmlformats.org/officeDocument/2006/relationships/revisionLog" Target="revisionLog985.xml"/><Relationship Id="rId318" Type="http://schemas.openxmlformats.org/officeDocument/2006/relationships/revisionLog" Target="revisionLog106.xml"/><Relationship Id="rId525" Type="http://schemas.openxmlformats.org/officeDocument/2006/relationships/revisionLog" Target="revisionLog313.xml"/><Relationship Id="rId732" Type="http://schemas.openxmlformats.org/officeDocument/2006/relationships/revisionLog" Target="revisionLog520.xml"/><Relationship Id="rId1155" Type="http://schemas.openxmlformats.org/officeDocument/2006/relationships/revisionLog" Target="revisionLog943.xml"/><Relationship Id="rId774" Type="http://schemas.openxmlformats.org/officeDocument/2006/relationships/revisionLog" Target="revisionLog562.xml"/><Relationship Id="rId981" Type="http://schemas.openxmlformats.org/officeDocument/2006/relationships/revisionLog" Target="revisionLog769.xml"/><Relationship Id="rId1057" Type="http://schemas.openxmlformats.org/officeDocument/2006/relationships/revisionLog" Target="revisionLog845.xml"/><Relationship Id="rId371" Type="http://schemas.openxmlformats.org/officeDocument/2006/relationships/revisionLog" Target="revisionLog159.xml"/><Relationship Id="rId1015" Type="http://schemas.openxmlformats.org/officeDocument/2006/relationships/revisionLog" Target="revisionLog803.xml"/><Relationship Id="rId1222" Type="http://schemas.openxmlformats.org/officeDocument/2006/relationships/revisionLog" Target="revisionLog1010.xml"/><Relationship Id="rId427" Type="http://schemas.openxmlformats.org/officeDocument/2006/relationships/revisionLog" Target="revisionLog215.xml"/><Relationship Id="rId634" Type="http://schemas.openxmlformats.org/officeDocument/2006/relationships/revisionLog" Target="revisionLog422.xml"/><Relationship Id="rId841" Type="http://schemas.openxmlformats.org/officeDocument/2006/relationships/revisionLog" Target="revisionLog629.xml"/><Relationship Id="rId469" Type="http://schemas.openxmlformats.org/officeDocument/2006/relationships/revisionLog" Target="revisionLog257.xml"/><Relationship Id="rId676" Type="http://schemas.openxmlformats.org/officeDocument/2006/relationships/revisionLog" Target="revisionLog464.xml"/><Relationship Id="rId883" Type="http://schemas.openxmlformats.org/officeDocument/2006/relationships/revisionLog" Target="revisionLog671.xml"/><Relationship Id="rId1099" Type="http://schemas.openxmlformats.org/officeDocument/2006/relationships/revisionLog" Target="revisionLog887.xml"/><Relationship Id="rId273" Type="http://schemas.openxmlformats.org/officeDocument/2006/relationships/revisionLog" Target="revisionLog79.xml"/><Relationship Id="rId480" Type="http://schemas.openxmlformats.org/officeDocument/2006/relationships/revisionLog" Target="revisionLog268.xml"/><Relationship Id="rId701" Type="http://schemas.openxmlformats.org/officeDocument/2006/relationships/revisionLog" Target="revisionLog489.xml"/><Relationship Id="rId939" Type="http://schemas.openxmlformats.org/officeDocument/2006/relationships/revisionLog" Target="revisionLog727.xml"/><Relationship Id="rId1124" Type="http://schemas.openxmlformats.org/officeDocument/2006/relationships/revisionLog" Target="revisionLog912.xml"/><Relationship Id="rId231" Type="http://schemas.openxmlformats.org/officeDocument/2006/relationships/revisionLog" Target="revisionLog46.xml"/><Relationship Id="rId329" Type="http://schemas.openxmlformats.org/officeDocument/2006/relationships/revisionLog" Target="revisionLog117.xml"/><Relationship Id="rId536" Type="http://schemas.openxmlformats.org/officeDocument/2006/relationships/revisionLog" Target="revisionLog324.xml"/><Relationship Id="rId1166" Type="http://schemas.openxmlformats.org/officeDocument/2006/relationships/revisionLog" Target="revisionLog954.xml"/><Relationship Id="rId340" Type="http://schemas.openxmlformats.org/officeDocument/2006/relationships/revisionLog" Target="revisionLog128.xml"/><Relationship Id="rId578" Type="http://schemas.openxmlformats.org/officeDocument/2006/relationships/revisionLog" Target="revisionLog366.xml"/><Relationship Id="rId785" Type="http://schemas.openxmlformats.org/officeDocument/2006/relationships/revisionLog" Target="revisionLog573.xml"/><Relationship Id="rId992" Type="http://schemas.openxmlformats.org/officeDocument/2006/relationships/revisionLog" Target="revisionLog780.xml"/><Relationship Id="rId743" Type="http://schemas.openxmlformats.org/officeDocument/2006/relationships/revisionLog" Target="revisionLog531.xml"/><Relationship Id="rId950" Type="http://schemas.openxmlformats.org/officeDocument/2006/relationships/revisionLog" Target="revisionLog738.xml"/><Relationship Id="rId1026" Type="http://schemas.openxmlformats.org/officeDocument/2006/relationships/revisionLog" Target="revisionLog814.xml"/><Relationship Id="rId438" Type="http://schemas.openxmlformats.org/officeDocument/2006/relationships/revisionLog" Target="revisionLog226.xml"/><Relationship Id="rId645" Type="http://schemas.openxmlformats.org/officeDocument/2006/relationships/revisionLog" Target="revisionLog433.xml"/><Relationship Id="rId852" Type="http://schemas.openxmlformats.org/officeDocument/2006/relationships/revisionLog" Target="revisionLog640.xml"/><Relationship Id="rId1068" Type="http://schemas.openxmlformats.org/officeDocument/2006/relationships/revisionLog" Target="revisionLog856.xml"/><Relationship Id="rId382" Type="http://schemas.openxmlformats.org/officeDocument/2006/relationships/revisionLog" Target="revisionLog170.xml"/><Relationship Id="rId603" Type="http://schemas.openxmlformats.org/officeDocument/2006/relationships/revisionLog" Target="revisionLog391.xml"/><Relationship Id="rId687" Type="http://schemas.openxmlformats.org/officeDocument/2006/relationships/revisionLog" Target="revisionLog475.xml"/><Relationship Id="rId810" Type="http://schemas.openxmlformats.org/officeDocument/2006/relationships/revisionLog" Target="revisionLog598.xml"/><Relationship Id="rId908" Type="http://schemas.openxmlformats.org/officeDocument/2006/relationships/revisionLog" Target="revisionLog696.xml"/><Relationship Id="rId1233" Type="http://schemas.openxmlformats.org/officeDocument/2006/relationships/revisionLog" Target="revisionLog1021.xml"/><Relationship Id="rId284" Type="http://schemas.openxmlformats.org/officeDocument/2006/relationships/revisionLog" Target="revisionLog27.xml"/><Relationship Id="rId491" Type="http://schemas.openxmlformats.org/officeDocument/2006/relationships/revisionLog" Target="revisionLog279.xml"/><Relationship Id="rId505" Type="http://schemas.openxmlformats.org/officeDocument/2006/relationships/revisionLog" Target="revisionLog293.xml"/><Relationship Id="rId712" Type="http://schemas.openxmlformats.org/officeDocument/2006/relationships/revisionLog" Target="revisionLog500.xml"/><Relationship Id="rId1135" Type="http://schemas.openxmlformats.org/officeDocument/2006/relationships/revisionLog" Target="revisionLog923.xml"/><Relationship Id="rId242" Type="http://schemas.openxmlformats.org/officeDocument/2006/relationships/revisionLog" Target="revisionLog57.xml"/><Relationship Id="rId894" Type="http://schemas.openxmlformats.org/officeDocument/2006/relationships/revisionLog" Target="revisionLog682.xml"/><Relationship Id="rId1177" Type="http://schemas.openxmlformats.org/officeDocument/2006/relationships/revisionLog" Target="revisionLog965.xml"/><Relationship Id="rId589" Type="http://schemas.openxmlformats.org/officeDocument/2006/relationships/revisionLog" Target="revisionLog377.xml"/><Relationship Id="rId796" Type="http://schemas.openxmlformats.org/officeDocument/2006/relationships/revisionLog" Target="revisionLog584.xml"/><Relationship Id="rId1202" Type="http://schemas.openxmlformats.org/officeDocument/2006/relationships/revisionLog" Target="revisionLog990.xml"/><Relationship Id="rId547" Type="http://schemas.openxmlformats.org/officeDocument/2006/relationships/revisionLog" Target="revisionLog335.xml"/><Relationship Id="rId754" Type="http://schemas.openxmlformats.org/officeDocument/2006/relationships/revisionLog" Target="revisionLog542.xml"/><Relationship Id="rId961" Type="http://schemas.openxmlformats.org/officeDocument/2006/relationships/revisionLog" Target="revisionLog749.xml"/><Relationship Id="rId351" Type="http://schemas.openxmlformats.org/officeDocument/2006/relationships/revisionLog" Target="revisionLog139.xml"/><Relationship Id="rId449" Type="http://schemas.openxmlformats.org/officeDocument/2006/relationships/revisionLog" Target="revisionLog237.xml"/><Relationship Id="rId656" Type="http://schemas.openxmlformats.org/officeDocument/2006/relationships/revisionLog" Target="revisionLog444.xml"/><Relationship Id="rId863" Type="http://schemas.openxmlformats.org/officeDocument/2006/relationships/revisionLog" Target="revisionLog651.xml"/><Relationship Id="rId1079" Type="http://schemas.openxmlformats.org/officeDocument/2006/relationships/revisionLog" Target="revisionLog867.xml"/><Relationship Id="rId393" Type="http://schemas.openxmlformats.org/officeDocument/2006/relationships/revisionLog" Target="revisionLog181.xml"/><Relationship Id="rId407" Type="http://schemas.openxmlformats.org/officeDocument/2006/relationships/revisionLog" Target="revisionLog195.xml"/><Relationship Id="rId614" Type="http://schemas.openxmlformats.org/officeDocument/2006/relationships/revisionLog" Target="revisionLog402.xml"/><Relationship Id="rId821" Type="http://schemas.openxmlformats.org/officeDocument/2006/relationships/revisionLog" Target="revisionLog609.xml"/><Relationship Id="rId1037" Type="http://schemas.openxmlformats.org/officeDocument/2006/relationships/revisionLog" Target="revisionLog825.xml"/><Relationship Id="rId1244" Type="http://schemas.openxmlformats.org/officeDocument/2006/relationships/revisionLog" Target="revisionLog1032.xml"/><Relationship Id="rId295" Type="http://schemas.openxmlformats.org/officeDocument/2006/relationships/revisionLog" Target="revisionLog38.xml"/><Relationship Id="rId309" Type="http://schemas.openxmlformats.org/officeDocument/2006/relationships/revisionLog" Target="revisionLog97.xml"/><Relationship Id="rId516" Type="http://schemas.openxmlformats.org/officeDocument/2006/relationships/revisionLog" Target="revisionLog304.xml"/><Relationship Id="rId1146" Type="http://schemas.openxmlformats.org/officeDocument/2006/relationships/revisionLog" Target="revisionLog934.xml"/><Relationship Id="rId253" Type="http://schemas.openxmlformats.org/officeDocument/2006/relationships/revisionLog" Target="revisionLog68.xml"/><Relationship Id="rId460" Type="http://schemas.openxmlformats.org/officeDocument/2006/relationships/revisionLog" Target="revisionLog248.xml"/><Relationship Id="rId698" Type="http://schemas.openxmlformats.org/officeDocument/2006/relationships/revisionLog" Target="revisionLog486.xml"/><Relationship Id="rId919" Type="http://schemas.openxmlformats.org/officeDocument/2006/relationships/revisionLog" Target="revisionLog707.xml"/><Relationship Id="rId1090" Type="http://schemas.openxmlformats.org/officeDocument/2006/relationships/revisionLog" Target="revisionLog878.xml"/><Relationship Id="rId1104" Type="http://schemas.openxmlformats.org/officeDocument/2006/relationships/revisionLog" Target="revisionLog892.xml"/><Relationship Id="rId723" Type="http://schemas.openxmlformats.org/officeDocument/2006/relationships/revisionLog" Target="revisionLog511.xml"/><Relationship Id="rId930" Type="http://schemas.openxmlformats.org/officeDocument/2006/relationships/revisionLog" Target="revisionLog718.xml"/><Relationship Id="rId1006" Type="http://schemas.openxmlformats.org/officeDocument/2006/relationships/revisionLog" Target="revisionLog794.xml"/><Relationship Id="rId320" Type="http://schemas.openxmlformats.org/officeDocument/2006/relationships/revisionLog" Target="revisionLog108.xml"/><Relationship Id="rId558" Type="http://schemas.openxmlformats.org/officeDocument/2006/relationships/revisionLog" Target="revisionLog346.xml"/><Relationship Id="rId765" Type="http://schemas.openxmlformats.org/officeDocument/2006/relationships/revisionLog" Target="revisionLog553.xml"/><Relationship Id="rId972" Type="http://schemas.openxmlformats.org/officeDocument/2006/relationships/revisionLog" Target="revisionLog760.xml"/><Relationship Id="rId1188" Type="http://schemas.openxmlformats.org/officeDocument/2006/relationships/revisionLog" Target="revisionLog976.xml"/><Relationship Id="rId362" Type="http://schemas.openxmlformats.org/officeDocument/2006/relationships/revisionLog" Target="revisionLog150.xml"/><Relationship Id="rId1213" Type="http://schemas.openxmlformats.org/officeDocument/2006/relationships/revisionLog" Target="revisionLog1001.xml"/><Relationship Id="rId418" Type="http://schemas.openxmlformats.org/officeDocument/2006/relationships/revisionLog" Target="revisionLog206.xml"/><Relationship Id="rId625" Type="http://schemas.openxmlformats.org/officeDocument/2006/relationships/revisionLog" Target="revisionLog413.xml"/><Relationship Id="rId832" Type="http://schemas.openxmlformats.org/officeDocument/2006/relationships/revisionLog" Target="revisionLog620.xml"/><Relationship Id="rId1048" Type="http://schemas.openxmlformats.org/officeDocument/2006/relationships/revisionLog" Target="revisionLog836.xml"/><Relationship Id="rId1255" Type="http://schemas.openxmlformats.org/officeDocument/2006/relationships/revisionLog" Target="revisionLog1043.xml"/><Relationship Id="rId222" Type="http://schemas.openxmlformats.org/officeDocument/2006/relationships/revisionLog" Target="revisionLog20.xml"/><Relationship Id="rId667" Type="http://schemas.openxmlformats.org/officeDocument/2006/relationships/revisionLog" Target="revisionLog455.xml"/><Relationship Id="rId874" Type="http://schemas.openxmlformats.org/officeDocument/2006/relationships/revisionLog" Target="revisionLog662.xml"/><Relationship Id="rId264" Type="http://schemas.openxmlformats.org/officeDocument/2006/relationships/revisionLog" Target="revisionLog74.xml"/><Relationship Id="rId471" Type="http://schemas.openxmlformats.org/officeDocument/2006/relationships/revisionLog" Target="revisionLog259.xml"/><Relationship Id="rId1115" Type="http://schemas.openxmlformats.org/officeDocument/2006/relationships/revisionLog" Target="revisionLog903.xml"/><Relationship Id="rId527" Type="http://schemas.openxmlformats.org/officeDocument/2006/relationships/revisionLog" Target="revisionLog315.xml"/><Relationship Id="rId734" Type="http://schemas.openxmlformats.org/officeDocument/2006/relationships/revisionLog" Target="revisionLog522.xml"/><Relationship Id="rId941" Type="http://schemas.openxmlformats.org/officeDocument/2006/relationships/revisionLog" Target="revisionLog729.xml"/><Relationship Id="rId1157" Type="http://schemas.openxmlformats.org/officeDocument/2006/relationships/revisionLog" Target="revisionLog945.xml"/><Relationship Id="rId569" Type="http://schemas.openxmlformats.org/officeDocument/2006/relationships/revisionLog" Target="revisionLog357.xml"/><Relationship Id="rId776" Type="http://schemas.openxmlformats.org/officeDocument/2006/relationships/revisionLog" Target="revisionLog564.xml"/><Relationship Id="rId983" Type="http://schemas.openxmlformats.org/officeDocument/2006/relationships/revisionLog" Target="revisionLog771.xml"/><Relationship Id="rId1199" Type="http://schemas.openxmlformats.org/officeDocument/2006/relationships/revisionLog" Target="revisionLog987.xml"/><Relationship Id="rId373" Type="http://schemas.openxmlformats.org/officeDocument/2006/relationships/revisionLog" Target="revisionLog161.xml"/><Relationship Id="rId580" Type="http://schemas.openxmlformats.org/officeDocument/2006/relationships/revisionLog" Target="revisionLog368.xml"/><Relationship Id="rId801" Type="http://schemas.openxmlformats.org/officeDocument/2006/relationships/revisionLog" Target="revisionLog589.xml"/><Relationship Id="rId1017" Type="http://schemas.openxmlformats.org/officeDocument/2006/relationships/revisionLog" Target="revisionLog805.xml"/><Relationship Id="rId1224" Type="http://schemas.openxmlformats.org/officeDocument/2006/relationships/revisionLog" Target="revisionLog1012.xml"/><Relationship Id="rId331" Type="http://schemas.openxmlformats.org/officeDocument/2006/relationships/revisionLog" Target="revisionLog119.xml"/><Relationship Id="rId429" Type="http://schemas.openxmlformats.org/officeDocument/2006/relationships/revisionLog" Target="revisionLog217.xml"/><Relationship Id="rId636" Type="http://schemas.openxmlformats.org/officeDocument/2006/relationships/revisionLog" Target="revisionLog424.xml"/><Relationship Id="rId1059" Type="http://schemas.openxmlformats.org/officeDocument/2006/relationships/revisionLog" Target="revisionLog847.xml"/><Relationship Id="rId233" Type="http://schemas.openxmlformats.org/officeDocument/2006/relationships/revisionLog" Target="revisionLog48.xml"/><Relationship Id="rId440" Type="http://schemas.openxmlformats.org/officeDocument/2006/relationships/revisionLog" Target="revisionLog228.xml"/><Relationship Id="rId678" Type="http://schemas.openxmlformats.org/officeDocument/2006/relationships/revisionLog" Target="revisionLog466.xml"/><Relationship Id="rId885" Type="http://schemas.openxmlformats.org/officeDocument/2006/relationships/revisionLog" Target="revisionLog673.xml"/><Relationship Id="rId1070" Type="http://schemas.openxmlformats.org/officeDocument/2006/relationships/revisionLog" Target="revisionLog858.xml"/><Relationship Id="rId843" Type="http://schemas.openxmlformats.org/officeDocument/2006/relationships/revisionLog" Target="revisionLog631.xml"/><Relationship Id="rId1126" Type="http://schemas.openxmlformats.org/officeDocument/2006/relationships/revisionLog" Target="revisionLog914.xml"/><Relationship Id="rId300" Type="http://schemas.openxmlformats.org/officeDocument/2006/relationships/revisionLog" Target="revisionLog88.xml"/><Relationship Id="rId538" Type="http://schemas.openxmlformats.org/officeDocument/2006/relationships/revisionLog" Target="revisionLog326.xml"/><Relationship Id="rId745" Type="http://schemas.openxmlformats.org/officeDocument/2006/relationships/revisionLog" Target="revisionLog533.xml"/><Relationship Id="rId952" Type="http://schemas.openxmlformats.org/officeDocument/2006/relationships/revisionLog" Target="revisionLog740.xml"/><Relationship Id="rId1168" Type="http://schemas.openxmlformats.org/officeDocument/2006/relationships/revisionLog" Target="revisionLog956.xml"/><Relationship Id="rId275" Type="http://schemas.openxmlformats.org/officeDocument/2006/relationships/revisionLog" Target="revisionLog81.xml"/><Relationship Id="rId482" Type="http://schemas.openxmlformats.org/officeDocument/2006/relationships/revisionLog" Target="revisionLog270.xml"/><Relationship Id="rId703" Type="http://schemas.openxmlformats.org/officeDocument/2006/relationships/revisionLog" Target="revisionLog491.xml"/><Relationship Id="rId910" Type="http://schemas.openxmlformats.org/officeDocument/2006/relationships/revisionLog" Target="revisionLog698.xml"/><Relationship Id="rId384" Type="http://schemas.openxmlformats.org/officeDocument/2006/relationships/revisionLog" Target="revisionLog172.xml"/><Relationship Id="rId591" Type="http://schemas.openxmlformats.org/officeDocument/2006/relationships/revisionLog" Target="revisionLog379.xml"/><Relationship Id="rId605" Type="http://schemas.openxmlformats.org/officeDocument/2006/relationships/revisionLog" Target="revisionLog393.xml"/><Relationship Id="rId812" Type="http://schemas.openxmlformats.org/officeDocument/2006/relationships/revisionLog" Target="revisionLog600.xml"/><Relationship Id="rId1028" Type="http://schemas.openxmlformats.org/officeDocument/2006/relationships/revisionLog" Target="revisionLog816.xml"/><Relationship Id="rId1235" Type="http://schemas.openxmlformats.org/officeDocument/2006/relationships/revisionLog" Target="revisionLog1023.xml"/><Relationship Id="rId342" Type="http://schemas.openxmlformats.org/officeDocument/2006/relationships/revisionLog" Target="revisionLog130.xml"/><Relationship Id="rId787" Type="http://schemas.openxmlformats.org/officeDocument/2006/relationships/revisionLog" Target="revisionLog575.xml"/><Relationship Id="rId994" Type="http://schemas.openxmlformats.org/officeDocument/2006/relationships/revisionLog" Target="revisionLog782.xml"/><Relationship Id="rId244" Type="http://schemas.openxmlformats.org/officeDocument/2006/relationships/revisionLog" Target="revisionLog59.xml"/><Relationship Id="rId689" Type="http://schemas.openxmlformats.org/officeDocument/2006/relationships/revisionLog" Target="revisionLog477.xml"/><Relationship Id="rId896" Type="http://schemas.openxmlformats.org/officeDocument/2006/relationships/revisionLog" Target="revisionLog684.xml"/><Relationship Id="rId1081" Type="http://schemas.openxmlformats.org/officeDocument/2006/relationships/revisionLog" Target="revisionLog869.xml"/><Relationship Id="rId647" Type="http://schemas.openxmlformats.org/officeDocument/2006/relationships/revisionLog" Target="revisionLog435.xml"/><Relationship Id="rId854" Type="http://schemas.openxmlformats.org/officeDocument/2006/relationships/revisionLog" Target="revisionLog642.xml"/><Relationship Id="rId451" Type="http://schemas.openxmlformats.org/officeDocument/2006/relationships/revisionLog" Target="revisionLog239.xml"/><Relationship Id="rId549" Type="http://schemas.openxmlformats.org/officeDocument/2006/relationships/revisionLog" Target="revisionLog337.xml"/><Relationship Id="rId756" Type="http://schemas.openxmlformats.org/officeDocument/2006/relationships/revisionLog" Target="revisionLog544.xml"/><Relationship Id="rId1179" Type="http://schemas.openxmlformats.org/officeDocument/2006/relationships/revisionLog" Target="revisionLog967.xml"/><Relationship Id="rId286" Type="http://schemas.openxmlformats.org/officeDocument/2006/relationships/revisionLog" Target="revisionLog29.xml"/><Relationship Id="rId493" Type="http://schemas.openxmlformats.org/officeDocument/2006/relationships/revisionLog" Target="revisionLog281.xml"/><Relationship Id="rId507" Type="http://schemas.openxmlformats.org/officeDocument/2006/relationships/revisionLog" Target="revisionLog295.xml"/><Relationship Id="rId714" Type="http://schemas.openxmlformats.org/officeDocument/2006/relationships/revisionLog" Target="revisionLog502.xml"/><Relationship Id="rId921" Type="http://schemas.openxmlformats.org/officeDocument/2006/relationships/revisionLog" Target="revisionLog709.xml"/><Relationship Id="rId1137" Type="http://schemas.openxmlformats.org/officeDocument/2006/relationships/revisionLog" Target="revisionLog925.xml"/><Relationship Id="rId311" Type="http://schemas.openxmlformats.org/officeDocument/2006/relationships/revisionLog" Target="revisionLog99.xml"/><Relationship Id="rId395" Type="http://schemas.openxmlformats.org/officeDocument/2006/relationships/revisionLog" Target="revisionLog183.xml"/><Relationship Id="rId409" Type="http://schemas.openxmlformats.org/officeDocument/2006/relationships/revisionLog" Target="revisionLog197.xml"/><Relationship Id="rId963" Type="http://schemas.openxmlformats.org/officeDocument/2006/relationships/revisionLog" Target="revisionLog751.xml"/><Relationship Id="rId1039" Type="http://schemas.openxmlformats.org/officeDocument/2006/relationships/revisionLog" Target="revisionLog827.xml"/><Relationship Id="rId1246" Type="http://schemas.openxmlformats.org/officeDocument/2006/relationships/revisionLog" Target="revisionLog1034.xml"/><Relationship Id="rId353" Type="http://schemas.openxmlformats.org/officeDocument/2006/relationships/revisionLog" Target="revisionLog141.xml"/><Relationship Id="rId560" Type="http://schemas.openxmlformats.org/officeDocument/2006/relationships/revisionLog" Target="revisionLog348.xml"/><Relationship Id="rId798" Type="http://schemas.openxmlformats.org/officeDocument/2006/relationships/revisionLog" Target="revisionLog586.xml"/><Relationship Id="rId1190" Type="http://schemas.openxmlformats.org/officeDocument/2006/relationships/revisionLog" Target="revisionLog978.xml"/><Relationship Id="rId1204" Type="http://schemas.openxmlformats.org/officeDocument/2006/relationships/revisionLog" Target="revisionLog992.xml"/><Relationship Id="rId616" Type="http://schemas.openxmlformats.org/officeDocument/2006/relationships/revisionLog" Target="revisionLog404.xml"/><Relationship Id="rId823" Type="http://schemas.openxmlformats.org/officeDocument/2006/relationships/revisionLog" Target="revisionLog611.xml"/><Relationship Id="rId213" Type="http://schemas.openxmlformats.org/officeDocument/2006/relationships/revisionLog" Target="revisionLog3.xml"/><Relationship Id="rId420" Type="http://schemas.openxmlformats.org/officeDocument/2006/relationships/revisionLog" Target="revisionLog208.xml"/><Relationship Id="rId658" Type="http://schemas.openxmlformats.org/officeDocument/2006/relationships/revisionLog" Target="revisionLog446.xml"/><Relationship Id="rId865" Type="http://schemas.openxmlformats.org/officeDocument/2006/relationships/revisionLog" Target="revisionLog653.xml"/><Relationship Id="rId1050" Type="http://schemas.openxmlformats.org/officeDocument/2006/relationships/revisionLog" Target="revisionLog838.xml"/><Relationship Id="rId255" Type="http://schemas.openxmlformats.org/officeDocument/2006/relationships/revisionLog" Target="revisionLog8.xml"/><Relationship Id="rId462" Type="http://schemas.openxmlformats.org/officeDocument/2006/relationships/revisionLog" Target="revisionLog250.xml"/><Relationship Id="rId1092" Type="http://schemas.openxmlformats.org/officeDocument/2006/relationships/revisionLog" Target="revisionLog880.xml"/><Relationship Id="rId1106" Type="http://schemas.openxmlformats.org/officeDocument/2006/relationships/revisionLog" Target="revisionLog894.xml"/><Relationship Id="rId297" Type="http://schemas.openxmlformats.org/officeDocument/2006/relationships/revisionLog" Target="revisionLog85.xml"/><Relationship Id="rId518" Type="http://schemas.openxmlformats.org/officeDocument/2006/relationships/revisionLog" Target="revisionLog306.xml"/><Relationship Id="rId725" Type="http://schemas.openxmlformats.org/officeDocument/2006/relationships/revisionLog" Target="revisionLog513.xml"/><Relationship Id="rId932" Type="http://schemas.openxmlformats.org/officeDocument/2006/relationships/revisionLog" Target="revisionLog720.xml"/><Relationship Id="rId1148" Type="http://schemas.openxmlformats.org/officeDocument/2006/relationships/revisionLog" Target="revisionLog936.xml"/><Relationship Id="rId322" Type="http://schemas.openxmlformats.org/officeDocument/2006/relationships/revisionLog" Target="revisionLog110.xml"/><Relationship Id="rId767" Type="http://schemas.openxmlformats.org/officeDocument/2006/relationships/revisionLog" Target="revisionLog555.xml"/><Relationship Id="rId974" Type="http://schemas.openxmlformats.org/officeDocument/2006/relationships/revisionLog" Target="revisionLog762.xml"/><Relationship Id="rId364" Type="http://schemas.openxmlformats.org/officeDocument/2006/relationships/revisionLog" Target="revisionLog152.xml"/><Relationship Id="rId1008" Type="http://schemas.openxmlformats.org/officeDocument/2006/relationships/revisionLog" Target="revisionLog796.xml"/><Relationship Id="rId1215" Type="http://schemas.openxmlformats.org/officeDocument/2006/relationships/revisionLog" Target="revisionLog1003.xml"/><Relationship Id="rId627" Type="http://schemas.openxmlformats.org/officeDocument/2006/relationships/revisionLog" Target="revisionLog415.xml"/><Relationship Id="rId834" Type="http://schemas.openxmlformats.org/officeDocument/2006/relationships/revisionLog" Target="revisionLog622.xml"/><Relationship Id="rId1257" Type="http://schemas.openxmlformats.org/officeDocument/2006/relationships/revisionLog" Target="revisionLog1045.xml"/><Relationship Id="rId571" Type="http://schemas.openxmlformats.org/officeDocument/2006/relationships/revisionLog" Target="revisionLog359.xml"/><Relationship Id="rId669" Type="http://schemas.openxmlformats.org/officeDocument/2006/relationships/revisionLog" Target="revisionLog457.xml"/><Relationship Id="rId876" Type="http://schemas.openxmlformats.org/officeDocument/2006/relationships/revisionLog" Target="revisionLog664.xml"/><Relationship Id="rId266" Type="http://schemas.openxmlformats.org/officeDocument/2006/relationships/revisionLog" Target="revisionLog12.xml"/><Relationship Id="rId473" Type="http://schemas.openxmlformats.org/officeDocument/2006/relationships/revisionLog" Target="revisionLog261.xml"/><Relationship Id="rId680" Type="http://schemas.openxmlformats.org/officeDocument/2006/relationships/revisionLog" Target="revisionLog468.xml"/><Relationship Id="rId901" Type="http://schemas.openxmlformats.org/officeDocument/2006/relationships/revisionLog" Target="revisionLog689.xml"/><Relationship Id="rId1117" Type="http://schemas.openxmlformats.org/officeDocument/2006/relationships/revisionLog" Target="revisionLog905.xml"/><Relationship Id="rId224" Type="http://schemas.openxmlformats.org/officeDocument/2006/relationships/revisionLog" Target="revisionLog39.xml"/><Relationship Id="rId431" Type="http://schemas.openxmlformats.org/officeDocument/2006/relationships/revisionLog" Target="revisionLog219.xml"/><Relationship Id="rId529" Type="http://schemas.openxmlformats.org/officeDocument/2006/relationships/revisionLog" Target="revisionLog317.xml"/><Relationship Id="rId736" Type="http://schemas.openxmlformats.org/officeDocument/2006/relationships/revisionLog" Target="revisionLog524.xml"/><Relationship Id="rId1061" Type="http://schemas.openxmlformats.org/officeDocument/2006/relationships/revisionLog" Target="revisionLog849.xml"/><Relationship Id="rId1159" Type="http://schemas.openxmlformats.org/officeDocument/2006/relationships/revisionLog" Target="revisionLog947.xml"/><Relationship Id="rId333" Type="http://schemas.openxmlformats.org/officeDocument/2006/relationships/revisionLog" Target="revisionLog121.xml"/><Relationship Id="rId540" Type="http://schemas.openxmlformats.org/officeDocument/2006/relationships/revisionLog" Target="revisionLog328.xml"/><Relationship Id="rId778" Type="http://schemas.openxmlformats.org/officeDocument/2006/relationships/revisionLog" Target="revisionLog566.xml"/><Relationship Id="rId985" Type="http://schemas.openxmlformats.org/officeDocument/2006/relationships/revisionLog" Target="revisionLog773.xml"/><Relationship Id="rId1170" Type="http://schemas.openxmlformats.org/officeDocument/2006/relationships/revisionLog" Target="revisionLog958.xml"/><Relationship Id="rId943" Type="http://schemas.openxmlformats.org/officeDocument/2006/relationships/revisionLog" Target="revisionLog731.xml"/><Relationship Id="rId1019" Type="http://schemas.openxmlformats.org/officeDocument/2006/relationships/revisionLog" Target="revisionLog807.xml"/><Relationship Id="rId638" Type="http://schemas.openxmlformats.org/officeDocument/2006/relationships/revisionLog" Target="revisionLog426.xml"/><Relationship Id="rId845" Type="http://schemas.openxmlformats.org/officeDocument/2006/relationships/revisionLog" Target="revisionLog633.xml"/><Relationship Id="rId1030" Type="http://schemas.openxmlformats.org/officeDocument/2006/relationships/revisionLog" Target="revisionLog818.xml"/><Relationship Id="rId375" Type="http://schemas.openxmlformats.org/officeDocument/2006/relationships/revisionLog" Target="revisionLog163.xml"/><Relationship Id="rId582" Type="http://schemas.openxmlformats.org/officeDocument/2006/relationships/revisionLog" Target="revisionLog370.xml"/><Relationship Id="rId803" Type="http://schemas.openxmlformats.org/officeDocument/2006/relationships/revisionLog" Target="revisionLog591.xml"/><Relationship Id="rId1226" Type="http://schemas.openxmlformats.org/officeDocument/2006/relationships/revisionLog" Target="revisionLog1014.xml"/><Relationship Id="rId277" Type="http://schemas.openxmlformats.org/officeDocument/2006/relationships/revisionLog" Target="revisionLog83.xml"/><Relationship Id="rId400" Type="http://schemas.openxmlformats.org/officeDocument/2006/relationships/revisionLog" Target="revisionLog188.xml"/><Relationship Id="rId484" Type="http://schemas.openxmlformats.org/officeDocument/2006/relationships/revisionLog" Target="revisionLog272.xml"/><Relationship Id="rId705" Type="http://schemas.openxmlformats.org/officeDocument/2006/relationships/revisionLog" Target="revisionLog493.xml"/><Relationship Id="rId1128" Type="http://schemas.openxmlformats.org/officeDocument/2006/relationships/revisionLog" Target="revisionLog916.xml"/><Relationship Id="rId235" Type="http://schemas.openxmlformats.org/officeDocument/2006/relationships/revisionLog" Target="revisionLog50.xml"/><Relationship Id="rId442" Type="http://schemas.openxmlformats.org/officeDocument/2006/relationships/revisionLog" Target="revisionLog230.xml"/><Relationship Id="rId887" Type="http://schemas.openxmlformats.org/officeDocument/2006/relationships/revisionLog" Target="revisionLog675.xml"/><Relationship Id="rId1072" Type="http://schemas.openxmlformats.org/officeDocument/2006/relationships/revisionLog" Target="revisionLog860.xml"/><Relationship Id="rId344" Type="http://schemas.openxmlformats.org/officeDocument/2006/relationships/revisionLog" Target="revisionLog132.xml"/><Relationship Id="rId691" Type="http://schemas.openxmlformats.org/officeDocument/2006/relationships/revisionLog" Target="revisionLog479.xml"/><Relationship Id="rId789" Type="http://schemas.openxmlformats.org/officeDocument/2006/relationships/revisionLog" Target="revisionLog577.xml"/><Relationship Id="rId912" Type="http://schemas.openxmlformats.org/officeDocument/2006/relationships/revisionLog" Target="revisionLog700.xml"/><Relationship Id="rId996" Type="http://schemas.openxmlformats.org/officeDocument/2006/relationships/revisionLog" Target="revisionLog784.xml"/><Relationship Id="rId302" Type="http://schemas.openxmlformats.org/officeDocument/2006/relationships/revisionLog" Target="revisionLog90.xml"/><Relationship Id="rId747" Type="http://schemas.openxmlformats.org/officeDocument/2006/relationships/revisionLog" Target="revisionLog535.xml"/><Relationship Id="rId954" Type="http://schemas.openxmlformats.org/officeDocument/2006/relationships/revisionLog" Target="revisionLog742.xml"/><Relationship Id="rId551" Type="http://schemas.openxmlformats.org/officeDocument/2006/relationships/revisionLog" Target="revisionLog339.xml"/><Relationship Id="rId649" Type="http://schemas.openxmlformats.org/officeDocument/2006/relationships/revisionLog" Target="revisionLog437.xml"/><Relationship Id="rId856" Type="http://schemas.openxmlformats.org/officeDocument/2006/relationships/revisionLog" Target="revisionLog644.xml"/><Relationship Id="rId1181" Type="http://schemas.openxmlformats.org/officeDocument/2006/relationships/revisionLog" Target="revisionLog969.xml"/><Relationship Id="rId386" Type="http://schemas.openxmlformats.org/officeDocument/2006/relationships/revisionLog" Target="revisionLog174.xml"/><Relationship Id="rId593" Type="http://schemas.openxmlformats.org/officeDocument/2006/relationships/revisionLog" Target="revisionLog381.xml"/><Relationship Id="rId607" Type="http://schemas.openxmlformats.org/officeDocument/2006/relationships/revisionLog" Target="revisionLog395.xml"/><Relationship Id="rId814" Type="http://schemas.openxmlformats.org/officeDocument/2006/relationships/revisionLog" Target="revisionLog602.xml"/><Relationship Id="rId1237" Type="http://schemas.openxmlformats.org/officeDocument/2006/relationships/revisionLog" Target="revisionLog1025.xml"/><Relationship Id="rId288" Type="http://schemas.openxmlformats.org/officeDocument/2006/relationships/revisionLog" Target="revisionLog31.xml"/><Relationship Id="rId411" Type="http://schemas.openxmlformats.org/officeDocument/2006/relationships/revisionLog" Target="revisionLog199.xml"/><Relationship Id="rId509" Type="http://schemas.openxmlformats.org/officeDocument/2006/relationships/revisionLog" Target="revisionLog297.xml"/><Relationship Id="rId1041" Type="http://schemas.openxmlformats.org/officeDocument/2006/relationships/revisionLog" Target="revisionLog829.xml"/><Relationship Id="rId1139" Type="http://schemas.openxmlformats.org/officeDocument/2006/relationships/revisionLog" Target="revisionLog927.xml"/><Relationship Id="rId246" Type="http://schemas.openxmlformats.org/officeDocument/2006/relationships/revisionLog" Target="revisionLog61.xml"/><Relationship Id="rId453" Type="http://schemas.openxmlformats.org/officeDocument/2006/relationships/revisionLog" Target="revisionLog241.xml"/><Relationship Id="rId660" Type="http://schemas.openxmlformats.org/officeDocument/2006/relationships/revisionLog" Target="revisionLog448.xml"/><Relationship Id="rId898" Type="http://schemas.openxmlformats.org/officeDocument/2006/relationships/revisionLog" Target="revisionLog686.xml"/><Relationship Id="rId1083" Type="http://schemas.openxmlformats.org/officeDocument/2006/relationships/revisionLog" Target="revisionLog871.xml"/><Relationship Id="rId495" Type="http://schemas.openxmlformats.org/officeDocument/2006/relationships/revisionLog" Target="revisionLog283.xml"/><Relationship Id="rId716" Type="http://schemas.openxmlformats.org/officeDocument/2006/relationships/revisionLog" Target="revisionLog504.xml"/><Relationship Id="rId923" Type="http://schemas.openxmlformats.org/officeDocument/2006/relationships/revisionLog" Target="revisionLog711.xml"/><Relationship Id="rId313" Type="http://schemas.openxmlformats.org/officeDocument/2006/relationships/revisionLog" Target="revisionLog101.xml"/><Relationship Id="rId758" Type="http://schemas.openxmlformats.org/officeDocument/2006/relationships/revisionLog" Target="revisionLog546.xml"/><Relationship Id="rId965" Type="http://schemas.openxmlformats.org/officeDocument/2006/relationships/revisionLog" Target="revisionLog753.xml"/><Relationship Id="rId1150" Type="http://schemas.openxmlformats.org/officeDocument/2006/relationships/revisionLog" Target="revisionLog938.xml"/><Relationship Id="rId355" Type="http://schemas.openxmlformats.org/officeDocument/2006/relationships/revisionLog" Target="revisionLog143.xml"/><Relationship Id="rId562" Type="http://schemas.openxmlformats.org/officeDocument/2006/relationships/revisionLog" Target="revisionLog350.xml"/><Relationship Id="rId1192" Type="http://schemas.openxmlformats.org/officeDocument/2006/relationships/revisionLog" Target="revisionLog980.xml"/><Relationship Id="rId1206" Type="http://schemas.openxmlformats.org/officeDocument/2006/relationships/revisionLog" Target="revisionLog994.xml"/><Relationship Id="rId397" Type="http://schemas.openxmlformats.org/officeDocument/2006/relationships/revisionLog" Target="revisionLog185.xml"/><Relationship Id="rId520" Type="http://schemas.openxmlformats.org/officeDocument/2006/relationships/revisionLog" Target="revisionLog308.xml"/><Relationship Id="rId618" Type="http://schemas.openxmlformats.org/officeDocument/2006/relationships/revisionLog" Target="revisionLog406.xml"/><Relationship Id="rId825" Type="http://schemas.openxmlformats.org/officeDocument/2006/relationships/revisionLog" Target="revisionLog613.xml"/><Relationship Id="rId1248" Type="http://schemas.openxmlformats.org/officeDocument/2006/relationships/revisionLog" Target="revisionLog1036.xml"/><Relationship Id="rId215" Type="http://schemas.openxmlformats.org/officeDocument/2006/relationships/revisionLog" Target="revisionLog5.xml"/><Relationship Id="rId422" Type="http://schemas.openxmlformats.org/officeDocument/2006/relationships/revisionLog" Target="revisionLog210.xml"/><Relationship Id="rId867" Type="http://schemas.openxmlformats.org/officeDocument/2006/relationships/revisionLog" Target="revisionLog655.xml"/><Relationship Id="rId1052" Type="http://schemas.openxmlformats.org/officeDocument/2006/relationships/revisionLog" Target="revisionLog840.xml"/><Relationship Id="rId257" Type="http://schemas.openxmlformats.org/officeDocument/2006/relationships/revisionLog" Target="revisionLog70.xml"/><Relationship Id="rId464" Type="http://schemas.openxmlformats.org/officeDocument/2006/relationships/revisionLog" Target="revisionLog252.xml"/><Relationship Id="rId1010" Type="http://schemas.openxmlformats.org/officeDocument/2006/relationships/revisionLog" Target="revisionLog798.xml"/><Relationship Id="rId1094" Type="http://schemas.openxmlformats.org/officeDocument/2006/relationships/revisionLog" Target="revisionLog882.xml"/><Relationship Id="rId1108" Type="http://schemas.openxmlformats.org/officeDocument/2006/relationships/revisionLog" Target="revisionLog896.xml"/><Relationship Id="rId299" Type="http://schemas.openxmlformats.org/officeDocument/2006/relationships/revisionLog" Target="revisionLog87.xml"/><Relationship Id="rId727" Type="http://schemas.openxmlformats.org/officeDocument/2006/relationships/revisionLog" Target="revisionLog515.xml"/><Relationship Id="rId934" Type="http://schemas.openxmlformats.org/officeDocument/2006/relationships/revisionLog" Target="revisionLog722.xml"/><Relationship Id="rId366" Type="http://schemas.openxmlformats.org/officeDocument/2006/relationships/revisionLog" Target="revisionLog154.xml"/><Relationship Id="rId573" Type="http://schemas.openxmlformats.org/officeDocument/2006/relationships/revisionLog" Target="revisionLog361.xml"/><Relationship Id="rId780" Type="http://schemas.openxmlformats.org/officeDocument/2006/relationships/revisionLog" Target="revisionLog568.xml"/><Relationship Id="rId1217" Type="http://schemas.openxmlformats.org/officeDocument/2006/relationships/revisionLog" Target="revisionLog1005.xml"/><Relationship Id="rId226" Type="http://schemas.openxmlformats.org/officeDocument/2006/relationships/revisionLog" Target="revisionLog41.xml"/><Relationship Id="rId433" Type="http://schemas.openxmlformats.org/officeDocument/2006/relationships/revisionLog" Target="revisionLog221.xml"/><Relationship Id="rId878" Type="http://schemas.openxmlformats.org/officeDocument/2006/relationships/revisionLog" Target="revisionLog666.xml"/><Relationship Id="rId1063" Type="http://schemas.openxmlformats.org/officeDocument/2006/relationships/revisionLog" Target="revisionLog851.xml"/><Relationship Id="rId640" Type="http://schemas.openxmlformats.org/officeDocument/2006/relationships/revisionLog" Target="revisionLog428.xml"/><Relationship Id="rId738" Type="http://schemas.openxmlformats.org/officeDocument/2006/relationships/revisionLog" Target="revisionLog526.xml"/><Relationship Id="rId945" Type="http://schemas.openxmlformats.org/officeDocument/2006/relationships/revisionLog" Target="revisionLog733.xml"/><Relationship Id="rId377" Type="http://schemas.openxmlformats.org/officeDocument/2006/relationships/revisionLog" Target="revisionLog165.xml"/><Relationship Id="rId500" Type="http://schemas.openxmlformats.org/officeDocument/2006/relationships/revisionLog" Target="revisionLog288.xml"/><Relationship Id="rId584" Type="http://schemas.openxmlformats.org/officeDocument/2006/relationships/revisionLog" Target="revisionLog372.xml"/><Relationship Id="rId805" Type="http://schemas.openxmlformats.org/officeDocument/2006/relationships/revisionLog" Target="revisionLog593.xml"/><Relationship Id="rId1130" Type="http://schemas.openxmlformats.org/officeDocument/2006/relationships/revisionLog" Target="revisionLog918.xml"/><Relationship Id="rId1228" Type="http://schemas.openxmlformats.org/officeDocument/2006/relationships/revisionLog" Target="revisionLog1016.xml"/><Relationship Id="rId237" Type="http://schemas.openxmlformats.org/officeDocument/2006/relationships/revisionLog" Target="revisionLog52.xml"/><Relationship Id="rId791" Type="http://schemas.openxmlformats.org/officeDocument/2006/relationships/revisionLog" Target="revisionLog579.xml"/><Relationship Id="rId889" Type="http://schemas.openxmlformats.org/officeDocument/2006/relationships/revisionLog" Target="revisionLog677.xml"/><Relationship Id="rId1074" Type="http://schemas.openxmlformats.org/officeDocument/2006/relationships/revisionLog" Target="revisionLog862.xml"/><Relationship Id="rId444" Type="http://schemas.openxmlformats.org/officeDocument/2006/relationships/revisionLog" Target="revisionLog232.xml"/><Relationship Id="rId651" Type="http://schemas.openxmlformats.org/officeDocument/2006/relationships/revisionLog" Target="revisionLog439.xml"/><Relationship Id="rId749" Type="http://schemas.openxmlformats.org/officeDocument/2006/relationships/revisionLog" Target="revisionLog537.xml"/><Relationship Id="rId290" Type="http://schemas.openxmlformats.org/officeDocument/2006/relationships/revisionLog" Target="revisionLog33.xml"/><Relationship Id="rId304" Type="http://schemas.openxmlformats.org/officeDocument/2006/relationships/revisionLog" Target="revisionLog92.xml"/><Relationship Id="rId388" Type="http://schemas.openxmlformats.org/officeDocument/2006/relationships/revisionLog" Target="revisionLog176.xml"/><Relationship Id="rId511" Type="http://schemas.openxmlformats.org/officeDocument/2006/relationships/revisionLog" Target="revisionLog299.xml"/><Relationship Id="rId609" Type="http://schemas.openxmlformats.org/officeDocument/2006/relationships/revisionLog" Target="revisionLog397.xml"/><Relationship Id="rId956" Type="http://schemas.openxmlformats.org/officeDocument/2006/relationships/revisionLog" Target="revisionLog744.xml"/><Relationship Id="rId1141" Type="http://schemas.openxmlformats.org/officeDocument/2006/relationships/revisionLog" Target="revisionLog929.xml"/><Relationship Id="rId1239" Type="http://schemas.openxmlformats.org/officeDocument/2006/relationships/revisionLog" Target="revisionLog1027.xml"/><Relationship Id="rId595" Type="http://schemas.openxmlformats.org/officeDocument/2006/relationships/revisionLog" Target="revisionLog383.xml"/><Relationship Id="rId816" Type="http://schemas.openxmlformats.org/officeDocument/2006/relationships/revisionLog" Target="revisionLog604.xml"/><Relationship Id="rId1001" Type="http://schemas.openxmlformats.org/officeDocument/2006/relationships/revisionLog" Target="revisionLog789.xml"/><Relationship Id="rId248" Type="http://schemas.openxmlformats.org/officeDocument/2006/relationships/revisionLog" Target="revisionLog63.xml"/><Relationship Id="rId455" Type="http://schemas.openxmlformats.org/officeDocument/2006/relationships/revisionLog" Target="revisionLog243.xml"/><Relationship Id="rId662" Type="http://schemas.openxmlformats.org/officeDocument/2006/relationships/revisionLog" Target="revisionLog450.xml"/><Relationship Id="rId1085" Type="http://schemas.openxmlformats.org/officeDocument/2006/relationships/revisionLog" Target="revisionLog873.xml"/><Relationship Id="rId315" Type="http://schemas.openxmlformats.org/officeDocument/2006/relationships/revisionLog" Target="revisionLog103.xml"/><Relationship Id="rId522" Type="http://schemas.openxmlformats.org/officeDocument/2006/relationships/revisionLog" Target="revisionLog310.xml"/><Relationship Id="rId967" Type="http://schemas.openxmlformats.org/officeDocument/2006/relationships/revisionLog" Target="revisionLog755.xml"/><Relationship Id="rId1152" Type="http://schemas.openxmlformats.org/officeDocument/2006/relationships/revisionLog" Target="revisionLog940.xml"/><Relationship Id="rId399" Type="http://schemas.openxmlformats.org/officeDocument/2006/relationships/revisionLog" Target="revisionLog187.xml"/><Relationship Id="rId827" Type="http://schemas.openxmlformats.org/officeDocument/2006/relationships/revisionLog" Target="revisionLog615.xml"/><Relationship Id="rId1012" Type="http://schemas.openxmlformats.org/officeDocument/2006/relationships/revisionLog" Target="revisionLog800.xml"/><Relationship Id="rId259" Type="http://schemas.openxmlformats.org/officeDocument/2006/relationships/revisionLog" Target="revisionLog72.xml"/><Relationship Id="rId466" Type="http://schemas.openxmlformats.org/officeDocument/2006/relationships/revisionLog" Target="revisionLog254.xml"/><Relationship Id="rId673" Type="http://schemas.openxmlformats.org/officeDocument/2006/relationships/revisionLog" Target="revisionLog461.xml"/><Relationship Id="rId880" Type="http://schemas.openxmlformats.org/officeDocument/2006/relationships/revisionLog" Target="revisionLog668.xml"/><Relationship Id="rId1096" Type="http://schemas.openxmlformats.org/officeDocument/2006/relationships/revisionLog" Target="revisionLog884.xml"/><Relationship Id="rId326" Type="http://schemas.openxmlformats.org/officeDocument/2006/relationships/revisionLog" Target="revisionLog114.xml"/><Relationship Id="rId533" Type="http://schemas.openxmlformats.org/officeDocument/2006/relationships/revisionLog" Target="revisionLog321.xml"/><Relationship Id="rId978" Type="http://schemas.openxmlformats.org/officeDocument/2006/relationships/revisionLog" Target="revisionLog766.xml"/><Relationship Id="rId1163" Type="http://schemas.openxmlformats.org/officeDocument/2006/relationships/revisionLog" Target="revisionLog951.xml"/><Relationship Id="rId740" Type="http://schemas.openxmlformats.org/officeDocument/2006/relationships/revisionLog" Target="revisionLog528.xml"/><Relationship Id="rId838" Type="http://schemas.openxmlformats.org/officeDocument/2006/relationships/revisionLog" Target="revisionLog626.xml"/><Relationship Id="rId1023" Type="http://schemas.openxmlformats.org/officeDocument/2006/relationships/revisionLog" Target="revisionLog811.xml"/><Relationship Id="rId477" Type="http://schemas.openxmlformats.org/officeDocument/2006/relationships/revisionLog" Target="revisionLog265.xml"/><Relationship Id="rId600" Type="http://schemas.openxmlformats.org/officeDocument/2006/relationships/revisionLog" Target="revisionLog388.xml"/><Relationship Id="rId684" Type="http://schemas.openxmlformats.org/officeDocument/2006/relationships/revisionLog" Target="revisionLog472.xml"/><Relationship Id="rId1230" Type="http://schemas.openxmlformats.org/officeDocument/2006/relationships/revisionLog" Target="revisionLog1018.xml"/><Relationship Id="rId337" Type="http://schemas.openxmlformats.org/officeDocument/2006/relationships/revisionLog" Target="revisionLog125.xml"/><Relationship Id="rId891" Type="http://schemas.openxmlformats.org/officeDocument/2006/relationships/revisionLog" Target="revisionLog679.xml"/><Relationship Id="rId905" Type="http://schemas.openxmlformats.org/officeDocument/2006/relationships/revisionLog" Target="revisionLog693.xml"/><Relationship Id="rId989" Type="http://schemas.openxmlformats.org/officeDocument/2006/relationships/revisionLog" Target="revisionLog777.xml"/><Relationship Id="rId544" Type="http://schemas.openxmlformats.org/officeDocument/2006/relationships/revisionLog" Target="revisionLog332.xml"/><Relationship Id="rId751" Type="http://schemas.openxmlformats.org/officeDocument/2006/relationships/revisionLog" Target="revisionLog539.xml"/><Relationship Id="rId849" Type="http://schemas.openxmlformats.org/officeDocument/2006/relationships/revisionLog" Target="revisionLog637.xml"/><Relationship Id="rId1174" Type="http://schemas.openxmlformats.org/officeDocument/2006/relationships/revisionLog" Target="revisionLog962.xml"/><Relationship Id="rId390" Type="http://schemas.openxmlformats.org/officeDocument/2006/relationships/revisionLog" Target="revisionLog178.xml"/><Relationship Id="rId404" Type="http://schemas.openxmlformats.org/officeDocument/2006/relationships/revisionLog" Target="revisionLog192.xml"/><Relationship Id="rId611" Type="http://schemas.openxmlformats.org/officeDocument/2006/relationships/revisionLog" Target="revisionLog399.xml"/><Relationship Id="rId1034" Type="http://schemas.openxmlformats.org/officeDocument/2006/relationships/revisionLog" Target="revisionLog822.xml"/><Relationship Id="rId1241" Type="http://schemas.openxmlformats.org/officeDocument/2006/relationships/revisionLog" Target="revisionLog1029.xml"/><Relationship Id="rId250" Type="http://schemas.openxmlformats.org/officeDocument/2006/relationships/revisionLog" Target="revisionLog65.xml"/><Relationship Id="rId488" Type="http://schemas.openxmlformats.org/officeDocument/2006/relationships/revisionLog" Target="revisionLog276.xml"/><Relationship Id="rId695" Type="http://schemas.openxmlformats.org/officeDocument/2006/relationships/revisionLog" Target="revisionLog483.xml"/><Relationship Id="rId709" Type="http://schemas.openxmlformats.org/officeDocument/2006/relationships/revisionLog" Target="revisionLog497.xml"/><Relationship Id="rId916" Type="http://schemas.openxmlformats.org/officeDocument/2006/relationships/revisionLog" Target="revisionLog704.xml"/><Relationship Id="rId1101" Type="http://schemas.openxmlformats.org/officeDocument/2006/relationships/revisionLog" Target="revisionLog889.xml"/><Relationship Id="rId348" Type="http://schemas.openxmlformats.org/officeDocument/2006/relationships/revisionLog" Target="revisionLog136.xml"/><Relationship Id="rId555" Type="http://schemas.openxmlformats.org/officeDocument/2006/relationships/revisionLog" Target="revisionLog343.xml"/><Relationship Id="rId762" Type="http://schemas.openxmlformats.org/officeDocument/2006/relationships/revisionLog" Target="revisionLog550.xml"/><Relationship Id="rId1185" Type="http://schemas.openxmlformats.org/officeDocument/2006/relationships/revisionLog" Target="revisionLog973.xml"/><Relationship Id="rId415" Type="http://schemas.openxmlformats.org/officeDocument/2006/relationships/revisionLog" Target="revisionLog203.xml"/><Relationship Id="rId622" Type="http://schemas.openxmlformats.org/officeDocument/2006/relationships/revisionLog" Target="revisionLog410.xml"/><Relationship Id="rId1045" Type="http://schemas.openxmlformats.org/officeDocument/2006/relationships/revisionLog" Target="revisionLog833.xml"/><Relationship Id="rId1252" Type="http://schemas.openxmlformats.org/officeDocument/2006/relationships/revisionLog" Target="revisionLog1040.xml"/><Relationship Id="rId261" Type="http://schemas.openxmlformats.org/officeDocument/2006/relationships/revisionLog" Target="revisionLog10.xml"/><Relationship Id="rId499" Type="http://schemas.openxmlformats.org/officeDocument/2006/relationships/revisionLog" Target="revisionLog287.xml"/><Relationship Id="rId927" Type="http://schemas.openxmlformats.org/officeDocument/2006/relationships/revisionLog" Target="revisionLog715.xml"/><Relationship Id="rId1112" Type="http://schemas.openxmlformats.org/officeDocument/2006/relationships/revisionLog" Target="revisionLog900.xml"/><Relationship Id="rId359" Type="http://schemas.openxmlformats.org/officeDocument/2006/relationships/revisionLog" Target="revisionLog147.xml"/><Relationship Id="rId566" Type="http://schemas.openxmlformats.org/officeDocument/2006/relationships/revisionLog" Target="revisionLog354.xml"/><Relationship Id="rId773" Type="http://schemas.openxmlformats.org/officeDocument/2006/relationships/revisionLog" Target="revisionLog561.xml"/><Relationship Id="rId1196" Type="http://schemas.openxmlformats.org/officeDocument/2006/relationships/revisionLog" Target="revisionLog984.xml"/><Relationship Id="rId219" Type="http://schemas.openxmlformats.org/officeDocument/2006/relationships/revisionLog" Target="revisionLog17.xml"/><Relationship Id="rId426" Type="http://schemas.openxmlformats.org/officeDocument/2006/relationships/revisionLog" Target="revisionLog214.xml"/><Relationship Id="rId633" Type="http://schemas.openxmlformats.org/officeDocument/2006/relationships/revisionLog" Target="revisionLog421.xml"/><Relationship Id="rId980" Type="http://schemas.openxmlformats.org/officeDocument/2006/relationships/revisionLog" Target="revisionLog768.xml"/><Relationship Id="rId1056" Type="http://schemas.openxmlformats.org/officeDocument/2006/relationships/revisionLog" Target="revisionLog844.xml"/><Relationship Id="rId840" Type="http://schemas.openxmlformats.org/officeDocument/2006/relationships/revisionLog" Target="revisionLog628.xml"/><Relationship Id="rId938" Type="http://schemas.openxmlformats.org/officeDocument/2006/relationships/revisionLog" Target="revisionLog726.xml"/><Relationship Id="rId272" Type="http://schemas.openxmlformats.org/officeDocument/2006/relationships/revisionLog" Target="revisionLog78.xml"/><Relationship Id="rId577" Type="http://schemas.openxmlformats.org/officeDocument/2006/relationships/revisionLog" Target="revisionLog365.xml"/><Relationship Id="rId700" Type="http://schemas.openxmlformats.org/officeDocument/2006/relationships/revisionLog" Target="revisionLog488.xml"/><Relationship Id="rId1123" Type="http://schemas.openxmlformats.org/officeDocument/2006/relationships/revisionLog" Target="revisionLog911.xml"/><Relationship Id="rId784" Type="http://schemas.openxmlformats.org/officeDocument/2006/relationships/revisionLog" Target="revisionLog572.xml"/><Relationship Id="rId991" Type="http://schemas.openxmlformats.org/officeDocument/2006/relationships/revisionLog" Target="revisionLog779.xml"/><Relationship Id="rId1067" Type="http://schemas.openxmlformats.org/officeDocument/2006/relationships/revisionLog" Target="revisionLog855.xml"/><Relationship Id="rId437" Type="http://schemas.openxmlformats.org/officeDocument/2006/relationships/revisionLog" Target="revisionLog225.xml"/><Relationship Id="rId644" Type="http://schemas.openxmlformats.org/officeDocument/2006/relationships/revisionLog" Target="revisionLog432.xml"/><Relationship Id="rId851" Type="http://schemas.openxmlformats.org/officeDocument/2006/relationships/revisionLog" Target="revisionLog639.xml"/><Relationship Id="rId283" Type="http://schemas.openxmlformats.org/officeDocument/2006/relationships/revisionLog" Target="revisionLog26.xml"/><Relationship Id="rId490" Type="http://schemas.openxmlformats.org/officeDocument/2006/relationships/revisionLog" Target="revisionLog278.xml"/><Relationship Id="rId504" Type="http://schemas.openxmlformats.org/officeDocument/2006/relationships/revisionLog" Target="revisionLog292.xml"/><Relationship Id="rId711" Type="http://schemas.openxmlformats.org/officeDocument/2006/relationships/revisionLog" Target="revisionLog499.xml"/><Relationship Id="rId949" Type="http://schemas.openxmlformats.org/officeDocument/2006/relationships/revisionLog" Target="revisionLog737.xml"/><Relationship Id="rId1134" Type="http://schemas.openxmlformats.org/officeDocument/2006/relationships/revisionLog" Target="revisionLog922.xml"/><Relationship Id="rId350" Type="http://schemas.openxmlformats.org/officeDocument/2006/relationships/revisionLog" Target="revisionLog138.xml"/><Relationship Id="rId588" Type="http://schemas.openxmlformats.org/officeDocument/2006/relationships/revisionLog" Target="revisionLog376.xml"/><Relationship Id="rId795" Type="http://schemas.openxmlformats.org/officeDocument/2006/relationships/revisionLog" Target="revisionLog583.xml"/><Relationship Id="rId809" Type="http://schemas.openxmlformats.org/officeDocument/2006/relationships/revisionLog" Target="revisionLog597.xml"/><Relationship Id="rId1201" Type="http://schemas.openxmlformats.org/officeDocument/2006/relationships/revisionLog" Target="revisionLog989.xml"/><Relationship Id="rId448" Type="http://schemas.openxmlformats.org/officeDocument/2006/relationships/revisionLog" Target="revisionLog236.xml"/><Relationship Id="rId655" Type="http://schemas.openxmlformats.org/officeDocument/2006/relationships/revisionLog" Target="revisionLog443.xml"/><Relationship Id="rId862" Type="http://schemas.openxmlformats.org/officeDocument/2006/relationships/revisionLog" Target="revisionLog650.xml"/><Relationship Id="rId1078" Type="http://schemas.openxmlformats.org/officeDocument/2006/relationships/revisionLog" Target="revisionLog866.xml"/><Relationship Id="rId294" Type="http://schemas.openxmlformats.org/officeDocument/2006/relationships/revisionLog" Target="revisionLog37.xml"/><Relationship Id="rId308" Type="http://schemas.openxmlformats.org/officeDocument/2006/relationships/revisionLog" Target="revisionLog96.xml"/><Relationship Id="rId515" Type="http://schemas.openxmlformats.org/officeDocument/2006/relationships/revisionLog" Target="revisionLog303.xml"/><Relationship Id="rId722" Type="http://schemas.openxmlformats.org/officeDocument/2006/relationships/revisionLog" Target="revisionLog510.xml"/><Relationship Id="rId1145" Type="http://schemas.openxmlformats.org/officeDocument/2006/relationships/revisionLog" Target="revisionLog933.xml"/><Relationship Id="rId361" Type="http://schemas.openxmlformats.org/officeDocument/2006/relationships/revisionLog" Target="revisionLog149.xml"/><Relationship Id="rId599" Type="http://schemas.openxmlformats.org/officeDocument/2006/relationships/revisionLog" Target="revisionLog387.xml"/><Relationship Id="rId1005" Type="http://schemas.openxmlformats.org/officeDocument/2006/relationships/revisionLog" Target="revisionLog793.xml"/><Relationship Id="rId1212" Type="http://schemas.openxmlformats.org/officeDocument/2006/relationships/revisionLog" Target="revisionLog1000.xml"/><Relationship Id="rId459" Type="http://schemas.openxmlformats.org/officeDocument/2006/relationships/revisionLog" Target="revisionLog247.xml"/><Relationship Id="rId666" Type="http://schemas.openxmlformats.org/officeDocument/2006/relationships/revisionLog" Target="revisionLog454.xml"/><Relationship Id="rId873" Type="http://schemas.openxmlformats.org/officeDocument/2006/relationships/revisionLog" Target="revisionLog661.xml"/><Relationship Id="rId1089" Type="http://schemas.openxmlformats.org/officeDocument/2006/relationships/revisionLog" Target="revisionLog877.xml"/><Relationship Id="rId221" Type="http://schemas.openxmlformats.org/officeDocument/2006/relationships/revisionLog" Target="revisionLog19.xml"/><Relationship Id="rId319" Type="http://schemas.openxmlformats.org/officeDocument/2006/relationships/revisionLog" Target="revisionLog107.xml"/><Relationship Id="rId526" Type="http://schemas.openxmlformats.org/officeDocument/2006/relationships/revisionLog" Target="revisionLog314.xml"/><Relationship Id="rId1156" Type="http://schemas.openxmlformats.org/officeDocument/2006/relationships/revisionLog" Target="revisionLog944.xml"/><Relationship Id="rId733" Type="http://schemas.openxmlformats.org/officeDocument/2006/relationships/revisionLog" Target="revisionLog521.xml"/><Relationship Id="rId940" Type="http://schemas.openxmlformats.org/officeDocument/2006/relationships/revisionLog" Target="revisionLog728.xml"/><Relationship Id="rId1016" Type="http://schemas.openxmlformats.org/officeDocument/2006/relationships/revisionLog" Target="revisionLog804.xml"/><Relationship Id="rId372" Type="http://schemas.openxmlformats.org/officeDocument/2006/relationships/revisionLog" Target="revisionLog160.xml"/><Relationship Id="rId677" Type="http://schemas.openxmlformats.org/officeDocument/2006/relationships/revisionLog" Target="revisionLog465.xml"/><Relationship Id="rId800" Type="http://schemas.openxmlformats.org/officeDocument/2006/relationships/revisionLog" Target="revisionLog588.xml"/><Relationship Id="rId1223" Type="http://schemas.openxmlformats.org/officeDocument/2006/relationships/revisionLog" Target="revisionLog1011.xml"/><Relationship Id="rId232" Type="http://schemas.openxmlformats.org/officeDocument/2006/relationships/revisionLog" Target="revisionLog47.xml"/><Relationship Id="rId884" Type="http://schemas.openxmlformats.org/officeDocument/2006/relationships/revisionLog" Target="revisionLog672.xml"/><Relationship Id="rId537" Type="http://schemas.openxmlformats.org/officeDocument/2006/relationships/revisionLog" Target="revisionLog325.xml"/><Relationship Id="rId744" Type="http://schemas.openxmlformats.org/officeDocument/2006/relationships/revisionLog" Target="revisionLog532.xml"/><Relationship Id="rId951" Type="http://schemas.openxmlformats.org/officeDocument/2006/relationships/revisionLog" Target="revisionLog739.xml"/><Relationship Id="rId1167" Type="http://schemas.openxmlformats.org/officeDocument/2006/relationships/revisionLog" Target="revisionLog955.xml"/><Relationship Id="rId383" Type="http://schemas.openxmlformats.org/officeDocument/2006/relationships/revisionLog" Target="revisionLog171.xml"/><Relationship Id="rId590" Type="http://schemas.openxmlformats.org/officeDocument/2006/relationships/revisionLog" Target="revisionLog378.xml"/><Relationship Id="rId604" Type="http://schemas.openxmlformats.org/officeDocument/2006/relationships/revisionLog" Target="revisionLog392.xml"/><Relationship Id="rId811" Type="http://schemas.openxmlformats.org/officeDocument/2006/relationships/revisionLog" Target="revisionLog599.xml"/><Relationship Id="rId1027" Type="http://schemas.openxmlformats.org/officeDocument/2006/relationships/revisionLog" Target="revisionLog815.xml"/><Relationship Id="rId1234" Type="http://schemas.openxmlformats.org/officeDocument/2006/relationships/revisionLog" Target="revisionLog1022.xml"/><Relationship Id="rId243" Type="http://schemas.openxmlformats.org/officeDocument/2006/relationships/revisionLog" Target="revisionLog58.xml"/><Relationship Id="rId450" Type="http://schemas.openxmlformats.org/officeDocument/2006/relationships/revisionLog" Target="revisionLog238.xml"/><Relationship Id="rId688" Type="http://schemas.openxmlformats.org/officeDocument/2006/relationships/revisionLog" Target="revisionLog476.xml"/><Relationship Id="rId895" Type="http://schemas.openxmlformats.org/officeDocument/2006/relationships/revisionLog" Target="revisionLog683.xml"/><Relationship Id="rId909" Type="http://schemas.openxmlformats.org/officeDocument/2006/relationships/revisionLog" Target="revisionLog697.xml"/><Relationship Id="rId1080" Type="http://schemas.openxmlformats.org/officeDocument/2006/relationships/revisionLog" Target="revisionLog868.xml"/><Relationship Id="rId310" Type="http://schemas.openxmlformats.org/officeDocument/2006/relationships/revisionLog" Target="revisionLog98.xml"/><Relationship Id="rId548" Type="http://schemas.openxmlformats.org/officeDocument/2006/relationships/revisionLog" Target="revisionLog336.xml"/><Relationship Id="rId755" Type="http://schemas.openxmlformats.org/officeDocument/2006/relationships/revisionLog" Target="revisionLog543.xml"/><Relationship Id="rId962" Type="http://schemas.openxmlformats.org/officeDocument/2006/relationships/revisionLog" Target="revisionLog750.xml"/><Relationship Id="rId1178" Type="http://schemas.openxmlformats.org/officeDocument/2006/relationships/revisionLog" Target="revisionLog966.xml"/><Relationship Id="rId394" Type="http://schemas.openxmlformats.org/officeDocument/2006/relationships/revisionLog" Target="revisionLog182.xml"/><Relationship Id="rId408" Type="http://schemas.openxmlformats.org/officeDocument/2006/relationships/revisionLog" Target="revisionLog196.xml"/><Relationship Id="rId615" Type="http://schemas.openxmlformats.org/officeDocument/2006/relationships/revisionLog" Target="revisionLog403.xml"/><Relationship Id="rId822" Type="http://schemas.openxmlformats.org/officeDocument/2006/relationships/revisionLog" Target="revisionLog610.xml"/><Relationship Id="rId1038" Type="http://schemas.openxmlformats.org/officeDocument/2006/relationships/revisionLog" Target="revisionLog826.xml"/><Relationship Id="rId1245" Type="http://schemas.openxmlformats.org/officeDocument/2006/relationships/revisionLog" Target="revisionLog1033.xml"/><Relationship Id="rId254" Type="http://schemas.openxmlformats.org/officeDocument/2006/relationships/revisionLog" Target="revisionLog7.xml"/><Relationship Id="rId699" Type="http://schemas.openxmlformats.org/officeDocument/2006/relationships/revisionLog" Target="revisionLog487.xml"/><Relationship Id="rId1091" Type="http://schemas.openxmlformats.org/officeDocument/2006/relationships/revisionLog" Target="revisionLog879.xml"/><Relationship Id="rId1105" Type="http://schemas.openxmlformats.org/officeDocument/2006/relationships/revisionLog" Target="revisionLog893.xml"/><Relationship Id="rId461" Type="http://schemas.openxmlformats.org/officeDocument/2006/relationships/revisionLog" Target="revisionLog249.xml"/><Relationship Id="rId559" Type="http://schemas.openxmlformats.org/officeDocument/2006/relationships/revisionLog" Target="revisionLog347.xml"/><Relationship Id="rId766" Type="http://schemas.openxmlformats.org/officeDocument/2006/relationships/revisionLog" Target="revisionLog554.xml"/><Relationship Id="rId1189" Type="http://schemas.openxmlformats.org/officeDocument/2006/relationships/revisionLog" Target="revisionLog977.xml"/><Relationship Id="rId321" Type="http://schemas.openxmlformats.org/officeDocument/2006/relationships/revisionLog" Target="revisionLog109.xml"/><Relationship Id="rId419" Type="http://schemas.openxmlformats.org/officeDocument/2006/relationships/revisionLog" Target="revisionLog207.xml"/><Relationship Id="rId626" Type="http://schemas.openxmlformats.org/officeDocument/2006/relationships/revisionLog" Target="revisionLog414.xml"/><Relationship Id="rId973" Type="http://schemas.openxmlformats.org/officeDocument/2006/relationships/revisionLog" Target="revisionLog761.xml"/><Relationship Id="rId1049" Type="http://schemas.openxmlformats.org/officeDocument/2006/relationships/revisionLog" Target="revisionLog837.xml"/><Relationship Id="rId1256" Type="http://schemas.openxmlformats.org/officeDocument/2006/relationships/revisionLog" Target="revisionLog1044.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3A430534-2045-4241-AE53-6E95D18AFA8C}" diskRevisions="1" revisionId="41509" version="1173">
  <header guid="{F1A25BEB-1583-4171-9BE3-93FE95D08395}" dateTime="2023-02-13T15:40:48" maxSheetId="3" userName="Хорошавина Вероника Евгеньевна" r:id="rId213" minRId="6997">
    <sheetIdMap count="2">
      <sheetId val="1"/>
      <sheetId val="2"/>
    </sheetIdMap>
  </header>
  <header guid="{F948BCD5-166A-48EB-8652-368493A43AE2}" dateTime="2023-02-20T11:06:27" maxSheetId="3" userName="Шелепова Анастасия Михайловна" r:id="rId214" minRId="7000">
    <sheetIdMap count="2">
      <sheetId val="1"/>
      <sheetId val="2"/>
    </sheetIdMap>
  </header>
  <header guid="{8863CA57-4DE0-40FA-A8A6-F6D0CEA51D74}" dateTime="2023-02-20T11:07:14" maxSheetId="3" userName="Шелепова Анастасия Михайловна" r:id="rId215" minRId="7003">
    <sheetIdMap count="2">
      <sheetId val="1"/>
      <sheetId val="2"/>
    </sheetIdMap>
  </header>
  <header guid="{5577144B-E8E6-4B48-B1F5-3114DFFB5269}" dateTime="2023-02-20T11:07:46" maxSheetId="3" userName="Шелепова Анастасия Михайловна" r:id="rId216" minRId="7004">
    <sheetIdMap count="2">
      <sheetId val="1"/>
      <sheetId val="2"/>
    </sheetIdMap>
  </header>
  <header guid="{C05ABEDC-D611-4107-B322-1D1A7C371A2D}" dateTime="2023-02-20T11:09:17" maxSheetId="3" userName="Шелепова Анастасия Михайловна" r:id="rId217" minRId="7005">
    <sheetIdMap count="2">
      <sheetId val="1"/>
      <sheetId val="2"/>
    </sheetIdMap>
  </header>
  <header guid="{F8E795E1-48A8-42C4-B5D8-99D2994A359A}" dateTime="2023-02-20T11:11:20" maxSheetId="3" userName="Шелепова Анастасия Михайловна" r:id="rId218" minRId="7006">
    <sheetIdMap count="2">
      <sheetId val="1"/>
      <sheetId val="2"/>
    </sheetIdMap>
  </header>
  <header guid="{DA530422-0C90-4857-AA1D-30F88A13244C}" dateTime="2023-02-20T11:12:13" maxSheetId="3" userName="Шелепова Анастасия Михайловна" r:id="rId219" minRId="7007">
    <sheetIdMap count="2">
      <sheetId val="1"/>
      <sheetId val="2"/>
    </sheetIdMap>
  </header>
  <header guid="{91B8FA0C-72EE-4087-B059-DF6FB947E50B}" dateTime="2023-02-20T11:13:30" maxSheetId="3" userName="Шелепова Анастасия Михайловна" r:id="rId220" minRId="7008" maxRId="7009">
    <sheetIdMap count="2">
      <sheetId val="1"/>
      <sheetId val="2"/>
    </sheetIdMap>
  </header>
  <header guid="{F08AF935-996C-489B-8FD8-EC5703E7D56C}" dateTime="2023-02-20T11:14:16" maxSheetId="3" userName="Шелепова Анастасия Михайловна" r:id="rId221" minRId="7010">
    <sheetIdMap count="2">
      <sheetId val="1"/>
      <sheetId val="2"/>
    </sheetIdMap>
  </header>
  <header guid="{16FD085B-976B-427B-9B0E-132E7F391149}" dateTime="2023-02-20T11:14:57" maxSheetId="3" userName="Шелепова Анастасия Михайловна" r:id="rId222" minRId="7011">
    <sheetIdMap count="2">
      <sheetId val="1"/>
      <sheetId val="2"/>
    </sheetIdMap>
  </header>
  <header guid="{313B209B-F53E-4F14-8416-C745D53DE16F}" dateTime="2023-02-20T11:16:09" maxSheetId="3" userName="Шелепова Анастасия Михайловна" r:id="rId223" minRId="7012">
    <sheetIdMap count="2">
      <sheetId val="1"/>
      <sheetId val="2"/>
    </sheetIdMap>
  </header>
  <header guid="{1CEE175F-0133-49A6-8460-788469F98A59}" dateTime="2023-02-20T15:47:30" maxSheetId="3" userName="Шелепова Анастасия Михайловна" r:id="rId224" minRId="7013" maxRId="7016">
    <sheetIdMap count="2">
      <sheetId val="1"/>
      <sheetId val="2"/>
    </sheetIdMap>
  </header>
  <header guid="{4FE72D12-259C-4E45-BE19-42D7DD917E32}" dateTime="2023-02-20T16:08:29" maxSheetId="3" userName="Шелепова Анастасия Михайловна" r:id="rId225" minRId="7019" maxRId="7021">
    <sheetIdMap count="2">
      <sheetId val="1"/>
      <sheetId val="2"/>
    </sheetIdMap>
  </header>
  <header guid="{329CD8B2-624B-4B45-89F0-61E783515CA5}" dateTime="2023-02-20T16:10:49" maxSheetId="3" userName="Шелепова Анастасия Михайловна" r:id="rId226" minRId="7022" maxRId="7023">
    <sheetIdMap count="2">
      <sheetId val="1"/>
      <sheetId val="2"/>
    </sheetIdMap>
  </header>
  <header guid="{C1BE5D0F-CDD3-4D91-BB94-82FA2DBC18DF}" dateTime="2023-02-20T16:11:14" maxSheetId="3" userName="Шелепова Анастасия Михайловна" r:id="rId227" minRId="7024">
    <sheetIdMap count="2">
      <sheetId val="1"/>
      <sheetId val="2"/>
    </sheetIdMap>
  </header>
  <header guid="{A384AB15-A9DB-486F-8EF2-5F4EF582093F}" dateTime="2023-02-20T16:11:53" maxSheetId="3" userName="Шелепова Анастасия Михайловна" r:id="rId228" minRId="7025">
    <sheetIdMap count="2">
      <sheetId val="1"/>
      <sheetId val="2"/>
    </sheetIdMap>
  </header>
  <header guid="{E84601E7-0DEE-4E06-9CFD-3E514011B72D}" dateTime="2023-02-20T16:12:50" maxSheetId="3" userName="Шелепова Анастасия Михайловна" r:id="rId229" minRId="7026">
    <sheetIdMap count="2">
      <sheetId val="1"/>
      <sheetId val="2"/>
    </sheetIdMap>
  </header>
  <header guid="{68FE9C8A-B0CD-48FA-B01E-A7D89B6FC096}" dateTime="2023-02-20T16:15:26" maxSheetId="3" userName="Шелепова Анастасия Михайловна" r:id="rId230" minRId="7027" maxRId="7028">
    <sheetIdMap count="2">
      <sheetId val="1"/>
      <sheetId val="2"/>
    </sheetIdMap>
  </header>
  <header guid="{690D8C6B-30C2-4896-9749-154D41EEA7D3}" dateTime="2023-02-20T16:16:17" maxSheetId="3" userName="Шелепова Анастасия Михайловна" r:id="rId231" minRId="7029">
    <sheetIdMap count="2">
      <sheetId val="1"/>
      <sheetId val="2"/>
    </sheetIdMap>
  </header>
  <header guid="{8EAB1C0C-95A0-4C2F-A598-9094308190FA}" dateTime="2023-02-20T16:17:06" maxSheetId="3" userName="Шелепова Анастасия Михайловна" r:id="rId232" minRId="7030">
    <sheetIdMap count="2">
      <sheetId val="1"/>
      <sheetId val="2"/>
    </sheetIdMap>
  </header>
  <header guid="{28403D2D-A8C3-4428-85DE-0F9DB41ED086}" dateTime="2023-02-20T16:18:23" maxSheetId="3" userName="Шелепова Анастасия Михайловна" r:id="rId233" minRId="7031">
    <sheetIdMap count="2">
      <sheetId val="1"/>
      <sheetId val="2"/>
    </sheetIdMap>
  </header>
  <header guid="{E9FC1555-8679-4705-BE8A-550C9CE35F68}" dateTime="2023-02-20T16:19:08" maxSheetId="3" userName="Шелепова Анастасия Михайловна" r:id="rId234" minRId="7032">
    <sheetIdMap count="2">
      <sheetId val="1"/>
      <sheetId val="2"/>
    </sheetIdMap>
  </header>
  <header guid="{1B666147-ED36-426E-AD34-6CCC2F5F5705}" dateTime="2023-02-20T16:22:11" maxSheetId="3" userName="Шелепова Анастасия Михайловна" r:id="rId235" minRId="7033" maxRId="7036">
    <sheetIdMap count="2">
      <sheetId val="1"/>
      <sheetId val="2"/>
    </sheetIdMap>
  </header>
  <header guid="{855691C8-55A6-4C89-B3BB-631A7C9CC215}" dateTime="2023-02-20T16:23:14" maxSheetId="3" userName="Шелепова Анастасия Михайловна" r:id="rId236" minRId="7037">
    <sheetIdMap count="2">
      <sheetId val="1"/>
      <sheetId val="2"/>
    </sheetIdMap>
  </header>
  <header guid="{28A2EAE6-D950-462F-8960-EB47CF8E8FB8}" dateTime="2023-02-20T16:24:29" maxSheetId="3" userName="Шелепова Анастасия Михайловна" r:id="rId237" minRId="7038">
    <sheetIdMap count="2">
      <sheetId val="1"/>
      <sheetId val="2"/>
    </sheetIdMap>
  </header>
  <header guid="{3AD7B45F-ADEE-419A-BAEB-5469B9F49F27}" dateTime="2023-02-20T16:25:27" maxSheetId="3" userName="Шелепова Анастасия Михайловна" r:id="rId238" minRId="7039">
    <sheetIdMap count="2">
      <sheetId val="1"/>
      <sheetId val="2"/>
    </sheetIdMap>
  </header>
  <header guid="{B993C6DC-D7A1-4B16-88D6-E002BBE8CFCA}" dateTime="2023-02-20T16:47:48" maxSheetId="3" userName="Шелепова Анастасия Михайловна" r:id="rId239" minRId="7040" maxRId="7042">
    <sheetIdMap count="2">
      <sheetId val="1"/>
      <sheetId val="2"/>
    </sheetIdMap>
  </header>
  <header guid="{79D917E3-918C-4A63-933B-221007F65EA7}" dateTime="2023-02-20T16:53:59" maxSheetId="3" userName="Шелепова Анастасия Михайловна" r:id="rId240" minRId="7043" maxRId="7049">
    <sheetIdMap count="2">
      <sheetId val="1"/>
      <sheetId val="2"/>
    </sheetIdMap>
  </header>
  <header guid="{6BAACF65-0E55-47CB-837D-5FC32B59CF82}" dateTime="2023-02-20T16:57:42" maxSheetId="3" userName="Шелепова Анастасия Михайловна" r:id="rId241" minRId="7050" maxRId="7053">
    <sheetIdMap count="2">
      <sheetId val="1"/>
      <sheetId val="2"/>
    </sheetIdMap>
  </header>
  <header guid="{7D02F315-BF67-49D5-9F23-C627EDCA3EAB}" dateTime="2023-02-20T16:58:38" maxSheetId="3" userName="Шелепова Анастасия Михайловна" r:id="rId242" minRId="7054">
    <sheetIdMap count="2">
      <sheetId val="1"/>
      <sheetId val="2"/>
    </sheetIdMap>
  </header>
  <header guid="{BA6EB6F7-6D36-4F6C-B027-D38378E17B86}" dateTime="2023-02-20T17:02:19" maxSheetId="3" userName="Шелепова Анастасия Михайловна" r:id="rId243" minRId="7055" maxRId="7059">
    <sheetIdMap count="2">
      <sheetId val="1"/>
      <sheetId val="2"/>
    </sheetIdMap>
  </header>
  <header guid="{5B43CE65-07B7-4786-9470-48408780F81F}" dateTime="2023-02-20T17:09:55" maxSheetId="3" userName="Шелепова Анастасия Михайловна" r:id="rId244" minRId="7060" maxRId="7066">
    <sheetIdMap count="2">
      <sheetId val="1"/>
      <sheetId val="2"/>
    </sheetIdMap>
  </header>
  <header guid="{542D5DDA-E9DD-4726-9B82-59380CB16962}" dateTime="2023-02-21T11:00:25" maxSheetId="3" userName="Корчагина София Александровна" r:id="rId245" minRId="7067" maxRId="7068">
    <sheetIdMap count="2">
      <sheetId val="1"/>
      <sheetId val="2"/>
    </sheetIdMap>
  </header>
  <header guid="{0D2C52BC-B3AC-4329-B2DA-926A5BBFBDA2}" dateTime="2023-02-27T10:49:23" maxSheetId="3" userName="Корчагина София Александровна" r:id="rId246" minRId="7069" maxRId="7073">
    <sheetIdMap count="2">
      <sheetId val="1"/>
      <sheetId val="2"/>
    </sheetIdMap>
  </header>
  <header guid="{C8E9C868-8C3B-40EB-B15C-FE5A86BBB711}" dateTime="2023-02-27T11:05:42" maxSheetId="3" userName="Корчагина София Александровна" r:id="rId247" minRId="7074">
    <sheetIdMap count="2">
      <sheetId val="1"/>
      <sheetId val="2"/>
    </sheetIdMap>
  </header>
  <header guid="{E8AFCC0E-1647-4A22-8B07-13130840D9A9}" dateTime="2023-02-27T11:06:01" maxSheetId="3" userName="Корчагина София Александровна" r:id="rId248">
    <sheetIdMap count="2">
      <sheetId val="1"/>
      <sheetId val="2"/>
    </sheetIdMap>
  </header>
  <header guid="{9C258F46-72CC-4E02-8B42-B9A6D2849894}" dateTime="2023-02-27T11:07:03" maxSheetId="3" userName="Корчагина София Александровна" r:id="rId249">
    <sheetIdMap count="2">
      <sheetId val="1"/>
      <sheetId val="2"/>
    </sheetIdMap>
  </header>
  <header guid="{FA9CCE68-C275-4E66-853D-51EC5156FFD7}" dateTime="2023-02-27T12:15:52" maxSheetId="3" userName="Корчагина София Александровна" r:id="rId250" minRId="7077" maxRId="7079">
    <sheetIdMap count="2">
      <sheetId val="1"/>
      <sheetId val="2"/>
    </sheetIdMap>
  </header>
  <header guid="{8C5A2FD3-F9AA-4B4F-A8E4-4B17C6860DAB}" dateTime="2023-02-27T12:18:07" maxSheetId="3" userName="Корчагина София Александровна" r:id="rId251" minRId="7080" maxRId="7081">
    <sheetIdMap count="2">
      <sheetId val="1"/>
      <sheetId val="2"/>
    </sheetIdMap>
  </header>
  <header guid="{EA696CCD-EFF0-406A-9DCC-C5ED90F28A15}" dateTime="2023-02-27T12:21:02" maxSheetId="3" userName="Корчагина София Александровна" r:id="rId252" minRId="7082" maxRId="7083">
    <sheetIdMap count="2">
      <sheetId val="1"/>
      <sheetId val="2"/>
    </sheetIdMap>
  </header>
  <header guid="{BE510A37-3D22-4A07-990D-E4213917FCEE}" dateTime="2023-02-27T13:56:48" maxSheetId="3" userName="Корчагина София Александровна" r:id="rId253" minRId="7084" maxRId="7094">
    <sheetIdMap count="2">
      <sheetId val="1"/>
      <sheetId val="2"/>
    </sheetIdMap>
  </header>
  <header guid="{E1A2C9C5-928F-4B9F-9EAC-9057243ABB17}" dateTime="2023-02-27T14:39:49" maxSheetId="3" userName="Корчагина София Александровна" r:id="rId254" minRId="7095" maxRId="7097">
    <sheetIdMap count="2">
      <sheetId val="1"/>
      <sheetId val="2"/>
    </sheetIdMap>
  </header>
  <header guid="{6DC14C7B-3225-4AFE-9A9D-9E029A7CE7AB}" dateTime="2023-02-27T17:20:53" maxSheetId="3" userName="Хорошавина Вероника Евгеньевна" r:id="rId255" minRId="7098" maxRId="7107">
    <sheetIdMap count="2">
      <sheetId val="1"/>
      <sheetId val="2"/>
    </sheetIdMap>
  </header>
  <header guid="{49CE2FF5-330F-458A-868D-B3665226C01E}" dateTime="2023-02-28T12:58:01" maxSheetId="3" userName="Корчагина София Александровна" r:id="rId256" minRId="7110" maxRId="7112">
    <sheetIdMap count="2">
      <sheetId val="1"/>
      <sheetId val="2"/>
    </sheetIdMap>
  </header>
  <header guid="{C4AE76E1-DB39-4B12-909B-D56D1360335C}" dateTime="2023-02-28T15:04:22" maxSheetId="3" userName="Корчагина София Александровна" r:id="rId257" minRId="7115" maxRId="7132">
    <sheetIdMap count="2">
      <sheetId val="1"/>
      <sheetId val="2"/>
    </sheetIdMap>
  </header>
  <header guid="{22EAE16C-9623-4E32-82EB-C770DA6ADF97}" dateTime="2023-03-01T10:09:37" maxSheetId="3" userName="Корчагина София Александровна" r:id="rId258" minRId="7133" maxRId="7150">
    <sheetIdMap count="2">
      <sheetId val="1"/>
      <sheetId val="2"/>
    </sheetIdMap>
  </header>
  <header guid="{9EF7E9A6-DF6B-4D08-96D3-C81C896AC040}" dateTime="2023-03-01T12:04:24" maxSheetId="3" userName="Корчагина София Александровна" r:id="rId259" minRId="7153" maxRId="7167">
    <sheetIdMap count="2">
      <sheetId val="1"/>
      <sheetId val="2"/>
    </sheetIdMap>
  </header>
  <header guid="{467B6B43-65D2-4DE6-A09F-E23DACB51AF4}" dateTime="2023-03-03T11:32:50" maxSheetId="3" userName="Хорошавина Вероника Евгеньевна" r:id="rId260" minRId="7168" maxRId="7172">
    <sheetIdMap count="2">
      <sheetId val="1"/>
      <sheetId val="2"/>
    </sheetIdMap>
  </header>
  <header guid="{2CF7AE2E-1595-4648-9F12-78C9DFDE8E3F}" dateTime="2023-03-03T14:49:32" maxSheetId="3" userName="Корчагина София Александровна" r:id="rId261" minRId="7173" maxRId="7188">
    <sheetIdMap count="2">
      <sheetId val="1"/>
      <sheetId val="2"/>
    </sheetIdMap>
  </header>
  <header guid="{6E4194F7-BFA7-444E-A4E8-DD438A4EC58E}" dateTime="2023-03-03T15:35:10" maxSheetId="3" userName="Хорошавина Вероника Евгеньевна" r:id="rId262" minRId="7189" maxRId="7200">
    <sheetIdMap count="2">
      <sheetId val="1"/>
      <sheetId val="2"/>
    </sheetIdMap>
  </header>
  <header guid="{0B5939F1-5110-425A-90E8-44BE19049A0A}" dateTime="2023-03-03T16:27:17" maxSheetId="3" userName="Корчагина София Александровна" r:id="rId263" minRId="7201" maxRId="7209">
    <sheetIdMap count="2">
      <sheetId val="1"/>
      <sheetId val="2"/>
    </sheetIdMap>
  </header>
  <header guid="{C27840C2-97CC-405A-9F94-BAE29AA5EDA2}" dateTime="2023-03-06T12:18:05" maxSheetId="3" userName="Корчагина София Александровна" r:id="rId264" minRId="7210" maxRId="7220">
    <sheetIdMap count="2">
      <sheetId val="1"/>
      <sheetId val="2"/>
    </sheetIdMap>
  </header>
  <header guid="{FFE6B9C6-C1D2-4942-9E99-F06789B49FE3}" dateTime="2023-03-06T12:24:33" maxSheetId="3" userName="Корчагина София Александровна" r:id="rId265" minRId="7221" maxRId="7230">
    <sheetIdMap count="2">
      <sheetId val="1"/>
      <sheetId val="2"/>
    </sheetIdMap>
  </header>
  <header guid="{4A2BED11-01BD-4EF3-B28B-8B005595E840}" dateTime="2023-03-07T12:15:10" maxSheetId="3" userName="Корчагина София Александровна" r:id="rId266" minRId="7231" maxRId="7257">
    <sheetIdMap count="2">
      <sheetId val="1"/>
      <sheetId val="2"/>
    </sheetIdMap>
  </header>
  <header guid="{59577C49-4934-437B-AA1B-1CFE9CE14BAA}" dateTime="2023-03-09T17:58:15" maxSheetId="3" userName="Корчагина София Александровна" r:id="rId267" minRId="7258" maxRId="7271">
    <sheetIdMap count="2">
      <sheetId val="1"/>
      <sheetId val="2"/>
    </sheetIdMap>
  </header>
  <header guid="{51070623-236A-466A-99CE-9AA28607F052}" dateTime="2023-03-09T18:01:49" maxSheetId="3" userName="Корчагина София Александровна" r:id="rId268" minRId="7274" maxRId="7279">
    <sheetIdMap count="2">
      <sheetId val="1"/>
      <sheetId val="2"/>
    </sheetIdMap>
  </header>
  <header guid="{FA10B77B-03FB-42EA-AD1C-35AD104EC302}" dateTime="2023-03-09T19:12:55" maxSheetId="3" userName="Корчагина София Александровна" r:id="rId269" minRId="7280" maxRId="7281">
    <sheetIdMap count="2">
      <sheetId val="1"/>
      <sheetId val="2"/>
    </sheetIdMap>
  </header>
  <header guid="{D85AF23E-E32E-43E3-8D91-4CDE7903C698}" dateTime="2023-03-09T19:18:42" maxSheetId="3" userName="Корчагина София Александровна" r:id="rId270" minRId="7282">
    <sheetIdMap count="2">
      <sheetId val="1"/>
      <sheetId val="2"/>
    </sheetIdMap>
  </header>
  <header guid="{D060149A-7EAC-4A39-8207-D5D68F9F8522}" dateTime="2023-03-09T19:25:56" maxSheetId="3" userName="Корчагина София Александровна" r:id="rId271" minRId="7283" maxRId="7289">
    <sheetIdMap count="2">
      <sheetId val="1"/>
      <sheetId val="2"/>
    </sheetIdMap>
  </header>
  <header guid="{6C93E816-44EA-42D0-BA00-63E1509EB9F7}" dateTime="2023-03-09T19:28:22" maxSheetId="3" userName="Корчагина София Александровна" r:id="rId272" minRId="7290">
    <sheetIdMap count="2">
      <sheetId val="1"/>
      <sheetId val="2"/>
    </sheetIdMap>
  </header>
  <header guid="{946ACEB9-5247-47BB-9C23-E0034013CABC}" dateTime="2023-03-09T19:33:48" maxSheetId="3" userName="Корчагина София Александровна" r:id="rId273" minRId="7291" maxRId="7303">
    <sheetIdMap count="2">
      <sheetId val="1"/>
      <sheetId val="2"/>
    </sheetIdMap>
  </header>
  <header guid="{DE8CF78E-35DC-4EE5-9495-58D564C63347}" dateTime="2023-03-09T20:11:29" maxSheetId="3" userName="Корчагина София Александровна" r:id="rId274" minRId="7304" maxRId="7313">
    <sheetIdMap count="2">
      <sheetId val="1"/>
      <sheetId val="2"/>
    </sheetIdMap>
  </header>
  <header guid="{1BB52FD0-6C16-48A1-94E9-24F03342BD57}" dateTime="2023-03-09T20:12:16" maxSheetId="3" userName="Корчагина София Александровна" r:id="rId275" minRId="7314" maxRId="7319">
    <sheetIdMap count="2">
      <sheetId val="1"/>
      <sheetId val="2"/>
    </sheetIdMap>
  </header>
  <header guid="{F9CFCFAF-5ACE-4E55-B83C-8CAAD1D7CCE1}" dateTime="2023-03-10T15:00:58" maxSheetId="3" userName="Корчагина София Александровна" r:id="rId276" minRId="7320" maxRId="7342">
    <sheetIdMap count="2">
      <sheetId val="1"/>
      <sheetId val="2"/>
    </sheetIdMap>
  </header>
  <header guid="{1E24A370-BBE0-4123-8167-98650C218CB0}" dateTime="2023-03-10T15:02:30" maxSheetId="3" userName="Корчагина София Александровна" r:id="rId277" minRId="7343">
    <sheetIdMap count="2">
      <sheetId val="1"/>
      <sheetId val="2"/>
    </sheetIdMap>
  </header>
  <header guid="{17138CE6-B5E7-4562-BCFF-87D221F04A9E}" dateTime="2023-03-13T10:34:32" maxSheetId="3" userName="Шелепова Анастасия Михайловна" r:id="rId278">
    <sheetIdMap count="2">
      <sheetId val="1"/>
      <sheetId val="2"/>
    </sheetIdMap>
  </header>
  <header guid="{BF1CDD37-39E7-4CC9-A0FF-BDDA043F06C3}" dateTime="2023-03-13T12:47:03" maxSheetId="3" userName="Корчагина София Александровна" r:id="rId279" minRId="7349" maxRId="7376">
    <sheetIdMap count="2">
      <sheetId val="1"/>
      <sheetId val="2"/>
    </sheetIdMap>
  </header>
  <header guid="{F62372F8-CBAC-4D66-8D59-69D587A7872C}" dateTime="2023-03-13T12:47:40" maxSheetId="3" userName="Корчагина София Александровна" r:id="rId280">
    <sheetIdMap count="2">
      <sheetId val="1"/>
      <sheetId val="2"/>
    </sheetIdMap>
  </header>
  <header guid="{C7D38490-9947-4E7F-A643-26DA395F3663}" dateTime="2023-03-14T15:14:00" maxSheetId="3" userName="Шелепова Анастасия Михайловна" r:id="rId281" minRId="7377" maxRId="7379">
    <sheetIdMap count="2">
      <sheetId val="1"/>
      <sheetId val="2"/>
    </sheetIdMap>
  </header>
  <header guid="{F05D0C39-8685-468D-8E82-6B61830394BE}" dateTime="2023-03-14T15:14:41" maxSheetId="3" userName="Шелепова Анастасия Михайловна" r:id="rId282">
    <sheetIdMap count="2">
      <sheetId val="1"/>
      <sheetId val="2"/>
    </sheetIdMap>
  </header>
  <header guid="{E497398F-0F85-43CC-858F-A945CB2F96DA}" dateTime="2023-03-16T15:34:28" maxSheetId="3" userName="Корчагина София Александровна" r:id="rId283" minRId="7382" maxRId="7400">
    <sheetIdMap count="2">
      <sheetId val="1"/>
      <sheetId val="2"/>
    </sheetIdMap>
  </header>
  <header guid="{390C32FF-59B4-4E71-A205-364086A6D3AB}" dateTime="2023-03-17T09:29:56" maxSheetId="3" userName="Шелепова Анастасия Михайловна" r:id="rId284" minRId="7401" maxRId="7517">
    <sheetIdMap count="2">
      <sheetId val="1"/>
      <sheetId val="2"/>
    </sheetIdMap>
  </header>
  <header guid="{4B2D1058-30B3-4257-9143-91441E9B5419}" dateTime="2023-03-17T09:40:50" maxSheetId="3" userName="Шелепова Анастасия Михайловна" r:id="rId285" minRId="7520" maxRId="7837">
    <sheetIdMap count="2">
      <sheetId val="1"/>
      <sheetId val="2"/>
    </sheetIdMap>
  </header>
  <header guid="{0B9AAC0E-1B4B-4A43-99A3-EBF98272DC9C}" dateTime="2023-03-17T09:43:41" maxSheetId="3" userName="Шелепова Анастасия Михайловна" r:id="rId286" minRId="7838" maxRId="7895">
    <sheetIdMap count="2">
      <sheetId val="1"/>
      <sheetId val="2"/>
    </sheetIdMap>
  </header>
  <header guid="{F12152FC-A610-439C-9E0F-CA2310819511}" dateTime="2023-03-17T10:24:14" maxSheetId="3" userName="Шелепова Анастасия Михайловна" r:id="rId287" minRId="7896" maxRId="8285">
    <sheetIdMap count="2">
      <sheetId val="1"/>
      <sheetId val="2"/>
    </sheetIdMap>
  </header>
  <header guid="{48055222-63E1-44FC-926F-A84A1D76DE4E}" dateTime="2023-03-17T11:13:09" maxSheetId="3" userName="Шелепова Анастасия Михайловна" r:id="rId288" minRId="8286" maxRId="8396">
    <sheetIdMap count="2">
      <sheetId val="1"/>
      <sheetId val="2"/>
    </sheetIdMap>
  </header>
  <header guid="{1904C8F8-6A2E-4C29-8034-4CE6C8FF5B7D}" dateTime="2023-03-17T12:08:27" maxSheetId="3" userName="Шелепова Анастасия Михайловна" r:id="rId289" minRId="8397" maxRId="8405">
    <sheetIdMap count="2">
      <sheetId val="1"/>
      <sheetId val="2"/>
    </sheetIdMap>
  </header>
  <header guid="{7FFF32F0-C5ED-4CC2-A253-0D8AC54C0E2A}" dateTime="2023-03-17T16:53:00" maxSheetId="3" userName="Корчагина София Александровна" r:id="rId290" minRId="8406" maxRId="8420">
    <sheetIdMap count="2">
      <sheetId val="1"/>
      <sheetId val="2"/>
    </sheetIdMap>
  </header>
  <header guid="{ECD9AA43-0FB3-4EDB-89E6-6D78FFC835CC}" dateTime="2023-03-20T14:55:50" maxSheetId="3" userName="Шелепова Анастасия Михайловна" r:id="rId291" minRId="8424">
    <sheetIdMap count="2">
      <sheetId val="1"/>
      <sheetId val="2"/>
    </sheetIdMap>
  </header>
  <header guid="{67AE6D54-CD88-4A53-ACA0-C454890829F1}" dateTime="2023-03-21T10:51:02" maxSheetId="3" userName="Шелепова Анастасия Михайловна" r:id="rId292" minRId="8427">
    <sheetIdMap count="2">
      <sheetId val="1"/>
      <sheetId val="2"/>
    </sheetIdMap>
  </header>
  <header guid="{9C68D9DF-44B3-4C6F-BA42-4C7B1333678D}" dateTime="2023-03-21T11:10:55" maxSheetId="3" userName="Шелепова Анастасия Михайловна" r:id="rId293">
    <sheetIdMap count="2">
      <sheetId val="1"/>
      <sheetId val="2"/>
    </sheetIdMap>
  </header>
  <header guid="{BD8E83D7-66C9-4C77-905E-29B2253DDC2F}" dateTime="2023-03-21T11:28:56" maxSheetId="3" userName="Шелепова Анастасия Михайловна" r:id="rId294" minRId="8432" maxRId="8439">
    <sheetIdMap count="2">
      <sheetId val="1"/>
      <sheetId val="2"/>
    </sheetIdMap>
  </header>
  <header guid="{ED22F39C-9341-4844-B036-9F53A4D2FCB4}" dateTime="2023-03-21T11:45:25" maxSheetId="3" userName="Шелепова Анастасия Михайловна" r:id="rId295" minRId="8440" maxRId="8446">
    <sheetIdMap count="2">
      <sheetId val="1"/>
      <sheetId val="2"/>
    </sheetIdMap>
  </header>
  <header guid="{AB8FF2BD-402F-4454-8EBE-7320FA0BB11D}" dateTime="2023-03-21T14:42:34" maxSheetId="3" userName="Корчагина София Александровна" r:id="rId296" minRId="8447">
    <sheetIdMap count="2">
      <sheetId val="1"/>
      <sheetId val="2"/>
    </sheetIdMap>
  </header>
  <header guid="{687003FB-DADE-48BA-8A3D-E008902AE1AF}" dateTime="2023-03-21T14:43:32" maxSheetId="3" userName="Корчагина София Александровна" r:id="rId297" minRId="8448" maxRId="8452">
    <sheetIdMap count="2">
      <sheetId val="1"/>
      <sheetId val="2"/>
    </sheetIdMap>
  </header>
  <header guid="{416FF714-846C-4EDE-993A-AD1216C2803D}" dateTime="2023-03-21T14:43:50" maxSheetId="3" userName="Корчагина София Александровна" r:id="rId298" minRId="8453" maxRId="8457">
    <sheetIdMap count="2">
      <sheetId val="1"/>
      <sheetId val="2"/>
    </sheetIdMap>
  </header>
  <header guid="{820D537A-51B7-4567-8795-6F14CB47A1AC}" dateTime="2023-03-21T17:06:23" maxSheetId="3" userName="Корчагина София Александровна" r:id="rId299" minRId="8458">
    <sheetIdMap count="2">
      <sheetId val="1"/>
      <sheetId val="2"/>
    </sheetIdMap>
  </header>
  <header guid="{20462B45-5944-4A42-A4DB-F68D95FA7DE3}" dateTime="2023-03-22T13:59:10" maxSheetId="3" userName="Корчагина София Александровна" r:id="rId300" minRId="8459">
    <sheetIdMap count="2">
      <sheetId val="1"/>
      <sheetId val="2"/>
    </sheetIdMap>
  </header>
  <header guid="{940AE0D0-4E2F-41F3-B676-8A80AB003BED}" dateTime="2023-03-23T09:42:30" maxSheetId="3" userName="Шелепова Анастасия Михайловна" r:id="rId301" minRId="8460" maxRId="8462">
    <sheetIdMap count="2">
      <sheetId val="1"/>
      <sheetId val="2"/>
    </sheetIdMap>
  </header>
  <header guid="{6785A58E-F951-425B-923A-28B78EAAD8A1}" dateTime="2023-03-23T10:59:18" maxSheetId="3" userName="Шелепова Анастасия Михайловна" r:id="rId302" minRId="8465" maxRId="8480">
    <sheetIdMap count="2">
      <sheetId val="1"/>
      <sheetId val="2"/>
    </sheetIdMap>
  </header>
  <header guid="{B1E8F500-A2E2-475C-A82E-43D040AFEBF8}" dateTime="2023-03-23T15:09:11" maxSheetId="3" userName="Шелепова Анастасия Михайловна" r:id="rId303" minRId="8481" maxRId="8582">
    <sheetIdMap count="2">
      <sheetId val="1"/>
      <sheetId val="2"/>
    </sheetIdMap>
  </header>
  <header guid="{A62E877F-B376-48FA-9C86-92A1A7C2DF06}" dateTime="2023-03-24T16:59:59" maxSheetId="3" userName="Корчагина София Александровна" r:id="rId304" minRId="8585" maxRId="8620">
    <sheetIdMap count="2">
      <sheetId val="1"/>
      <sheetId val="2"/>
    </sheetIdMap>
  </header>
  <header guid="{2B774C7D-1E77-4B6E-A969-F39ECFB46C2C}" dateTime="2023-03-27T12:56:13" maxSheetId="3" userName="Хорошавина Вероника Евгеньевна" r:id="rId305" minRId="8621" maxRId="8634">
    <sheetIdMap count="2">
      <sheetId val="1"/>
      <sheetId val="2"/>
    </sheetIdMap>
  </header>
  <header guid="{606C48B9-7294-45A7-A3D9-1FEEAA3018F2}" dateTime="2023-03-27T14:12:53" maxSheetId="3" userName="Корчагина София Александровна" r:id="rId306" minRId="8637">
    <sheetIdMap count="2">
      <sheetId val="1"/>
      <sheetId val="2"/>
    </sheetIdMap>
  </header>
  <header guid="{0FB5F38F-9416-47E8-AE6C-665B51D6FD71}" dateTime="2023-03-27T14:24:13" maxSheetId="3" userName="Хорошавина Вероника Евгеньевна" r:id="rId307">
    <sheetIdMap count="2">
      <sheetId val="1"/>
      <sheetId val="2"/>
    </sheetIdMap>
  </header>
  <header guid="{2403D306-7DF8-4CED-B4EF-33C52DB2E262}" dateTime="2023-03-27T14:44:10" maxSheetId="3" userName="Хорошавина Вероника Евгеньевна" r:id="rId308" minRId="8640">
    <sheetIdMap count="2">
      <sheetId val="1"/>
      <sheetId val="2"/>
    </sheetIdMap>
  </header>
  <header guid="{70895CFD-1091-447C-886E-2320778227D1}" dateTime="2023-03-27T16:55:39" maxSheetId="3" userName="Шелепова Анастасия Михайловна" r:id="rId309" minRId="8643" maxRId="8652">
    <sheetIdMap count="2">
      <sheetId val="1"/>
      <sheetId val="2"/>
    </sheetIdMap>
  </header>
  <header guid="{7DE992BF-41E5-4C72-9627-DC925A5AA3B2}" dateTime="2023-03-27T17:00:01" maxSheetId="3" userName="Шелепова Анастасия Михайловна" r:id="rId310" minRId="8653" maxRId="8659">
    <sheetIdMap count="2">
      <sheetId val="1"/>
      <sheetId val="2"/>
    </sheetIdMap>
  </header>
  <header guid="{133AC996-0F8E-4395-B9D4-850F36A48B34}" dateTime="2023-03-27T17:29:12" maxSheetId="3" userName="Хорошавина Вероника Евгеньевна" r:id="rId311" minRId="8660" maxRId="8673">
    <sheetIdMap count="2">
      <sheetId val="1"/>
      <sheetId val="2"/>
    </sheetIdMap>
  </header>
  <header guid="{4AC2BB75-5A14-4096-B476-262BEC10B4E5}" dateTime="2023-03-27T17:33:30" maxSheetId="3" userName="Хорошавина Вероника Евгеньевна" r:id="rId312" minRId="8676" maxRId="8686">
    <sheetIdMap count="2">
      <sheetId val="1"/>
      <sheetId val="2"/>
    </sheetIdMap>
  </header>
  <header guid="{EB519CD7-21DD-4BB8-BD68-8AAE6DE595F6}" dateTime="2023-03-28T12:46:25" maxSheetId="3" userName="Корчагина София Александровна" r:id="rId313">
    <sheetIdMap count="2">
      <sheetId val="1"/>
      <sheetId val="2"/>
    </sheetIdMap>
  </header>
  <header guid="{E6B69F89-B8C5-4E4F-8B24-A7C38C235ADF}" dateTime="2023-03-28T13:13:15" maxSheetId="3" userName="Корчагина София Александровна" r:id="rId314" minRId="8692" maxRId="8712">
    <sheetIdMap count="2">
      <sheetId val="1"/>
      <sheetId val="2"/>
    </sheetIdMap>
  </header>
  <header guid="{C0E3E1F6-4B44-4E5F-AA15-A06DA0A880A9}" dateTime="2023-03-29T12:08:04" maxSheetId="3" userName="Шелепова Анастасия Михайловна" r:id="rId315" minRId="8713" maxRId="8724">
    <sheetIdMap count="2">
      <sheetId val="1"/>
      <sheetId val="2"/>
    </sheetIdMap>
  </header>
  <header guid="{A077D498-F8A6-4A1E-A6FD-7F7150140B92}" dateTime="2023-03-29T16:18:37" maxSheetId="3" userName="Шелепова Анастасия Михайловна" r:id="rId316" minRId="8727" maxRId="8763">
    <sheetIdMap count="2">
      <sheetId val="1"/>
      <sheetId val="2"/>
    </sheetIdMap>
  </header>
  <header guid="{58621813-3EB4-48C7-8131-51DD197DA759}" dateTime="2023-03-29T16:24:56" maxSheetId="3" userName="Шелепова Анастасия Михайловна" r:id="rId317" minRId="8764" maxRId="9088">
    <sheetIdMap count="2">
      <sheetId val="1"/>
      <sheetId val="2"/>
    </sheetIdMap>
  </header>
  <header guid="{4C2EC656-656F-4ACD-98A5-F956B99D4325}" dateTime="2023-03-29T16:32:35" maxSheetId="3" userName="Шелепова Анастасия Михайловна" r:id="rId318" minRId="9091" maxRId="9305">
    <sheetIdMap count="2">
      <sheetId val="1"/>
      <sheetId val="2"/>
    </sheetIdMap>
  </header>
  <header guid="{DF05DB61-9F9D-438E-9DAC-0520EBCF3B13}" dateTime="2023-03-29T16:47:46" maxSheetId="3" userName="Шелепова Анастасия Михайловна" r:id="rId319" minRId="9306" maxRId="9565">
    <sheetIdMap count="2">
      <sheetId val="1"/>
      <sheetId val="2"/>
    </sheetIdMap>
  </header>
  <header guid="{5F3023D3-47CE-4F52-896A-F18A1CB4A609}" dateTime="2023-03-29T16:54:31" maxSheetId="3" userName="Шелепова Анастасия Михайловна" r:id="rId320">
    <sheetIdMap count="2">
      <sheetId val="1"/>
      <sheetId val="2"/>
    </sheetIdMap>
  </header>
  <header guid="{FA7D461D-9905-4BAF-9FBA-52C8AE67725B}" dateTime="2023-03-30T10:03:55" maxSheetId="3" userName="Корчагина София Александровна" r:id="rId321">
    <sheetIdMap count="2">
      <sheetId val="1"/>
      <sheetId val="2"/>
    </sheetIdMap>
  </header>
  <header guid="{FE55F98D-DC0C-4E50-BCA5-A6CA942149EF}" dateTime="2023-03-30T10:43:23" maxSheetId="3" userName="Корчагина София Александровна" r:id="rId322" minRId="9568" maxRId="9620">
    <sheetIdMap count="2">
      <sheetId val="1"/>
      <sheetId val="2"/>
    </sheetIdMap>
  </header>
  <header guid="{33DB2981-4940-44F8-9CFC-AC09443AFBE5}" dateTime="2023-03-30T11:00:17" maxSheetId="3" userName="Корчагина София Александровна" r:id="rId323" minRId="9623" maxRId="9642">
    <sheetIdMap count="2">
      <sheetId val="1"/>
      <sheetId val="2"/>
    </sheetIdMap>
  </header>
  <header guid="{C70A8CA2-5906-4561-99D8-07978346AA9C}" dateTime="2023-03-30T12:46:58" maxSheetId="3" userName="Шелепова Анастасия Михайловна" r:id="rId324" minRId="9645" maxRId="9652">
    <sheetIdMap count="2">
      <sheetId val="1"/>
      <sheetId val="2"/>
    </sheetIdMap>
  </header>
  <header guid="{A9FEA504-B58B-4873-9FE9-11F8AF442852}" dateTime="2023-03-30T15:00:22" maxSheetId="3" userName="Хорошавина Вероника Евгеньевна" r:id="rId325" minRId="9655" maxRId="10096">
    <sheetIdMap count="2">
      <sheetId val="1"/>
      <sheetId val="2"/>
    </sheetIdMap>
  </header>
  <header guid="{21593FB8-870F-4507-A468-72E62A277C5D}" dateTime="2023-03-30T15:13:33" maxSheetId="3" userName="Шелепова Анастасия Михайловна" r:id="rId326" minRId="10097" maxRId="10103">
    <sheetIdMap count="2">
      <sheetId val="1"/>
      <sheetId val="2"/>
    </sheetIdMap>
  </header>
  <header guid="{B049AC5B-7892-4923-AE62-9A85FA706B66}" dateTime="2023-03-30T15:20:11" maxSheetId="3" userName="Шелепова Анастасия Михайловна" r:id="rId327" minRId="10106">
    <sheetIdMap count="2">
      <sheetId val="1"/>
      <sheetId val="2"/>
    </sheetIdMap>
  </header>
  <header guid="{FE944FB0-EED7-4171-8052-611564D43278}" dateTime="2023-03-30T15:22:17" maxSheetId="3" userName="Шелепова Анастасия Михайловна" r:id="rId328" minRId="10107" maxRId="11196">
    <sheetIdMap count="2">
      <sheetId val="1"/>
      <sheetId val="2"/>
    </sheetIdMap>
  </header>
  <header guid="{3A0F94FF-119B-4CF6-99AD-452A008A68E5}" dateTime="2023-03-30T15:36:49" maxSheetId="3" userName="Шелепова Анастасия Михайловна" r:id="rId329">
    <sheetIdMap count="2">
      <sheetId val="1"/>
      <sheetId val="2"/>
    </sheetIdMap>
  </header>
  <header guid="{AD0C013C-88ED-47E8-8D21-CDAAEDADAA35}" dateTime="2023-04-06T09:43:09" maxSheetId="3" userName="Шелепова Анастасия Михайловна" r:id="rId330" minRId="11201" maxRId="11208">
    <sheetIdMap count="2">
      <sheetId val="1"/>
      <sheetId val="2"/>
    </sheetIdMap>
  </header>
  <header guid="{86C5C332-B424-48F9-8C9A-707C873660CF}" dateTime="2023-04-06T11:37:20" maxSheetId="3" userName="Шелепова Анастасия Михайловна" r:id="rId331" minRId="11211" maxRId="11219">
    <sheetIdMap count="2">
      <sheetId val="1"/>
      <sheetId val="2"/>
    </sheetIdMap>
  </header>
  <header guid="{A8CBCB10-5C6F-40F0-8715-4A0A272EF914}" dateTime="2023-04-07T10:35:44" maxSheetId="3" userName="Шелепова Анастасия Михайловна" r:id="rId332" minRId="11220" maxRId="11226">
    <sheetIdMap count="2">
      <sheetId val="1"/>
      <sheetId val="2"/>
    </sheetIdMap>
  </header>
  <header guid="{D4BB55B8-982A-4D88-86B9-AB6542A816F4}" dateTime="2023-04-10T13:22:10" maxSheetId="3" userName="Шелепова Анастасия Михайловна" r:id="rId333" minRId="11227" maxRId="11230">
    <sheetIdMap count="2">
      <sheetId val="1"/>
      <sheetId val="2"/>
    </sheetIdMap>
  </header>
  <header guid="{796E4C0C-9CAD-43EC-8EDF-473D40BE1AE7}" dateTime="2023-04-10T14:00:41" maxSheetId="3" userName="Шелепова Анастасия Михайловна" r:id="rId334" minRId="11233" maxRId="12322">
    <sheetIdMap count="2">
      <sheetId val="1"/>
      <sheetId val="2"/>
    </sheetIdMap>
  </header>
  <header guid="{CDE1B0D5-EFA3-4A5D-8A8C-C60C7AE9C89B}" dateTime="2023-04-10T14:48:34" maxSheetId="3" userName="Звонарёва Диана Филюсовна" r:id="rId335" minRId="12325" maxRId="12492">
    <sheetIdMap count="2">
      <sheetId val="1"/>
      <sheetId val="2"/>
    </sheetIdMap>
  </header>
  <header guid="{EEFFFADE-817F-4E36-BF57-5E5B1708795D}" dateTime="2023-04-10T15:37:09" maxSheetId="3" userName="Шелепова Анастасия Михайловна" r:id="rId336" minRId="12495" maxRId="12508">
    <sheetIdMap count="2">
      <sheetId val="1"/>
      <sheetId val="2"/>
    </sheetIdMap>
  </header>
  <header guid="{81B2A742-093A-4497-AC6E-8BA6612DF799}" dateTime="2023-04-10T15:38:26" maxSheetId="3" userName="Шелепова Анастасия Михайловна" r:id="rId337" minRId="12511" maxRId="12512">
    <sheetIdMap count="2">
      <sheetId val="1"/>
      <sheetId val="2"/>
    </sheetIdMap>
  </header>
  <header guid="{77426D73-EC4F-4B54-989C-71061C06F2E1}" dateTime="2023-04-12T15:23:33" maxSheetId="3" userName="Шелепова Анастасия Михайловна" r:id="rId338" minRId="12513" maxRId="12519">
    <sheetIdMap count="2">
      <sheetId val="1"/>
      <sheetId val="2"/>
    </sheetIdMap>
  </header>
  <header guid="{47D7DDB4-374F-4989-A6EF-FCFF5774E61F}" dateTime="2023-04-12T15:24:23" maxSheetId="3" userName="Шелепова Анастасия Михайловна" r:id="rId339" minRId="12522" maxRId="12528">
    <sheetIdMap count="2">
      <sheetId val="1"/>
      <sheetId val="2"/>
    </sheetIdMap>
  </header>
  <header guid="{FE2B97F8-5AD8-467F-8ED6-FBE28E6F3A22}" dateTime="2023-04-12T16:45:07" maxSheetId="3" userName="Шелепова Анастасия Михайловна" r:id="rId340" minRId="12529" maxRId="12532">
    <sheetIdMap count="2">
      <sheetId val="1"/>
      <sheetId val="2"/>
    </sheetIdMap>
  </header>
  <header guid="{FA531739-27AD-49BD-8E4A-9C8DCE572A18}" dateTime="2023-04-13T11:44:11" maxSheetId="3" userName="Шелепова Анастасия Михайловна" r:id="rId341" minRId="12535" maxRId="12549">
    <sheetIdMap count="2">
      <sheetId val="1"/>
      <sheetId val="2"/>
    </sheetIdMap>
  </header>
  <header guid="{DA9456F8-A302-4BD0-B7DD-F9BBA2CD22C5}" dateTime="2023-04-14T16:51:01" maxSheetId="3" userName="Хорошавина Вероника Евгеньевна" r:id="rId342" minRId="12552" maxRId="12556">
    <sheetIdMap count="2">
      <sheetId val="1"/>
      <sheetId val="2"/>
    </sheetIdMap>
  </header>
  <header guid="{E2F8CB24-4F11-4D80-9333-D0788EC83F1A}" dateTime="2023-04-14T16:51:27" maxSheetId="3" userName="Шелепова Анастасия Михайловна" r:id="rId343" minRId="12559" maxRId="12565">
    <sheetIdMap count="2">
      <sheetId val="1"/>
      <sheetId val="2"/>
    </sheetIdMap>
  </header>
  <header guid="{4D06F4A7-980E-4CC1-8E94-2DB256ACD699}" dateTime="2023-04-17T09:22:46" maxSheetId="3" userName="Шелепова Анастасия Михайловна" r:id="rId344" minRId="12568">
    <sheetIdMap count="2">
      <sheetId val="1"/>
      <sheetId val="2"/>
    </sheetIdMap>
  </header>
  <header guid="{E50A4AD7-E5F3-4041-8951-E50C69783241}" dateTime="2023-04-17T09:26:33" maxSheetId="3" userName="Шелепова Анастасия Михайловна" r:id="rId345" minRId="12571" maxRId="12575">
    <sheetIdMap count="2">
      <sheetId val="1"/>
      <sheetId val="2"/>
    </sheetIdMap>
  </header>
  <header guid="{84EC592F-E6BD-4214-A98A-8706206101B5}" dateTime="2023-04-17T09:28:47" maxSheetId="3" userName="Шелепова Анастасия Михайловна" r:id="rId346" minRId="12576">
    <sheetIdMap count="2">
      <sheetId val="1"/>
      <sheetId val="2"/>
    </sheetIdMap>
  </header>
  <header guid="{42636320-853C-43BA-B3EF-A6C25F6D8229}" dateTime="2023-04-17T09:32:57" maxSheetId="3" userName="Звонарёва Диана Филюсовна" r:id="rId347" minRId="12577" maxRId="12583">
    <sheetIdMap count="2">
      <sheetId val="1"/>
      <sheetId val="2"/>
    </sheetIdMap>
  </header>
  <header guid="{B27E2A8C-5573-4933-B62D-4C45753FE381}" dateTime="2023-04-20T15:30:13" maxSheetId="3" userName="Шелепова Анастасия Михайловна" r:id="rId348" minRId="12584" maxRId="12592">
    <sheetIdMap count="2">
      <sheetId val="1"/>
      <sheetId val="2"/>
    </sheetIdMap>
  </header>
  <header guid="{7E57934B-0D82-4447-A12F-6608194D1F3F}" dateTime="2023-04-21T10:16:05" maxSheetId="3" userName="Хорошавина Вероника Евгеньевна" r:id="rId349" minRId="12595">
    <sheetIdMap count="2">
      <sheetId val="1"/>
      <sheetId val="2"/>
    </sheetIdMap>
  </header>
  <header guid="{95D40BCA-5E37-4955-A47E-1FB888AAFC5C}" dateTime="2023-04-24T11:13:55" maxSheetId="3" userName="Шелепова Анастасия Михайловна" r:id="rId350" minRId="12596" maxRId="12597">
    <sheetIdMap count="2">
      <sheetId val="1"/>
      <sheetId val="2"/>
    </sheetIdMap>
  </header>
  <header guid="{85A36DF9-AB8E-4AA8-8F37-E2A74A3D43BD}" dateTime="2023-04-24T16:43:52" maxSheetId="3" userName="Звонарёва Диана Филюсовна" r:id="rId351" minRId="12600" maxRId="12629">
    <sheetIdMap count="2">
      <sheetId val="1"/>
      <sheetId val="2"/>
    </sheetIdMap>
  </header>
  <header guid="{471D40BC-4687-4682-AFEE-65CC5A1CDB1E}" dateTime="2023-04-25T10:10:15" maxSheetId="3" userName="Звонарёва Диана Филюсовна" r:id="rId352" minRId="12630" maxRId="12645">
    <sheetIdMap count="2">
      <sheetId val="1"/>
      <sheetId val="2"/>
    </sheetIdMap>
  </header>
  <header guid="{01C0A1D5-2078-4CE2-BE60-84DD792FB60C}" dateTime="2023-04-26T12:58:39" maxSheetId="3" userName="Звонарёва Диана Филюсовна" r:id="rId353" minRId="12648">
    <sheetIdMap count="2">
      <sheetId val="1"/>
      <sheetId val="2"/>
    </sheetIdMap>
  </header>
  <header guid="{41EFB875-FC41-4FCD-9855-B1FB7E7570ED}" dateTime="2023-04-26T13:06:29" maxSheetId="3" userName="Шелепова Анастасия Михайловна" r:id="rId354" minRId="12649" maxRId="12650">
    <sheetIdMap count="2">
      <sheetId val="1"/>
      <sheetId val="2"/>
    </sheetIdMap>
  </header>
  <header guid="{88EC5A24-4157-48EC-95EF-11B10894016C}" dateTime="2023-04-26T14:49:08" maxSheetId="3" userName="Шелепова Анастасия Михайловна" r:id="rId355" minRId="12653" maxRId="12656">
    <sheetIdMap count="2">
      <sheetId val="1"/>
      <sheetId val="2"/>
    </sheetIdMap>
  </header>
  <header guid="{771C8CBF-053D-4077-BB79-D25A2C90FB4B}" dateTime="2023-04-27T09:25:55" maxSheetId="3" userName="Звонарёва Диана Филюсовна" r:id="rId356" minRId="12659" maxRId="12664">
    <sheetIdMap count="2">
      <sheetId val="1"/>
      <sheetId val="2"/>
    </sheetIdMap>
  </header>
  <header guid="{E49836BF-E0B4-402E-B7BB-2E267F9B27EF}" dateTime="2023-04-27T09:30:34" maxSheetId="3" userName="Шелепова Анастасия Михайловна" r:id="rId357" minRId="12667" maxRId="12668">
    <sheetIdMap count="2">
      <sheetId val="1"/>
      <sheetId val="2"/>
    </sheetIdMap>
  </header>
  <header guid="{1BAC8205-8A1D-4DE0-BBF5-79D71D319D5E}" dateTime="2023-04-28T15:35:16" maxSheetId="3" userName="Шелепова Анастасия Михайловна" r:id="rId358" minRId="12669" maxRId="12670">
    <sheetIdMap count="2">
      <sheetId val="1"/>
      <sheetId val="2"/>
    </sheetIdMap>
  </header>
  <header guid="{3EB20CFA-B0D1-4128-8505-1C8052A9DA08}" dateTime="2023-05-02T09:39:49" maxSheetId="3" userName="Шелепова Анастасия Михайловна" r:id="rId359" minRId="12673" maxRId="12679">
    <sheetIdMap count="2">
      <sheetId val="1"/>
      <sheetId val="2"/>
    </sheetIdMap>
  </header>
  <header guid="{BC7521B5-6196-4EE2-BA47-46895435419B}" dateTime="2023-05-03T11:36:26" maxSheetId="3" userName="Шелепова Анастасия Михайловна" r:id="rId360" minRId="12682" maxRId="12684">
    <sheetIdMap count="2">
      <sheetId val="1"/>
      <sheetId val="2"/>
    </sheetIdMap>
  </header>
  <header guid="{2AFCD251-6C16-4ABE-8A58-0284B8D5D9AD}" dateTime="2023-05-03T11:37:43" maxSheetId="3" userName="Шелепова Анастасия Михайловна" r:id="rId361" minRId="12687">
    <sheetIdMap count="2">
      <sheetId val="1"/>
      <sheetId val="2"/>
    </sheetIdMap>
  </header>
  <header guid="{D1665C3B-0EA6-4170-97DF-9594EACE1FB6}" dateTime="2023-05-04T14:39:40" maxSheetId="3" userName="Звонарёва Диана Филюсовна" r:id="rId362">
    <sheetIdMap count="2">
      <sheetId val="1"/>
      <sheetId val="2"/>
    </sheetIdMap>
  </header>
  <header guid="{5745BF2A-19F2-47C1-B078-550422EDC7D0}" dateTime="2023-05-12T12:16:34" maxSheetId="3" userName="Шелепова Анастасия Михайловна" r:id="rId363" minRId="12690" maxRId="12703">
    <sheetIdMap count="2">
      <sheetId val="1"/>
      <sheetId val="2"/>
    </sheetIdMap>
  </header>
  <header guid="{4DDF6AB2-B15D-4342-B5FA-1BCEBED33DE2}" dateTime="2023-05-15T16:59:39" maxSheetId="3" userName="Шелепова Анастасия Михайловна" r:id="rId364" minRId="12706" maxRId="12709">
    <sheetIdMap count="2">
      <sheetId val="1"/>
      <sheetId val="2"/>
    </sheetIdMap>
  </header>
  <header guid="{8EEDC252-26A4-48AE-B784-321A853ADD3E}" dateTime="2023-05-16T17:13:00" maxSheetId="3" userName="Шелепова Анастасия Михайловна" r:id="rId365" minRId="12712" maxRId="12714">
    <sheetIdMap count="2">
      <sheetId val="1"/>
      <sheetId val="2"/>
    </sheetIdMap>
  </header>
  <header guid="{0D010A67-DFDD-490E-BCFF-22DBBA444D95}" dateTime="2023-05-18T12:18:23" maxSheetId="3" userName="Шелепова Анастасия Михайловна" r:id="rId366">
    <sheetIdMap count="2">
      <sheetId val="1"/>
      <sheetId val="2"/>
    </sheetIdMap>
  </header>
  <header guid="{E721EF37-A9F7-4973-AEF4-E3437582B596}" dateTime="2023-05-19T15:39:15" maxSheetId="3" userName="Хорошавина Вероника Евгеньевна" r:id="rId367" minRId="12719" maxRId="12721">
    <sheetIdMap count="2">
      <sheetId val="1"/>
      <sheetId val="2"/>
    </sheetIdMap>
  </header>
  <header guid="{0DDA1036-429F-4B78-8483-6145DDC4033A}" dateTime="2023-05-22T17:46:30" maxSheetId="3" userName="Шелепова Анастасия Михайловна" r:id="rId368" minRId="12724" maxRId="12727">
    <sheetIdMap count="2">
      <sheetId val="1"/>
      <sheetId val="2"/>
    </sheetIdMap>
  </header>
  <header guid="{569F7842-0EBE-46C9-8EE2-7A9AFBF7C86A}" dateTime="2023-05-24T11:30:02" maxSheetId="3" userName="Хорошавина Вероника Евгеньевна" r:id="rId369" minRId="12728">
    <sheetIdMap count="2">
      <sheetId val="1"/>
      <sheetId val="2"/>
    </sheetIdMap>
  </header>
  <header guid="{37141D5C-C7BB-4DB0-8F69-63153E1DD57C}" dateTime="2023-05-24T11:33:14" maxSheetId="3" userName="Хорошавина Вероника Евгеньевна" r:id="rId370" minRId="12731" maxRId="12736">
    <sheetIdMap count="2">
      <sheetId val="1"/>
      <sheetId val="2"/>
    </sheetIdMap>
  </header>
  <header guid="{D97FECA8-46C0-47A6-9097-D98BA21CC745}" dateTime="2023-05-24T14:32:51" maxSheetId="3" userName="Шелепова Анастасия Михайловна" r:id="rId371" minRId="12737">
    <sheetIdMap count="2">
      <sheetId val="1"/>
      <sheetId val="2"/>
    </sheetIdMap>
  </header>
  <header guid="{B4D02D7E-1C28-417D-9C17-15034D50C953}" dateTime="2023-05-24T14:50:36" maxSheetId="3" userName="Шелепова Анастасия Михайловна" r:id="rId372">
    <sheetIdMap count="2">
      <sheetId val="1"/>
      <sheetId val="2"/>
    </sheetIdMap>
  </header>
  <header guid="{0A186BA2-4D2B-4E94-9712-61C68D729B73}" dateTime="2023-05-25T09:39:36" maxSheetId="3" userName="Шелепова Анастасия Михайловна" r:id="rId373" minRId="12742" maxRId="12748">
    <sheetIdMap count="2">
      <sheetId val="1"/>
      <sheetId val="2"/>
    </sheetIdMap>
  </header>
  <header guid="{8695268D-AAFD-438B-B874-E0A82434F02F}" dateTime="2023-05-25T11:53:02" maxSheetId="3" userName="Шелепова Анастасия Михайловна" r:id="rId374" minRId="12751">
    <sheetIdMap count="2">
      <sheetId val="1"/>
      <sheetId val="2"/>
    </sheetIdMap>
  </header>
  <header guid="{23E821B9-0C36-4B7D-9AF7-F98F90DCC879}" dateTime="2023-05-29T16:31:00" maxSheetId="3" userName="Шелепова Анастасия Михайловна" r:id="rId375" minRId="12754">
    <sheetIdMap count="2">
      <sheetId val="1"/>
      <sheetId val="2"/>
    </sheetIdMap>
  </header>
  <header guid="{833B1197-A417-4B70-9D50-33C84EDFAFF9}" dateTime="2023-06-01T11:13:02" maxSheetId="3" userName="Шелепова Анастасия Михайловна" r:id="rId376" minRId="12757" maxRId="12758">
    <sheetIdMap count="2">
      <sheetId val="1"/>
      <sheetId val="2"/>
    </sheetIdMap>
  </header>
  <header guid="{5042D73B-69BA-4C0C-8B04-64275F93A94D}" dateTime="2023-06-01T11:21:30" maxSheetId="3" userName="Шелепова Анастасия Михайловна" r:id="rId377" minRId="12759" maxRId="12760">
    <sheetIdMap count="2">
      <sheetId val="1"/>
      <sheetId val="2"/>
    </sheetIdMap>
  </header>
  <header guid="{C3B2053D-D364-431B-ABBD-E070E943B2C8}" dateTime="2023-06-01T14:17:27" maxSheetId="3" userName="Шелепова Анастасия Михайловна" r:id="rId378" minRId="12763" maxRId="12764">
    <sheetIdMap count="2">
      <sheetId val="1"/>
      <sheetId val="2"/>
    </sheetIdMap>
  </header>
  <header guid="{BAFD9088-2D2E-47D7-9897-CD20F9677833}" dateTime="2023-06-02T11:10:01" maxSheetId="3" userName="Шелепова Анастасия Михайловна" r:id="rId379" minRId="12767">
    <sheetIdMap count="2">
      <sheetId val="1"/>
      <sheetId val="2"/>
    </sheetIdMap>
  </header>
  <header guid="{2B7CC961-17CB-44B4-B8F0-82C938869CC0}" dateTime="2023-06-02T14:44:32" maxSheetId="3" userName="Шелепова Анастасия Михайловна" r:id="rId380" minRId="12770">
    <sheetIdMap count="2">
      <sheetId val="1"/>
      <sheetId val="2"/>
    </sheetIdMap>
  </header>
  <header guid="{F2F05047-39B3-4372-BDDF-9D7A081EEF36}" dateTime="2023-06-02T14:51:09" maxSheetId="3" userName="Шелепова Анастасия Михайловна" r:id="rId381" minRId="12771" maxRId="12772">
    <sheetIdMap count="2">
      <sheetId val="1"/>
      <sheetId val="2"/>
    </sheetIdMap>
  </header>
  <header guid="{1AF50BE9-5DC7-4DE9-A38B-3CB5A2CB8608}" dateTime="2023-06-02T14:58:28" maxSheetId="3" userName="Шелепова Анастасия Михайловна" r:id="rId382" minRId="12773" maxRId="12774">
    <sheetIdMap count="2">
      <sheetId val="1"/>
      <sheetId val="2"/>
    </sheetIdMap>
  </header>
  <header guid="{C0BA9FF2-D1D4-40D7-8D10-8E37A751EDED}" dateTime="2023-06-02T15:04:02" maxSheetId="3" userName="Шелепова Анастасия Михайловна" r:id="rId383" minRId="12775" maxRId="12776">
    <sheetIdMap count="2">
      <sheetId val="1"/>
      <sheetId val="2"/>
    </sheetIdMap>
  </header>
  <header guid="{36A092D8-3C40-48CB-905D-41C5F3EB953C}" dateTime="2023-06-02T15:09:20" maxSheetId="3" userName="Шелепова Анастасия Михайловна" r:id="rId384" minRId="12777" maxRId="12781">
    <sheetIdMap count="2">
      <sheetId val="1"/>
      <sheetId val="2"/>
    </sheetIdMap>
  </header>
  <header guid="{C7A393BF-D186-478D-91A7-D73BCA4FC0EB}" dateTime="2023-06-02T15:11:24" maxSheetId="3" userName="Шелепова Анастасия Михайловна" r:id="rId385" minRId="12782">
    <sheetIdMap count="2">
      <sheetId val="1"/>
      <sheetId val="2"/>
    </sheetIdMap>
  </header>
  <header guid="{301D32DF-481A-4C27-901A-BE0EB8D45849}" dateTime="2023-06-02T15:18:12" maxSheetId="3" userName="Шелепова Анастасия Михайловна" r:id="rId386" minRId="12783">
    <sheetIdMap count="2">
      <sheetId val="1"/>
      <sheetId val="2"/>
    </sheetIdMap>
  </header>
  <header guid="{5EAE0878-30DC-4F8D-B185-812F96DD71F2}" dateTime="2023-06-02T15:36:34" maxSheetId="3" userName="Хорошавина Вероника Евгеньевна" r:id="rId387" minRId="12784">
    <sheetIdMap count="2">
      <sheetId val="1"/>
      <sheetId val="2"/>
    </sheetIdMap>
  </header>
  <header guid="{D9CA33CE-28F4-4839-8B95-C275AFEC2E34}" dateTime="2023-06-02T16:28:35" maxSheetId="3" userName="Хорошавина Вероника Евгеньевна" r:id="rId388" minRId="12785">
    <sheetIdMap count="2">
      <sheetId val="1"/>
      <sheetId val="2"/>
    </sheetIdMap>
  </header>
  <header guid="{B2EB2574-54E5-4053-88E0-4194FE1D7668}" dateTime="2023-06-02T16:32:53" maxSheetId="3" userName="Хорошавина Вероника Евгеньевна" r:id="rId389" minRId="12788" maxRId="12796">
    <sheetIdMap count="2">
      <sheetId val="1"/>
      <sheetId val="2"/>
    </sheetIdMap>
  </header>
  <header guid="{CAC152BA-B6B1-4992-8E29-9C8193C41809}" dateTime="2023-06-06T09:30:08" maxSheetId="3" userName="Шелепова Анастасия Михайловна" r:id="rId390" minRId="12799" maxRId="12801">
    <sheetIdMap count="2">
      <sheetId val="1"/>
      <sheetId val="2"/>
    </sheetIdMap>
  </header>
  <header guid="{1769078D-E250-4786-8BB4-6D59C1E3A0FF}" dateTime="2023-06-06T11:17:39" maxSheetId="3" userName="Шелепова Анастасия Михайловна" r:id="rId391" minRId="12802">
    <sheetIdMap count="2">
      <sheetId val="1"/>
      <sheetId val="2"/>
    </sheetIdMap>
  </header>
  <header guid="{423380F6-1236-4BB4-93DF-A4D4C72CABCB}" dateTime="2023-06-06T15:04:24" maxSheetId="3" userName="Шелепова Анастасия Михайловна" r:id="rId392" minRId="12805" maxRId="12806">
    <sheetIdMap count="2">
      <sheetId val="1"/>
      <sheetId val="2"/>
    </sheetIdMap>
  </header>
  <header guid="{B7288F6C-D9BE-4D70-900A-E83655598269}" dateTime="2023-06-06T15:15:33" maxSheetId="3" userName="Шелепова Анастасия Михайловна" r:id="rId393" minRId="12807" maxRId="12811">
    <sheetIdMap count="2">
      <sheetId val="1"/>
      <sheetId val="2"/>
    </sheetIdMap>
  </header>
  <header guid="{B418ED54-980E-498E-92AC-FDC06DEF4663}" dateTime="2023-06-08T10:08:19" maxSheetId="3" userName="Шелепова Анастасия Михайловна" r:id="rId394" minRId="12812" maxRId="12826">
    <sheetIdMap count="2">
      <sheetId val="1"/>
      <sheetId val="2"/>
    </sheetIdMap>
  </header>
  <header guid="{C751ECBB-A96F-4E4C-A04D-EC25867E7597}" dateTime="2023-06-08T10:09:02" maxSheetId="3" userName="Шелепова Анастасия Михайловна" r:id="rId395" minRId="12827" maxRId="12838">
    <sheetIdMap count="2">
      <sheetId val="1"/>
      <sheetId val="2"/>
    </sheetIdMap>
  </header>
  <header guid="{4044A655-DE11-4116-9244-6EB7E3835A11}" dateTime="2023-06-08T15:52:40" maxSheetId="3" userName="Хорошавина Вероника Евгеньевна" r:id="rId396" minRId="12839" maxRId="12843">
    <sheetIdMap count="2">
      <sheetId val="1"/>
      <sheetId val="2"/>
    </sheetIdMap>
  </header>
  <header guid="{53EC35D4-4D8E-4E32-AB6D-0A55624E22E0}" dateTime="2023-06-08T16:58:55" maxSheetId="3" userName="Омельчак Полина Ивановна" r:id="rId397" minRId="12844">
    <sheetIdMap count="2">
      <sheetId val="1"/>
      <sheetId val="2"/>
    </sheetIdMap>
  </header>
  <header guid="{58DA4034-5001-446B-B17B-0104A60C92C9}" dateTime="2023-06-09T09:59:53" maxSheetId="3" userName="Шелепова Анастасия Михайловна" r:id="rId398" minRId="12847" maxRId="12862">
    <sheetIdMap count="2">
      <sheetId val="1"/>
      <sheetId val="2"/>
    </sheetIdMap>
  </header>
  <header guid="{041F0D0C-B1EE-4D1D-A70C-5A25E7B6491E}" dateTime="2023-06-13T11:24:00" maxSheetId="3" userName="Шелепова Анастасия Михайловна" r:id="rId399" minRId="12865">
    <sheetIdMap count="2">
      <sheetId val="1"/>
      <sheetId val="2"/>
    </sheetIdMap>
  </header>
  <header guid="{7FBC6B69-32E7-4A4E-9E10-04EEBFE06DDD}" dateTime="2023-06-13T11:24:59" maxSheetId="3" userName="Шелепова Анастасия Михайловна" r:id="rId400" minRId="12868" maxRId="12869">
    <sheetIdMap count="2">
      <sheetId val="1"/>
      <sheetId val="2"/>
    </sheetIdMap>
  </header>
  <header guid="{75E240E3-C6E0-4334-9CF5-785FFE7E1D82}" dateTime="2023-06-13T11:31:58" maxSheetId="3" userName="Хорошавина Вероника Евгеньевна" r:id="rId401" minRId="12870" maxRId="12886">
    <sheetIdMap count="2">
      <sheetId val="1"/>
      <sheetId val="2"/>
    </sheetIdMap>
  </header>
  <header guid="{4A5132C8-7CE2-43BC-B4A8-B586A1BC706C}" dateTime="2023-06-13T11:55:27" maxSheetId="3" userName="Хорошавина Вероника Евгеньевна" r:id="rId402" minRId="12889" maxRId="12911">
    <sheetIdMap count="2">
      <sheetId val="1"/>
      <sheetId val="2"/>
    </sheetIdMap>
  </header>
  <header guid="{FE1B2546-436C-4775-B39A-CFF8E5F3012A}" dateTime="2023-06-13T12:41:18" maxSheetId="3" userName="Хорошавина Вероника Евгеньевна" r:id="rId403" minRId="12912" maxRId="12936">
    <sheetIdMap count="2">
      <sheetId val="1"/>
      <sheetId val="2"/>
    </sheetIdMap>
  </header>
  <header guid="{60D1829B-F902-4A4F-98A0-987E2E752DA0}" dateTime="2023-06-13T14:35:10" maxSheetId="3" userName="Хорошавина Вероника Евгеньевна" r:id="rId404" minRId="12937">
    <sheetIdMap count="2">
      <sheetId val="1"/>
      <sheetId val="2"/>
    </sheetIdMap>
  </header>
  <header guid="{A8FF2A18-B597-4FB5-AFCE-B4FE0651F9B9}" dateTime="2023-06-13T14:45:43" maxSheetId="3" userName="Хорошавина Вероника Евгеньевна" r:id="rId405" minRId="12940" maxRId="12952">
    <sheetIdMap count="2">
      <sheetId val="1"/>
      <sheetId val="2"/>
    </sheetIdMap>
  </header>
  <header guid="{A87FC67E-E6F1-45E3-B4DB-C380E5C1F1FB}" dateTime="2023-06-15T11:54:57" maxSheetId="3" userName="Хорошавина Вероника Евгеньевна" r:id="rId406" minRId="12955" maxRId="12961">
    <sheetIdMap count="2">
      <sheetId val="1"/>
      <sheetId val="2"/>
    </sheetIdMap>
  </header>
  <header guid="{04D6E195-BEDE-4716-AA63-E35086631296}" dateTime="2023-06-19T11:15:02" maxSheetId="3" userName="Шелепова Анастасия Михайловна" r:id="rId407" minRId="12962" maxRId="12965">
    <sheetIdMap count="2">
      <sheetId val="1"/>
      <sheetId val="2"/>
    </sheetIdMap>
  </header>
  <header guid="{723C709E-1C7F-406E-87F5-1D8E900587C0}" dateTime="2023-06-19T11:17:10" maxSheetId="3" userName="Шелепова Анастасия Михайловна" r:id="rId408" minRId="12968">
    <sheetIdMap count="2">
      <sheetId val="1"/>
      <sheetId val="2"/>
    </sheetIdMap>
  </header>
  <header guid="{0BEAF782-4823-463D-B7DF-11CCD0AF1322}" dateTime="2023-06-21T15:04:54" maxSheetId="3" userName="Звонарёва Диана Филюсовна" r:id="rId409">
    <sheetIdMap count="2">
      <sheetId val="1"/>
      <sheetId val="2"/>
    </sheetIdMap>
  </header>
  <header guid="{7133B06C-23B8-4836-90EA-13DDDB421DC1}" dateTime="2023-06-21T16:03:57" maxSheetId="3" userName="Шелепова Анастасия Михайловна" r:id="rId410" minRId="12969">
    <sheetIdMap count="2">
      <sheetId val="1"/>
      <sheetId val="2"/>
    </sheetIdMap>
  </header>
  <header guid="{A70B9011-7EAE-4B02-AAFD-51A898C38B7C}" dateTime="2023-06-21T16:04:54" maxSheetId="3" userName="Шелепова Анастасия Михайловна" r:id="rId411">
    <sheetIdMap count="2">
      <sheetId val="1"/>
      <sheetId val="2"/>
    </sheetIdMap>
  </header>
  <header guid="{8A240FA1-63CA-4132-96B3-16ADE2288225}" dateTime="2023-06-21T17:04:52" maxSheetId="3" userName="Шелепова Анастасия Михайловна" r:id="rId412">
    <sheetIdMap count="2">
      <sheetId val="1"/>
      <sheetId val="2"/>
    </sheetIdMap>
  </header>
  <header guid="{090288AE-EF91-4F8C-9CFC-343A9D06F1BE}" dateTime="2023-06-21T17:20:03" maxSheetId="3" userName="Шелепова Анастасия Михайловна" r:id="rId413" minRId="12974" maxRId="12975">
    <sheetIdMap count="2">
      <sheetId val="1"/>
      <sheetId val="2"/>
    </sheetIdMap>
  </header>
  <header guid="{4F98B181-0E38-459E-AF48-F25F3D8C6546}" dateTime="2023-06-22T11:25:42" maxSheetId="3" userName="Звонарёва Диана Филюсовна" r:id="rId414" minRId="12978" maxRId="12982">
    <sheetIdMap count="2">
      <sheetId val="1"/>
      <sheetId val="2"/>
    </sheetIdMap>
  </header>
  <header guid="{E7B067F2-EDEA-46D9-AA92-BD1BCAE273C3}" dateTime="2023-06-26T08:49:35" maxSheetId="3" userName="Шелепова Анастасия Михайловна" r:id="rId415" minRId="12983" maxRId="12984">
    <sheetIdMap count="2">
      <sheetId val="1"/>
      <sheetId val="2"/>
    </sheetIdMap>
  </header>
  <header guid="{6A0B12C6-2A06-49A7-8D58-5A2646C8A19F}" dateTime="2023-06-26T11:31:10" maxSheetId="3" userName="Шелепова Анастасия Михайловна" r:id="rId416" minRId="12987" maxRId="13001">
    <sheetIdMap count="2">
      <sheetId val="1"/>
      <sheetId val="2"/>
    </sheetIdMap>
  </header>
  <header guid="{5457832B-C78F-40F7-B8FB-7EDBC6E4F46B}" dateTime="2023-06-26T12:06:13" maxSheetId="3" userName="Шелепова Анастасия Михайловна" r:id="rId417" minRId="13002" maxRId="13008">
    <sheetIdMap count="2">
      <sheetId val="1"/>
      <sheetId val="2"/>
    </sheetIdMap>
  </header>
  <header guid="{C873009E-B29D-4DC0-BAF0-A7E2285BD0F9}" dateTime="2023-06-26T12:43:48" maxSheetId="3" userName="Шелепова Анастасия Михайловна" r:id="rId418" minRId="13009" maxRId="13026">
    <sheetIdMap count="2">
      <sheetId val="1"/>
      <sheetId val="2"/>
    </sheetIdMap>
  </header>
  <header guid="{5D884F9E-E3F0-490F-A8A6-33173EB4EDDF}" dateTime="2023-06-26T12:53:09" maxSheetId="3" userName="Шелепова Анастасия Михайловна" r:id="rId419" minRId="13027" maxRId="13048">
    <sheetIdMap count="2">
      <sheetId val="1"/>
      <sheetId val="2"/>
    </sheetIdMap>
  </header>
  <header guid="{7AF320BB-E912-4084-9FD3-7A35C7589D14}" dateTime="2023-06-26T12:55:44" maxSheetId="3" userName="Шелепова Анастасия Михайловна" r:id="rId420" minRId="13049" maxRId="13052">
    <sheetIdMap count="2">
      <sheetId val="1"/>
      <sheetId val="2"/>
    </sheetIdMap>
  </header>
  <header guid="{E16E9A57-D9B0-4F20-ABCF-17A2FD5E90E7}" dateTime="2023-06-26T13:01:03" maxSheetId="3" userName="Шелепова Анастасия Михайловна" r:id="rId421" minRId="13053" maxRId="13077">
    <sheetIdMap count="2">
      <sheetId val="1"/>
      <sheetId val="2"/>
    </sheetIdMap>
  </header>
  <header guid="{CEAA93AB-3763-42D8-BADF-4798AEC21646}" dateTime="2023-06-26T13:04:57" maxSheetId="3" userName="Шелепова Анастасия Михайловна" r:id="rId422" minRId="13080" maxRId="13087">
    <sheetIdMap count="2">
      <sheetId val="1"/>
      <sheetId val="2"/>
    </sheetIdMap>
  </header>
  <header guid="{F5ABD542-0FC9-4C3C-A174-0BBDF7DDAF83}" dateTime="2023-06-26T13:06:00" maxSheetId="3" userName="Шелепова Анастасия Михайловна" r:id="rId423" minRId="13088" maxRId="13094">
    <sheetIdMap count="2">
      <sheetId val="1"/>
      <sheetId val="2"/>
    </sheetIdMap>
  </header>
  <header guid="{2845BABE-D87A-4FC4-B893-E9C12F2284CA}" dateTime="2023-06-26T13:09:23" maxSheetId="3" userName="Шелепова Анастасия Михайловна" r:id="rId424" minRId="13095" maxRId="13110">
    <sheetIdMap count="2">
      <sheetId val="1"/>
      <sheetId val="2"/>
    </sheetIdMap>
  </header>
  <header guid="{D8720A59-2568-4B11-863C-9570ADBEEB94}" dateTime="2023-06-26T15:33:52" maxSheetId="3" userName="Шелепова Анастасия Михайловна" r:id="rId425" minRId="13111" maxRId="13114">
    <sheetIdMap count="2">
      <sheetId val="1"/>
      <sheetId val="2"/>
    </sheetIdMap>
  </header>
  <header guid="{C4D6C60B-B126-44E7-88D9-AA4E50A079E4}" dateTime="2023-06-26T16:29:13" maxSheetId="3" userName="Шелепова Анастасия Михайловна" r:id="rId426" minRId="13115" maxRId="13122">
    <sheetIdMap count="2">
      <sheetId val="1"/>
      <sheetId val="2"/>
    </sheetIdMap>
  </header>
  <header guid="{DC9292DA-BE94-4A55-8D6B-408B8EF92735}" dateTime="2023-06-26T17:13:02" maxSheetId="3" userName="Шелепова Анастасия Михайловна" r:id="rId427" minRId="13123" maxRId="13148">
    <sheetIdMap count="2">
      <sheetId val="1"/>
      <sheetId val="2"/>
    </sheetIdMap>
  </header>
  <header guid="{3CEB1517-6312-42D9-88D0-910BF85BD501}" dateTime="2023-06-26T17:39:51" maxSheetId="3" userName="Шелепова Анастасия Михайловна" r:id="rId428" minRId="13149" maxRId="13162">
    <sheetIdMap count="2">
      <sheetId val="1"/>
      <sheetId val="2"/>
    </sheetIdMap>
  </header>
  <header guid="{1AC6643C-DE6C-48A6-A1EB-283A8B0F80C9}" dateTime="2023-06-26T17:56:38" maxSheetId="3" userName="Шелепова Анастасия Михайловна" r:id="rId429" minRId="13163" maxRId="13169">
    <sheetIdMap count="2">
      <sheetId val="1"/>
      <sheetId val="2"/>
    </sheetIdMap>
  </header>
  <header guid="{233C232E-6DB3-445F-9F00-92560E83E1C2}" dateTime="2023-06-26T18:02:09" maxSheetId="3" userName="Шелепова Анастасия Михайловна" r:id="rId430" minRId="13170" maxRId="13171">
    <sheetIdMap count="2">
      <sheetId val="1"/>
      <sheetId val="2"/>
    </sheetIdMap>
  </header>
  <header guid="{874DFBE5-8F1C-4B02-B2AF-42D0128C8590}" dateTime="2023-06-27T08:36:57" maxSheetId="3" userName="Шелепова Анастасия Михайловна" r:id="rId431" minRId="13172" maxRId="13190">
    <sheetIdMap count="2">
      <sheetId val="1"/>
      <sheetId val="2"/>
    </sheetIdMap>
  </header>
  <header guid="{9C3596B6-ACE5-4539-B675-1B9B44F6D287}" dateTime="2023-06-27T14:35:24" maxSheetId="3" userName="Шелепова Анастасия Михайловна" r:id="rId432" minRId="13191" maxRId="13214">
    <sheetIdMap count="2">
      <sheetId val="1"/>
      <sheetId val="2"/>
    </sheetIdMap>
  </header>
  <header guid="{B01ACD0B-4291-4107-8AEA-D528766FEA51}" dateTime="2023-06-27T14:36:45" maxSheetId="3" userName="Шелепова Анастасия Михайловна" r:id="rId433" minRId="13215">
    <sheetIdMap count="2">
      <sheetId val="1"/>
      <sheetId val="2"/>
    </sheetIdMap>
  </header>
  <header guid="{AB3F56D9-92A0-4024-84D8-653390EA143F}" dateTime="2023-06-27T16:49:15" maxSheetId="3" userName="Шелепова Анастасия Михайловна" r:id="rId434" minRId="13216" maxRId="13223">
    <sheetIdMap count="2">
      <sheetId val="1"/>
      <sheetId val="2"/>
    </sheetIdMap>
  </header>
  <header guid="{16BAE1B2-B005-479D-8140-E46E350DFA74}" dateTime="2023-06-29T10:26:23" maxSheetId="3" userName="Шелепова Анастасия Михайловна" r:id="rId435" minRId="13226" maxRId="13241">
    <sheetIdMap count="2">
      <sheetId val="1"/>
      <sheetId val="2"/>
    </sheetIdMap>
  </header>
  <header guid="{83D113AB-C345-475C-857A-865004D2B1C0}" dateTime="2023-06-29T11:25:46" maxSheetId="3" userName="Шелепова Анастасия Михайловна" r:id="rId436" minRId="13242" maxRId="13701">
    <sheetIdMap count="2">
      <sheetId val="1"/>
      <sheetId val="2"/>
    </sheetIdMap>
  </header>
  <header guid="{BE5E115C-30E4-46F5-A601-84077FEF303B}" dateTime="2023-06-29T11:39:15" maxSheetId="3" userName="Шелепова Анастасия Михайловна" r:id="rId437" minRId="13702" maxRId="14192">
    <sheetIdMap count="2">
      <sheetId val="1"/>
      <sheetId val="2"/>
    </sheetIdMap>
  </header>
  <header guid="{F38077A8-2C73-4943-BD54-BDAFD770BA31}" dateTime="2023-06-29T12:07:23" maxSheetId="3" userName="Шелепова Анастасия Михайловна" r:id="rId438" minRId="14193" maxRId="14510">
    <sheetIdMap count="2">
      <sheetId val="1"/>
      <sheetId val="2"/>
    </sheetIdMap>
  </header>
  <header guid="{7BB6C6A6-79C2-44A9-8F4B-FEBA09EAF3C5}" dateTime="2023-06-29T12:12:40" maxSheetId="3" userName="Шелепова Анастасия Михайловна" r:id="rId439" minRId="14511" maxRId="14704">
    <sheetIdMap count="2">
      <sheetId val="1"/>
      <sheetId val="2"/>
    </sheetIdMap>
  </header>
  <header guid="{29BD6EEB-EF22-4C4D-96A1-AF70869F8D6B}" dateTime="2023-06-29T12:24:35" maxSheetId="3" userName="Шелепова Анастасия Михайловна" r:id="rId440" minRId="14705" maxRId="14863">
    <sheetIdMap count="2">
      <sheetId val="1"/>
      <sheetId val="2"/>
    </sheetIdMap>
  </header>
  <header guid="{F56A00C7-0A54-4F5C-BB57-48DFB76FDE89}" dateTime="2023-06-29T12:31:19" maxSheetId="3" userName="Шелепова Анастасия Михайловна" r:id="rId441" minRId="14864" maxRId="14865">
    <sheetIdMap count="2">
      <sheetId val="1"/>
      <sheetId val="2"/>
    </sheetIdMap>
  </header>
  <header guid="{37FEA4E2-EF02-4B58-BC7E-6790FD9549CD}" dateTime="2023-06-29T12:38:40" maxSheetId="3" userName="Шелепова Анастасия Михайловна" r:id="rId442" minRId="14866" maxRId="14983">
    <sheetIdMap count="2">
      <sheetId val="1"/>
      <sheetId val="2"/>
    </sheetIdMap>
  </header>
  <header guid="{2665CCC4-77A8-401A-B764-F7B20ACF291A}" dateTime="2023-06-29T12:52:53" maxSheetId="3" userName="Шелепова Анастасия Михайловна" r:id="rId443" minRId="14984" maxRId="14985">
    <sheetIdMap count="2">
      <sheetId val="1"/>
      <sheetId val="2"/>
    </sheetIdMap>
  </header>
  <header guid="{78BCEA5B-1506-4EA1-8415-90C5086E6D61}" dateTime="2023-06-29T14:05:30" maxSheetId="3" userName="Шелепова Анастасия Михайловна" r:id="rId444" minRId="14988" maxRId="14989">
    <sheetIdMap count="2">
      <sheetId val="1"/>
      <sheetId val="2"/>
    </sheetIdMap>
  </header>
  <header guid="{CEB3F374-43FC-4BA6-9464-816321FCE73B}" dateTime="2023-06-29T14:29:41" maxSheetId="3" userName="Шелепова Анастасия Михайловна" r:id="rId445" minRId="14990" maxRId="15175">
    <sheetIdMap count="2">
      <sheetId val="1"/>
      <sheetId val="2"/>
    </sheetIdMap>
  </header>
  <header guid="{47D1F55B-5A19-4D63-9ABC-E1C604646E63}" dateTime="2023-06-29T14:32:48" maxSheetId="3" userName="Шелепова Анастасия Михайловна" r:id="rId446" minRId="15176" maxRId="15572">
    <sheetIdMap count="2">
      <sheetId val="1"/>
      <sheetId val="2"/>
    </sheetIdMap>
  </header>
  <header guid="{D6BE7659-6F7E-4C80-8CFA-DEE92D491C95}" dateTime="2023-06-29T14:38:34" maxSheetId="3" userName="Шелепова Анастасия Михайловна" r:id="rId447">
    <sheetIdMap count="2">
      <sheetId val="1"/>
      <sheetId val="2"/>
    </sheetIdMap>
  </header>
  <header guid="{8B8AF9A7-D4D7-495D-B789-62537D856FF7}" dateTime="2023-06-29T14:59:07" maxSheetId="3" userName="Шелепова Анастасия Михайловна" r:id="rId448" minRId="15575" maxRId="16667">
    <sheetIdMap count="2">
      <sheetId val="1"/>
      <sheetId val="2"/>
    </sheetIdMap>
  </header>
  <header guid="{9A155881-E5C8-4DEF-9B78-460FFA8A1768}" dateTime="2023-06-29T15:43:35" maxSheetId="3" userName="Шелепова Анастасия Михайловна" r:id="rId449">
    <sheetIdMap count="2">
      <sheetId val="1"/>
      <sheetId val="2"/>
    </sheetIdMap>
  </header>
  <header guid="{C8C589BC-FE8D-4F95-84BA-6127D96831AB}" dateTime="2023-06-30T12:59:56" maxSheetId="3" userName="Шелепова Анастасия Михайловна" r:id="rId450" minRId="16672" maxRId="16673">
    <sheetIdMap count="2">
      <sheetId val="1"/>
      <sheetId val="2"/>
    </sheetIdMap>
  </header>
  <header guid="{289B18C4-7074-42A8-ACE9-5F96F2AAC53E}" dateTime="2023-06-30T13:01:28" maxSheetId="3" userName="Шелепова Анастасия Михайловна" r:id="rId451" minRId="16674" maxRId="16675">
    <sheetIdMap count="2">
      <sheetId val="1"/>
      <sheetId val="2"/>
    </sheetIdMap>
  </header>
  <header guid="{B1865C10-68B6-4EEE-8293-353CCAE33106}" dateTime="2023-06-30T14:08:11" maxSheetId="3" userName="Шелепова Анастасия Михайловна" r:id="rId452" minRId="16676" maxRId="16677">
    <sheetIdMap count="2">
      <sheetId val="1"/>
      <sheetId val="2"/>
    </sheetIdMap>
  </header>
  <header guid="{51DD9C24-9D67-4482-895E-0452E3ACF56A}" dateTime="2023-06-30T14:23:34" maxSheetId="3" userName="Шелепова Анастасия Михайловна" r:id="rId453">
    <sheetIdMap count="2">
      <sheetId val="1"/>
      <sheetId val="2"/>
    </sheetIdMap>
  </header>
  <header guid="{D2F071DE-6FB3-4C6A-9473-12035B0273E7}" dateTime="2023-07-07T18:01:22" maxSheetId="3" userName="Хорошавина Вероника Евгеньевна" r:id="rId454" minRId="16682" maxRId="16689">
    <sheetIdMap count="2">
      <sheetId val="1"/>
      <sheetId val="2"/>
    </sheetIdMap>
  </header>
  <header guid="{BA58AD61-3A22-443E-9C1B-B442470BFAB5}" dateTime="2023-07-24T14:36:56" maxSheetId="3" userName="Хорошавина Вероника Евгеньевна" r:id="rId455" minRId="16690" maxRId="16733">
    <sheetIdMap count="2">
      <sheetId val="1"/>
      <sheetId val="2"/>
    </sheetIdMap>
  </header>
  <header guid="{09E30F5B-6C63-4445-A8A4-792F9990494C}" dateTime="2023-07-24T14:41:41" maxSheetId="3" userName="Хорошавина Вероника Евгеньевна" r:id="rId456">
    <sheetIdMap count="2">
      <sheetId val="1"/>
      <sheetId val="2"/>
    </sheetIdMap>
  </header>
  <header guid="{6EA3B0DC-EA4F-4A73-AF6F-1526381CCDB6}" dateTime="2023-07-24T15:13:10" maxSheetId="3" userName="Хорошавина Вероника Евгеньевна" r:id="rId457" minRId="16736" maxRId="16743">
    <sheetIdMap count="2">
      <sheetId val="1"/>
      <sheetId val="2"/>
    </sheetIdMap>
  </header>
  <header guid="{B7C672EC-B00B-4AA1-84D2-E0BED59B2BD6}" dateTime="2023-07-24T15:19:54" maxSheetId="3" userName="Хорошавина Вероника Евгеньевна" r:id="rId458" minRId="16746">
    <sheetIdMap count="2">
      <sheetId val="1"/>
      <sheetId val="2"/>
    </sheetIdMap>
  </header>
  <header guid="{AF64F5F3-1990-4675-8F16-275B38DA16E2}" dateTime="2023-07-28T09:17:16" maxSheetId="3" userName="Хорошавина Вероника Евгеньевна" r:id="rId459" minRId="16749" maxRId="16923">
    <sheetIdMap count="2">
      <sheetId val="1"/>
      <sheetId val="2"/>
    </sheetIdMap>
  </header>
  <header guid="{B4772EF0-3CB2-4BEE-B678-E679F5C87465}" dateTime="2023-08-02T12:24:25" maxSheetId="3" userName="Хорошавина Вероника Евгеньевна" r:id="rId460" minRId="16926" maxRId="16927">
    <sheetIdMap count="2">
      <sheetId val="1"/>
      <sheetId val="2"/>
    </sheetIdMap>
  </header>
  <header guid="{37DF7A10-BD4D-478B-9FA6-314D688ED123}" dateTime="2023-08-02T13:47:51" maxSheetId="3" userName="Звонарёва Диана Филюсовна" r:id="rId461">
    <sheetIdMap count="2">
      <sheetId val="1"/>
      <sheetId val="2"/>
    </sheetIdMap>
  </header>
  <header guid="{22954024-7A07-4B1F-82CF-31AD12985540}" dateTime="2023-08-02T14:22:04" maxSheetId="3" userName="Хорошавина Вероника Евгеньевна" r:id="rId462" minRId="16930">
    <sheetIdMap count="2">
      <sheetId val="1"/>
      <sheetId val="2"/>
    </sheetIdMap>
  </header>
  <header guid="{3452C712-8E20-47DD-BE24-3C2B66B0AFCF}" dateTime="2023-08-02T15:13:06" maxSheetId="3" userName="Хорошавина Вероника Евгеньевна" r:id="rId463" minRId="16933" maxRId="16935">
    <sheetIdMap count="2">
      <sheetId val="1"/>
      <sheetId val="2"/>
    </sheetIdMap>
  </header>
  <header guid="{34D401F2-1D22-4CDE-9F5D-571E207DEEF5}" dateTime="2023-08-14T12:03:54" maxSheetId="3" userName="Хорошавина Вероника Евгеньевна" r:id="rId464" minRId="16938" maxRId="16948">
    <sheetIdMap count="2">
      <sheetId val="1"/>
      <sheetId val="2"/>
    </sheetIdMap>
  </header>
  <header guid="{CC0175B9-C2E9-436F-B2F1-29383F57027B}" dateTime="2023-08-14T12:15:19" maxSheetId="3" userName="Хорошавина Вероника Евгеньевна" r:id="rId465" minRId="16951" maxRId="16981">
    <sheetIdMap count="2">
      <sheetId val="1"/>
      <sheetId val="2"/>
    </sheetIdMap>
  </header>
  <header guid="{7553D59C-9B9A-4147-9B10-87876B1B4271}" dateTime="2023-08-14T12:24:32" maxSheetId="3" userName="Хорошавина Вероника Евгеньевна" r:id="rId466" minRId="16982" maxRId="16983">
    <sheetIdMap count="2">
      <sheetId val="1"/>
      <sheetId val="2"/>
    </sheetIdMap>
  </header>
  <header guid="{7158F01C-8C9F-4ED3-929D-C8D0F4D4ABA0}" dateTime="2023-08-14T12:49:47" maxSheetId="3" userName="Хорошавина Вероника Евгеньевна" r:id="rId467" minRId="16984" maxRId="16991">
    <sheetIdMap count="2">
      <sheetId val="1"/>
      <sheetId val="2"/>
    </sheetIdMap>
  </header>
  <header guid="{B47EDCCC-632E-4514-834D-0739A7E2E404}" dateTime="2023-08-14T16:08:46" maxSheetId="3" userName="Хорошавина Вероника Евгеньевна" r:id="rId468" minRId="16994" maxRId="17001">
    <sheetIdMap count="2">
      <sheetId val="1"/>
      <sheetId val="2"/>
    </sheetIdMap>
  </header>
  <header guid="{6BDCE87D-F739-495D-92DE-DC6B8B481536}" dateTime="2023-09-04T08:54:52" maxSheetId="3" userName="Звонарёва Диана Филюсовна" r:id="rId469" minRId="17004" maxRId="17005">
    <sheetIdMap count="2">
      <sheetId val="1"/>
      <sheetId val="2"/>
    </sheetIdMap>
  </header>
  <header guid="{D27444B4-000A-4948-9223-18C53DD6C276}" dateTime="2023-09-04T09:07:53" maxSheetId="3" userName="Хорошавина Вероника Евгеньевна" r:id="rId470" minRId="17006">
    <sheetIdMap count="2">
      <sheetId val="1"/>
      <sheetId val="2"/>
    </sheetIdMap>
  </header>
  <header guid="{9E426A78-F204-4871-B731-1D686FEC9EB5}" dateTime="2023-09-04T09:14:48" maxSheetId="3" userName="Звонарёва Диана Филюсовна" r:id="rId471" minRId="17009" maxRId="17020">
    <sheetIdMap count="2">
      <sheetId val="1"/>
      <sheetId val="2"/>
    </sheetIdMap>
  </header>
  <header guid="{F2F3D5C8-0554-48BE-8FDE-AD3746BE412B}" dateTime="2023-09-04T12:39:10" maxSheetId="3" userName="Хорошавина Вероника Евгеньевна" r:id="rId472" minRId="17023" maxRId="17030">
    <sheetIdMap count="2">
      <sheetId val="1"/>
      <sheetId val="2"/>
    </sheetIdMap>
  </header>
  <header guid="{635EC0D1-DC12-4661-B1CB-4CAEF5E55965}" dateTime="2023-09-06T10:11:01" maxSheetId="3" userName="Хорошавина Вероника Евгеньевна" r:id="rId473" minRId="17031" maxRId="17044">
    <sheetIdMap count="2">
      <sheetId val="1"/>
      <sheetId val="2"/>
    </sheetIdMap>
  </header>
  <header guid="{F3F929EE-0367-4D87-80BA-61C29B810CF1}" dateTime="2023-09-06T16:16:22" maxSheetId="3" userName="Хорошавина Вероника Евгеньевна" r:id="rId474" minRId="17047" maxRId="17048">
    <sheetIdMap count="2">
      <sheetId val="1"/>
      <sheetId val="2"/>
    </sheetIdMap>
  </header>
  <header guid="{4EC15B5D-2A5D-401F-A5EC-263D9A3E303C}" dateTime="2023-09-07T10:34:32" maxSheetId="3" userName="Хорошавина Вероника Евгеньевна" r:id="rId475" minRId="17051" maxRId="17054">
    <sheetIdMap count="2">
      <sheetId val="1"/>
      <sheetId val="2"/>
    </sheetIdMap>
  </header>
  <header guid="{4E97037D-4874-4770-B2E2-1EC330AEC9D2}" dateTime="2023-09-07T10:43:38" maxSheetId="3" userName="Омельчак Полина Ивановна" r:id="rId476" minRId="17057" maxRId="17058">
    <sheetIdMap count="2">
      <sheetId val="1"/>
      <sheetId val="2"/>
    </sheetIdMap>
  </header>
  <header guid="{BAD6EB0B-A2FB-48AC-8553-DEEE468F5873}" dateTime="2023-09-07T10:45:03" maxSheetId="3" userName="Омельчак Полина Ивановна" r:id="rId477" minRId="17061" maxRId="17064">
    <sheetIdMap count="2">
      <sheetId val="1"/>
      <sheetId val="2"/>
    </sheetIdMap>
  </header>
  <header guid="{545BAD08-66A1-4CE7-A4E7-C97F0DF0CA13}" dateTime="2023-09-07T10:47:55" maxSheetId="3" userName="Хорошавина Вероника Евгеньевна" r:id="rId478" minRId="17065" maxRId="17066">
    <sheetIdMap count="2">
      <sheetId val="1"/>
      <sheetId val="2"/>
    </sheetIdMap>
  </header>
  <header guid="{4787344F-6538-4268-AAB2-186D0A398E38}" dateTime="2023-09-07T10:48:28" maxSheetId="3" userName="Омельчак Полина Ивановна" r:id="rId479" minRId="17067">
    <sheetIdMap count="2">
      <sheetId val="1"/>
      <sheetId val="2"/>
    </sheetIdMap>
  </header>
  <header guid="{3CCD41C3-E3D7-478A-8AA7-F1CE71C7F641}" dateTime="2023-09-07T10:56:16" maxSheetId="3" userName="Омельчак Полина Ивановна" r:id="rId480" minRId="17068">
    <sheetIdMap count="2">
      <sheetId val="1"/>
      <sheetId val="2"/>
    </sheetIdMap>
  </header>
  <header guid="{0365C956-5759-4E10-B7B0-132850550F5F}" dateTime="2023-09-08T12:06:14" maxSheetId="3" userName="Хорошавина Вероника Евгеньевна" r:id="rId481" minRId="17069" maxRId="17080">
    <sheetIdMap count="2">
      <sheetId val="1"/>
      <sheetId val="2"/>
    </sheetIdMap>
  </header>
  <header guid="{20B9FA31-B987-4372-9215-3C627392F4F2}" dateTime="2023-09-13T15:08:54" maxSheetId="3" userName="Омельчак Полина Ивановна" r:id="rId482" minRId="17083" maxRId="17095">
    <sheetIdMap count="2">
      <sheetId val="1"/>
      <sheetId val="2"/>
    </sheetIdMap>
  </header>
  <header guid="{80CDCC08-F17F-450E-B7F6-C927FEAD4DBC}" dateTime="2023-09-13T15:09:06" maxSheetId="3" userName="Омельчак Полина Ивановна" r:id="rId483" minRId="17098" maxRId="17103">
    <sheetIdMap count="2">
      <sheetId val="1"/>
      <sheetId val="2"/>
    </sheetIdMap>
  </header>
  <header guid="{460C45EB-ACBE-4481-9628-049F2CCB9A28}" dateTime="2023-09-13T15:12:18" maxSheetId="3" userName="Омельчак Полина Ивановна" r:id="rId484" minRId="17104" maxRId="17108">
    <sheetIdMap count="2">
      <sheetId val="1"/>
      <sheetId val="2"/>
    </sheetIdMap>
  </header>
  <header guid="{6131052E-D5DF-4CE0-9D22-984186EFE8A5}" dateTime="2023-09-13T15:12:55" maxSheetId="3" userName="Омельчак Полина Ивановна" r:id="rId485" minRId="17111">
    <sheetIdMap count="2">
      <sheetId val="1"/>
      <sheetId val="2"/>
    </sheetIdMap>
  </header>
  <header guid="{4C44028A-B167-4BB9-AD6D-A64D2874F633}" dateTime="2023-09-13T15:13:30" maxSheetId="3" userName="Омельчак Полина Ивановна" r:id="rId486">
    <sheetIdMap count="2">
      <sheetId val="1"/>
      <sheetId val="2"/>
    </sheetIdMap>
  </header>
  <header guid="{EEE1745A-5C3B-419C-BFBF-D752688A6010}" dateTime="2023-09-15T15:44:35" maxSheetId="3" userName="Хорошавина Вероника Евгеньевна" r:id="rId487" minRId="17114" maxRId="17126">
    <sheetIdMap count="2">
      <sheetId val="1"/>
      <sheetId val="2"/>
    </sheetIdMap>
  </header>
  <header guid="{21BD4161-EFED-4535-B337-D5627ED2F7B6}" dateTime="2023-09-19T13:33:37" maxSheetId="3" userName="Корчагина София Александровна" r:id="rId488" minRId="17129">
    <sheetIdMap count="2">
      <sheetId val="1"/>
      <sheetId val="2"/>
    </sheetIdMap>
  </header>
  <header guid="{DDA8D142-AD7E-4EBF-BFCC-BD2A84E11D0D}" dateTime="2023-09-20T16:04:32" maxSheetId="3" userName="Хорошавина Вероника Евгеньевна" r:id="rId489" minRId="17132">
    <sheetIdMap count="2">
      <sheetId val="1"/>
      <sheetId val="2"/>
    </sheetIdMap>
  </header>
  <header guid="{BA84AE28-2251-4C15-803A-B4E359D00856}" dateTime="2023-09-20T16:14:46" maxSheetId="3" userName="Хорошавина Вероника Евгеньевна" r:id="rId490" minRId="17135">
    <sheetIdMap count="2">
      <sheetId val="1"/>
      <sheetId val="2"/>
    </sheetIdMap>
  </header>
  <header guid="{698C1394-F3A9-4B03-8D3E-470573D8D69D}" dateTime="2023-09-21T12:15:12" maxSheetId="3" userName="Омельчак Полина Ивановна" r:id="rId491">
    <sheetIdMap count="2">
      <sheetId val="1"/>
      <sheetId val="2"/>
    </sheetIdMap>
  </header>
  <header guid="{068114E9-344C-4869-84F0-C836850A7D31}" dateTime="2023-09-21T14:48:47" maxSheetId="3" userName="Омельчак Полина Ивановна" r:id="rId492">
    <sheetIdMap count="2">
      <sheetId val="1"/>
      <sheetId val="2"/>
    </sheetIdMap>
  </header>
  <header guid="{5B8F10A2-5123-4742-8617-32F142646A4B}" dateTime="2023-09-25T10:50:13" maxSheetId="3" userName="Омельчак Полина Ивановна" r:id="rId493" minRId="17140" maxRId="17142">
    <sheetIdMap count="2">
      <sheetId val="1"/>
      <sheetId val="2"/>
    </sheetIdMap>
  </header>
  <header guid="{A94E0AE4-EBE8-48B7-BF68-EC2C47F2995F}" dateTime="2023-09-25T10:51:48" maxSheetId="3" userName="Омельчак Полина Ивановна" r:id="rId494" minRId="17143">
    <sheetIdMap count="2">
      <sheetId val="1"/>
      <sheetId val="2"/>
    </sheetIdMap>
  </header>
  <header guid="{E258E6F3-999F-4BE3-9EBB-D0F8EC4FE29E}" dateTime="2023-09-25T16:42:28" maxSheetId="3" userName="Хорошавина Вероника Евгеньевна" r:id="rId495" minRId="17144">
    <sheetIdMap count="2">
      <sheetId val="1"/>
      <sheetId val="2"/>
    </sheetIdMap>
  </header>
  <header guid="{3E498BBF-0746-4525-9B3F-F7BABA2A2A05}" dateTime="2023-09-26T10:09:49" maxSheetId="3" userName="Хорошавина Вероника Евгеньевна" r:id="rId496" minRId="17147">
    <sheetIdMap count="2">
      <sheetId val="1"/>
      <sheetId val="2"/>
    </sheetIdMap>
  </header>
  <header guid="{76021C3D-31D3-41F0-9EFB-EE0B727F9C79}" dateTime="2023-09-26T14:23:38" maxSheetId="3" userName="Хорошавина Вероника Евгеньевна" r:id="rId497" minRId="17148" maxRId="17155">
    <sheetIdMap count="2">
      <sheetId val="1"/>
      <sheetId val="2"/>
    </sheetIdMap>
  </header>
  <header guid="{6033A900-8B5C-454F-BF75-180F88C00F4D}" dateTime="2023-09-27T11:22:00" maxSheetId="3" userName="Хорошавина Вероника Евгеньевна" r:id="rId498" minRId="17156" maxRId="17164">
    <sheetIdMap count="2">
      <sheetId val="1"/>
      <sheetId val="2"/>
    </sheetIdMap>
  </header>
  <header guid="{46D9D005-FAF5-4EDE-9E7F-405BDFFEA38F}" dateTime="2023-10-02T15:48:26" maxSheetId="3" userName="Омельчак Полина Ивановна" r:id="rId499" minRId="17165" maxRId="17169">
    <sheetIdMap count="2">
      <sheetId val="1"/>
      <sheetId val="2"/>
    </sheetIdMap>
  </header>
  <header guid="{C3036F5B-C0ED-4F94-8E69-181538BEEB7C}" dateTime="2023-10-02T15:49:30" maxSheetId="3" userName="Омельчак Полина Ивановна" r:id="rId500" minRId="17172" maxRId="17178">
    <sheetIdMap count="2">
      <sheetId val="1"/>
      <sheetId val="2"/>
    </sheetIdMap>
  </header>
  <header guid="{63CAFC58-2DF5-4DFE-BC0D-2388FA1D6D6C}" dateTime="2023-10-02T15:49:58" maxSheetId="3" userName="Омельчак Полина Ивановна" r:id="rId501" minRId="17179" maxRId="17180">
    <sheetIdMap count="2">
      <sheetId val="1"/>
      <sheetId val="2"/>
    </sheetIdMap>
  </header>
  <header guid="{43EFB0B7-92B3-412A-ABB5-ACB4A2E2F092}" dateTime="2023-10-02T15:56:40" maxSheetId="3" userName="Омельчак Полина Ивановна" r:id="rId502" minRId="17181" maxRId="17190">
    <sheetIdMap count="2">
      <sheetId val="1"/>
      <sheetId val="2"/>
    </sheetIdMap>
  </header>
  <header guid="{3C4F77B5-C23B-4586-A6AC-449BF1933C6A}" dateTime="2023-10-03T13:00:09" maxSheetId="3" userName="Хорошавина Вероника Евгеньевна" r:id="rId503" minRId="17193" maxRId="17194">
    <sheetIdMap count="2">
      <sheetId val="1"/>
      <sheetId val="2"/>
    </sheetIdMap>
  </header>
  <header guid="{D654FB4F-3350-48D0-86E4-48EC99DF88BB}" dateTime="2023-10-03T14:02:59" maxSheetId="3" userName="Хорошавина Вероника Евгеньевна" r:id="rId504" minRId="17197" maxRId="17199">
    <sheetIdMap count="2">
      <sheetId val="1"/>
      <sheetId val="2"/>
    </sheetIdMap>
  </header>
  <header guid="{AAE6EDDA-E669-4A2B-AB29-3594A00338C3}" dateTime="2023-10-10T14:21:27" maxSheetId="3" userName="Звонарёва Диана Филюсовна" r:id="rId505" minRId="17200" maxRId="17206">
    <sheetIdMap count="2">
      <sheetId val="1"/>
      <sheetId val="2"/>
    </sheetIdMap>
  </header>
  <header guid="{B0B1982D-F593-41DC-A19F-925DC0932C11}" dateTime="2023-10-10T14:21:38" maxSheetId="3" userName="Корчагина София Александровна" r:id="rId506">
    <sheetIdMap count="2">
      <sheetId val="1"/>
      <sheetId val="2"/>
    </sheetIdMap>
  </header>
  <header guid="{39886A13-96ED-4DC9-A53D-CB1F6ADB106D}" dateTime="2023-10-10T14:29:13" maxSheetId="3" userName="Корчагина София Александровна" r:id="rId507" minRId="17209" maxRId="17219">
    <sheetIdMap count="2">
      <sheetId val="1"/>
      <sheetId val="2"/>
    </sheetIdMap>
  </header>
  <header guid="{C23C17A6-D623-4B41-B797-DA5429BB375F}" dateTime="2023-10-10T14:44:43" maxSheetId="3" userName="Звонарёва Диана Филюсовна" r:id="rId508">
    <sheetIdMap count="2">
      <sheetId val="1"/>
      <sheetId val="2"/>
    </sheetIdMap>
  </header>
  <header guid="{C33AD9B2-BDA8-4D27-94F1-78D11B0D02BC}" dateTime="2023-10-10T14:48:42" maxSheetId="3" userName="Звонарёва Диана Филюсовна" r:id="rId509">
    <sheetIdMap count="2">
      <sheetId val="1"/>
      <sheetId val="2"/>
    </sheetIdMap>
  </header>
  <header guid="{703DEBA5-0CE5-437A-98A6-DDC3F568199D}" dateTime="2023-10-17T14:27:48" maxSheetId="3" userName="Хорошавина Вероника Евгеньевна" r:id="rId510" minRId="17224" maxRId="17289">
    <sheetIdMap count="2">
      <sheetId val="1"/>
      <sheetId val="2"/>
    </sheetIdMap>
  </header>
  <header guid="{10705657-D9D1-48B8-B23C-0B9E9A12FBB5}" dateTime="2023-10-18T11:13:16" maxSheetId="3" userName="Хорошавина Вероника Евгеньевна" r:id="rId511" minRId="17290" maxRId="17397">
    <sheetIdMap count="2">
      <sheetId val="1"/>
      <sheetId val="2"/>
    </sheetIdMap>
  </header>
  <header guid="{52D43B67-FA1B-4307-9C5D-2AD43735AE2E}" dateTime="2023-10-18T15:49:46" maxSheetId="3" userName="Хорошавина Вероника Евгеньевна" r:id="rId512" minRId="17398" maxRId="17399">
    <sheetIdMap count="2">
      <sheetId val="1"/>
      <sheetId val="2"/>
    </sheetIdMap>
  </header>
  <header guid="{D9FDD2D4-8010-4F57-B586-C72D81A3195D}" dateTime="2023-10-18T16:07:57" maxSheetId="3" userName="Хорошавина Вероника Евгеньевна" r:id="rId513" minRId="17400" maxRId="17401">
    <sheetIdMap count="2">
      <sheetId val="1"/>
      <sheetId val="2"/>
    </sheetIdMap>
  </header>
  <header guid="{21B316A3-9508-4178-9631-2F73362727BE}" dateTime="2023-10-19T09:24:18" maxSheetId="3" userName="Корчагина София Александровна" r:id="rId514">
    <sheetIdMap count="2">
      <sheetId val="1"/>
      <sheetId val="2"/>
    </sheetIdMap>
  </header>
  <header guid="{FCBF011F-7C80-489E-84DB-E0C048D5F809}" dateTime="2023-10-19T09:27:33" maxSheetId="3" userName="Корчагина София Александровна" r:id="rId515" minRId="17404" maxRId="17406">
    <sheetIdMap count="2">
      <sheetId val="1"/>
      <sheetId val="2"/>
    </sheetIdMap>
  </header>
  <header guid="{E6E9C198-B460-4C24-A84C-82905718DF02}" dateTime="2023-10-19T10:14:58" maxSheetId="3" userName="Хорошавина Вероника Евгеньевна" r:id="rId516" minRId="17407" maxRId="17467">
    <sheetIdMap count="2">
      <sheetId val="1"/>
      <sheetId val="2"/>
    </sheetIdMap>
  </header>
  <header guid="{B11D7280-A7B9-48E4-BEDE-EC4EBE8389E7}" dateTime="2023-10-19T16:28:56" maxSheetId="3" userName="Хорошавина Вероника Евгеньевна" r:id="rId517" minRId="17468" maxRId="17675">
    <sheetIdMap count="2">
      <sheetId val="1"/>
      <sheetId val="2"/>
    </sheetIdMap>
  </header>
  <header guid="{CDEE25E6-A563-4503-B06A-423704D622A8}" dateTime="2023-10-20T10:56:50" maxSheetId="3" userName="Хорошавина Вероника Евгеньевна" r:id="rId518" minRId="17676" maxRId="17782">
    <sheetIdMap count="2">
      <sheetId val="1"/>
      <sheetId val="2"/>
    </sheetIdMap>
  </header>
  <header guid="{3229CBC2-1983-4B7E-9DF8-1D713FB0D62D}" dateTime="2023-10-20T12:59:29" maxSheetId="3" userName="Хорошавина Вероника Евгеньевна" r:id="rId519" minRId="17783" maxRId="17981">
    <sheetIdMap count="2">
      <sheetId val="1"/>
      <sheetId val="2"/>
    </sheetIdMap>
  </header>
  <header guid="{FF9447D9-124B-4609-9944-0C2101110309}" dateTime="2023-10-20T13:32:57" maxSheetId="3" userName="Звонарёва Диана Филюсовна" r:id="rId520" minRId="17982" maxRId="18031">
    <sheetIdMap count="2">
      <sheetId val="1"/>
      <sheetId val="2"/>
    </sheetIdMap>
  </header>
  <header guid="{AC3EA3AC-D2D6-41C8-BFEC-1D7C0111F357}" dateTime="2023-10-20T14:02:37" maxSheetId="3" userName="Звонарёва Диана Филюсовна" r:id="rId521" minRId="18032" maxRId="18127">
    <sheetIdMap count="2">
      <sheetId val="1"/>
      <sheetId val="2"/>
    </sheetIdMap>
  </header>
  <header guid="{487E00EA-7A08-4AC7-9FA8-8F095948F164}" dateTime="2023-10-20T14:22:00" maxSheetId="3" userName="Звонарёва Диана Филюсовна" r:id="rId522">
    <sheetIdMap count="2">
      <sheetId val="1"/>
      <sheetId val="2"/>
    </sheetIdMap>
  </header>
  <header guid="{372E9876-6A71-437B-BCFB-240A7C3AF2DE}" dateTime="2023-10-23T10:27:41" maxSheetId="3" userName="Хорошавина Вероника Евгеньевна" r:id="rId523" minRId="18130">
    <sheetIdMap count="2">
      <sheetId val="1"/>
      <sheetId val="2"/>
    </sheetIdMap>
  </header>
  <header guid="{C8D98F39-A69D-45C4-819B-E12271185F72}" dateTime="2023-10-24T14:29:46" maxSheetId="3" userName="Омельчак Полина Ивановна" r:id="rId524" minRId="18131" maxRId="18142">
    <sheetIdMap count="2">
      <sheetId val="1"/>
      <sheetId val="2"/>
    </sheetIdMap>
  </header>
  <header guid="{6D83EEF3-1DD6-47D6-A753-06406559CA49}" dateTime="2023-10-24T14:33:34" maxSheetId="3" userName="Омельчак Полина Ивановна" r:id="rId525" minRId="18145" maxRId="18151">
    <sheetIdMap count="2">
      <sheetId val="1"/>
      <sheetId val="2"/>
    </sheetIdMap>
  </header>
  <header guid="{F28385EA-F229-4CF4-A227-355D5324B7EA}" dateTime="2023-10-24T14:42:03" maxSheetId="3" userName="Омельчак Полина Ивановна" r:id="rId526">
    <sheetIdMap count="2">
      <sheetId val="1"/>
      <sheetId val="2"/>
    </sheetIdMap>
  </header>
  <header guid="{363B1F8D-3AB0-4673-8D21-245693625D25}" dateTime="2023-10-25T15:33:53" maxSheetId="3" userName="Хорошавина Вероника Евгеньевна" r:id="rId527" minRId="18156" maxRId="18177">
    <sheetIdMap count="2">
      <sheetId val="1"/>
      <sheetId val="2"/>
    </sheetIdMap>
  </header>
  <header guid="{0217CCF5-5DC6-4F99-A4BF-C9E5C6017DD5}" dateTime="2023-10-31T10:29:29" maxSheetId="3" userName="Хорошавина Вероника Евгеньевна" r:id="rId528">
    <sheetIdMap count="2">
      <sheetId val="1"/>
      <sheetId val="2"/>
    </sheetIdMap>
  </header>
  <header guid="{346F5D01-BF3E-477B-975D-8D29C3B724C1}" dateTime="2023-10-31T10:44:19" maxSheetId="3" userName="Омельчак Полина Ивановна" r:id="rId529" minRId="18180">
    <sheetIdMap count="2">
      <sheetId val="1"/>
      <sheetId val="2"/>
    </sheetIdMap>
  </header>
  <header guid="{CDEAD713-FAFD-45BE-80B1-04A55988B2CF}" dateTime="2023-10-31T11:19:59" maxSheetId="3" userName="Омельчак Полина Ивановна" r:id="rId530" minRId="18184" maxRId="18192">
    <sheetIdMap count="2">
      <sheetId val="1"/>
      <sheetId val="2"/>
    </sheetIdMap>
  </header>
  <header guid="{481B96F0-3DA0-4030-9FB6-24C3F1077818}" dateTime="2023-10-31T11:42:29" maxSheetId="3" userName="Омельчак Полина Ивановна" r:id="rId531" minRId="18193" maxRId="18211">
    <sheetIdMap count="2">
      <sheetId val="1"/>
      <sheetId val="2"/>
    </sheetIdMap>
  </header>
  <header guid="{E155C5D3-1B67-482B-8AB1-0A3F3E7A9C69}" dateTime="2023-10-31T12:14:42" maxSheetId="3" userName="Хорошавина Вероника Евгеньевна" r:id="rId532" minRId="18212" maxRId="18306">
    <sheetIdMap count="2">
      <sheetId val="1"/>
      <sheetId val="2"/>
    </sheetIdMap>
  </header>
  <header guid="{27F5C78D-A670-42EA-8BC0-022C8F8BA60C}" dateTime="2023-10-31T12:34:27" maxSheetId="3" userName="Омельчак Полина Ивановна" r:id="rId533" minRId="18307" maxRId="18355">
    <sheetIdMap count="2">
      <sheetId val="1"/>
      <sheetId val="2"/>
    </sheetIdMap>
  </header>
  <header guid="{C66DC98B-6069-4575-B39C-A8AF456D27B3}" dateTime="2023-10-31T12:50:43" maxSheetId="3" userName="Омельчак Полина Ивановна" r:id="rId534" minRId="18359" maxRId="18403">
    <sheetIdMap count="2">
      <sheetId val="1"/>
      <sheetId val="2"/>
    </sheetIdMap>
  </header>
  <header guid="{1CF2F497-9675-4931-A01E-3EA0EDA980E1}" dateTime="2023-10-31T12:52:36" maxSheetId="3" userName="Омельчак Полина Ивановна" r:id="rId535" minRId="18404" maxRId="18409">
    <sheetIdMap count="2">
      <sheetId val="1"/>
      <sheetId val="2"/>
    </sheetIdMap>
  </header>
  <header guid="{FE9A7A52-C3EA-4ED2-8F54-2D96664C5C27}" dateTime="2023-10-31T12:55:43" maxSheetId="3" userName="Омельчак Полина Ивановна" r:id="rId536" minRId="18410" maxRId="18419">
    <sheetIdMap count="2">
      <sheetId val="1"/>
      <sheetId val="2"/>
    </sheetIdMap>
  </header>
  <header guid="{80553D57-ED99-45DB-B173-59136C0678D9}" dateTime="2023-10-31T12:57:42" maxSheetId="3" userName="Омельчак Полина Ивановна" r:id="rId537" minRId="18420" maxRId="18426">
    <sheetIdMap count="2">
      <sheetId val="1"/>
      <sheetId val="2"/>
    </sheetIdMap>
  </header>
  <header guid="{EDAA54DF-179D-4407-8966-BD567724641C}" dateTime="2023-10-31T13:36:40" maxSheetId="3" userName="Омельчак Полина Ивановна" r:id="rId538" minRId="18427" maxRId="18433">
    <sheetIdMap count="2">
      <sheetId val="1"/>
      <sheetId val="2"/>
    </sheetIdMap>
  </header>
  <header guid="{6097F6F4-2173-4F0B-8A5B-17DF85AC1A51}" dateTime="2023-10-31T14:11:09" maxSheetId="3" userName="Омельчак Полина Ивановна" r:id="rId539" minRId="18434" maxRId="18448">
    <sheetIdMap count="2">
      <sheetId val="1"/>
      <sheetId val="2"/>
    </sheetIdMap>
  </header>
  <header guid="{E4F3FE92-B6AC-4F07-9605-628946D3A638}" dateTime="2023-10-31T14:13:06" maxSheetId="3" userName="Омельчак Полина Ивановна" r:id="rId540" minRId="18449" maxRId="18453">
    <sheetIdMap count="2">
      <sheetId val="1"/>
      <sheetId val="2"/>
    </sheetIdMap>
  </header>
  <header guid="{FB12B7AE-4377-4E32-BE35-FADC76EEA7DD}" dateTime="2023-10-31T14:14:14" maxSheetId="3" userName="Омельчак Полина Ивановна" r:id="rId541" minRId="18454" maxRId="18457">
    <sheetIdMap count="2">
      <sheetId val="1"/>
      <sheetId val="2"/>
    </sheetIdMap>
  </header>
  <header guid="{BD328493-E247-4214-903A-D5E04266CA31}" dateTime="2023-10-31T14:17:57" maxSheetId="3" userName="Омельчак Полина Ивановна" r:id="rId542" minRId="18458" maxRId="18468">
    <sheetIdMap count="2">
      <sheetId val="1"/>
      <sheetId val="2"/>
    </sheetIdMap>
  </header>
  <header guid="{6FE2809E-E3F3-480B-B375-8AD3F292776E}" dateTime="2023-10-31T14:56:26" maxSheetId="3" userName="Омельчак Полина Ивановна" r:id="rId543" minRId="18469" maxRId="18541">
    <sheetIdMap count="2">
      <sheetId val="1"/>
      <sheetId val="2"/>
    </sheetIdMap>
  </header>
  <header guid="{9AE74903-EB13-40FE-A2A2-A82AC299B016}" dateTime="2023-10-31T15:04:28" maxSheetId="3" userName="Омельчак Полина Ивановна" r:id="rId544" minRId="18542" maxRId="18565">
    <sheetIdMap count="2">
      <sheetId val="1"/>
      <sheetId val="2"/>
    </sheetIdMap>
  </header>
  <header guid="{12DCDE56-19AD-42A2-937A-281C7ED0A386}" dateTime="2023-10-31T15:07:17" maxSheetId="3" userName="Омельчак Полина Ивановна" r:id="rId545" minRId="18566" maxRId="18573">
    <sheetIdMap count="2">
      <sheetId val="1"/>
      <sheetId val="2"/>
    </sheetIdMap>
  </header>
  <header guid="{4470C98B-A8D2-4FB4-A188-09B2B2C00D4F}" dateTime="2023-10-31T15:24:05" maxSheetId="3" userName="Омельчак Полина Ивановна" r:id="rId546" minRId="18574" maxRId="18616">
    <sheetIdMap count="2">
      <sheetId val="1"/>
      <sheetId val="2"/>
    </sheetIdMap>
  </header>
  <header guid="{342A6151-FA08-47C5-859E-8A1AF2C39D74}" dateTime="2023-10-31T16:15:18" maxSheetId="3" userName="Хорошавина Вероника Евгеньевна" r:id="rId547" minRId="18617" maxRId="18656">
    <sheetIdMap count="2">
      <sheetId val="1"/>
      <sheetId val="2"/>
    </sheetIdMap>
  </header>
  <header guid="{2B8A5EC5-77E1-48BC-9D5C-34D54CD33CCD}" dateTime="2023-11-01T15:38:49" maxSheetId="3" userName="Звонарёва Диана Филюсовна" r:id="rId548" minRId="18657" maxRId="18780">
    <sheetIdMap count="2">
      <sheetId val="1"/>
      <sheetId val="2"/>
    </sheetIdMap>
  </header>
  <header guid="{57D922E4-449F-42A3-818A-C442D2FD582F}" dateTime="2023-11-01T16:55:06" maxSheetId="3" userName="Звонарёва Диана Филюсовна" r:id="rId549" minRId="18783" maxRId="18797">
    <sheetIdMap count="2">
      <sheetId val="1"/>
      <sheetId val="2"/>
    </sheetIdMap>
  </header>
  <header guid="{4BA011F4-EC64-47A4-A403-8943B852B283}" dateTime="2023-11-02T13:08:25" maxSheetId="3" userName="Хорошавина Вероника Евгеньевна" r:id="rId550" minRId="18798" maxRId="18804">
    <sheetIdMap count="2">
      <sheetId val="1"/>
      <sheetId val="2"/>
    </sheetIdMap>
  </header>
  <header guid="{FD214938-8C70-420F-805E-BCB93AF12362}" dateTime="2023-11-07T15:33:59" maxSheetId="3" userName="Омельчак Полина Ивановна" r:id="rId551">
    <sheetIdMap count="2">
      <sheetId val="1"/>
      <sheetId val="2"/>
    </sheetIdMap>
  </header>
  <header guid="{4F2F7D4E-A79D-4244-9A71-6684A46D992E}" dateTime="2023-11-07T16:44:29" maxSheetId="3" userName="Омельчак Полина Ивановна" r:id="rId552" minRId="18807" maxRId="18816">
    <sheetIdMap count="2">
      <sheetId val="1"/>
      <sheetId val="2"/>
    </sheetIdMap>
  </header>
  <header guid="{2FAB6521-CBA7-4B5E-967B-B33653C00EFA}" dateTime="2023-11-07T17:20:23" maxSheetId="3" userName="Корчагина София Александровна" r:id="rId553" minRId="18817" maxRId="18820">
    <sheetIdMap count="2">
      <sheetId val="1"/>
      <sheetId val="2"/>
    </sheetIdMap>
  </header>
  <header guid="{E20D5D04-8DBB-4B12-AC93-DB53C75B8E5D}" dateTime="2023-11-07T17:49:28" maxSheetId="3" userName="Корчагина София Александровна" r:id="rId554" minRId="18821" maxRId="18904">
    <sheetIdMap count="2">
      <sheetId val="1"/>
      <sheetId val="2"/>
    </sheetIdMap>
  </header>
  <header guid="{103A7F65-DB0E-4AD6-B3ED-007E2A13BE45}" dateTime="2023-11-08T10:31:13" maxSheetId="3" userName="Корчагина София Александровна" r:id="rId555" minRId="18905" maxRId="18923">
    <sheetIdMap count="2">
      <sheetId val="1"/>
      <sheetId val="2"/>
    </sheetIdMap>
  </header>
  <header guid="{B7579BAA-54D7-45F9-95DE-93C678E93F6C}" dateTime="2023-11-08T11:01:12" maxSheetId="3" userName="Омельчак Полина Ивановна" r:id="rId556" minRId="18924" maxRId="18934">
    <sheetIdMap count="2">
      <sheetId val="1"/>
      <sheetId val="2"/>
    </sheetIdMap>
  </header>
  <header guid="{0FE844AC-26F3-4D75-8B30-192265FDC2E9}" dateTime="2023-11-08T11:06:24" maxSheetId="3" userName="Омельчак Полина Ивановна" r:id="rId557" minRId="18935" maxRId="18941">
    <sheetIdMap count="2">
      <sheetId val="1"/>
      <sheetId val="2"/>
    </sheetIdMap>
  </header>
  <header guid="{248D2E49-5E05-44A5-9687-53146ADB4948}" dateTime="2023-11-08T11:20:38" maxSheetId="3" userName="Омельчак Полина Ивановна" r:id="rId558" minRId="18944" maxRId="18951">
    <sheetIdMap count="2">
      <sheetId val="1"/>
      <sheetId val="2"/>
    </sheetIdMap>
  </header>
  <header guid="{423BCBE3-AC4C-4CA7-8CD9-A89482E0A519}" dateTime="2023-11-08T11:21:46" maxSheetId="3" userName="Омельчак Полина Ивановна" r:id="rId559" minRId="18952" maxRId="18953">
    <sheetIdMap count="2">
      <sheetId val="1"/>
      <sheetId val="2"/>
    </sheetIdMap>
  </header>
  <header guid="{A5BEE7E9-6F6D-4D03-A962-4ABEF250063A}" dateTime="2023-11-08T11:35:58" maxSheetId="3" userName="Омельчак Полина Ивановна" r:id="rId560" minRId="18954" maxRId="18958">
    <sheetIdMap count="2">
      <sheetId val="1"/>
      <sheetId val="2"/>
    </sheetIdMap>
  </header>
  <header guid="{D6F0E058-B298-4BA6-838D-0E43021C74DE}" dateTime="2023-11-08T11:38:50" maxSheetId="3" userName="Омельчак Полина Ивановна" r:id="rId561" minRId="18959" maxRId="18975">
    <sheetIdMap count="2">
      <sheetId val="1"/>
      <sheetId val="2"/>
    </sheetIdMap>
  </header>
  <header guid="{72FB463B-2A0E-42A2-BF87-F3A67D80E2ED}" dateTime="2023-11-08T11:39:59" maxSheetId="3" userName="Омельчак Полина Ивановна" r:id="rId562">
    <sheetIdMap count="2">
      <sheetId val="1"/>
      <sheetId val="2"/>
    </sheetIdMap>
  </header>
  <header guid="{054BA700-1035-4778-98F3-0BF4938CE163}" dateTime="2023-11-08T15:42:39" maxSheetId="3" userName="Омельчак Полина Ивановна" r:id="rId563" minRId="18976" maxRId="18998">
    <sheetIdMap count="2">
      <sheetId val="1"/>
      <sheetId val="2"/>
    </sheetIdMap>
  </header>
  <header guid="{A084F0F2-7BB4-4692-9A8B-86B7CA1A6B38}" dateTime="2023-11-08T16:33:32" maxSheetId="3" userName="Омельчак Полина Ивановна" r:id="rId564" minRId="18999" maxRId="19013">
    <sheetIdMap count="2">
      <sheetId val="1"/>
      <sheetId val="2"/>
    </sheetIdMap>
  </header>
  <header guid="{C922C9DA-AB55-4832-85FD-96619914A583}" dateTime="2023-11-08T16:45:09" maxSheetId="3" userName="Омельчак Полина Ивановна" r:id="rId565" minRId="19014" maxRId="19020">
    <sheetIdMap count="2">
      <sheetId val="1"/>
      <sheetId val="2"/>
    </sheetIdMap>
  </header>
  <header guid="{66E812AC-80B0-4779-9CE8-AA7E2619B43A}" dateTime="2023-11-08T16:46:56" maxSheetId="3" userName="Омельчак Полина Ивановна" r:id="rId566" minRId="19021" maxRId="19028">
    <sheetIdMap count="2">
      <sheetId val="1"/>
      <sheetId val="2"/>
    </sheetIdMap>
  </header>
  <header guid="{A7F351D2-AC00-4BF8-9467-48034028AEFC}" dateTime="2023-11-09T10:06:39" maxSheetId="3" userName="Омельчак Полина Ивановна" r:id="rId567">
    <sheetIdMap count="2">
      <sheetId val="1"/>
      <sheetId val="2"/>
    </sheetIdMap>
  </header>
  <header guid="{2BE073DC-3438-4CD1-900E-BAC3793F4AA6}" dateTime="2023-11-09T11:35:36" maxSheetId="3" userName="Звонарёва Диана Филюсовна" r:id="rId568" minRId="19031" maxRId="19035">
    <sheetIdMap count="2">
      <sheetId val="1"/>
      <sheetId val="2"/>
    </sheetIdMap>
  </header>
  <header guid="{D4CD83EC-D1F8-4E7F-8A9B-F6CCCDA95F8A}" dateTime="2023-11-09T15:47:41" maxSheetId="3" userName="Звонарёва Диана Филюсовна" r:id="rId569" minRId="19038" maxRId="19090">
    <sheetIdMap count="2">
      <sheetId val="1"/>
      <sheetId val="2"/>
    </sheetIdMap>
  </header>
  <header guid="{FD5DA88B-D237-41ED-8883-EC1489AFDF9B}" dateTime="2023-11-09T15:58:57" maxSheetId="3" userName="Звонарёва Диана Филюсовна" r:id="rId570">
    <sheetIdMap count="2">
      <sheetId val="1"/>
      <sheetId val="2"/>
    </sheetIdMap>
  </header>
  <header guid="{B01EF2E7-5910-47B9-B757-0EF94539CE3D}" dateTime="2023-11-09T16:12:16" maxSheetId="3" userName="Омельчак Полина Ивановна" r:id="rId571" minRId="19093">
    <sheetIdMap count="2">
      <sheetId val="1"/>
      <sheetId val="2"/>
    </sheetIdMap>
  </header>
  <header guid="{93D091D5-329F-45AE-90E5-873C3FBE3DC0}" dateTime="2023-11-09T16:13:13" maxSheetId="3" userName="Омельчак Полина Ивановна" r:id="rId572" minRId="19094">
    <sheetIdMap count="2">
      <sheetId val="1"/>
      <sheetId val="2"/>
    </sheetIdMap>
  </header>
  <header guid="{CE16CC6F-8D8E-4172-A2FB-78A1111C1EA4}" dateTime="2023-11-10T10:55:46" maxSheetId="3" userName="Омельчак Полина Ивановна" r:id="rId573">
    <sheetIdMap count="2">
      <sheetId val="1"/>
      <sheetId val="2"/>
    </sheetIdMap>
  </header>
  <header guid="{1333D7CA-E9F5-44F8-962C-F2DB834C1585}" dateTime="2023-11-13T10:10:18" maxSheetId="3" userName="Омельчак Полина Ивановна" r:id="rId574">
    <sheetIdMap count="2">
      <sheetId val="1"/>
      <sheetId val="2"/>
    </sheetIdMap>
  </header>
  <header guid="{2F744885-1116-4EB6-BF7D-B9B519E18CEF}" dateTime="2023-11-13T10:10:30" maxSheetId="3" userName="Корчагина София Александровна" r:id="rId575" minRId="19099" maxRId="19112">
    <sheetIdMap count="2">
      <sheetId val="1"/>
      <sheetId val="2"/>
    </sheetIdMap>
  </header>
  <header guid="{826AF9E6-6A5D-46F8-BE91-3C74B4FD8A14}" dateTime="2023-11-13T10:11:36" maxSheetId="3" userName="Омельчак Полина Ивановна" r:id="rId576" minRId="19113" maxRId="19114">
    <sheetIdMap count="2">
      <sheetId val="1"/>
      <sheetId val="2"/>
    </sheetIdMap>
  </header>
  <header guid="{F3BE8A32-976B-4E54-ACCF-F22D81561F53}" dateTime="2023-11-13T10:12:08" maxSheetId="3" userName="Омельчак Полина Ивановна" r:id="rId577">
    <sheetIdMap count="2">
      <sheetId val="1"/>
      <sheetId val="2"/>
    </sheetIdMap>
  </header>
  <header guid="{51F00849-E4E6-4B5C-8FBD-6B35DAA6AA87}" dateTime="2023-11-13T13:31:06" maxSheetId="3" userName="Звонарёва Диана Филюсовна" r:id="rId578" minRId="19117" maxRId="19121">
    <sheetIdMap count="2">
      <sheetId val="1"/>
      <sheetId val="2"/>
    </sheetIdMap>
  </header>
  <header guid="{B08C8FB8-965E-4AC2-9E47-C731F3CC6DD2}" dateTime="2023-11-13T15:05:00" maxSheetId="3" userName="Звонарёва Диана Филюсовна" r:id="rId579" minRId="19124" maxRId="19132">
    <sheetIdMap count="2">
      <sheetId val="1"/>
      <sheetId val="2"/>
    </sheetIdMap>
  </header>
  <header guid="{E0BE837D-DEE3-4BF0-9104-0D35B659BA2F}" dateTime="2023-11-13T15:11:34" maxSheetId="3" userName="Корчагина София Александровна" r:id="rId580" minRId="19133" maxRId="19145">
    <sheetIdMap count="2">
      <sheetId val="1"/>
      <sheetId val="2"/>
    </sheetIdMap>
  </header>
  <header guid="{FFD7EAE1-C4B0-4593-8097-9D199D99B702}" dateTime="2023-11-13T15:12:53" maxSheetId="3" userName="Корчагина София Александровна" r:id="rId581" minRId="19148" maxRId="19168">
    <sheetIdMap count="2">
      <sheetId val="1"/>
      <sheetId val="2"/>
    </sheetIdMap>
  </header>
  <header guid="{00BAE1AC-5F22-4C6E-9C58-66A2B7E937CF}" dateTime="2023-11-13T15:19:01" maxSheetId="3" userName="Корчагина София Александровна" r:id="rId582" minRId="19169" maxRId="19183">
    <sheetIdMap count="2">
      <sheetId val="1"/>
      <sheetId val="2"/>
    </sheetIdMap>
  </header>
  <header guid="{971919C0-8E6F-456C-881D-717DC85488E3}" dateTime="2023-11-13T15:33:39" maxSheetId="3" userName="Корчагина София Александровна" r:id="rId583" minRId="19184" maxRId="19187">
    <sheetIdMap count="2">
      <sheetId val="1"/>
      <sheetId val="2"/>
    </sheetIdMap>
  </header>
  <header guid="{F6C7FF1B-4534-41B3-A18C-7F35B9A9A54D}" dateTime="2023-11-13T16:18:25" maxSheetId="3" userName="Звонарёва Диана Филюсовна" r:id="rId584">
    <sheetIdMap count="2">
      <sheetId val="1"/>
      <sheetId val="2"/>
    </sheetIdMap>
  </header>
  <header guid="{A233826B-5593-455D-9AA5-B19DC5D54FCB}" dateTime="2023-11-13T16:25:27" maxSheetId="3" userName="Звонарёва Диана Филюсовна" r:id="rId585" minRId="19190" maxRId="19211">
    <sheetIdMap count="2">
      <sheetId val="1"/>
      <sheetId val="2"/>
    </sheetIdMap>
  </header>
  <header guid="{A5BD80F5-1DC8-4542-9E9C-B0AE3F19DC6C}" dateTime="2023-11-13T16:54:21" maxSheetId="3" userName="Звонарёва Диана Филюсовна" r:id="rId586" minRId="19212" maxRId="19219">
    <sheetIdMap count="2">
      <sheetId val="1"/>
      <sheetId val="2"/>
    </sheetIdMap>
  </header>
  <header guid="{175C5F16-9857-4773-B26D-165437113A36}" dateTime="2023-11-13T17:25:31" maxSheetId="3" userName="Звонарёва Диана Филюсовна" r:id="rId587" minRId="19220">
    <sheetIdMap count="2">
      <sheetId val="1"/>
      <sheetId val="2"/>
    </sheetIdMap>
  </header>
  <header guid="{A12BE125-9EEF-4CD5-A78A-E6772A9AE8A7}" dateTime="2023-11-13T17:45:33" maxSheetId="3" userName="Звонарёва Диана Филюсовна" r:id="rId588" minRId="19224" maxRId="19225">
    <sheetIdMap count="2">
      <sheetId val="1"/>
      <sheetId val="2"/>
    </sheetIdMap>
  </header>
  <header guid="{0D712AE9-E306-4B2F-8AA1-9301E32829BA}" dateTime="2023-11-14T11:14:51" maxSheetId="3" userName="Звонарёва Диана Филюсовна" r:id="rId589" minRId="19226" maxRId="19236">
    <sheetIdMap count="2">
      <sheetId val="1"/>
      <sheetId val="2"/>
    </sheetIdMap>
  </header>
  <header guid="{39EF75FF-CF4D-44AD-A8B0-8026C9239F37}" dateTime="2023-11-14T11:18:29" maxSheetId="3" userName="Омельчак Полина Ивановна" r:id="rId590" minRId="19240" maxRId="19261">
    <sheetIdMap count="2">
      <sheetId val="1"/>
      <sheetId val="2"/>
    </sheetIdMap>
  </header>
  <header guid="{B1BDA0C5-71BF-4781-BCD9-B3DF5542353E}" dateTime="2023-11-14T12:46:52" maxSheetId="3" userName="Звонарёва Диана Филюсовна" r:id="rId591" minRId="19262" maxRId="19304">
    <sheetIdMap count="2">
      <sheetId val="1"/>
      <sheetId val="2"/>
    </sheetIdMap>
  </header>
  <header guid="{7248D5EB-E8C3-474D-8663-18C4C635974E}" dateTime="2023-11-14T12:52:47" maxSheetId="3" userName="Омельчак Полина Ивановна" r:id="rId592" minRId="19308" maxRId="19320">
    <sheetIdMap count="2">
      <sheetId val="1"/>
      <sheetId val="2"/>
    </sheetIdMap>
  </header>
  <header guid="{9332CC84-BFE5-41E2-A58B-8986FEB86846}" dateTime="2023-11-14T14:59:02" maxSheetId="3" userName="Омельчак Полина Ивановна" r:id="rId593" minRId="19321" maxRId="19369">
    <sheetIdMap count="2">
      <sheetId val="1"/>
      <sheetId val="2"/>
    </sheetIdMap>
  </header>
  <header guid="{A1C9CEDB-02A4-4AF9-A432-C6E274A67E8F}" dateTime="2023-11-14T15:16:35" maxSheetId="3" userName="Омельчак Полина Ивановна" r:id="rId594" minRId="19370" maxRId="19391">
    <sheetIdMap count="2">
      <sheetId val="1"/>
      <sheetId val="2"/>
    </sheetIdMap>
  </header>
  <header guid="{705AC5FF-AE1F-4A0E-9B6D-4D92143C0B04}" dateTime="2023-11-14T15:19:54" maxSheetId="3" userName="Омельчак Полина Ивановна" r:id="rId595" minRId="19392" maxRId="19402">
    <sheetIdMap count="2">
      <sheetId val="1"/>
      <sheetId val="2"/>
    </sheetIdMap>
  </header>
  <header guid="{D18BFE2E-5EA2-4BBF-B052-A9EA2613404C}" dateTime="2023-11-14T15:23:50" maxSheetId="3" userName="Омельчак Полина Ивановна" r:id="rId596">
    <sheetIdMap count="2">
      <sheetId val="1"/>
      <sheetId val="2"/>
    </sheetIdMap>
  </header>
  <header guid="{938945BA-8209-4F80-8FA9-613D92175336}" dateTime="2023-11-14T16:24:45" maxSheetId="3" userName="Омельчак Полина Ивановна" r:id="rId597" minRId="19405" maxRId="19435">
    <sheetIdMap count="2">
      <sheetId val="1"/>
      <sheetId val="2"/>
    </sheetIdMap>
  </header>
  <header guid="{ECC1B415-C385-4E1C-84EC-DF396299FDBD}" dateTime="2023-11-14T16:54:21" maxSheetId="3" userName="Омельчак Полина Ивановна" r:id="rId598" minRId="19436" maxRId="19445">
    <sheetIdMap count="2">
      <sheetId val="1"/>
      <sheetId val="2"/>
    </sheetIdMap>
  </header>
  <header guid="{E29B7D61-7A03-4992-857F-BE59B224BF96}" dateTime="2023-11-14T16:59:02" maxSheetId="3" userName="Звонарёва Диана Филюсовна" r:id="rId599" minRId="19448" maxRId="19469">
    <sheetIdMap count="2">
      <sheetId val="1"/>
      <sheetId val="2"/>
    </sheetIdMap>
  </header>
  <header guid="{0FD3E786-D8FA-4F1B-A304-D3843026CCF7}" dateTime="2023-11-15T11:11:11" maxSheetId="3" userName="Омельчак Полина Ивановна" r:id="rId600" minRId="19473" maxRId="19522">
    <sheetIdMap count="2">
      <sheetId val="1"/>
      <sheetId val="2"/>
    </sheetIdMap>
  </header>
  <header guid="{3930E3A0-DC85-422D-BE93-CB70A3DA2509}" dateTime="2023-11-15T12:05:36" maxSheetId="3" userName="Звонарёва Диана Филюсовна" r:id="rId601" minRId="19523" maxRId="19608">
    <sheetIdMap count="2">
      <sheetId val="1"/>
      <sheetId val="2"/>
    </sheetIdMap>
  </header>
  <header guid="{7C3DF1D9-2CBB-4DBF-9AAB-2732FF4A03AC}" dateTime="2023-11-15T13:43:34" maxSheetId="3" userName="Звонарёва Диана Филюсовна" r:id="rId602" minRId="19609" maxRId="19647">
    <sheetIdMap count="2">
      <sheetId val="1"/>
      <sheetId val="2"/>
    </sheetIdMap>
  </header>
  <header guid="{DB80D349-C105-4E8A-90C5-B3B4FE147762}" dateTime="2023-11-15T13:50:37" maxSheetId="3" userName="Омельчак Полина Ивановна" r:id="rId603" minRId="19648" maxRId="19716">
    <sheetIdMap count="2">
      <sheetId val="1"/>
      <sheetId val="2"/>
    </sheetIdMap>
  </header>
  <header guid="{183037FB-EE05-44F6-A2A5-290F2BF240B3}" dateTime="2023-11-15T13:52:33" maxSheetId="3" userName="Звонарёва Диана Филюсовна" r:id="rId604" minRId="19719" maxRId="19738">
    <sheetIdMap count="2">
      <sheetId val="1"/>
      <sheetId val="2"/>
    </sheetIdMap>
  </header>
  <header guid="{1F1637D4-AAE6-4313-A549-AF25C99DEFCA}" dateTime="2023-11-15T15:04:51" maxSheetId="3" userName="Звонарёва Диана Филюсовна" r:id="rId605" minRId="19739" maxRId="19740">
    <sheetIdMap count="2">
      <sheetId val="1"/>
      <sheetId val="2"/>
    </sheetIdMap>
  </header>
  <header guid="{79A08B3F-C200-4A1F-8C38-5AF2781E9B23}" dateTime="2023-11-15T15:05:48" maxSheetId="3" userName="Звонарёва Диана Филюсовна" r:id="rId606">
    <sheetIdMap count="2">
      <sheetId val="1"/>
      <sheetId val="2"/>
    </sheetIdMap>
  </header>
  <header guid="{258DF45C-857E-4C40-BA18-DF3F883D94FC}" dateTime="2023-11-15T15:46:15" maxSheetId="3" userName="Корчагина София Александровна" r:id="rId607" minRId="19743" maxRId="19746">
    <sheetIdMap count="2">
      <sheetId val="1"/>
      <sheetId val="2"/>
    </sheetIdMap>
  </header>
  <header guid="{0E6282E9-6AA6-4D92-B5C9-57D9845B4C95}" dateTime="2023-11-16T10:15:35" maxSheetId="3" userName="Корчагина София Александровна" r:id="rId608" minRId="19747" maxRId="19749">
    <sheetIdMap count="2">
      <sheetId val="1"/>
      <sheetId val="2"/>
    </sheetIdMap>
  </header>
  <header guid="{0C927005-5F6E-4D95-8954-D86D2679E8D1}" dateTime="2023-11-16T10:15:50" maxSheetId="3" userName="Омельчак Полина Ивановна" r:id="rId609">
    <sheetIdMap count="2">
      <sheetId val="1"/>
      <sheetId val="2"/>
    </sheetIdMap>
  </header>
  <header guid="{3D11288C-0C63-4591-BA8C-E89BBA7552C7}" dateTime="2023-11-16T10:16:12" maxSheetId="3" userName="Омельчак Полина Ивановна" r:id="rId610">
    <sheetIdMap count="2">
      <sheetId val="1"/>
      <sheetId val="2"/>
    </sheetIdMap>
  </header>
  <header guid="{862D13A5-7C77-4BF9-ADA7-2994AF312107}" dateTime="2023-11-16T10:50:42" maxSheetId="3" userName="Звонарёва Диана Филюсовна" r:id="rId611" minRId="19752" maxRId="19753">
    <sheetIdMap count="2">
      <sheetId val="1"/>
      <sheetId val="2"/>
    </sheetIdMap>
  </header>
  <header guid="{E77C0985-0F47-4DF3-BD44-73F6BE640273}" dateTime="2023-11-16T10:55:14" maxSheetId="3" userName="Корчагина София Александровна" r:id="rId612">
    <sheetIdMap count="2">
      <sheetId val="1"/>
      <sheetId val="2"/>
    </sheetIdMap>
  </header>
  <header guid="{B3830D51-BBD1-49AC-A19B-72D609B0FE68}" dateTime="2023-11-16T10:56:21" maxSheetId="3" userName="Корчагина София Александровна" r:id="rId613">
    <sheetIdMap count="2">
      <sheetId val="1"/>
      <sheetId val="2"/>
    </sheetIdMap>
  </header>
  <header guid="{7E6AC765-B476-49FC-84F7-4DCE3BF40298}" dateTime="2023-11-16T11:14:58" maxSheetId="3" userName="Корчагина София Александровна" r:id="rId614" minRId="19758" maxRId="19759">
    <sheetIdMap count="2">
      <sheetId val="1"/>
      <sheetId val="2"/>
    </sheetIdMap>
  </header>
  <header guid="{8BF38223-3C64-4621-B0D1-A2399D254587}" dateTime="2023-11-16T11:17:55" maxSheetId="3" userName="Корчагина София Александровна" r:id="rId615" minRId="19760">
    <sheetIdMap count="2">
      <sheetId val="1"/>
      <sheetId val="2"/>
    </sheetIdMap>
  </header>
  <header guid="{476F1F1A-2A4A-4D25-9754-744BF320161C}" dateTime="2023-11-16T11:21:01" maxSheetId="3" userName="Корчагина София Александровна" r:id="rId616" minRId="19761">
    <sheetIdMap count="2">
      <sheetId val="1"/>
      <sheetId val="2"/>
    </sheetIdMap>
  </header>
  <header guid="{577B7DD3-BE50-4554-9C41-FCB2416C7F7B}" dateTime="2023-11-16T12:11:38" maxSheetId="3" userName="Звонарёва Диана Филюсовна" r:id="rId617" minRId="19762" maxRId="19768">
    <sheetIdMap count="2">
      <sheetId val="1"/>
      <sheetId val="2"/>
    </sheetIdMap>
  </header>
  <header guid="{75F3AFA1-3226-447B-9862-A5F22B01730E}" dateTime="2023-11-16T12:20:50" maxSheetId="3" userName="Корчагина София Александровна" r:id="rId618" minRId="19771" maxRId="19776">
    <sheetIdMap count="2">
      <sheetId val="1"/>
      <sheetId val="2"/>
    </sheetIdMap>
  </header>
  <header guid="{50A32B85-3AC3-4CFA-9C48-A9BA639DEF83}" dateTime="2023-11-16T12:21:35" maxSheetId="3" userName="Корчагина София Александровна" r:id="rId619" minRId="19777" maxRId="19782">
    <sheetIdMap count="2">
      <sheetId val="1"/>
      <sheetId val="2"/>
    </sheetIdMap>
  </header>
  <header guid="{F772B4D5-F896-4865-B788-DFC406A0E809}" dateTime="2023-11-16T12:23:08" maxSheetId="3" userName="Звонарёва Диана Филюсовна" r:id="rId620">
    <sheetIdMap count="2">
      <sheetId val="1"/>
      <sheetId val="2"/>
    </sheetIdMap>
  </header>
  <header guid="{FEBF5331-445E-4343-B3B5-0DFC3C246E9D}" dateTime="2023-11-16T12:27:45" maxSheetId="3" userName="Корчагина София Александровна" r:id="rId621" minRId="19785" maxRId="19791">
    <sheetIdMap count="2">
      <sheetId val="1"/>
      <sheetId val="2"/>
    </sheetIdMap>
  </header>
  <header guid="{65B90A92-2C79-4435-A925-1FEDB51E078A}" dateTime="2023-11-16T12:29:02" maxSheetId="3" userName="Корчагина София Александровна" r:id="rId622" minRId="19792" maxRId="19797">
    <sheetIdMap count="2">
      <sheetId val="1"/>
      <sheetId val="2"/>
    </sheetIdMap>
  </header>
  <header guid="{1FF051FF-6309-4A42-87AB-8D80802D882C}" dateTime="2023-11-16T12:41:59" maxSheetId="3" userName="Корчагина София Александровна" r:id="rId623" minRId="19800" maxRId="19805">
    <sheetIdMap count="2">
      <sheetId val="1"/>
      <sheetId val="2"/>
    </sheetIdMap>
  </header>
  <header guid="{171C111B-5286-42C3-92F0-DB1A8A66D41E}" dateTime="2023-11-16T13:05:57" maxSheetId="3" userName="Корчагина София Александровна" r:id="rId624" minRId="19806" maxRId="19821">
    <sheetIdMap count="2">
      <sheetId val="1"/>
      <sheetId val="2"/>
    </sheetIdMap>
  </header>
  <header guid="{0F5C22BB-DA21-4574-8749-92FCCA89A00D}" dateTime="2023-11-16T13:11:13" maxSheetId="3" userName="Корчагина София Александровна" r:id="rId625" minRId="19824" maxRId="19829">
    <sheetIdMap count="2">
      <sheetId val="1"/>
      <sheetId val="2"/>
    </sheetIdMap>
  </header>
  <header guid="{0369EE4E-2148-418D-B839-1A64B71E77ED}" dateTime="2023-11-16T13:13:15" maxSheetId="3" userName="Корчагина София Александровна" r:id="rId626" minRId="19830" maxRId="19844">
    <sheetIdMap count="2">
      <sheetId val="1"/>
      <sheetId val="2"/>
    </sheetIdMap>
  </header>
  <header guid="{90A066E2-5E45-48EA-A9EE-965B34D4D55E}" dateTime="2023-11-16T13:19:00" maxSheetId="3" userName="Корчагина София Александровна" r:id="rId627" minRId="19847" maxRId="20668">
    <sheetIdMap count="2">
      <sheetId val="1"/>
      <sheetId val="2"/>
    </sheetIdMap>
  </header>
  <header guid="{166CEBF4-2E5F-4563-A4DF-2B60B2AAC25F}" dateTime="2023-11-16T14:54:29" maxSheetId="3" userName="Звонарёва Диана Филюсовна" r:id="rId628" minRId="20669" maxRId="20736">
    <sheetIdMap count="2">
      <sheetId val="1"/>
      <sheetId val="2"/>
    </sheetIdMap>
  </header>
  <header guid="{36D17760-0D56-4588-B268-478979112C80}" dateTime="2023-11-16T14:57:39" maxSheetId="3" userName="Звонарёва Диана Филюсовна" r:id="rId629" minRId="20737" maxRId="20739">
    <sheetIdMap count="2">
      <sheetId val="1"/>
      <sheetId val="2"/>
    </sheetIdMap>
  </header>
  <header guid="{30CC2D83-1157-412E-9441-56BBD8E485D0}" dateTime="2023-11-16T14:58:13" maxSheetId="3" userName="Корчагина София Александровна" r:id="rId630" minRId="20740" maxRId="20742">
    <sheetIdMap count="2">
      <sheetId val="1"/>
      <sheetId val="2"/>
    </sheetIdMap>
  </header>
  <header guid="{0E889D2F-0EEB-4E46-B8D7-AFE2EB70506C}" dateTime="2023-11-16T15:16:58" maxSheetId="3" userName="Звонарёва Диана Филюсовна" r:id="rId631" minRId="20743" maxRId="20798">
    <sheetIdMap count="2">
      <sheetId val="1"/>
      <sheetId val="2"/>
    </sheetIdMap>
  </header>
  <header guid="{951E2E9F-04EF-4232-ADC8-E9B36E28C880}" dateTime="2023-11-16T15:17:14" maxSheetId="3" userName="Звонарёва Диана Филюсовна" r:id="rId632">
    <sheetIdMap count="2">
      <sheetId val="1"/>
      <sheetId val="2"/>
    </sheetIdMap>
  </header>
  <header guid="{DAEE5C80-A4AC-4461-8912-0C3B2C21BDFE}" dateTime="2023-11-16T15:19:10" maxSheetId="3" userName="Омельчак Полина Ивановна" r:id="rId633" minRId="20801" maxRId="20975">
    <sheetIdMap count="2">
      <sheetId val="1"/>
      <sheetId val="2"/>
    </sheetIdMap>
  </header>
  <header guid="{B7DF8824-3677-4546-9955-FA3BE70EE684}" dateTime="2023-11-16T15:33:47" maxSheetId="3" userName="Омельчак Полина Ивановна" r:id="rId634" minRId="20976" maxRId="21004">
    <sheetIdMap count="2">
      <sheetId val="1"/>
      <sheetId val="2"/>
    </sheetIdMap>
  </header>
  <header guid="{77262450-10BA-4944-8CAC-77E85889CA08}" dateTime="2023-11-16T15:44:11" maxSheetId="3" userName="Омельчак Полина Ивановна" r:id="rId635" minRId="21005" maxRId="21026">
    <sheetIdMap count="2">
      <sheetId val="1"/>
      <sheetId val="2"/>
    </sheetIdMap>
  </header>
  <header guid="{72F1DBC4-1B10-4DB9-997B-F6B717AD366C}" dateTime="2023-11-16T15:45:25" maxSheetId="3" userName="Омельчак Полина Ивановна" r:id="rId636" minRId="21027">
    <sheetIdMap count="2">
      <sheetId val="1"/>
      <sheetId val="2"/>
    </sheetIdMap>
  </header>
  <header guid="{76E1A239-67C5-4498-8C54-87A34D9E553E}" dateTime="2023-11-16T15:49:05" maxSheetId="3" userName="Омельчак Полина Ивановна" r:id="rId637" minRId="21028" maxRId="21046">
    <sheetIdMap count="2">
      <sheetId val="1"/>
      <sheetId val="2"/>
    </sheetIdMap>
  </header>
  <header guid="{306258A2-B889-459D-B840-339D86D13A29}" dateTime="2023-11-16T15:50:17" maxSheetId="3" userName="Омельчак Полина Ивановна" r:id="rId638" minRId="21047">
    <sheetIdMap count="2">
      <sheetId val="1"/>
      <sheetId val="2"/>
    </sheetIdMap>
  </header>
  <header guid="{CA27B403-C4B1-4575-9C9E-BE575F5BCAB5}" dateTime="2023-11-16T15:51:31" maxSheetId="3" userName="Омельчак Полина Ивановна" r:id="rId639">
    <sheetIdMap count="2">
      <sheetId val="1"/>
      <sheetId val="2"/>
    </sheetIdMap>
  </header>
  <header guid="{90BE8A5C-4DD7-44DF-B611-A82757D9A76F}" dateTime="2023-11-16T15:56:26" maxSheetId="3" userName="Звонарёва Диана Филюсовна" r:id="rId640" minRId="21050" maxRId="21051">
    <sheetIdMap count="2">
      <sheetId val="1"/>
      <sheetId val="2"/>
    </sheetIdMap>
  </header>
  <header guid="{AC7C5E3C-E638-4BB9-83DF-D238C959D9AA}" dateTime="2023-11-16T15:58:23" maxSheetId="3" userName="Звонарёва Диана Филюсовна" r:id="rId641">
    <sheetIdMap count="2">
      <sheetId val="1"/>
      <sheetId val="2"/>
    </sheetIdMap>
  </header>
  <header guid="{778D0690-49B6-4736-B302-C1B77220C3D9}" dateTime="2023-11-16T16:21:56" maxSheetId="3" userName="Корчагина София Александровна" r:id="rId642" minRId="21054" maxRId="21060">
    <sheetIdMap count="2">
      <sheetId val="1"/>
      <sheetId val="2"/>
    </sheetIdMap>
  </header>
  <header guid="{D20668B3-0303-4104-9B5F-4BED3CF26C34}" dateTime="2023-11-16T16:23:10" maxSheetId="3" userName="Омельчак Полина Ивановна" r:id="rId643" minRId="21061">
    <sheetIdMap count="2">
      <sheetId val="1"/>
      <sheetId val="2"/>
    </sheetIdMap>
  </header>
  <header guid="{BE83A9C5-5189-4F1F-938C-77DE20C87E71}" dateTime="2023-11-16T16:56:57" maxSheetId="3" userName="Омельчак Полина Ивановна" r:id="rId644">
    <sheetIdMap count="2">
      <sheetId val="1"/>
      <sheetId val="2"/>
    </sheetIdMap>
  </header>
  <header guid="{9A738F66-F730-4B4F-847F-27BF60ED9A0E}" dateTime="2023-11-17T11:25:55" maxSheetId="3" userName="Омельчак Полина Ивановна" r:id="rId645" minRId="21064" maxRId="21074">
    <sheetIdMap count="2">
      <sheetId val="1"/>
      <sheetId val="2"/>
    </sheetIdMap>
  </header>
  <header guid="{E5909C98-823B-426E-B7C9-2D55D1D7AFE9}" dateTime="2023-11-17T13:05:02" maxSheetId="3" userName="Омельчак Полина Ивановна" r:id="rId646" minRId="21075">
    <sheetIdMap count="2">
      <sheetId val="1"/>
      <sheetId val="2"/>
    </sheetIdMap>
  </header>
  <header guid="{F48E01F1-3B54-45FE-8A54-8B5F1966F1AA}" dateTime="2023-11-17T14:33:31" maxSheetId="3" userName="Звонарёва Диана Филюсовна" r:id="rId647" minRId="21078" maxRId="21092">
    <sheetIdMap count="2">
      <sheetId val="1"/>
      <sheetId val="2"/>
    </sheetIdMap>
  </header>
  <header guid="{F810CC4F-1AC9-4D52-AC5A-CFEEEB14410D}" dateTime="2023-11-17T14:45:44" maxSheetId="3" userName="Омельчак Полина Ивановна" r:id="rId648" minRId="21095" maxRId="21101">
    <sheetIdMap count="2">
      <sheetId val="1"/>
      <sheetId val="2"/>
    </sheetIdMap>
  </header>
  <header guid="{886DE3AC-C6B9-455E-BE31-CBCDA2F8ED25}" dateTime="2023-11-17T15:27:42" maxSheetId="3" userName="Омельчак Полина Ивановна" r:id="rId649" minRId="21104" maxRId="21116">
    <sheetIdMap count="2">
      <sheetId val="1"/>
      <sheetId val="2"/>
    </sheetIdMap>
  </header>
  <header guid="{EE63B278-5F4C-4B45-89B1-70CE9B44D709}" dateTime="2023-11-17T15:43:36" maxSheetId="3" userName="Омельчак Полина Ивановна" r:id="rId650" minRId="21117" maxRId="21123">
    <sheetIdMap count="2">
      <sheetId val="1"/>
      <sheetId val="2"/>
    </sheetIdMap>
  </header>
  <header guid="{AE6AE15D-5D75-41F4-8FCA-BD74E41AD553}" dateTime="2023-11-17T15:46:54" maxSheetId="3" userName="Омельчак Полина Ивановна" r:id="rId651" minRId="21124" maxRId="21127">
    <sheetIdMap count="2">
      <sheetId val="1"/>
      <sheetId val="2"/>
    </sheetIdMap>
  </header>
  <header guid="{5B74FC26-72F2-42EB-8863-980F7FDF36D6}" dateTime="2023-11-17T15:47:26" maxSheetId="3" userName="Омельчак Полина Ивановна" r:id="rId652" minRId="21128">
    <sheetIdMap count="2">
      <sheetId val="1"/>
      <sheetId val="2"/>
    </sheetIdMap>
  </header>
  <header guid="{D39DE413-62AA-41E2-AA44-AA566B162821}" dateTime="2023-11-17T15:50:55" maxSheetId="3" userName="Омельчак Полина Ивановна" r:id="rId653" minRId="21129">
    <sheetIdMap count="2">
      <sheetId val="1"/>
      <sheetId val="2"/>
    </sheetIdMap>
  </header>
  <header guid="{75A97249-B6E5-4360-A06F-89BDDB63EF46}" dateTime="2023-11-17T16:00:45" maxSheetId="3" userName="Омельчак Полина Ивановна" r:id="rId654" minRId="21130">
    <sheetIdMap count="2">
      <sheetId val="1"/>
      <sheetId val="2"/>
    </sheetIdMap>
  </header>
  <header guid="{05CD477D-95AD-443C-9955-C12A32BD1F92}" dateTime="2023-11-18T09:49:38" maxSheetId="3" userName="Корчагина София Александровна" r:id="rId655" minRId="21131" maxRId="21132">
    <sheetIdMap count="2">
      <sheetId val="1"/>
      <sheetId val="2"/>
    </sheetIdMap>
  </header>
  <header guid="{B3CF61B9-29E4-4B75-AE0D-72302676D2A4}" dateTime="2023-11-18T09:50:01" maxSheetId="3" userName="Омельчак Полина Ивановна" r:id="rId656">
    <sheetIdMap count="2">
      <sheetId val="1"/>
      <sheetId val="2"/>
    </sheetIdMap>
  </header>
  <header guid="{1B67BC4D-CA01-45C1-9079-B5F1AE0C1E13}" dateTime="2023-11-18T10:45:37" maxSheetId="3" userName="Корчагина София Александровна" r:id="rId657" minRId="21135" maxRId="21137">
    <sheetIdMap count="2">
      <sheetId val="1"/>
      <sheetId val="2"/>
    </sheetIdMap>
  </header>
  <header guid="{A11E82D6-3039-4B37-9178-E1859146E0AD}" dateTime="2023-11-18T11:33:43" maxSheetId="3" userName="Корчагина София Александровна" r:id="rId658" minRId="21138">
    <sheetIdMap count="2">
      <sheetId val="1"/>
      <sheetId val="2"/>
    </sheetIdMap>
  </header>
  <header guid="{3122B249-31B3-4E02-81EB-BBF874EBF408}" dateTime="2023-11-18T11:37:31" maxSheetId="3" userName="Омельчак Полина Ивановна" r:id="rId659" minRId="21139" maxRId="21160">
    <sheetIdMap count="2">
      <sheetId val="1"/>
      <sheetId val="2"/>
    </sheetIdMap>
  </header>
  <header guid="{A4383CC3-A971-41F7-A241-E7DD60D8D40E}" dateTime="2023-11-18T12:11:01" maxSheetId="3" userName="Корчагина София Александровна" r:id="rId660" minRId="21161">
    <sheetIdMap count="2">
      <sheetId val="1"/>
      <sheetId val="2"/>
    </sheetIdMap>
  </header>
  <header guid="{5D8C0796-EFB9-4A4A-BC3E-035E1A888D63}" dateTime="2023-11-18T12:44:06" maxSheetId="3" userName="Омельчак Полина Ивановна" r:id="rId661" minRId="21162" maxRId="21297">
    <sheetIdMap count="2">
      <sheetId val="1"/>
      <sheetId val="2"/>
    </sheetIdMap>
  </header>
  <header guid="{DF914A61-455E-4F93-B558-C14B074063DC}" dateTime="2023-11-18T13:14:04" maxSheetId="3" userName="Омельчак Полина Ивановна" r:id="rId662" minRId="21298">
    <sheetIdMap count="2">
      <sheetId val="1"/>
      <sheetId val="2"/>
    </sheetIdMap>
  </header>
  <header guid="{DB263EFF-D964-424E-8C9B-BF45FB919AD3}" dateTime="2023-11-18T13:15:31" maxSheetId="3" userName="Омельчак Полина Ивановна" r:id="rId663" minRId="21299" maxRId="21303">
    <sheetIdMap count="2">
      <sheetId val="1"/>
      <sheetId val="2"/>
    </sheetIdMap>
  </header>
  <header guid="{BD4D26F2-1A47-4767-9B5F-114E442F7263}" dateTime="2023-11-18T13:28:21" maxSheetId="3" userName="Омельчак Полина Ивановна" r:id="rId664" minRId="21304" maxRId="21311">
    <sheetIdMap count="2">
      <sheetId val="1"/>
      <sheetId val="2"/>
    </sheetIdMap>
  </header>
  <header guid="{BF57A8B2-081C-46B7-8705-C24F56AD8837}" dateTime="2023-11-18T13:36:50" maxSheetId="3" userName="Корчагина София Александровна" r:id="rId665" minRId="21314">
    <sheetIdMap count="2">
      <sheetId val="1"/>
      <sheetId val="2"/>
    </sheetIdMap>
  </header>
  <header guid="{B8E19079-99C9-4A81-BBD6-4A5060B6CB5D}" dateTime="2023-11-18T13:37:27" maxSheetId="3" userName="Корчагина София Александровна" r:id="rId666" minRId="21315">
    <sheetIdMap count="2">
      <sheetId val="1"/>
      <sheetId val="2"/>
    </sheetIdMap>
  </header>
  <header guid="{A2B2F398-31B0-44AF-9FE4-326277D236A0}" dateTime="2023-11-18T14:06:44" maxSheetId="3" userName="Омельчак Полина Ивановна" r:id="rId667" minRId="21316" maxRId="21327">
    <sheetIdMap count="2">
      <sheetId val="1"/>
      <sheetId val="2"/>
    </sheetIdMap>
  </header>
  <header guid="{C9F2DDB4-5DF1-4992-BDD8-2DE1B5FF4A90}" dateTime="2023-11-18T14:13:12" maxSheetId="3" userName="Омельчак Полина Ивановна" r:id="rId668" minRId="21328" maxRId="21352">
    <sheetIdMap count="2">
      <sheetId val="1"/>
      <sheetId val="2"/>
    </sheetIdMap>
  </header>
  <header guid="{609AD19B-5C01-407F-BE2D-5224EA5DEE6E}" dateTime="2023-11-18T14:42:40" maxSheetId="3" userName="Омельчак Полина Ивановна" r:id="rId669" minRId="21353" maxRId="21359">
    <sheetIdMap count="2">
      <sheetId val="1"/>
      <sheetId val="2"/>
    </sheetIdMap>
  </header>
  <header guid="{75592773-232B-46FA-A91A-E72428AB96A5}" dateTime="2023-11-18T14:44:56" maxSheetId="3" userName="Омельчак Полина Ивановна" r:id="rId670" minRId="21360" maxRId="21371">
    <sheetIdMap count="2">
      <sheetId val="1"/>
      <sheetId val="2"/>
    </sheetIdMap>
  </header>
  <header guid="{B732241D-630F-44B8-ACD8-13A653EE2E9D}" dateTime="2023-11-18T15:22:45" maxSheetId="3" userName="Омельчак Полина Ивановна" r:id="rId671" minRId="21372" maxRId="21384">
    <sheetIdMap count="2">
      <sheetId val="1"/>
      <sheetId val="2"/>
    </sheetIdMap>
  </header>
  <header guid="{59B12311-F917-42FF-AC60-C34B9518558F}" dateTime="2023-11-18T15:31:39" maxSheetId="3" userName="Омельчак Полина Ивановна" r:id="rId672" minRId="21385" maxRId="21407">
    <sheetIdMap count="2">
      <sheetId val="1"/>
      <sheetId val="2"/>
    </sheetIdMap>
  </header>
  <header guid="{7C65D321-7440-44C7-939B-59943E747153}" dateTime="2023-11-18T17:08:54" maxSheetId="3" userName="Корчагина София Александровна" r:id="rId673" minRId="21408" maxRId="21409">
    <sheetIdMap count="2">
      <sheetId val="1"/>
      <sheetId val="2"/>
    </sheetIdMap>
  </header>
  <header guid="{CD9DA276-2709-416B-AFEF-7C1D757B0B20}" dateTime="2023-11-18T17:15:09" maxSheetId="3" userName="Корчагина София Александровна" r:id="rId674" minRId="21410" maxRId="21416">
    <sheetIdMap count="2">
      <sheetId val="1"/>
      <sheetId val="2"/>
    </sheetIdMap>
  </header>
  <header guid="{792CDAE9-2FC8-4826-8DA1-3235EEE59CB0}" dateTime="2023-11-18T17:35:18" maxSheetId="3" userName="Корчагина София Александровна" r:id="rId675" minRId="21419">
    <sheetIdMap count="2">
      <sheetId val="1"/>
      <sheetId val="2"/>
    </sheetIdMap>
  </header>
  <header guid="{A6DADEEC-904C-469C-961D-13865379AD49}" dateTime="2023-11-18T17:57:31" maxSheetId="3" userName="Корчагина София Александровна" r:id="rId676">
    <sheetIdMap count="2">
      <sheetId val="1"/>
      <sheetId val="2"/>
    </sheetIdMap>
  </header>
  <header guid="{E261AC55-627B-4F5F-81BE-939DB488F353}" dateTime="2023-11-18T18:12:15" maxSheetId="3" userName="Корчагина София Александровна" r:id="rId677" minRId="21422" maxRId="21423">
    <sheetIdMap count="2">
      <sheetId val="1"/>
      <sheetId val="2"/>
    </sheetIdMap>
  </header>
  <header guid="{982A2B70-4A05-45DE-BF30-127A82198C32}" dateTime="2023-11-18T18:13:35" maxSheetId="3" userName="Корчагина София Александровна" r:id="rId678" minRId="21424" maxRId="21425">
    <sheetIdMap count="2">
      <sheetId val="1"/>
      <sheetId val="2"/>
    </sheetIdMap>
  </header>
  <header guid="{5D6D9AA2-86FE-4AA5-9701-09510963860E}" dateTime="2023-11-18T18:26:00" maxSheetId="3" userName="Корчагина София Александровна" r:id="rId679" minRId="21426" maxRId="21435">
    <sheetIdMap count="2">
      <sheetId val="1"/>
      <sheetId val="2"/>
    </sheetIdMap>
  </header>
  <header guid="{1D616FD0-3D5F-4E26-847C-95FD17D92816}" dateTime="2023-11-19T09:45:51" maxSheetId="3" userName="Корчагина София Александровна" r:id="rId680">
    <sheetIdMap count="2">
      <sheetId val="1"/>
      <sheetId val="2"/>
    </sheetIdMap>
  </header>
  <header guid="{1C3580B6-0852-4CF4-8119-8DE0C804FE69}" dateTime="2023-11-19T09:50:28" maxSheetId="3" userName="Омельчак Полина Ивановна" r:id="rId681" minRId="21438" maxRId="21446">
    <sheetIdMap count="2">
      <sheetId val="1"/>
      <sheetId val="2"/>
    </sheetIdMap>
  </header>
  <header guid="{54079901-367A-4A5F-8011-FAD06A1F0E52}" dateTime="2023-11-19T10:11:53" maxSheetId="3" userName="Омельчак Полина Ивановна" r:id="rId682" minRId="21447" maxRId="21461">
    <sheetIdMap count="2">
      <sheetId val="1"/>
      <sheetId val="2"/>
    </sheetIdMap>
  </header>
  <header guid="{C6476BC5-012C-4704-BF26-6AAC049F6ED6}" dateTime="2023-11-19T10:26:22" maxSheetId="3" userName="Звонарёва Диана Филюсовна" r:id="rId683" minRId="21462" maxRId="21470">
    <sheetIdMap count="2">
      <sheetId val="1"/>
      <sheetId val="2"/>
    </sheetIdMap>
  </header>
  <header guid="{E5009757-B9D6-4C3E-B1DF-E8FB7D777ED2}" dateTime="2023-11-19T10:26:34" maxSheetId="3" userName="Омельчак Полина Ивановна" r:id="rId684" minRId="21473" maxRId="21485">
    <sheetIdMap count="2">
      <sheetId val="1"/>
      <sheetId val="2"/>
    </sheetIdMap>
  </header>
  <header guid="{87F66E1E-C327-47F0-9553-D2288A1E58C4}" dateTime="2023-11-19T10:27:03" maxSheetId="3" userName="Звонарёва Диана Филюсовна" r:id="rId685" minRId="21486" maxRId="21491">
    <sheetIdMap count="2">
      <sheetId val="1"/>
      <sheetId val="2"/>
    </sheetIdMap>
  </header>
  <header guid="{FD5814DE-DC02-4581-9510-7C1456EC96F0}" dateTime="2023-11-19T10:27:55" maxSheetId="3" userName="Звонарёва Диана Филюсовна" r:id="rId686" minRId="21492">
    <sheetIdMap count="2">
      <sheetId val="1"/>
      <sheetId val="2"/>
    </sheetIdMap>
  </header>
  <header guid="{257B65FD-B0A1-420F-BAB6-17C05E7BDC8C}" dateTime="2023-11-19T10:28:12" maxSheetId="3" userName="Омельчак Полина Ивановна" r:id="rId687" minRId="21493" maxRId="21500">
    <sheetIdMap count="2">
      <sheetId val="1"/>
      <sheetId val="2"/>
    </sheetIdMap>
  </header>
  <header guid="{B8076F52-079A-49F9-B3BA-4DB0FD12140C}" dateTime="2023-11-19T10:52:06" maxSheetId="3" userName="Звонарёва Диана Филюсовна" r:id="rId688" minRId="21501" maxRId="21512">
    <sheetIdMap count="2">
      <sheetId val="1"/>
      <sheetId val="2"/>
    </sheetIdMap>
  </header>
  <header guid="{4BDD9BDB-F30A-4692-90B5-AFBB949DD051}" dateTime="2023-11-19T10:52:41" maxSheetId="3" userName="Звонарёва Диана Филюсовна" r:id="rId689" minRId="21513" maxRId="21514">
    <sheetIdMap count="2">
      <sheetId val="1"/>
      <sheetId val="2"/>
    </sheetIdMap>
  </header>
  <header guid="{6F11A322-D0E3-42C6-8CD6-978CBBCC44CE}" dateTime="2023-11-19T11:07:58" maxSheetId="3" userName="Омельчак Полина Ивановна" r:id="rId690" minRId="21515" maxRId="21519">
    <sheetIdMap count="2">
      <sheetId val="1"/>
      <sheetId val="2"/>
    </sheetIdMap>
  </header>
  <header guid="{F7F434E8-97EC-4695-AFB7-2F5A69EE9858}" dateTime="2023-11-19T11:09:35" maxSheetId="3" userName="Омельчак Полина Ивановна" r:id="rId691" minRId="21522" maxRId="21530">
    <sheetIdMap count="2">
      <sheetId val="1"/>
      <sheetId val="2"/>
    </sheetIdMap>
  </header>
  <header guid="{8BAF4F72-0E03-476F-AC5E-90A7CF6CAC0A}" dateTime="2023-11-19T11:10:47" maxSheetId="3" userName="Омельчак Полина Ивановна" r:id="rId692" minRId="21531" maxRId="21534">
    <sheetIdMap count="2">
      <sheetId val="1"/>
      <sheetId val="2"/>
    </sheetIdMap>
  </header>
  <header guid="{6FFD9F44-61D9-46A5-80F0-0B8539675A46}" dateTime="2023-11-19T11:12:35" maxSheetId="3" userName="Корчагина София Александровна" r:id="rId693">
    <sheetIdMap count="2">
      <sheetId val="1"/>
      <sheetId val="2"/>
    </sheetIdMap>
  </header>
  <header guid="{52766784-62BD-43E7-AA9B-9E45E7BB1677}" dateTime="2023-11-19T11:23:17" maxSheetId="3" userName="Омельчак Полина Ивановна" r:id="rId694" minRId="21535">
    <sheetIdMap count="2">
      <sheetId val="1"/>
      <sheetId val="2"/>
    </sheetIdMap>
  </header>
  <header guid="{67410DBB-964E-43E8-9121-7F627C22389D}" dateTime="2023-11-19T11:27:28" maxSheetId="3" userName="Омельчак Полина Ивановна" r:id="rId695" minRId="21536">
    <sheetIdMap count="2">
      <sheetId val="1"/>
      <sheetId val="2"/>
    </sheetIdMap>
  </header>
  <header guid="{93090D57-2E22-4B7D-8860-4904E60C29DF}" dateTime="2023-11-19T11:29:41" maxSheetId="3" userName="Омельчак Полина Ивановна" r:id="rId696" minRId="21537" maxRId="21557">
    <sheetIdMap count="2">
      <sheetId val="1"/>
      <sheetId val="2"/>
    </sheetIdMap>
  </header>
  <header guid="{B4A9F82B-86AE-4A79-AB14-F93655DA1A03}" dateTime="2023-11-19T11:33:41" maxSheetId="3" userName="Омельчак Полина Ивановна" r:id="rId697" minRId="21558" maxRId="21575">
    <sheetIdMap count="2">
      <sheetId val="1"/>
      <sheetId val="2"/>
    </sheetIdMap>
  </header>
  <header guid="{ACF46456-E581-4FCF-80F6-0F3D48A169E9}" dateTime="2023-11-19T11:34:20" maxSheetId="3" userName="Корчагина София Александровна" r:id="rId698" minRId="21576" maxRId="21577">
    <sheetIdMap count="2">
      <sheetId val="1"/>
      <sheetId val="2"/>
    </sheetIdMap>
  </header>
  <header guid="{EDF5CBB9-AD95-4C7D-9E37-4EE6006D33E2}" dateTime="2023-11-19T11:37:24" maxSheetId="3" userName="Корчагина София Александровна" r:id="rId699" minRId="21581" maxRId="21722">
    <sheetIdMap count="2">
      <sheetId val="1"/>
      <sheetId val="2"/>
    </sheetIdMap>
  </header>
  <header guid="{77C53BA5-F418-4DEB-BC22-DB38A1C9F9A8}" dateTime="2023-11-19T11:37:44" maxSheetId="3" userName="Корчагина София Александровна" r:id="rId700">
    <sheetIdMap count="2">
      <sheetId val="1"/>
      <sheetId val="2"/>
    </sheetIdMap>
  </header>
  <header guid="{9A55ADFE-3C71-4947-9DC7-5D399C9BAB6B}" dateTime="2023-11-19T11:40:33" maxSheetId="3" userName="Корчагина София Александровна" r:id="rId701" minRId="21729" maxRId="21741">
    <sheetIdMap count="2">
      <sheetId val="1"/>
      <sheetId val="2"/>
    </sheetIdMap>
  </header>
  <header guid="{CF0B82AC-BFE7-4D6E-B2F1-FB26FF934F84}" dateTime="2023-11-19T11:41:19" maxSheetId="3" userName="Омельчак Полина Ивановна" r:id="rId702">
    <sheetIdMap count="2">
      <sheetId val="1"/>
      <sheetId val="2"/>
    </sheetIdMap>
  </header>
  <header guid="{CABBBEAA-4B18-4E05-ABA2-D35CF8A2A780}" dateTime="2023-11-19T11:41:34" maxSheetId="3" userName="Омельчак Полина Ивановна" r:id="rId703" minRId="21746">
    <sheetIdMap count="2">
      <sheetId val="1"/>
      <sheetId val="2"/>
    </sheetIdMap>
  </header>
  <header guid="{A11C3E11-7E1D-41F6-AC14-15E2B2697FD2}" dateTime="2023-11-19T11:42:58" maxSheetId="3" userName="Корчагина София Александровна" r:id="rId704">
    <sheetIdMap count="2">
      <sheetId val="1"/>
      <sheetId val="2"/>
    </sheetIdMap>
  </header>
  <header guid="{E1F973D2-2A61-42E5-97FE-DF9F70CA5D25}" dateTime="2023-11-19T12:04:11" maxSheetId="3" userName="Корчагина София Александровна" r:id="rId705" minRId="21749" maxRId="21833">
    <sheetIdMap count="2">
      <sheetId val="1"/>
      <sheetId val="2"/>
    </sheetIdMap>
  </header>
  <header guid="{919E7468-CFFF-4EAD-B8F9-F66ED1EE7F41}" dateTime="2023-11-19T12:04:18" maxSheetId="3" userName="Омельчак Полина Ивановна" r:id="rId706" minRId="21834" maxRId="21857">
    <sheetIdMap count="2">
      <sheetId val="1"/>
      <sheetId val="2"/>
    </sheetIdMap>
  </header>
  <header guid="{CC8DF5A2-020A-4E23-BB1C-C8BBE85A3E9D}" dateTime="2023-11-19T12:05:33" maxSheetId="3" userName="Корчагина София Александровна" r:id="rId707" minRId="21860" maxRId="21862">
    <sheetIdMap count="2">
      <sheetId val="1"/>
      <sheetId val="2"/>
    </sheetIdMap>
  </header>
  <header guid="{DF5A5818-7D4D-41A2-8CAC-3B5BD27F721E}" dateTime="2023-11-19T12:14:35" maxSheetId="3" userName="Корчагина София Александровна" r:id="rId708" minRId="21863" maxRId="21925">
    <sheetIdMap count="2">
      <sheetId val="1"/>
      <sheetId val="2"/>
    </sheetIdMap>
  </header>
  <header guid="{3EF46B40-0DA1-4173-B271-729DCF91AB03}" dateTime="2023-11-19T12:32:25" maxSheetId="3" userName="Звонарёва Диана Филюсовна" r:id="rId709" minRId="21926" maxRId="21941">
    <sheetIdMap count="2">
      <sheetId val="1"/>
      <sheetId val="2"/>
    </sheetIdMap>
  </header>
  <header guid="{978A520C-0CEF-4C05-A7EF-C45E2528B036}" dateTime="2023-11-19T12:54:11" maxSheetId="3" userName="Корчагина София Александровна" r:id="rId710" minRId="21942" maxRId="21949">
    <sheetIdMap count="2">
      <sheetId val="1"/>
      <sheetId val="2"/>
    </sheetIdMap>
  </header>
  <header guid="{F14679CC-E849-4572-80CB-AA8CE999AB1E}" dateTime="2023-11-19T12:56:34" maxSheetId="3" userName="Корчагина София Александровна" r:id="rId711" minRId="21950">
    <sheetIdMap count="2">
      <sheetId val="1"/>
      <sheetId val="2"/>
    </sheetIdMap>
  </header>
  <header guid="{F1B23D89-F28E-464A-9B3A-7B3A68598E1F}" dateTime="2023-11-19T13:37:55" maxSheetId="3" userName="Корчагина София Александровна" r:id="rId712" minRId="21953">
    <sheetIdMap count="2">
      <sheetId val="1"/>
      <sheetId val="2"/>
    </sheetIdMap>
  </header>
  <header guid="{FA85DB50-B2E3-40AE-9E2A-F3C4F6B00728}" dateTime="2023-11-19T14:01:13" maxSheetId="3" userName="Корчагина София Александровна" r:id="rId713" minRId="21954" maxRId="21973">
    <sheetIdMap count="2">
      <sheetId val="1"/>
      <sheetId val="2"/>
    </sheetIdMap>
  </header>
  <header guid="{03923644-CFC3-435F-8EC6-32365857A590}" dateTime="2023-11-19T14:11:08" maxSheetId="3" userName="Корчагина София Александровна" r:id="rId714" minRId="21976" maxRId="21979">
    <sheetIdMap count="2">
      <sheetId val="1"/>
      <sheetId val="2"/>
    </sheetIdMap>
  </header>
  <header guid="{27C9E213-EA41-49AB-9396-19D6B3ADC490}" dateTime="2023-11-19T14:17:42" maxSheetId="3" userName="Корчагина София Александровна" r:id="rId715" minRId="21982" maxRId="21996">
    <sheetIdMap count="2">
      <sheetId val="1"/>
      <sheetId val="2"/>
    </sheetIdMap>
  </header>
  <header guid="{257B78DE-7E82-4AFF-9915-81E7E8B9B202}" dateTime="2023-11-19T14:27:32" maxSheetId="3" userName="Корчагина София Александровна" r:id="rId716" minRId="21997" maxRId="21998">
    <sheetIdMap count="2">
      <sheetId val="1"/>
      <sheetId val="2"/>
    </sheetIdMap>
  </header>
  <header guid="{E424CD8C-35A0-4803-B92A-75D4357B2870}" dateTime="2023-11-19T14:27:55" maxSheetId="3" userName="Омельчак Полина Ивановна" r:id="rId717" minRId="21999" maxRId="22002">
    <sheetIdMap count="2">
      <sheetId val="1"/>
      <sheetId val="2"/>
    </sheetIdMap>
  </header>
  <header guid="{1009868A-C58E-4C74-BFC3-8EA8B7F66DA2}" dateTime="2023-11-19T14:28:07" maxSheetId="3" userName="Корчагина София Александровна" r:id="rId718" minRId="22005">
    <sheetIdMap count="2">
      <sheetId val="1"/>
      <sheetId val="2"/>
    </sheetIdMap>
  </header>
  <header guid="{74B323C7-4CA9-4AA5-A0BD-8FC25671C9D9}" dateTime="2023-11-19T14:28:32" maxSheetId="3" userName="Омельчак Полина Ивановна" r:id="rId719" minRId="22006">
    <sheetIdMap count="2">
      <sheetId val="1"/>
      <sheetId val="2"/>
    </sheetIdMap>
  </header>
  <header guid="{BA889275-910B-4DD7-8F45-A181D415A4D8}" dateTime="2023-11-19T14:33:42" maxSheetId="3" userName="Омельчак Полина Ивановна" r:id="rId720" minRId="22007" maxRId="22008">
    <sheetIdMap count="2">
      <sheetId val="1"/>
      <sheetId val="2"/>
    </sheetIdMap>
  </header>
  <header guid="{CFC41A02-F179-4131-B369-B7F69610FBB2}" dateTime="2023-11-19T14:35:16" maxSheetId="3" userName="Корчагина София Александровна" r:id="rId721" minRId="22009">
    <sheetIdMap count="2">
      <sheetId val="1"/>
      <sheetId val="2"/>
    </sheetIdMap>
  </header>
  <header guid="{616ADD8B-118C-453D-A5AB-E52CDB14BB30}" dateTime="2023-11-19T14:35:20" maxSheetId="3" userName="Омельчак Полина Ивановна" r:id="rId722">
    <sheetIdMap count="2">
      <sheetId val="1"/>
      <sheetId val="2"/>
    </sheetIdMap>
  </header>
  <header guid="{2A52C0E3-F2D8-4F37-AD6F-2AAC1602B629}" dateTime="2023-11-19T14:35:40" maxSheetId="3" userName="Омельчак Полина Ивановна" r:id="rId723" minRId="22010">
    <sheetIdMap count="2">
      <sheetId val="1"/>
      <sheetId val="2"/>
    </sheetIdMap>
  </header>
  <header guid="{E94E736C-2299-4253-8B89-237413B80A5E}" dateTime="2023-11-19T14:37:01" maxSheetId="3" userName="Омельчак Полина Ивановна" r:id="rId724">
    <sheetIdMap count="2">
      <sheetId val="1"/>
      <sheetId val="2"/>
    </sheetIdMap>
  </header>
  <header guid="{9AD5AC4F-8BE5-4F77-96E8-6D87AB158C57}" dateTime="2023-11-19T14:55:42" maxSheetId="3" userName="Корчагина София Александровна" r:id="rId725" minRId="22013" maxRId="22022">
    <sheetIdMap count="2">
      <sheetId val="1"/>
      <sheetId val="2"/>
    </sheetIdMap>
  </header>
  <header guid="{2ABFF20A-81E0-450C-B502-DFECBC4AE403}" dateTime="2023-11-19T15:13:33" maxSheetId="3" userName="Звонарёва Диана Филюсовна" r:id="rId726">
    <sheetIdMap count="2">
      <sheetId val="1"/>
      <sheetId val="2"/>
    </sheetIdMap>
  </header>
  <header guid="{2374C21E-2E59-4BEC-8286-321844D601F0}" dateTime="2023-11-19T15:28:32" maxSheetId="3" userName="Корчагина София Александровна" r:id="rId727" minRId="22025" maxRId="22034">
    <sheetIdMap count="2">
      <sheetId val="1"/>
      <sheetId val="2"/>
    </sheetIdMap>
  </header>
  <header guid="{C397AFFF-EFA7-4832-9E7B-5115719925BF}" dateTime="2023-11-19T15:29:12" maxSheetId="3" userName="Корчагина София Александровна" r:id="rId728" minRId="22035" maxRId="22038">
    <sheetIdMap count="2">
      <sheetId val="1"/>
      <sheetId val="2"/>
    </sheetIdMap>
  </header>
  <header guid="{B6142B76-2237-4D08-A575-7630FD64E9A8}" dateTime="2023-11-19T15:50:42" maxSheetId="3" userName="Корчагина София Александровна" r:id="rId729" minRId="22039" maxRId="22053">
    <sheetIdMap count="2">
      <sheetId val="1"/>
      <sheetId val="2"/>
    </sheetIdMap>
  </header>
  <header guid="{84F33968-6220-4254-B7C6-E8B1166F7190}" dateTime="2023-11-19T16:05:15" maxSheetId="3" userName="Корчагина София Александровна" r:id="rId730" minRId="22054" maxRId="22064">
    <sheetIdMap count="2">
      <sheetId val="1"/>
      <sheetId val="2"/>
    </sheetIdMap>
  </header>
  <header guid="{3880257B-4D7D-48BE-BED7-2364F142C3BB}" dateTime="2023-11-19T16:11:46" maxSheetId="3" userName="Корчагина София Александровна" r:id="rId731" minRId="22065" maxRId="22073">
    <sheetIdMap count="2">
      <sheetId val="1"/>
      <sheetId val="2"/>
    </sheetIdMap>
  </header>
  <header guid="{247B54AF-9F86-4C40-A5F1-FDED64CBFED9}" dateTime="2023-11-19T16:25:42" maxSheetId="3" userName="Корчагина София Александровна" r:id="rId732" minRId="22074" maxRId="23424">
    <sheetIdMap count="2">
      <sheetId val="1"/>
      <sheetId val="2"/>
    </sheetIdMap>
  </header>
  <header guid="{22B1C2CB-12B4-4DB3-983F-ECD057456286}" dateTime="2023-11-19T16:36:47" maxSheetId="3" userName="Корчагина София Александровна" r:id="rId733" minRId="23427" maxRId="23610">
    <sheetIdMap count="2">
      <sheetId val="1"/>
      <sheetId val="2"/>
    </sheetIdMap>
  </header>
  <header guid="{CEC05526-FEEF-41B0-B3D7-5DD228FEAAAA}" dateTime="2023-11-19T16:49:00" maxSheetId="3" userName="Корчагина София Александровна" r:id="rId734" minRId="23613" maxRId="23619">
    <sheetIdMap count="2">
      <sheetId val="1"/>
      <sheetId val="2"/>
    </sheetIdMap>
  </header>
  <header guid="{A206CB8B-1DC2-4E59-8AFD-D4F9EAA2AF2B}" dateTime="2023-11-19T17:06:14" maxSheetId="3" userName="Корчагина София Александровна" r:id="rId735" minRId="23620" maxRId="23943">
    <sheetIdMap count="2">
      <sheetId val="1"/>
      <sheetId val="2"/>
    </sheetIdMap>
  </header>
  <header guid="{7CC71A83-8975-4522-A39A-4C8CEB1E17C8}" dateTime="2023-11-19T17:10:01" maxSheetId="3" userName="Корчагина София Александровна" r:id="rId736" minRId="23944" maxRId="23946">
    <sheetIdMap count="2">
      <sheetId val="1"/>
      <sheetId val="2"/>
    </sheetIdMap>
  </header>
  <header guid="{F6C9B708-FBF2-4055-8AA3-9F2381B7F472}" dateTime="2023-11-19T18:28:10" maxSheetId="3" userName="Корчагина София Александровна" r:id="rId737" minRId="23947" maxRId="24543">
    <sheetIdMap count="2">
      <sheetId val="1"/>
      <sheetId val="2"/>
    </sheetIdMap>
  </header>
  <header guid="{FEFECC2B-EF6A-44E7-9BC9-738FC545E80D}" dateTime="2023-11-20T11:53:52" maxSheetId="3" userName="Корчагина София Александровна" r:id="rId738" minRId="24544" maxRId="24551">
    <sheetIdMap count="2">
      <sheetId val="1"/>
      <sheetId val="2"/>
    </sheetIdMap>
  </header>
  <header guid="{D38BACE9-219A-4CBF-813F-FAC88C34D4A9}" dateTime="2023-11-20T13:21:04" maxSheetId="3" userName="Корчагина София Александровна" r:id="rId739" minRId="24552" maxRId="24569">
    <sheetIdMap count="2">
      <sheetId val="1"/>
      <sheetId val="2"/>
    </sheetIdMap>
  </header>
  <header guid="{7F34744F-AD84-4179-94FF-A243ABAE53DE}" dateTime="2023-11-20T13:41:44" maxSheetId="3" userName="Корчагина София Александровна" r:id="rId740" minRId="24570" maxRId="24575">
    <sheetIdMap count="2">
      <sheetId val="1"/>
      <sheetId val="2"/>
    </sheetIdMap>
  </header>
  <header guid="{1A9C1C74-F13C-4F60-AF15-B072CB099C78}" dateTime="2023-11-21T09:43:47" maxSheetId="3" userName="Корчагина София Александровна" r:id="rId741">
    <sheetIdMap count="2">
      <sheetId val="1"/>
      <sheetId val="2"/>
    </sheetIdMap>
  </header>
  <header guid="{C69ED7A9-B78D-4976-B57A-C802B35B79BD}" dateTime="2023-11-21T09:49:07" maxSheetId="3" userName="Корчагина София Александровна" r:id="rId742" minRId="24578">
    <sheetIdMap count="2">
      <sheetId val="1"/>
      <sheetId val="2"/>
    </sheetIdMap>
  </header>
  <header guid="{21E902D2-D896-4BAD-A9DF-10CF6BDBF249}" dateTime="2023-11-21T15:07:23" maxSheetId="3" userName="Хорошавина Вероника Евгеньевна" r:id="rId743" minRId="24581" maxRId="24582">
    <sheetIdMap count="2">
      <sheetId val="1"/>
      <sheetId val="2"/>
    </sheetIdMap>
  </header>
  <header guid="{85FE40C5-7EEC-4656-B2E7-DC2CDABCC5F7}" dateTime="2023-11-22T10:17:29" maxSheetId="3" userName="Корчагина София Александровна" r:id="rId744" minRId="24583">
    <sheetIdMap count="2">
      <sheetId val="1"/>
      <sheetId val="2"/>
    </sheetIdMap>
  </header>
  <header guid="{B88D78B3-324C-4198-AA0C-FEDFD383320F}" dateTime="2023-11-22T14:03:16" maxSheetId="3" userName="Корчагина София Александровна" r:id="rId745" minRId="24586" maxRId="24595">
    <sheetIdMap count="2">
      <sheetId val="1"/>
      <sheetId val="2"/>
    </sheetIdMap>
  </header>
  <header guid="{2462E151-031F-4C49-9885-6CCC9273CF1A}" dateTime="2023-11-22T14:26:59" maxSheetId="3" userName="Хорошавина Вероника Евгеньевна" r:id="rId746" minRId="24596" maxRId="24597">
    <sheetIdMap count="2">
      <sheetId val="1"/>
      <sheetId val="2"/>
    </sheetIdMap>
  </header>
  <header guid="{799EA559-16D4-4565-A41D-22CF2DA36E33}" dateTime="2023-11-22T14:37:24" maxSheetId="3" userName="Корчагина София Александровна" r:id="rId747" minRId="24598" maxRId="24607">
    <sheetIdMap count="2">
      <sheetId val="1"/>
      <sheetId val="2"/>
    </sheetIdMap>
  </header>
  <header guid="{3F8E33A6-1586-4FE6-8132-1A18B3BD32AE}" dateTime="2023-11-22T15:38:45" maxSheetId="3" userName="Корчагина София Александровна" r:id="rId748">
    <sheetIdMap count="2">
      <sheetId val="1"/>
      <sheetId val="2"/>
    </sheetIdMap>
  </header>
  <header guid="{78F383CE-6CF0-45E8-99B9-32356E203A71}" dateTime="2023-11-22T18:53:18" maxSheetId="3" userName="Корчагина София Александровна" r:id="rId749" minRId="24612" maxRId="24613">
    <sheetIdMap count="2">
      <sheetId val="1"/>
      <sheetId val="2"/>
    </sheetIdMap>
  </header>
  <header guid="{B4F8992F-3739-4BC2-B5FB-A0A667C7A5A0}" dateTime="2023-11-22T19:00:14" maxSheetId="3" userName="Корчагина София Александровна" r:id="rId750">
    <sheetIdMap count="2">
      <sheetId val="1"/>
      <sheetId val="2"/>
    </sheetIdMap>
  </header>
  <header guid="{EBEB2E27-3693-4E9C-9FDC-120BA7698052}" dateTime="2023-11-22T19:04:40" maxSheetId="3" userName="Корчагина София Александровна" r:id="rId751" minRId="24616" maxRId="24663">
    <sheetIdMap count="2">
      <sheetId val="1"/>
      <sheetId val="2"/>
    </sheetIdMap>
  </header>
  <header guid="{EED7C441-48BB-48FE-BE9D-6060B4B87811}" dateTime="2023-11-22T19:12:03" maxSheetId="3" userName="Корчагина София Александровна" r:id="rId752" minRId="24666" maxRId="25202">
    <sheetIdMap count="2">
      <sheetId val="1"/>
      <sheetId val="2"/>
    </sheetIdMap>
  </header>
  <header guid="{FA73C1A4-11BE-424E-BEE4-1CBF08B8F431}" dateTime="2023-11-22T19:14:58" maxSheetId="3" userName="Корчагина София Александровна" r:id="rId753" minRId="25203" maxRId="25440">
    <sheetIdMap count="2">
      <sheetId val="1"/>
      <sheetId val="2"/>
    </sheetIdMap>
  </header>
  <header guid="{FCB209A4-F83A-4481-B388-1528BBD274A6}" dateTime="2023-11-22T19:18:21" maxSheetId="3" userName="Корчагина София Александровна" r:id="rId754" minRId="25443" maxRId="25569">
    <sheetIdMap count="2">
      <sheetId val="1"/>
      <sheetId val="2"/>
    </sheetIdMap>
  </header>
  <header guid="{22887BBF-521A-486C-818C-4DA39FA3C2B9}" dateTime="2023-11-22T19:20:30" maxSheetId="3" userName="Корчагина София Александровна" r:id="rId755" minRId="25572" maxRId="25576">
    <sheetIdMap count="2">
      <sheetId val="1"/>
      <sheetId val="2"/>
    </sheetIdMap>
  </header>
  <header guid="{6D78F68C-2871-4A59-B11D-433B0A543A70}" dateTime="2023-11-23T11:54:03" maxSheetId="3" userName="Корчагина София Александровна" r:id="rId756" minRId="25579" maxRId="25580">
    <sheetIdMap count="2">
      <sheetId val="1"/>
      <sheetId val="2"/>
    </sheetIdMap>
  </header>
  <header guid="{5D5FFD8F-70BB-46CE-A94D-79A2B0E8B1B0}" dateTime="2023-11-23T12:16:26" maxSheetId="3" userName="Хорошавина Вероника Евгеньевна" r:id="rId757" minRId="25581" maxRId="25585">
    <sheetIdMap count="2">
      <sheetId val="1"/>
      <sheetId val="2"/>
    </sheetIdMap>
  </header>
  <header guid="{1340350A-28F7-4582-81E6-4ECD7DCE7CA9}" dateTime="2023-11-23T14:12:30" maxSheetId="3" userName="Корчагина София Александровна" r:id="rId758" minRId="25588" maxRId="25601">
    <sheetIdMap count="2">
      <sheetId val="1"/>
      <sheetId val="2"/>
    </sheetIdMap>
  </header>
  <header guid="{48A69527-A4EE-45D0-82DC-DFB29D7F9C31}" dateTime="2023-11-24T10:15:44" maxSheetId="3" userName="Хорошавина Вероника Евгеньевна" r:id="rId759" minRId="25604" maxRId="25607">
    <sheetIdMap count="2">
      <sheetId val="1"/>
      <sheetId val="2"/>
    </sheetIdMap>
  </header>
  <header guid="{86BB3C1E-54E8-45EC-820B-FCAE80ECD994}" dateTime="2023-11-24T14:23:50" maxSheetId="3" userName="Корчагина София Александровна" r:id="rId760" minRId="25608" maxRId="25609">
    <sheetIdMap count="2">
      <sheetId val="1"/>
      <sheetId val="2"/>
    </sheetIdMap>
  </header>
  <header guid="{AA384856-85A2-4899-9E8A-7C73C427F96D}" dateTime="2023-11-24T14:52:52" maxSheetId="3" userName="Корчагина София Александровна" r:id="rId761" minRId="25612">
    <sheetIdMap count="2">
      <sheetId val="1"/>
      <sheetId val="2"/>
    </sheetIdMap>
  </header>
  <header guid="{6DCFA886-CA4A-473C-8305-5BF97F434332}" dateTime="2023-11-27T11:41:44" maxSheetId="3" userName="Корчагина София Александровна" r:id="rId762" minRId="25613" maxRId="25614">
    <sheetIdMap count="2">
      <sheetId val="1"/>
      <sheetId val="2"/>
    </sheetIdMap>
  </header>
  <header guid="{71C91D5B-07DA-4D5F-A081-425181F6E6E0}" dateTime="2023-11-27T12:34:43" maxSheetId="3" userName="Хорошавина Вероника Евгеньевна" r:id="rId763" minRId="25615" maxRId="25616">
    <sheetIdMap count="2">
      <sheetId val="1"/>
      <sheetId val="2"/>
    </sheetIdMap>
  </header>
  <header guid="{228FE600-02A5-4553-A249-1CA8E3ADCCB8}" dateTime="2023-11-28T17:46:04" maxSheetId="3" userName="Корчагина София Александровна" r:id="rId764" minRId="25619" maxRId="25811">
    <sheetIdMap count="2">
      <sheetId val="1"/>
      <sheetId val="2"/>
    </sheetIdMap>
  </header>
  <header guid="{B9D0BAC2-1B83-4509-93A8-506E92F92969}" dateTime="2023-11-29T09:08:44" maxSheetId="3" userName="Хорошавина Вероника Евгеньевна" r:id="rId765" minRId="25815" maxRId="26784">
    <sheetIdMap count="2">
      <sheetId val="1"/>
      <sheetId val="2"/>
    </sheetIdMap>
  </header>
  <header guid="{9D4D7246-A10E-4AEF-9370-5E2A6A129E1F}" dateTime="2023-11-29T09:17:52" maxSheetId="3" userName="Корчагина София Александровна" r:id="rId766" minRId="26787">
    <sheetIdMap count="2">
      <sheetId val="1"/>
      <sheetId val="2"/>
    </sheetIdMap>
  </header>
  <header guid="{01C0879A-D582-4E34-BBC1-A2E21E4DBCAE}" dateTime="2023-11-29T10:21:48" maxSheetId="3" userName="Корчагина София Александровна" r:id="rId767" minRId="26788" maxRId="26831">
    <sheetIdMap count="2">
      <sheetId val="1"/>
      <sheetId val="2"/>
    </sheetIdMap>
  </header>
  <header guid="{492AF855-D4E5-4086-8F7E-0880C1B71C58}" dateTime="2023-11-29T10:38:28" maxSheetId="3" userName="Хорошавина Вероника Евгеньевна" r:id="rId768" minRId="26832" maxRId="27236">
    <sheetIdMap count="2">
      <sheetId val="1"/>
      <sheetId val="2"/>
    </sheetIdMap>
  </header>
  <header guid="{8F77E998-4D16-40F1-A9C1-B9478FDC9E7D}" dateTime="2023-11-29T10:42:30" maxSheetId="3" userName="Корчагина София Александровна" r:id="rId769" minRId="27237" maxRId="27252">
    <sheetIdMap count="2">
      <sheetId val="1"/>
      <sheetId val="2"/>
    </sheetIdMap>
  </header>
  <header guid="{FA81046D-43FA-4BD6-8355-48233BBCA09E}" dateTime="2023-11-29T10:42:39" maxSheetId="3" userName="Корчагина София Александровна" r:id="rId770" minRId="27253">
    <sheetIdMap count="2">
      <sheetId val="1"/>
      <sheetId val="2"/>
    </sheetIdMap>
  </header>
  <header guid="{5915F1A5-AC6C-4505-B646-22888C647F84}" dateTime="2023-11-29T10:47:17" maxSheetId="3" userName="Корчагина София Александровна" r:id="rId771" minRId="27254" maxRId="27255">
    <sheetIdMap count="2">
      <sheetId val="1"/>
      <sheetId val="2"/>
    </sheetIdMap>
  </header>
  <header guid="{B6E8257E-F3DD-4093-B40C-1F5E3C66519D}" dateTime="2023-11-29T10:56:06" maxSheetId="3" userName="Хорошавина Вероника Евгеньевна" r:id="rId772">
    <sheetIdMap count="2">
      <sheetId val="1"/>
      <sheetId val="2"/>
    </sheetIdMap>
  </header>
  <header guid="{D0F52578-EA5F-400D-A147-2D817B1F3891}" dateTime="2023-11-29T11:14:56" maxSheetId="3" userName="Корчагина София Александровна" r:id="rId773" minRId="27258" maxRId="27261">
    <sheetIdMap count="2">
      <sheetId val="1"/>
      <sheetId val="2"/>
    </sheetIdMap>
  </header>
  <header guid="{E6859B9D-BAC2-43B9-A275-6B10069CDE64}" dateTime="2023-11-29T12:49:32" maxSheetId="3" userName="Корчагина София Александровна" r:id="rId774" minRId="27262">
    <sheetIdMap count="2">
      <sheetId val="1"/>
      <sheetId val="2"/>
    </sheetIdMap>
  </header>
  <header guid="{9BB9D17C-A05E-43D4-ABD4-BF28A8CE2577}" dateTime="2023-11-29T12:57:46" maxSheetId="3" userName="Корчагина София Александровна" r:id="rId775" minRId="27266" maxRId="27334">
    <sheetIdMap count="2">
      <sheetId val="1"/>
      <sheetId val="2"/>
    </sheetIdMap>
  </header>
  <header guid="{201843DE-5468-4CA8-8830-BC65BC5967EC}" dateTime="2023-11-29T15:43:06" maxSheetId="3" userName="Корчагина София Александровна" r:id="rId776" minRId="27338" maxRId="27532">
    <sheetIdMap count="2">
      <sheetId val="1"/>
      <sheetId val="2"/>
    </sheetIdMap>
  </header>
  <header guid="{0E5DCA66-3831-4F0C-A99B-B0F76B2CE13E}" dateTime="2023-11-29T15:59:28" maxSheetId="3" userName="Корчагина София Александровна" r:id="rId777" minRId="27536" maxRId="28055">
    <sheetIdMap count="2">
      <sheetId val="1"/>
      <sheetId val="2"/>
    </sheetIdMap>
  </header>
  <header guid="{3DE86D79-292A-4D6A-BB59-74021F3DBD24}" dateTime="2023-11-29T16:09:00" maxSheetId="3" userName="Корчагина София Александровна" r:id="rId778" minRId="28056" maxRId="28280">
    <sheetIdMap count="2">
      <sheetId val="1"/>
      <sheetId val="2"/>
    </sheetIdMap>
  </header>
  <header guid="{E8542084-44BE-4F12-9839-AB9B8161BB78}" dateTime="2023-11-30T10:44:53" maxSheetId="3" userName="Омельчак Полина Ивановна" r:id="rId779">
    <sheetIdMap count="2">
      <sheetId val="1"/>
      <sheetId val="2"/>
    </sheetIdMap>
  </header>
  <header guid="{A839946B-BC4C-4215-896B-A61B6A0C5DB1}" dateTime="2023-12-01T15:08:11" maxSheetId="3" userName="Корчагина София Александровна" r:id="rId780" minRId="28283" maxRId="29380">
    <sheetIdMap count="2">
      <sheetId val="1"/>
      <sheetId val="2"/>
    </sheetIdMap>
  </header>
  <header guid="{06E1D286-00CD-4F5B-9A0B-936AABADAF50}" dateTime="2023-12-06T10:31:40" maxSheetId="3" userName="Хорошавина Вероника Евгеньевна" r:id="rId781" minRId="29383" maxRId="29384">
    <sheetIdMap count="2">
      <sheetId val="1"/>
      <sheetId val="2"/>
    </sheetIdMap>
  </header>
  <header guid="{4EF5F560-EACE-4DDF-966F-7D97E0199963}" dateTime="2023-12-06T10:34:01" maxSheetId="3" userName="Хорошавина Вероника Евгеньевна" r:id="rId782">
    <sheetIdMap count="2">
      <sheetId val="1"/>
      <sheetId val="2"/>
    </sheetIdMap>
  </header>
  <header guid="{35F5CBA6-C2E7-47B3-91D8-97A705447EAC}" dateTime="2023-12-06T10:46:42" maxSheetId="3" userName="Звонарёва Диана Филюсовна" r:id="rId783" minRId="29389" maxRId="29392">
    <sheetIdMap count="2">
      <sheetId val="1"/>
      <sheetId val="2"/>
    </sheetIdMap>
  </header>
  <header guid="{CA6F923C-D520-4D75-95AA-E96577FF3468}" dateTime="2023-12-06T10:51:00" maxSheetId="3" userName="Звонарёва Диана Филюсовна" r:id="rId784">
    <sheetIdMap count="2">
      <sheetId val="1"/>
      <sheetId val="2"/>
    </sheetIdMap>
  </header>
  <header guid="{99431B65-C8E3-49AD-ACA0-F46CD7F3B235}" dateTime="2023-12-08T09:47:49" maxSheetId="3" userName="Звонарёва Диана Филюсовна" r:id="rId785" minRId="29397" maxRId="29398">
    <sheetIdMap count="2">
      <sheetId val="1"/>
      <sheetId val="2"/>
    </sheetIdMap>
  </header>
  <header guid="{14E2175B-F2BD-4309-AE83-FFDE23784C56}" dateTime="2023-12-08T09:49:12" maxSheetId="3" userName="Звонарёва Диана Филюсовна" r:id="rId786">
    <sheetIdMap count="2">
      <sheetId val="1"/>
      <sheetId val="2"/>
    </sheetIdMap>
  </header>
  <header guid="{569F9BAA-6542-4A6C-AD78-6894AADEAC3B}" dateTime="2023-12-08T14:09:54" maxSheetId="3" userName="Звонарёва Диана Филюсовна" r:id="rId787" minRId="29403">
    <sheetIdMap count="2">
      <sheetId val="1"/>
      <sheetId val="2"/>
    </sheetIdMap>
  </header>
  <header guid="{DACE231F-B2C3-49CB-941F-6CD962C1351F}" dateTime="2023-12-13T16:15:05" maxSheetId="3" userName="Хорошавина Вероника Евгеньевна" r:id="rId788" minRId="29406">
    <sheetIdMap count="2">
      <sheetId val="1"/>
      <sheetId val="2"/>
    </sheetIdMap>
  </header>
  <header guid="{1DCA37A6-E6C5-4D64-ABD4-A58033ADBBA7}" dateTime="2023-12-15T09:53:04" maxSheetId="3" userName="Звонарёва Диана Филюсовна" r:id="rId789">
    <sheetIdMap count="2">
      <sheetId val="1"/>
      <sheetId val="2"/>
    </sheetIdMap>
  </header>
  <header guid="{F2D9A3FC-8F04-4BF1-8A44-9D58B412D1AF}" dateTime="2023-12-18T10:47:34" maxSheetId="3" userName="Звонарёва Диана Филюсовна" r:id="rId790" minRId="29409" maxRId="29419">
    <sheetIdMap count="2">
      <sheetId val="1"/>
      <sheetId val="2"/>
    </sheetIdMap>
  </header>
  <header guid="{2D10D605-8B72-4AE3-8757-B0CDCBD9EBC1}" dateTime="2023-12-20T13:37:27" maxSheetId="3" userName="Омельчак Полина Ивановна" r:id="rId791" minRId="29422" maxRId="29427">
    <sheetIdMap count="2">
      <sheetId val="1"/>
      <sheetId val="2"/>
    </sheetIdMap>
  </header>
  <header guid="{5722EE95-EF6B-4DF0-A946-E9B2ACB1A685}" dateTime="2023-12-20T13:37:59" maxSheetId="3" userName="Омельчак Полина Ивановна" r:id="rId792" minRId="29430" maxRId="29431">
    <sheetIdMap count="2">
      <sheetId val="1"/>
      <sheetId val="2"/>
    </sheetIdMap>
  </header>
  <header guid="{9BB3A368-55D1-47AB-B228-518918B118CD}" dateTime="2023-12-20T13:40:07" maxSheetId="3" userName="Омельчак Полина Ивановна" r:id="rId793" minRId="29432" maxRId="29433">
    <sheetIdMap count="2">
      <sheetId val="1"/>
      <sheetId val="2"/>
    </sheetIdMap>
  </header>
  <header guid="{31278EA0-757B-4227-8587-4B42AE302E08}" dateTime="2023-12-21T16:27:31" maxSheetId="3" userName="Звонарёва Диана Филюсовна" r:id="rId794" minRId="29434" maxRId="29435">
    <sheetIdMap count="2">
      <sheetId val="1"/>
      <sheetId val="2"/>
    </sheetIdMap>
  </header>
  <header guid="{CEA50290-DB9F-494B-A7BF-CCA33E1B0CBF}" dateTime="2023-12-22T11:31:50" maxSheetId="3" userName="Омельчак Полина Ивановна" r:id="rId795" minRId="29438" maxRId="29441">
    <sheetIdMap count="2">
      <sheetId val="1"/>
      <sheetId val="2"/>
    </sheetIdMap>
  </header>
  <header guid="{B8B90397-E050-4E5C-AF81-DFCAE948BEF0}" dateTime="2023-12-22T11:53:26" maxSheetId="3" userName="Омельчак Полина Ивановна" r:id="rId796" minRId="29444" maxRId="29450">
    <sheetIdMap count="2">
      <sheetId val="1"/>
      <sheetId val="2"/>
    </sheetIdMap>
  </header>
  <header guid="{627EABA8-C9FC-4C12-9CF2-6744CB1E91B6}" dateTime="2023-12-22T12:02:15" maxSheetId="3" userName="Омельчак Полина Ивановна" r:id="rId797" minRId="29453" maxRId="29461">
    <sheetIdMap count="2">
      <sheetId val="1"/>
      <sheetId val="2"/>
    </sheetIdMap>
  </header>
  <header guid="{CD9901C3-D455-46C4-9D2C-90CE59A6A953}" dateTime="2023-12-22T12:03:30" maxSheetId="3" userName="Омельчак Полина Ивановна" r:id="rId798" minRId="29464" maxRId="29475">
    <sheetIdMap count="2">
      <sheetId val="1"/>
      <sheetId val="2"/>
    </sheetIdMap>
  </header>
  <header guid="{0AB15309-B243-4416-8562-A006B1C5F93C}" dateTime="2023-12-22T12:07:14" maxSheetId="3" userName="Омельчак Полина Ивановна" r:id="rId799" minRId="29476" maxRId="29477">
    <sheetIdMap count="2">
      <sheetId val="1"/>
      <sheetId val="2"/>
    </sheetIdMap>
  </header>
  <header guid="{E92603A7-1C7C-4637-B6FF-37F3A59DF1AF}" dateTime="2023-12-22T12:56:02" maxSheetId="3" userName="Омельчак Полина Ивановна" r:id="rId800" minRId="29480" maxRId="29488">
    <sheetIdMap count="2">
      <sheetId val="1"/>
      <sheetId val="2"/>
    </sheetIdMap>
  </header>
  <header guid="{3B8C8B75-8E00-4037-9DA2-CF242F2B6201}" dateTime="2023-12-22T12:58:07" maxSheetId="3" userName="Омельчак Полина Ивановна" r:id="rId801" minRId="29489" maxRId="29491">
    <sheetIdMap count="2">
      <sheetId val="1"/>
      <sheetId val="2"/>
    </sheetIdMap>
  </header>
  <header guid="{34FD0446-C8F1-43F6-8561-AC8F798F75A5}" dateTime="2023-12-25T09:18:53" maxSheetId="3" userName="Хорошавина Вероника Евгеньевна" r:id="rId802" minRId="29492">
    <sheetIdMap count="2">
      <sheetId val="1"/>
      <sheetId val="2"/>
    </sheetIdMap>
  </header>
  <header guid="{2C08ECD9-1CD3-42DA-B980-5065B317382F}" dateTime="2023-12-25T16:58:26" maxSheetId="3" userName="Хорошавина Вероника Евгеньевна" r:id="rId803" minRId="29495">
    <sheetIdMap count="2">
      <sheetId val="1"/>
      <sheetId val="2"/>
    </sheetIdMap>
  </header>
  <header guid="{BA39318E-D749-431B-A022-AD457A9657A5}" dateTime="2023-12-26T14:16:25" maxSheetId="3" userName="Омельчак Полина Ивановна" r:id="rId804" minRId="29498" maxRId="29533">
    <sheetIdMap count="2">
      <sheetId val="1"/>
      <sheetId val="2"/>
    </sheetIdMap>
  </header>
  <header guid="{3FA127A1-8D4B-4A02-9B91-3517E720F37E}" dateTime="2023-12-28T09:03:47" maxSheetId="3" userName="Хорошавина Вероника Евгеньевна" r:id="rId805" minRId="29534" maxRId="29535">
    <sheetIdMap count="2">
      <sheetId val="1"/>
      <sheetId val="2"/>
    </sheetIdMap>
  </header>
  <header guid="{367425FA-CF87-4D80-A3E0-BAC686942BAC}" dateTime="2023-12-29T11:29:53" maxSheetId="3" userName="Хорошавина Вероника Евгеньевна" r:id="rId806" minRId="29538">
    <sheetIdMap count="2">
      <sheetId val="1"/>
      <sheetId val="2"/>
    </sheetIdMap>
  </header>
  <header guid="{B676DFE2-6EE5-49FF-89CA-267BAA7181F2}" dateTime="2024-01-11T13:29:52" maxSheetId="3" userName="Омельчак Полина Ивановна" r:id="rId807" minRId="29539" maxRId="29540">
    <sheetIdMap count="2">
      <sheetId val="1"/>
      <sheetId val="2"/>
    </sheetIdMap>
  </header>
  <header guid="{76671BBA-867A-4442-B71A-39390EC93846}" dateTime="2024-01-12T16:00:28" maxSheetId="3" userName="Корчагина София Александровна" r:id="rId808">
    <sheetIdMap count="2">
      <sheetId val="1"/>
      <sheetId val="2"/>
    </sheetIdMap>
  </header>
  <header guid="{5472B47A-C327-4100-99E4-C423EE8EDE66}" dateTime="2024-01-12T16:01:24" maxSheetId="3" userName="Корчагина София Александровна" r:id="rId809" minRId="29545" maxRId="29546">
    <sheetIdMap count="2">
      <sheetId val="1"/>
      <sheetId val="2"/>
    </sheetIdMap>
  </header>
  <header guid="{88B417EA-1AD1-42C9-BDBD-AFF0EBBDC3A7}" dateTime="2024-01-15T10:40:52" maxSheetId="3" userName="Корчагина София Александровна" r:id="rId810" minRId="29547" maxRId="29548">
    <sheetIdMap count="2">
      <sheetId val="1"/>
      <sheetId val="2"/>
    </sheetIdMap>
  </header>
  <header guid="{074AB0C1-9907-4570-A61B-8384DB2FE67D}" dateTime="2024-01-15T15:20:04" maxSheetId="3" userName="Корчагина София Александровна" r:id="rId811" minRId="29549">
    <sheetIdMap count="2">
      <sheetId val="1"/>
      <sheetId val="2"/>
    </sheetIdMap>
  </header>
  <header guid="{2D384836-9EBC-4EC1-9405-801D9748E4F3}" dateTime="2024-01-16T12:40:29" maxSheetId="3" userName="Корчагина София Александровна" r:id="rId812" minRId="29550" maxRId="29555">
    <sheetIdMap count="2">
      <sheetId val="1"/>
      <sheetId val="2"/>
    </sheetIdMap>
  </header>
  <header guid="{10F27C5D-8F64-4EE7-B9AE-BDF969DFA6EF}" dateTime="2024-01-16T16:50:53" maxSheetId="3" userName="Хорошавина Вероника Евгеньевна" r:id="rId813" minRId="29556" maxRId="29557">
    <sheetIdMap count="2">
      <sheetId val="1"/>
      <sheetId val="2"/>
    </sheetIdMap>
  </header>
  <header guid="{830A8B72-E49C-40E1-A493-70106162609E}" dateTime="2024-01-22T10:03:38" maxSheetId="3" userName="Омельчак Полина Ивановна" r:id="rId814" minRId="29560" maxRId="29561">
    <sheetIdMap count="2">
      <sheetId val="1"/>
      <sheetId val="2"/>
    </sheetIdMap>
  </header>
  <header guid="{8EE78F84-BA6C-410E-B67A-C911DFAC73DB}" dateTime="2024-01-24T09:16:53" maxSheetId="3" userName="Омельчак Полина Ивановна" r:id="rId815" minRId="29564" maxRId="29565">
    <sheetIdMap count="2">
      <sheetId val="1"/>
      <sheetId val="2"/>
    </sheetIdMap>
  </header>
  <header guid="{C8861624-4C11-444D-A16A-42D8CF501999}" dateTime="2024-01-24T13:02:46" maxSheetId="3" userName="Корчагина София Александровна" r:id="rId816" minRId="29568" maxRId="29571">
    <sheetIdMap count="2">
      <sheetId val="1"/>
      <sheetId val="2"/>
    </sheetIdMap>
  </header>
  <header guid="{3EA91A81-E91F-4FA4-A7CD-55BF9A7C4B62}" dateTime="2024-01-30T14:17:32" maxSheetId="3" userName="Корчагина София Александровна" r:id="rId817" minRId="29572" maxRId="29574">
    <sheetIdMap count="2">
      <sheetId val="1"/>
      <sheetId val="2"/>
    </sheetIdMap>
  </header>
  <header guid="{3B02BC0A-2618-4D0F-A712-0041CE0E248D}" dateTime="2024-01-30T14:23:18" maxSheetId="3" userName="Корчагина София Александровна" r:id="rId818" minRId="29577" maxRId="29578">
    <sheetIdMap count="2">
      <sheetId val="1"/>
      <sheetId val="2"/>
    </sheetIdMap>
  </header>
  <header guid="{9A0F4722-F105-4B1D-A898-0ED0969C0645}" dateTime="2024-01-30T14:48:12" maxSheetId="3" userName="Звонарёва Диана Филюсовна" r:id="rId819">
    <sheetIdMap count="2">
      <sheetId val="1"/>
      <sheetId val="2"/>
    </sheetIdMap>
  </header>
  <header guid="{B55DE9E8-473B-4E8E-A6FC-0713E6CEF207}" dateTime="2024-01-30T16:56:16" maxSheetId="3" userName="Омельчак Полина Ивановна" r:id="rId820" minRId="29581" maxRId="29582">
    <sheetIdMap count="2">
      <sheetId val="1"/>
      <sheetId val="2"/>
    </sheetIdMap>
  </header>
  <header guid="{A86BC338-8F45-4C1F-BF0D-30D53A126D64}" dateTime="2024-01-31T10:22:28" maxSheetId="3" userName="Омельчак Полина Ивановна" r:id="rId821" minRId="29585" maxRId="29589">
    <sheetIdMap count="2">
      <sheetId val="1"/>
      <sheetId val="2"/>
    </sheetIdMap>
  </header>
  <header guid="{151BB981-1733-4CAB-B847-59A3BC5E7515}" dateTime="2024-01-31T10:23:36" maxSheetId="3" userName="Омельчак Полина Ивановна" r:id="rId822" minRId="29592" maxRId="29594">
    <sheetIdMap count="2">
      <sheetId val="1"/>
      <sheetId val="2"/>
    </sheetIdMap>
  </header>
  <header guid="{2B186845-E3FD-4ACB-8C31-CDD249BFB98A}" dateTime="2024-01-31T11:56:04" maxSheetId="3" userName="Омельчак Полина Ивановна" r:id="rId823" minRId="29595">
    <sheetIdMap count="2">
      <sheetId val="1"/>
      <sheetId val="2"/>
    </sheetIdMap>
  </header>
  <header guid="{9B60C399-CB25-4E64-A432-2C97B58E73A7}" dateTime="2024-01-31T11:56:16" maxSheetId="3" userName="Омельчак Полина Ивановна" r:id="rId824" minRId="29598">
    <sheetIdMap count="2">
      <sheetId val="1"/>
      <sheetId val="2"/>
    </sheetIdMap>
  </header>
  <header guid="{F49C03E1-0453-45AB-A264-CF27992176C3}" dateTime="2024-02-02T09:23:11" maxSheetId="3" userName="Корчагина София Александровна" r:id="rId825" minRId="29599">
    <sheetIdMap count="2">
      <sheetId val="1"/>
      <sheetId val="2"/>
    </sheetIdMap>
  </header>
  <header guid="{FEE6BFB2-9AA2-42D4-A2C4-6A6811E217D0}" dateTime="2024-02-02T09:54:34" maxSheetId="3" userName="Корчагина София Александровна" r:id="rId826">
    <sheetIdMap count="2">
      <sheetId val="1"/>
      <sheetId val="2"/>
    </sheetIdMap>
  </header>
  <header guid="{5FC21A65-F4F5-4008-AF3A-BAD91ADE3EED}" dateTime="2024-02-02T10:06:21" maxSheetId="3" userName="Корчагина София Александровна" r:id="rId827">
    <sheetIdMap count="2">
      <sheetId val="1"/>
      <sheetId val="2"/>
    </sheetIdMap>
  </header>
  <header guid="{ED8B649C-E9BE-4874-8F54-7E8FE42AD018}" dateTime="2024-02-05T10:04:05" maxSheetId="3" userName="Хорошавина Вероника Евгеньевна" r:id="rId828" minRId="29606" maxRId="29620">
    <sheetIdMap count="2">
      <sheetId val="1"/>
      <sheetId val="2"/>
    </sheetIdMap>
  </header>
  <header guid="{8423A52D-21CF-42FD-8E18-38038567E949}" dateTime="2024-02-05T12:08:51" maxSheetId="3" userName="Омельчак Полина Ивановна" r:id="rId829" minRId="29623" maxRId="29626">
    <sheetIdMap count="2">
      <sheetId val="1"/>
      <sheetId val="2"/>
    </sheetIdMap>
  </header>
  <header guid="{DF1F480F-6191-4559-B4B9-B31CB1AEEE56}" dateTime="2024-02-05T12:20:12" maxSheetId="3" userName="Омельчак Полина Ивановна" r:id="rId830" minRId="29629" maxRId="29630">
    <sheetIdMap count="2">
      <sheetId val="1"/>
      <sheetId val="2"/>
    </sheetIdMap>
  </header>
  <header guid="{BCE9BA34-1DDC-4595-B7CF-52F45C637615}" dateTime="2024-02-05T12:21:49" maxSheetId="3" userName="Омельчак Полина Ивановна" r:id="rId831" minRId="29631" maxRId="29633">
    <sheetIdMap count="2">
      <sheetId val="1"/>
      <sheetId val="2"/>
    </sheetIdMap>
  </header>
  <header guid="{9812B78B-7E33-4AD9-B0D1-DC41CBFC28C6}" dateTime="2024-02-05T12:22:41" maxSheetId="3" userName="Омельчак Полина Ивановна" r:id="rId832" minRId="29634" maxRId="29635">
    <sheetIdMap count="2">
      <sheetId val="1"/>
      <sheetId val="2"/>
    </sheetIdMap>
  </header>
  <header guid="{E8A31D4D-A769-412D-B270-52A70FB7423D}" dateTime="2024-02-05T12:24:20" maxSheetId="3" userName="Омельчак Полина Ивановна" r:id="rId833" minRId="29636" maxRId="29638">
    <sheetIdMap count="2">
      <sheetId val="1"/>
      <sheetId val="2"/>
    </sheetIdMap>
  </header>
  <header guid="{F7DCB51A-D870-47CA-9C30-930C81A2CC0D}" dateTime="2024-02-05T12:25:03" maxSheetId="3" userName="Омельчак Полина Ивановна" r:id="rId834" minRId="29639" maxRId="29640">
    <sheetIdMap count="2">
      <sheetId val="1"/>
      <sheetId val="2"/>
    </sheetIdMap>
  </header>
  <header guid="{AAD0FE0C-2B7A-40F1-9D97-5400C708E340}" dateTime="2024-02-05T12:25:21" maxSheetId="3" userName="Омельчак Полина Ивановна" r:id="rId835">
    <sheetIdMap count="2">
      <sheetId val="1"/>
      <sheetId val="2"/>
    </sheetIdMap>
  </header>
  <header guid="{D0255E5B-529C-4A9B-9D75-119BBC1B10D7}" dateTime="2024-02-08T10:28:04" maxSheetId="3" userName="Звонарёва Диана Филюсовна" r:id="rId836" minRId="29641" maxRId="29643">
    <sheetIdMap count="2">
      <sheetId val="1"/>
      <sheetId val="2"/>
    </sheetIdMap>
  </header>
  <header guid="{36E5145E-1519-46E2-8860-FC96140741AF}" dateTime="2024-02-08T15:25:30" maxSheetId="3" userName="Омельчак Полина Ивановна" r:id="rId837" minRId="29644" maxRId="29654">
    <sheetIdMap count="2">
      <sheetId val="1"/>
      <sheetId val="2"/>
    </sheetIdMap>
  </header>
  <header guid="{537FAC7A-5598-44EA-A2F1-E64BB0CDE83C}" dateTime="2024-02-12T14:59:06" maxSheetId="3" userName="Хорошавина Вероника Евгеньевна" r:id="rId838" minRId="29657">
    <sheetIdMap count="2">
      <sheetId val="1"/>
      <sheetId val="2"/>
    </sheetIdMap>
  </header>
  <header guid="{A64CC9C9-B7A4-4A3B-94FE-3F71BC63B264}" dateTime="2024-02-13T15:08:51" maxSheetId="3" userName="Корчагина София Александровна" r:id="rId839" minRId="29660" maxRId="29663">
    <sheetIdMap count="2">
      <sheetId val="1"/>
      <sheetId val="2"/>
    </sheetIdMap>
  </header>
  <header guid="{7053E7ED-FD05-4F43-9137-EEC17318E6B2}" dateTime="2024-02-14T13:08:17" maxSheetId="3" userName="Омельчак Полина Ивановна" r:id="rId840" minRId="29666" maxRId="29676">
    <sheetIdMap count="2">
      <sheetId val="1"/>
      <sheetId val="2"/>
    </sheetIdMap>
  </header>
  <header guid="{8389DE06-04AB-440A-A953-AE17E39D8A70}" dateTime="2024-02-14T13:28:48" maxSheetId="3" userName="Омельчак Полина Ивановна" r:id="rId841" minRId="29677" maxRId="29678">
    <sheetIdMap count="2">
      <sheetId val="1"/>
      <sheetId val="2"/>
    </sheetIdMap>
  </header>
  <header guid="{9B63B90D-D333-4FAD-B494-99D316D5351D}" dateTime="2024-02-14T15:34:05" maxSheetId="3" userName="Омельчак Полина Ивановна" r:id="rId842" minRId="29679" maxRId="29698">
    <sheetIdMap count="2">
      <sheetId val="1"/>
      <sheetId val="2"/>
    </sheetIdMap>
  </header>
  <header guid="{B68E4600-D9B7-4B67-B592-8DCB4AD94E39}" dateTime="2024-02-14T16:34:20" maxSheetId="3" userName="Омельчак Полина Ивановна" r:id="rId843" minRId="29699" maxRId="29731">
    <sheetIdMap count="2">
      <sheetId val="1"/>
      <sheetId val="2"/>
    </sheetIdMap>
  </header>
  <header guid="{3719B699-D06A-4668-85A8-61D9CBC2B131}" dateTime="2024-02-15T14:27:23" maxSheetId="3" userName="Омельчак Полина Ивановна" r:id="rId844" minRId="29734" maxRId="29735">
    <sheetIdMap count="2">
      <sheetId val="1"/>
      <sheetId val="2"/>
    </sheetIdMap>
  </header>
  <header guid="{F9591815-DA72-4D1C-85D8-969DACAEA6A3}" dateTime="2024-02-15T15:44:43" maxSheetId="3" userName="Омельчак Полина Ивановна" r:id="rId845" minRId="29738" maxRId="29739">
    <sheetIdMap count="2">
      <sheetId val="1"/>
      <sheetId val="2"/>
    </sheetIdMap>
  </header>
  <header guid="{C6828585-DA85-426A-B688-3D7D51A14597}" dateTime="2024-02-16T09:27:26" maxSheetId="3" userName="Омельчак Полина Ивановна" r:id="rId846">
    <sheetIdMap count="2">
      <sheetId val="1"/>
      <sheetId val="2"/>
    </sheetIdMap>
  </header>
  <header guid="{67610125-42A0-4F61-851B-B6CC9EB85683}" dateTime="2024-02-16T10:32:56" maxSheetId="3" userName="Омельчак Полина Ивановна" r:id="rId847" minRId="29742" maxRId="29749">
    <sheetIdMap count="2">
      <sheetId val="1"/>
      <sheetId val="2"/>
    </sheetIdMap>
  </header>
  <header guid="{66C3B7D5-C9D1-404C-B96C-BED0317D1E34}" dateTime="2024-02-16T10:55:33" maxSheetId="3" userName="Омельчак Полина Ивановна" r:id="rId848" minRId="29750" maxRId="29756">
    <sheetIdMap count="2">
      <sheetId val="1"/>
      <sheetId val="2"/>
    </sheetIdMap>
  </header>
  <header guid="{E14A1E55-E0C1-468C-9E92-8F8B40A2A61C}" dateTime="2024-02-16T10:57:46" maxSheetId="3" userName="Омельчак Полина Ивановна" r:id="rId849" minRId="29759" maxRId="29762">
    <sheetIdMap count="2">
      <sheetId val="1"/>
      <sheetId val="2"/>
    </sheetIdMap>
  </header>
  <header guid="{094FDDEA-5725-4BD3-9F28-4BAFF3F8449B}" dateTime="2024-02-16T15:11:35" maxSheetId="3" userName="Омельчак Полина Ивановна" r:id="rId850" minRId="29763" maxRId="29798">
    <sheetIdMap count="2">
      <sheetId val="1"/>
      <sheetId val="2"/>
    </sheetIdMap>
  </header>
  <header guid="{FD15A8EF-D896-4213-AE2D-D7ED04670AC7}" dateTime="2024-02-21T16:13:27" maxSheetId="3" userName="Корчагина София Александровна" r:id="rId851" minRId="29801" maxRId="29803">
    <sheetIdMap count="2">
      <sheetId val="1"/>
      <sheetId val="2"/>
    </sheetIdMap>
  </header>
  <header guid="{8B5BF0E7-A76D-48BA-B2A5-5CBB63A08BCD}" dateTime="2024-02-23T15:42:40" maxSheetId="3" userName="Корчагина София Александровна" r:id="rId852" minRId="29804">
    <sheetIdMap count="2">
      <sheetId val="1"/>
      <sheetId val="2"/>
    </sheetIdMap>
  </header>
  <header guid="{DA022141-CA16-4883-8844-FEA3FD5DBFF9}" dateTime="2024-02-23T15:44:47" maxSheetId="3" userName="Корчагина София Александровна" r:id="rId853" minRId="29807" maxRId="29812">
    <sheetIdMap count="2">
      <sheetId val="1"/>
      <sheetId val="2"/>
    </sheetIdMap>
  </header>
  <header guid="{9749DCEC-D977-4965-8AC7-86A1FD6641F0}" dateTime="2024-02-26T09:18:17" maxSheetId="3" userName="Хорошавина Вероника Евгеньевна" r:id="rId854" minRId="29813" maxRId="29891">
    <sheetIdMap count="2">
      <sheetId val="1"/>
      <sheetId val="2"/>
    </sheetIdMap>
  </header>
  <header guid="{A3F1546E-5004-41DE-AE2E-C15EB3D3BB57}" dateTime="2024-02-27T11:14:11" maxSheetId="3" userName="Хорошавина Вероника Евгеньевна" r:id="rId855" minRId="29892" maxRId="29945">
    <sheetIdMap count="2">
      <sheetId val="1"/>
      <sheetId val="2"/>
    </sheetIdMap>
  </header>
  <header guid="{CE29E42B-FAB3-4781-BC19-59C365597717}" dateTime="2024-02-27T11:32:25" maxSheetId="3" userName="Хорошавина Вероника Евгеньевна" r:id="rId856" minRId="29948" maxRId="29955">
    <sheetIdMap count="2">
      <sheetId val="1"/>
      <sheetId val="2"/>
    </sheetIdMap>
  </header>
  <header guid="{CA8C295C-54C4-4F71-9A98-20402DD1FC39}" dateTime="2024-02-28T09:37:21" maxSheetId="3" userName="Омельчак Полина Ивановна" r:id="rId857" minRId="29958" maxRId="29963">
    <sheetIdMap count="2">
      <sheetId val="1"/>
      <sheetId val="2"/>
    </sheetIdMap>
  </header>
  <header guid="{8E9E1139-B189-4CAE-AD4C-0B35EBCF4557}" dateTime="2024-02-28T11:57:05" maxSheetId="3" userName="Омельчак Полина Ивановна" r:id="rId858" minRId="29964" maxRId="29965">
    <sheetIdMap count="2">
      <sheetId val="1"/>
      <sheetId val="2"/>
    </sheetIdMap>
  </header>
  <header guid="{B151FD16-2981-4575-AB66-12BCD1EC3508}" dateTime="2024-02-28T12:02:54" maxSheetId="3" userName="Омельчак Полина Ивановна" r:id="rId859" minRId="29966">
    <sheetIdMap count="2">
      <sheetId val="1"/>
      <sheetId val="2"/>
    </sheetIdMap>
  </header>
  <header guid="{BBDD47FE-0E0A-40E4-BC73-E8FC7822CC90}" dateTime="2024-02-28T12:04:33" maxSheetId="3" userName="Омельчак Полина Ивановна" r:id="rId860" minRId="29969">
    <sheetIdMap count="2">
      <sheetId val="1"/>
      <sheetId val="2"/>
    </sheetIdMap>
  </header>
  <header guid="{00627456-90BE-44FE-8741-6017D3710788}" dateTime="2024-02-28T12:05:27" maxSheetId="3" userName="Омельчак Полина Ивановна" r:id="rId861">
    <sheetIdMap count="2">
      <sheetId val="1"/>
      <sheetId val="2"/>
    </sheetIdMap>
  </header>
  <header guid="{A59691C8-4E91-4778-BD68-97C3CEEE0DCE}" dateTime="2024-02-29T13:52:32" maxSheetId="3" userName="Омельчак Полина Ивановна" r:id="rId862" minRId="29972" maxRId="29974">
    <sheetIdMap count="2">
      <sheetId val="1"/>
      <sheetId val="2"/>
    </sheetIdMap>
  </header>
  <header guid="{75455628-F186-438F-8627-0C843622BC4C}" dateTime="2024-03-02T15:28:43" maxSheetId="3" userName="Корчагина София Александровна" r:id="rId863" minRId="29975" maxRId="29980">
    <sheetIdMap count="2">
      <sheetId val="1"/>
      <sheetId val="2"/>
    </sheetIdMap>
  </header>
  <header guid="{58534C6C-AFB5-4E69-9F80-59E327357521}" dateTime="2024-03-04T16:38:59" maxSheetId="3" userName="Звонарёва Диана Филюсовна" r:id="rId864" minRId="29983" maxRId="29992">
    <sheetIdMap count="2">
      <sheetId val="1"/>
      <sheetId val="2"/>
    </sheetIdMap>
  </header>
  <header guid="{4FDE4FD1-5EDD-429C-9844-D96A85DCFD6A}" dateTime="2024-03-06T11:03:43" maxSheetId="3" userName="Звонарёва Диана Филюсовна" r:id="rId865" minRId="29995" maxRId="29996">
    <sheetIdMap count="2">
      <sheetId val="1"/>
      <sheetId val="2"/>
    </sheetIdMap>
  </header>
  <header guid="{721D5FB9-2B2E-4E4E-B23B-5E9CEE412F90}" dateTime="2024-03-06T15:38:29" maxSheetId="3" userName="Звонарёва Диана Филюсовна" r:id="rId866">
    <sheetIdMap count="2">
      <sheetId val="1"/>
      <sheetId val="2"/>
    </sheetIdMap>
  </header>
  <header guid="{0133A0F1-E5B1-4241-8301-7B8873BE880D}" dateTime="2024-03-06T16:42:38" maxSheetId="3" userName="Омельчак Полина Ивановна" r:id="rId867" minRId="30001" maxRId="30004">
    <sheetIdMap count="2">
      <sheetId val="1"/>
      <sheetId val="2"/>
    </sheetIdMap>
  </header>
  <header guid="{6B59D2EC-013D-485D-9FCE-090AC69B2505}" dateTime="2024-03-06T16:45:45" maxSheetId="3" userName="Омельчак Полина Ивановна" r:id="rId868" minRId="30007" maxRId="30008">
    <sheetIdMap count="2">
      <sheetId val="1"/>
      <sheetId val="2"/>
    </sheetIdMap>
  </header>
  <header guid="{844465AD-597F-4584-A4B0-70C90B81DDE3}" dateTime="2024-03-11T09:44:49" maxSheetId="3" userName="Омельчак Полина Ивановна" r:id="rId869" minRId="30011">
    <sheetIdMap count="2">
      <sheetId val="1"/>
      <sheetId val="2"/>
    </sheetIdMap>
  </header>
  <header guid="{2B17DA24-030A-4833-AF3F-747C648094CE}" dateTime="2024-03-11T10:13:14" maxSheetId="3" userName="Омельчак Полина Ивановна" r:id="rId870">
    <sheetIdMap count="2">
      <sheetId val="1"/>
      <sheetId val="2"/>
    </sheetIdMap>
  </header>
  <header guid="{27B8927E-12E3-4885-B679-4C025A396CAB}" dateTime="2024-03-11T18:20:54" maxSheetId="3" userName="Корчагина София Александровна" r:id="rId871" minRId="30016">
    <sheetIdMap count="2">
      <sheetId val="1"/>
      <sheetId val="2"/>
    </sheetIdMap>
  </header>
  <header guid="{CE34A678-490E-4FE6-A6B9-A0C89358BD35}" dateTime="2024-03-11T18:55:52" maxSheetId="3" userName="Корчагина София Александровна" r:id="rId872" minRId="30017" maxRId="30039">
    <sheetIdMap count="2">
      <sheetId val="1"/>
      <sheetId val="2"/>
    </sheetIdMap>
  </header>
  <header guid="{EB87CC4E-D2CC-4DD8-9EC2-E0956135B283}" dateTime="2024-03-11T19:06:37" maxSheetId="3" userName="Корчагина София Александровна" r:id="rId873" minRId="30040" maxRId="30049">
    <sheetIdMap count="2">
      <sheetId val="1"/>
      <sheetId val="2"/>
    </sheetIdMap>
  </header>
  <header guid="{BF0837EE-3AEE-4A71-9C0A-C0F09383783D}" dateTime="2024-03-11T19:12:07" maxSheetId="3" userName="Корчагина София Александровна" r:id="rId874" minRId="30050" maxRId="30054">
    <sheetIdMap count="2">
      <sheetId val="1"/>
      <sheetId val="2"/>
    </sheetIdMap>
  </header>
  <header guid="{5EE0D3E4-C256-4D97-9362-BC26F38474DE}" dateTime="2024-03-11T19:19:38" maxSheetId="3" userName="Корчагина София Александровна" r:id="rId875">
    <sheetIdMap count="2">
      <sheetId val="1"/>
      <sheetId val="2"/>
    </sheetIdMap>
  </header>
  <header guid="{5938328E-3DDC-44C2-8D4E-47457FBA29C4}" dateTime="2024-03-11T19:27:07" maxSheetId="3" userName="Корчагина София Александровна" r:id="rId876" minRId="30055" maxRId="30064">
    <sheetIdMap count="2">
      <sheetId val="1"/>
      <sheetId val="2"/>
    </sheetIdMap>
  </header>
  <header guid="{DA267360-2453-4EF0-8E1E-18DA6A0E78B3}" dateTime="2024-03-11T19:39:20" maxSheetId="3" userName="Корчагина София Александровна" r:id="rId877" minRId="30065" maxRId="30076">
    <sheetIdMap count="2">
      <sheetId val="1"/>
      <sheetId val="2"/>
    </sheetIdMap>
  </header>
  <header guid="{3892EA81-31E3-46FC-87DD-D25ED5925D02}" dateTime="2024-03-11T20:03:49" maxSheetId="3" userName="Корчагина София Александровна" r:id="rId878" minRId="30077" maxRId="30083">
    <sheetIdMap count="2">
      <sheetId val="1"/>
      <sheetId val="2"/>
    </sheetIdMap>
  </header>
  <header guid="{5731CB88-7A8E-460F-9CB0-C7F088D1FCE3}" dateTime="2024-03-12T10:55:52" maxSheetId="3" userName="Омельчак Полина Ивановна" r:id="rId879" minRId="30084" maxRId="30085">
    <sheetIdMap count="2">
      <sheetId val="1"/>
      <sheetId val="2"/>
    </sheetIdMap>
  </header>
  <header guid="{4A3F3D4A-EF82-4B8C-856B-E0B55724E2B3}" dateTime="2024-03-12T10:38:32" maxSheetId="3" userName="Корчагина София Александровна" r:id="rId880" minRId="30086" maxRId="30091">
    <sheetIdMap count="2">
      <sheetId val="1"/>
      <sheetId val="2"/>
    </sheetIdMap>
  </header>
  <header guid="{03C5C601-EAEA-4F04-8CC6-A00A0ACAD8E8}" dateTime="2024-03-12T11:03:30" maxSheetId="3" userName="Корчагина София Александровна" r:id="rId881" minRId="30092" maxRId="30095">
    <sheetIdMap count="2">
      <sheetId val="1"/>
      <sheetId val="2"/>
    </sheetIdMap>
  </header>
  <header guid="{D17A7246-1C2C-441A-8072-881C53914ACE}" dateTime="2024-03-12T11:30:43" maxSheetId="3" userName="Корчагина София Александровна" r:id="rId882" minRId="30096" maxRId="30098">
    <sheetIdMap count="2">
      <sheetId val="1"/>
      <sheetId val="2"/>
    </sheetIdMap>
  </header>
  <header guid="{FFB08540-2FBB-4342-95AA-4F1DAF6DFEE3}" dateTime="2024-03-12T11:38:49" maxSheetId="3" userName="Корчагина София Александровна" r:id="rId883" minRId="30099" maxRId="30114">
    <sheetIdMap count="2">
      <sheetId val="1"/>
      <sheetId val="2"/>
    </sheetIdMap>
  </header>
  <header guid="{07B8EF32-4965-443B-9F22-380C3D3E4B56}" dateTime="2024-03-12T12:03:41" maxSheetId="3" userName="Корчагина София Александровна" r:id="rId884" minRId="30115" maxRId="30127">
    <sheetIdMap count="2">
      <sheetId val="1"/>
      <sheetId val="2"/>
    </sheetIdMap>
  </header>
  <header guid="{94DE6A79-8F9B-43B1-BA31-3A40C3F70FDC}" dateTime="2024-03-12T14:40:14" maxSheetId="3" userName="Омельчак Полина Ивановна" r:id="rId885" minRId="30128" maxRId="30129">
    <sheetIdMap count="2">
      <sheetId val="1"/>
      <sheetId val="2"/>
    </sheetIdMap>
  </header>
  <header guid="{F89E20E2-A6AA-41CF-BF12-5AE55990BC8F}" dateTime="2024-03-12T14:10:42" maxSheetId="3" userName="Корчагина София Александровна" r:id="rId886" minRId="30130">
    <sheetIdMap count="2">
      <sheetId val="1"/>
      <sheetId val="2"/>
    </sheetIdMap>
  </header>
  <header guid="{68A78942-2597-4B17-ADE9-3D557ABC38D9}" dateTime="2024-03-12T16:19:48" maxSheetId="3" userName="Корчагина София Александровна" r:id="rId887" minRId="30131" maxRId="30153">
    <sheetIdMap count="2">
      <sheetId val="1"/>
      <sheetId val="2"/>
    </sheetIdMap>
  </header>
  <header guid="{26D58DEC-8D1A-4311-A251-52AE4A4AC1D6}" dateTime="2024-03-12T17:04:58" maxSheetId="3" userName="Корчагина София Александровна" r:id="rId888" minRId="30154" maxRId="30165">
    <sheetIdMap count="2">
      <sheetId val="1"/>
      <sheetId val="2"/>
    </sheetIdMap>
  </header>
  <header guid="{616F0E89-1687-41DF-85C4-2BD90FCD768A}" dateTime="2024-03-12T17:22:02" maxSheetId="3" userName="Корчагина София Александровна" r:id="rId889" minRId="30166" maxRId="30200">
    <sheetIdMap count="2">
      <sheetId val="1"/>
      <sheetId val="2"/>
    </sheetIdMap>
  </header>
  <header guid="{88CBB0C2-A8DD-4923-A86B-E1CBBFEE61AB}" dateTime="2024-03-12T17:25:05" maxSheetId="3" userName="Корчагина София Александровна" r:id="rId890" minRId="30201" maxRId="30204">
    <sheetIdMap count="2">
      <sheetId val="1"/>
      <sheetId val="2"/>
    </sheetIdMap>
  </header>
  <header guid="{C130A9BF-3069-4F3E-BFE8-EE6E00D65AF6}" dateTime="2024-03-12T17:41:00" maxSheetId="3" userName="Корчагина София Александровна" r:id="rId891" minRId="30205" maxRId="30219">
    <sheetIdMap count="2">
      <sheetId val="1"/>
      <sheetId val="2"/>
    </sheetIdMap>
  </header>
  <header guid="{A77771CC-05BF-4768-A1D8-BA42456541A8}" dateTime="2024-03-12T18:24:38" maxSheetId="3" userName="Корчагина София Александровна" r:id="rId892" minRId="30220" maxRId="30255">
    <sheetIdMap count="2">
      <sheetId val="1"/>
      <sheetId val="2"/>
    </sheetIdMap>
  </header>
  <header guid="{0F3517DF-74EA-4AC1-806A-E920CFB545B6}" dateTime="2024-03-12T18:34:41" maxSheetId="3" userName="Корчагина София Александровна" r:id="rId893" minRId="30256" maxRId="30268">
    <sheetIdMap count="2">
      <sheetId val="1"/>
      <sheetId val="2"/>
    </sheetIdMap>
  </header>
  <header guid="{B1ADE540-1297-475B-B686-DF3CD96F509F}" dateTime="2024-03-12T18:42:39" maxSheetId="3" userName="Корчагина София Александровна" r:id="rId894" minRId="30269" maxRId="30275">
    <sheetIdMap count="2">
      <sheetId val="1"/>
      <sheetId val="2"/>
    </sheetIdMap>
  </header>
  <header guid="{A69E2AF3-0FF7-43D7-BF59-B4C1B9184DB6}" dateTime="2024-03-12T18:55:31" maxSheetId="3" userName="Корчагина София Александровна" r:id="rId895" minRId="30276" maxRId="30284">
    <sheetIdMap count="2">
      <sheetId val="1"/>
      <sheetId val="2"/>
    </sheetIdMap>
  </header>
  <header guid="{724A4294-38AB-40DD-8E55-8A84D65BB191}" dateTime="2024-03-12T18:59:15" maxSheetId="3" userName="Корчагина София Александровна" r:id="rId896" minRId="30285" maxRId="30296">
    <sheetIdMap count="2">
      <sheetId val="1"/>
      <sheetId val="2"/>
    </sheetIdMap>
  </header>
  <header guid="{EC1BB9FF-96F5-4FF2-8312-D6C6DC6518D3}" dateTime="2024-03-12T18:59:57" maxSheetId="3" userName="Корчагина София Александровна" r:id="rId897">
    <sheetIdMap count="2">
      <sheetId val="1"/>
      <sheetId val="2"/>
    </sheetIdMap>
  </header>
  <header guid="{C570752F-1D34-4985-97A8-1C64B15CAD49}" dateTime="2024-03-12T19:00:25" maxSheetId="3" userName="Корчагина София Александровна" r:id="rId898">
    <sheetIdMap count="2">
      <sheetId val="1"/>
      <sheetId val="2"/>
    </sheetIdMap>
  </header>
  <header guid="{3B92D593-A677-4AC3-9690-B662F8A5CEE9}" dateTime="2024-03-12T19:08:44" maxSheetId="3" userName="Корчагина София Александровна" r:id="rId899" minRId="30297" maxRId="30326">
    <sheetIdMap count="2">
      <sheetId val="1"/>
      <sheetId val="2"/>
    </sheetIdMap>
  </header>
  <header guid="{EC36DB47-8C3C-4E69-8DDF-1626229ACB9F}" dateTime="2024-03-12T19:27:16" maxSheetId="3" userName="Корчагина София Александровна" r:id="rId900" minRId="30327" maxRId="30342">
    <sheetIdMap count="2">
      <sheetId val="1"/>
      <sheetId val="2"/>
    </sheetIdMap>
  </header>
  <header guid="{19366C47-5F13-4DCC-ABF3-C36DE23A695A}" dateTime="2024-03-12T19:32:16" maxSheetId="3" userName="Корчагина София Александровна" r:id="rId901" minRId="30343">
    <sheetIdMap count="2">
      <sheetId val="1"/>
      <sheetId val="2"/>
    </sheetIdMap>
  </header>
  <header guid="{DFDB1A18-35A6-44C1-80DF-5C733F713020}" dateTime="2024-03-13T08:17:24" maxSheetId="3" userName="Корчагина София Александровна" r:id="rId902" minRId="30344">
    <sheetIdMap count="2">
      <sheetId val="1"/>
      <sheetId val="2"/>
    </sheetIdMap>
  </header>
  <header guid="{63A409F9-C176-42B1-BB15-35D04F721EA1}" dateTime="2024-03-13T08:19:07" maxSheetId="3" userName="Корчагина София Александровна" r:id="rId903" minRId="30345">
    <sheetIdMap count="2">
      <sheetId val="1"/>
      <sheetId val="2"/>
    </sheetIdMap>
  </header>
  <header guid="{2C964FCC-D888-430B-9ECB-37BE2CF55E76}" dateTime="2024-03-13T08:21:16" maxSheetId="3" userName="Корчагина София Александровна" r:id="rId904" minRId="30346" maxRId="30347">
    <sheetIdMap count="2">
      <sheetId val="1"/>
      <sheetId val="2"/>
    </sheetIdMap>
  </header>
  <header guid="{A409F7CA-3CAC-4E3D-8E92-1B3472CCFC9F}" dateTime="2024-03-13T09:38:19" maxSheetId="3" userName="Омельчак Полина Ивановна" r:id="rId905" minRId="30348" maxRId="30349">
    <sheetIdMap count="2">
      <sheetId val="1"/>
      <sheetId val="2"/>
    </sheetIdMap>
  </header>
  <header guid="{E140D306-20CB-44DC-A1E9-EB3B41F9CF69}" dateTime="2024-03-13T09:39:22" maxSheetId="3" userName="Омельчак Полина Ивановна" r:id="rId906" minRId="30350">
    <sheetIdMap count="2">
      <sheetId val="1"/>
      <sheetId val="2"/>
    </sheetIdMap>
  </header>
  <header guid="{B66E6F91-CCCD-4974-A223-2BACAB5DB378}" dateTime="2024-03-13T09:49:20" maxSheetId="3" userName="Омельчак Полина Ивановна" r:id="rId907" minRId="30351" maxRId="30355">
    <sheetIdMap count="2">
      <sheetId val="1"/>
      <sheetId val="2"/>
    </sheetIdMap>
  </header>
  <header guid="{C03DD4EF-4BC8-4154-AE46-50CF9CB1432A}" dateTime="2024-03-13T09:50:50" maxSheetId="3" userName="Омельчак Полина Ивановна" r:id="rId908" minRId="30356">
    <sheetIdMap count="2">
      <sheetId val="1"/>
      <sheetId val="2"/>
    </sheetIdMap>
  </header>
  <header guid="{1BE9D3EB-046F-4DD7-B28A-879861CB5468}" dateTime="2024-03-13T09:54:48" maxSheetId="3" userName="Омельчак Полина Ивановна" r:id="rId909" minRId="30357" maxRId="30364">
    <sheetIdMap count="2">
      <sheetId val="1"/>
      <sheetId val="2"/>
    </sheetIdMap>
  </header>
  <header guid="{EB4D2918-20D1-4CB1-A808-C8E419E8BE15}" dateTime="2024-03-13T10:08:06" maxSheetId="3" userName="Омельчак Полина Ивановна" r:id="rId910" minRId="30365" maxRId="30380">
    <sheetIdMap count="2">
      <sheetId val="1"/>
      <sheetId val="2"/>
    </sheetIdMap>
  </header>
  <header guid="{D9CD6E08-8779-4765-BA8A-B812A6904BC1}" dateTime="2024-03-13T10:08:56" maxSheetId="3" userName="Омельчак Полина Ивановна" r:id="rId911" minRId="30383">
    <sheetIdMap count="2">
      <sheetId val="1"/>
      <sheetId val="2"/>
    </sheetIdMap>
  </header>
  <header guid="{B3B372C0-C898-42B5-AB16-6C621590749A}" dateTime="2024-03-13T10:23:02" maxSheetId="3" userName="Омельчак Полина Ивановна" r:id="rId912">
    <sheetIdMap count="2">
      <sheetId val="1"/>
      <sheetId val="2"/>
    </sheetIdMap>
  </header>
  <header guid="{F7EAC513-35AB-49F3-97BD-7B6D874CAA52}" dateTime="2024-03-13T09:22:03" maxSheetId="3" userName="Корчагина София Александровна" r:id="rId913" minRId="30386" maxRId="30395">
    <sheetIdMap count="2">
      <sheetId val="1"/>
      <sheetId val="2"/>
    </sheetIdMap>
  </header>
  <header guid="{2A3A2CF2-ADAF-4F53-A6E3-69F0560AD624}" dateTime="2024-03-13T09:24:02" maxSheetId="3" userName="Корчагина София Александровна" r:id="rId914" minRId="30396" maxRId="30397">
    <sheetIdMap count="2">
      <sheetId val="1"/>
      <sheetId val="2"/>
    </sheetIdMap>
  </header>
  <header guid="{5299B085-7F2F-4670-9064-6785FDC56BEA}" dateTime="2024-03-13T10:43:51" maxSheetId="3" userName="Омельчак Полина Ивановна" r:id="rId915">
    <sheetIdMap count="2">
      <sheetId val="1"/>
      <sheetId val="2"/>
    </sheetIdMap>
  </header>
  <header guid="{7F6C2BD4-23C1-4D15-90CA-F6AD28D10277}" dateTime="2024-03-13T09:34:12" maxSheetId="3" userName="Корчагина София Александровна" r:id="rId916" minRId="30398" maxRId="30407">
    <sheetIdMap count="2">
      <sheetId val="1"/>
      <sheetId val="2"/>
    </sheetIdMap>
  </header>
  <header guid="{6BBAA84C-036A-4776-B5A8-D23AC04A8627}" dateTime="2024-03-13T09:36:10" maxSheetId="3" userName="Корчагина София Александровна" r:id="rId917" minRId="30408" maxRId="30411">
    <sheetIdMap count="2">
      <sheetId val="1"/>
      <sheetId val="2"/>
    </sheetIdMap>
  </header>
  <header guid="{A9AF4C16-DE29-44B9-A578-AF99B2AC03F7}" dateTime="2024-03-13T09:42:38" maxSheetId="3" userName="Корчагина София Александровна" r:id="rId918" minRId="30412" maxRId="30419">
    <sheetIdMap count="2">
      <sheetId val="1"/>
      <sheetId val="2"/>
    </sheetIdMap>
  </header>
  <header guid="{D88A635E-1215-4923-9314-9494E9498AC7}" dateTime="2024-03-13T10:01:21" maxSheetId="3" userName="Корчагина София Александровна" r:id="rId919" minRId="30420" maxRId="30426">
    <sheetIdMap count="2">
      <sheetId val="1"/>
      <sheetId val="2"/>
    </sheetIdMap>
  </header>
  <header guid="{44FFEA60-4795-46BB-96A8-A7E8161159C4}" dateTime="2024-03-13T11:25:46" maxSheetId="3" userName="Омельчак Полина Ивановна" r:id="rId920" minRId="30429" maxRId="30433">
    <sheetIdMap count="2">
      <sheetId val="1"/>
      <sheetId val="2"/>
    </sheetIdMap>
  </header>
  <header guid="{C16C0F03-749F-433F-8BA1-4955393ADFB5}" dateTime="2024-03-13T11:46:00" maxSheetId="3" userName="Корчагина София Александровна" r:id="rId921" minRId="30436" maxRId="30444">
    <sheetIdMap count="2">
      <sheetId val="1"/>
      <sheetId val="2"/>
    </sheetIdMap>
  </header>
  <header guid="{80B11698-F75E-4B6A-9619-24D3EAB2BEF4}" dateTime="2024-03-13T11:46:37" maxSheetId="3" userName="Корчагина София Александровна" r:id="rId922" minRId="30445" maxRId="30446">
    <sheetIdMap count="2">
      <sheetId val="1"/>
      <sheetId val="2"/>
    </sheetIdMap>
  </header>
  <header guid="{9970BC50-BC3B-4D18-B989-E45E58DD370D}" dateTime="2024-03-13T13:00:54" maxSheetId="3" userName="Корчагина София Александровна" r:id="rId923" minRId="30447" maxRId="30471">
    <sheetIdMap count="2">
      <sheetId val="1"/>
      <sheetId val="2"/>
    </sheetIdMap>
  </header>
  <header guid="{7C2B4387-A4BF-464B-9B19-EA1A22C34C25}" dateTime="2024-03-13T15:42:16" maxSheetId="3" userName="Омельчак Полина Ивановна" r:id="rId924">
    <sheetIdMap count="2">
      <sheetId val="1"/>
      <sheetId val="2"/>
    </sheetIdMap>
  </header>
  <header guid="{6616F55A-9026-4C7D-8508-8ECFC2625E95}" dateTime="2024-03-13T16:25:22" maxSheetId="3" userName="Омельчак Полина Ивановна" r:id="rId925">
    <sheetIdMap count="2">
      <sheetId val="1"/>
      <sheetId val="2"/>
    </sheetIdMap>
  </header>
  <header guid="{F754C5DA-270D-4772-B05B-C37A10EED39D}" dateTime="2024-03-13T16:43:26" maxSheetId="3" userName="Корчагина София Александровна" r:id="rId926" minRId="30474" maxRId="30488">
    <sheetIdMap count="2">
      <sheetId val="1"/>
      <sheetId val="2"/>
    </sheetIdMap>
  </header>
  <header guid="{76368276-E19C-4144-95EB-819234F7A4FD}" dateTime="2024-03-15T15:53:04" maxSheetId="3" userName="Омельчак Полина Ивановна" r:id="rId927" minRId="30489" maxRId="30490">
    <sheetIdMap count="2">
      <sheetId val="1"/>
      <sheetId val="2"/>
    </sheetIdMap>
  </header>
  <header guid="{CD9B946D-9518-4663-A1DC-AD9150A261D1}" dateTime="2024-03-17T11:10:33" maxSheetId="3" userName="Корчагина София Александровна" r:id="rId928" minRId="30491" maxRId="30498">
    <sheetIdMap count="2">
      <sheetId val="1"/>
      <sheetId val="2"/>
    </sheetIdMap>
  </header>
  <header guid="{C6B4B392-2355-4B5C-B08E-98FDEFB7FB81}" dateTime="2024-03-17T12:10:07" maxSheetId="3" userName="Корчагина София Александровна" r:id="rId929" minRId="30501" maxRId="30570">
    <sheetIdMap count="2">
      <sheetId val="1"/>
      <sheetId val="2"/>
    </sheetIdMap>
  </header>
  <header guid="{11851923-3579-4B72-B6AE-35E400A378CF}" dateTime="2024-03-17T12:34:13" maxSheetId="3" userName="Корчагина София Александровна" r:id="rId930" minRId="30571" maxRId="30596">
    <sheetIdMap count="2">
      <sheetId val="1"/>
      <sheetId val="2"/>
    </sheetIdMap>
  </header>
  <header guid="{49172E2A-4D31-4B2F-87CC-2B3896B70ED1}" dateTime="2024-03-17T12:56:19" maxSheetId="3" userName="Корчагина София Александровна" r:id="rId931" minRId="30597" maxRId="30608">
    <sheetIdMap count="2">
      <sheetId val="1"/>
      <sheetId val="2"/>
    </sheetIdMap>
  </header>
  <header guid="{A0B9DD02-C31C-47ED-9E71-8E33F3251A4C}" dateTime="2024-03-17T13:08:02" maxSheetId="3" userName="Корчагина София Александровна" r:id="rId932" minRId="30609">
    <sheetIdMap count="2">
      <sheetId val="1"/>
      <sheetId val="2"/>
    </sheetIdMap>
  </header>
  <header guid="{F21C1E6B-5AF3-4EAC-B0FE-17F86D3D618B}" dateTime="2024-03-17T15:34:42" maxSheetId="3" userName="Корчагина София Александровна" r:id="rId933" minRId="30610" maxRId="30689">
    <sheetIdMap count="2">
      <sheetId val="2"/>
      <sheetId val="1"/>
    </sheetIdMap>
  </header>
  <header guid="{95C65344-6F3B-44AC-BF7A-040FF85E8611}" dateTime="2024-03-17T15:38:55" maxSheetId="3" userName="Корчагина София Александровна" r:id="rId934" minRId="30690" maxRId="30706">
    <sheetIdMap count="2">
      <sheetId val="2"/>
      <sheetId val="1"/>
    </sheetIdMap>
  </header>
  <header guid="{53FA0475-6F3F-45F5-BCC3-1909ADC952DD}" dateTime="2024-03-17T15:43:55" maxSheetId="3" userName="Корчагина София Александровна" r:id="rId935" minRId="30707" maxRId="30721">
    <sheetIdMap count="2">
      <sheetId val="2"/>
      <sheetId val="1"/>
    </sheetIdMap>
  </header>
  <header guid="{1C2DFC99-B221-421B-AC05-5089327D4DD3}" dateTime="2024-03-17T16:01:51" maxSheetId="3" userName="Корчагина София Александровна" r:id="rId936" minRId="30722" maxRId="30755">
    <sheetIdMap count="2">
      <sheetId val="2"/>
      <sheetId val="1"/>
    </sheetIdMap>
  </header>
  <header guid="{710CD17D-7EBD-40FA-BC2B-B283896778B2}" dateTime="2024-03-17T17:04:07" maxSheetId="3" userName="Корчагина София Александровна" r:id="rId937" minRId="30758" maxRId="30840">
    <sheetIdMap count="2">
      <sheetId val="2"/>
      <sheetId val="1"/>
    </sheetIdMap>
  </header>
  <header guid="{ED2F898F-25EB-4F37-A78F-AEA2F5B9F8A0}" dateTime="2024-03-17T17:23:08" maxSheetId="3" userName="Корчагина София Александровна" r:id="rId938" minRId="30841" maxRId="30890">
    <sheetIdMap count="2">
      <sheetId val="2"/>
      <sheetId val="1"/>
    </sheetIdMap>
  </header>
  <header guid="{B7CEC201-3641-4093-9F6D-297565F2BCD3}" dateTime="2024-03-17T17:31:14" maxSheetId="3" userName="Корчагина София Александровна" r:id="rId939" minRId="30891" maxRId="30915">
    <sheetIdMap count="2">
      <sheetId val="1"/>
      <sheetId val="2"/>
    </sheetIdMap>
  </header>
  <header guid="{790E1365-CAC9-432E-A726-930C9F32359B}" dateTime="2024-03-17T17:33:21" maxSheetId="3" userName="Корчагина София Александровна" r:id="rId940" minRId="30916">
    <sheetIdMap count="2">
      <sheetId val="1"/>
      <sheetId val="2"/>
    </sheetIdMap>
  </header>
  <header guid="{A6112E39-6510-4B07-8FB6-D0DC5DD86880}" dateTime="2024-03-17T18:25:20" maxSheetId="3" userName="Корчагина София Александровна" r:id="rId941" minRId="30917" maxRId="30948">
    <sheetIdMap count="2">
      <sheetId val="1"/>
      <sheetId val="2"/>
    </sheetIdMap>
  </header>
  <header guid="{C4AA45C6-2627-47C5-9C20-C7E4202909E1}" dateTime="2024-03-17T18:47:36" maxSheetId="3" userName="Корчагина София Александровна" r:id="rId942" minRId="30949" maxRId="31002">
    <sheetIdMap count="2">
      <sheetId val="1"/>
      <sheetId val="2"/>
    </sheetIdMap>
  </header>
  <header guid="{362B7CDE-7592-4425-A6DE-56A624DBCCE7}" dateTime="2024-03-17T19:23:32" maxSheetId="3" userName="Корчагина София Александровна" r:id="rId943" minRId="31003" maxRId="31852">
    <sheetIdMap count="2">
      <sheetId val="1"/>
      <sheetId val="2"/>
    </sheetIdMap>
  </header>
  <header guid="{DD702FB1-B2D2-4D5F-BDB3-6D7945E37443}" dateTime="2024-03-17T19:28:14" maxSheetId="3" userName="Корчагина София Александровна" r:id="rId944" minRId="31855" maxRId="31860">
    <sheetIdMap count="2">
      <sheetId val="1"/>
      <sheetId val="2"/>
    </sheetIdMap>
  </header>
  <header guid="{C75A45C4-0B59-4E31-9197-8FE5BF636A8A}" dateTime="2024-03-18T10:39:45" maxSheetId="3" userName="Корчагина София Александровна" r:id="rId945" minRId="31861" maxRId="31943">
    <sheetIdMap count="2">
      <sheetId val="1"/>
      <sheetId val="2"/>
    </sheetIdMap>
  </header>
  <header guid="{DDC007D6-E629-4224-AE7B-B83599BBA0AA}" dateTime="2024-03-18T14:56:08" maxSheetId="3" userName="Хорошавина Вероника Евгеньевна" r:id="rId946" minRId="31944">
    <sheetIdMap count="2">
      <sheetId val="1"/>
      <sheetId val="2"/>
    </sheetIdMap>
  </header>
  <header guid="{3CE93000-7284-4F83-98D1-AD8D9768CD9F}" dateTime="2024-03-18T16:59:18" maxSheetId="3" userName="Корчагина София Александровна" r:id="rId947" minRId="31945" maxRId="31974">
    <sheetIdMap count="2">
      <sheetId val="1"/>
      <sheetId val="2"/>
    </sheetIdMap>
  </header>
  <header guid="{2361258B-41BF-492D-8CFC-F4B11DC89C6F}" dateTime="2024-03-18T18:10:08" maxSheetId="3" userName="Корчагина София Александровна" r:id="rId948" minRId="31975" maxRId="32186">
    <sheetIdMap count="2">
      <sheetId val="1"/>
      <sheetId val="2"/>
    </sheetIdMap>
  </header>
  <header guid="{AF449616-E2F7-42BD-84C1-BC6D4EF7C905}" dateTime="2024-03-18T20:27:27" maxSheetId="3" userName="Корчагина София Александровна" r:id="rId949" minRId="32189" maxRId="32703">
    <sheetIdMap count="2">
      <sheetId val="1"/>
      <sheetId val="2"/>
    </sheetIdMap>
  </header>
  <header guid="{6D8062CB-D9D8-4BA3-92F6-42660158F002}" dateTime="2024-03-18T21:14:08" maxSheetId="3" userName="Корчагина София Александровна" r:id="rId950" minRId="32706">
    <sheetIdMap count="2">
      <sheetId val="1"/>
      <sheetId val="2"/>
    </sheetIdMap>
  </header>
  <header guid="{1521E85A-4BD5-4941-959B-960F31428874}" dateTime="2024-03-21T17:15:10" maxSheetId="3" userName="Корчагина София Александровна" r:id="rId951" minRId="32709" maxRId="32711">
    <sheetIdMap count="2">
      <sheetId val="1"/>
      <sheetId val="2"/>
    </sheetIdMap>
  </header>
  <header guid="{4D3E543F-3664-40E5-8D1E-726044501D16}" dateTime="2024-04-05T10:29:41" maxSheetId="3" userName="Хорошавина Вероника Евгеньевна" r:id="rId952" minRId="32714" maxRId="32848">
    <sheetIdMap count="2">
      <sheetId val="1"/>
      <sheetId val="2"/>
    </sheetIdMap>
  </header>
  <header guid="{FB9E8E27-4BAC-40F4-8578-0392D198BBE9}" dateTime="2024-04-05T10:50:33" maxSheetId="3" userName="Хорошавина Вероника Евгеньевна" r:id="rId953">
    <sheetIdMap count="2">
      <sheetId val="1"/>
      <sheetId val="2"/>
    </sheetIdMap>
  </header>
  <header guid="{B41CFBCB-D06B-495C-A8DB-CACEEE820212}" dateTime="2024-04-05T11:39:39" maxSheetId="3" userName="Хорошавина Вероника Евгеньевна" r:id="rId954" minRId="32853" maxRId="32857">
    <sheetIdMap count="2">
      <sheetId val="1"/>
      <sheetId val="2"/>
    </sheetIdMap>
  </header>
  <header guid="{720EB344-6840-467E-8374-8DC996D04E14}" dateTime="2024-04-05T14:40:03" maxSheetId="3" userName="Хорошавина Вероника Евгеньевна" r:id="rId955" minRId="32860" maxRId="32866">
    <sheetIdMap count="2">
      <sheetId val="1"/>
      <sheetId val="2"/>
    </sheetIdMap>
  </header>
  <header guid="{33F4FA7B-C1A2-45FE-A3D3-4F7101B302AC}" dateTime="2024-04-11T15:11:28" maxSheetId="3" userName="Хорошавина Вероника Евгеньевна" r:id="rId956" minRId="32869" maxRId="32870">
    <sheetIdMap count="2">
      <sheetId val="1"/>
      <sheetId val="2"/>
    </sheetIdMap>
  </header>
  <header guid="{4B0A0319-ABCA-440F-B3C6-4DC21591F180}" dateTime="2024-04-12T19:02:34" maxSheetId="3" userName="Корчагина София Александровна" r:id="rId957" minRId="32871" maxRId="32910">
    <sheetIdMap count="2">
      <sheetId val="1"/>
      <sheetId val="2"/>
    </sheetIdMap>
  </header>
  <header guid="{3B47BBF7-2012-4A23-9537-9B9D8A52A4FA}" dateTime="2024-04-16T15:26:45" maxSheetId="3" userName="Хорошавина Вероника Евгеньевна" r:id="rId958" minRId="32914">
    <sheetIdMap count="2">
      <sheetId val="1"/>
      <sheetId val="2"/>
    </sheetIdMap>
  </header>
  <header guid="{9EB8D086-D3D1-4C37-9FA8-C99AE5152E4F}" dateTime="2024-04-18T15:03:08" maxSheetId="3" userName="Хорошавина Вероника Евгеньевна" r:id="rId959" minRId="32915" maxRId="32918">
    <sheetIdMap count="2">
      <sheetId val="1"/>
      <sheetId val="2"/>
    </sheetIdMap>
  </header>
  <header guid="{B0A5862F-FCFB-466E-9343-E2548E7EC705}" dateTime="2024-04-23T13:00:17" maxSheetId="3" userName="Омельчак Полина Ивановна" r:id="rId960" minRId="32921">
    <sheetIdMap count="2">
      <sheetId val="1"/>
      <sheetId val="2"/>
    </sheetIdMap>
  </header>
  <header guid="{B29193A9-6451-47C2-9579-4C8644AEDB53}" dateTime="2024-04-23T16:10:52" maxSheetId="3" userName="Омельчак Полина Ивановна" r:id="rId961" minRId="32924" maxRId="32927">
    <sheetIdMap count="2">
      <sheetId val="1"/>
      <sheetId val="2"/>
    </sheetIdMap>
  </header>
  <header guid="{1DC61231-9433-461F-BD2A-897BFF8B984F}" dateTime="2024-05-03T12:17:13" maxSheetId="3" userName="Хорошавина Вероника Евгеньевна" r:id="rId962" minRId="32928">
    <sheetIdMap count="2">
      <sheetId val="1"/>
      <sheetId val="2"/>
    </sheetIdMap>
  </header>
  <header guid="{150EF994-FEFE-4F2E-969E-2A12ABEC387A}" dateTime="2024-05-06T12:31:08" maxSheetId="3" userName="Хорошавина Вероника Евгеньевна" r:id="rId963" minRId="32931">
    <sheetIdMap count="2">
      <sheetId val="1"/>
      <sheetId val="2"/>
    </sheetIdMap>
  </header>
  <header guid="{43DB23BF-194B-4014-A49C-B45CD1B8FED2}" dateTime="2024-05-13T09:34:20" maxSheetId="3" userName="Омельчак Полина Ивановна" r:id="rId964">
    <sheetIdMap count="2">
      <sheetId val="1"/>
      <sheetId val="2"/>
    </sheetIdMap>
  </header>
  <header guid="{260740BD-9488-4AFB-8B49-9FEBD0BE48B2}" dateTime="2024-05-13T09:45:33" maxSheetId="3" userName="Омельчак Полина Ивановна" r:id="rId965" minRId="32936" maxRId="33097">
    <sheetIdMap count="2">
      <sheetId val="1"/>
      <sheetId val="2"/>
    </sheetIdMap>
  </header>
  <header guid="{142CD16E-C8F3-4B82-AAA4-5A8087B0951E}" dateTime="2024-05-13T09:46:38" maxSheetId="3" userName="Омельчак Полина Ивановна" r:id="rId966">
    <sheetIdMap count="2">
      <sheetId val="1"/>
      <sheetId val="2"/>
    </sheetIdMap>
  </header>
  <header guid="{54A13EE0-2B4E-4E08-BF43-EA343F709EEC}" dateTime="2024-05-23T15:42:11" maxSheetId="3" userName="Звонарёва Диана Филюсовна" r:id="rId967" minRId="33102" maxRId="33107">
    <sheetIdMap count="2">
      <sheetId val="1"/>
      <sheetId val="2"/>
    </sheetIdMap>
  </header>
  <header guid="{9303B825-70C8-456C-B5E9-9E6266B73B70}" dateTime="2024-05-24T09:24:49" maxSheetId="3" userName="Хорошавина Вероника Евгеньевна" r:id="rId968" minRId="33108" maxRId="33110">
    <sheetIdMap count="2">
      <sheetId val="1"/>
      <sheetId val="2"/>
    </sheetIdMap>
  </header>
  <header guid="{20E23E70-5494-4A97-944C-C7E066BACE1F}" dateTime="2024-05-24T15:07:50" maxSheetId="3" userName="Хорошавина Вероника Евгеньевна" r:id="rId969" minRId="33113" maxRId="33118">
    <sheetIdMap count="2">
      <sheetId val="1"/>
      <sheetId val="2"/>
    </sheetIdMap>
  </header>
  <header guid="{3BD9763B-A396-4F43-B281-49F16A5E9847}" dateTime="2024-05-24T15:12:17" maxSheetId="3" userName="Хорошавина Вероника Евгеньевна" r:id="rId970" minRId="33121" maxRId="33136">
    <sheetIdMap count="2">
      <sheetId val="1"/>
      <sheetId val="2"/>
    </sheetIdMap>
  </header>
  <header guid="{9090765A-1B5F-4CFD-B988-9D8C5A31E4E6}" dateTime="2024-05-24T15:27:30" maxSheetId="3" userName="Хорошавина Вероника Евгеньевна" r:id="rId971" minRId="33139">
    <sheetIdMap count="2">
      <sheetId val="1"/>
      <sheetId val="2"/>
    </sheetIdMap>
  </header>
  <header guid="{C686020D-2742-4790-A20D-ED85FF593224}" dateTime="2024-05-27T10:36:46" maxSheetId="3" userName="Звонарёва Диана Филюсовна" r:id="rId972" minRId="33142" maxRId="33148">
    <sheetIdMap count="2">
      <sheetId val="1"/>
      <sheetId val="2"/>
    </sheetIdMap>
  </header>
  <header guid="{521B50A6-4F0E-486E-B69E-DBA0862F2008}" dateTime="2024-05-29T09:12:26" maxSheetId="3" userName="Звонарёва Диана Филюсовна" r:id="rId973" minRId="33151" maxRId="33159">
    <sheetIdMap count="2">
      <sheetId val="1"/>
      <sheetId val="2"/>
    </sheetIdMap>
  </header>
  <header guid="{C35E1167-1344-4637-86D7-0D7740A5F23F}" dateTime="2024-05-30T09:55:01" maxSheetId="3" userName="Звонарёва Диана Филюсовна" r:id="rId974" minRId="33162">
    <sheetIdMap count="2">
      <sheetId val="1"/>
      <sheetId val="2"/>
    </sheetIdMap>
  </header>
  <header guid="{5C74B7F9-36F3-46C0-AF4E-CA2E45DBE36E}" dateTime="2024-05-30T10:22:19" maxSheetId="3" userName="Омельчак Полина Ивановна" r:id="rId975" minRId="33163" maxRId="33171">
    <sheetIdMap count="2">
      <sheetId val="1"/>
      <sheetId val="2"/>
    </sheetIdMap>
  </header>
  <header guid="{BE41BB53-7BD0-4DF9-BEB2-F143EC470633}" dateTime="2024-05-30T10:27:32" maxSheetId="3" userName="Омельчак Полина Ивановна" r:id="rId976" minRId="33172" maxRId="33185">
    <sheetIdMap count="2">
      <sheetId val="1"/>
      <sheetId val="2"/>
    </sheetIdMap>
  </header>
  <header guid="{60869973-5303-4A1F-9B41-7BA82E6BCAE9}" dateTime="2024-05-30T10:27:50" maxSheetId="3" userName="Омельчак Полина Ивановна" r:id="rId977">
    <sheetIdMap count="2">
      <sheetId val="1"/>
      <sheetId val="2"/>
    </sheetIdMap>
  </header>
  <header guid="{B713C2DA-0F3D-45EB-AEDA-3610FCF00986}" dateTime="2024-05-30T10:29:13" maxSheetId="3" userName="Омельчак Полина Ивановна" r:id="rId978">
    <sheetIdMap count="2">
      <sheetId val="1"/>
      <sheetId val="2"/>
    </sheetIdMap>
  </header>
  <header guid="{9BF56BBB-CF00-4FEF-B60D-1DBBEBF6C925}" dateTime="2024-05-30T17:17:35" maxSheetId="3" userName="Хорошавина Вероника Евгеньевна" r:id="rId979" minRId="33192">
    <sheetIdMap count="2">
      <sheetId val="1"/>
      <sheetId val="2"/>
    </sheetIdMap>
  </header>
  <header guid="{DAF4CAD1-3CED-4E6F-8427-A9F66D0C2807}" dateTime="2024-05-31T11:12:50" maxSheetId="3" userName="Хорошавина Вероника Евгеньевна" r:id="rId980" minRId="33195" maxRId="33251">
    <sheetIdMap count="2">
      <sheetId val="1"/>
      <sheetId val="2"/>
    </sheetIdMap>
  </header>
  <header guid="{6E1CC585-2512-4A28-BEFE-5C59DE5AC8DB}" dateTime="2024-05-31T12:42:08" maxSheetId="3" userName="Хорошавина Вероника Евгеньевна" r:id="rId981">
    <sheetIdMap count="2">
      <sheetId val="1"/>
      <sheetId val="2"/>
    </sheetIdMap>
  </header>
  <header guid="{9598CF2A-621D-4C35-9BDC-D732BD90DB41}" dateTime="2024-06-03T12:02:36" maxSheetId="3" userName="Хорошавина Вероника Евгеньевна" r:id="rId982" minRId="33254" maxRId="33283">
    <sheetIdMap count="2">
      <sheetId val="1"/>
      <sheetId val="2"/>
    </sheetIdMap>
  </header>
  <header guid="{4B92C0B8-D17E-40A8-9E85-6B161BB7AFE9}" dateTime="2024-06-03T12:04:24" maxSheetId="3" userName="Хорошавина Вероника Евгеньевна" r:id="rId983" minRId="33284">
    <sheetIdMap count="2">
      <sheetId val="1"/>
      <sheetId val="2"/>
    </sheetIdMap>
  </header>
  <header guid="{5D1743AB-788A-4CFE-AB30-9270848EB89A}" dateTime="2024-06-03T15:03:12" maxSheetId="3" userName="Хорошавина Вероника Евгеньевна" r:id="rId984" minRId="33285" maxRId="33297">
    <sheetIdMap count="2">
      <sheetId val="1"/>
      <sheetId val="2"/>
    </sheetIdMap>
  </header>
  <header guid="{151975A5-0E49-43BC-AFC2-B3E498ACABAD}" dateTime="2024-06-03T17:48:11" maxSheetId="3" userName="Хорошавина Вероника Евгеньевна" r:id="rId985" minRId="33298" maxRId="33301">
    <sheetIdMap count="2">
      <sheetId val="1"/>
      <sheetId val="2"/>
    </sheetIdMap>
  </header>
  <header guid="{88AA643E-36F1-46E0-9184-F42D8B46CAF6}" dateTime="2024-06-07T16:05:10" maxSheetId="3" userName="Хорошавина Вероника Евгеньевна" r:id="rId986" minRId="33304" maxRId="33305">
    <sheetIdMap count="2">
      <sheetId val="1"/>
      <sheetId val="2"/>
    </sheetIdMap>
  </header>
  <header guid="{D57221AB-26FD-4352-9530-91B992953F6D}" dateTime="2024-06-10T09:31:10" maxSheetId="3" userName="Хорошавина Вероника Евгеньевна" r:id="rId987" minRId="33308" maxRId="33328">
    <sheetIdMap count="2">
      <sheetId val="1"/>
      <sheetId val="2"/>
    </sheetIdMap>
  </header>
  <header guid="{2E348C31-177C-4E2C-A9DA-5D0D74243882}" dateTime="2024-06-10T09:32:02" maxSheetId="3" userName="Хорошавина Вероника Евгеньевна" r:id="rId988">
    <sheetIdMap count="2">
      <sheetId val="1"/>
      <sheetId val="2"/>
    </sheetIdMap>
  </header>
  <header guid="{127867EB-7A8E-4C70-B590-B85A660E5A76}" dateTime="2024-06-13T11:42:15" maxSheetId="3" userName="Хорошавина Вероника Евгеньевна" r:id="rId989" minRId="33333" maxRId="33350">
    <sheetIdMap count="2">
      <sheetId val="1"/>
      <sheetId val="2"/>
    </sheetIdMap>
  </header>
  <header guid="{3789D196-CE75-4259-AB0C-9F4B80345C3D}" dateTime="2024-06-13T12:53:46" maxSheetId="3" userName="Хорошавина Вероника Евгеньевна" r:id="rId990" minRId="33351">
    <sheetIdMap count="2">
      <sheetId val="1"/>
      <sheetId val="2"/>
    </sheetIdMap>
  </header>
  <header guid="{CAF2C951-7500-4781-A8EC-1480A557F1B8}" dateTime="2024-06-13T15:16:18" maxSheetId="3" userName="Хорошавина Вероника Евгеньевна" r:id="rId991" minRId="33354">
    <sheetIdMap count="2">
      <sheetId val="1"/>
      <sheetId val="2"/>
    </sheetIdMap>
  </header>
  <header guid="{99711348-2416-4DE4-B606-00F9AF75E37E}" dateTime="2024-06-13T16:15:41" maxSheetId="3" userName="Хорошавина Вероника Евгеньевна" r:id="rId992" minRId="33357" maxRId="33360">
    <sheetIdMap count="2">
      <sheetId val="1"/>
      <sheetId val="2"/>
    </sheetIdMap>
  </header>
  <header guid="{9633B62C-4DB5-4A4F-B4C2-68B1FA127344}" dateTime="2024-06-13T16:42:54" maxSheetId="3" userName="Хорошавина Вероника Евгеньевна" r:id="rId993" minRId="33363">
    <sheetIdMap count="2">
      <sheetId val="1"/>
      <sheetId val="2"/>
    </sheetIdMap>
  </header>
  <header guid="{0B9E2811-F68C-46CB-B0F8-76A90308D1FC}" dateTime="2024-06-14T09:06:17" maxSheetId="3" userName="Хорошавина Вероника Евгеньевна" r:id="rId994" minRId="33366">
    <sheetIdMap count="2">
      <sheetId val="1"/>
      <sheetId val="2"/>
    </sheetIdMap>
  </header>
  <header guid="{28068EC6-50FE-4B88-A25E-DD4D0B0A9709}" dateTime="2024-06-14T10:36:33" maxSheetId="3" userName="Хорошавина Вероника Евгеньевна" r:id="rId995" minRId="33369" maxRId="33490">
    <sheetIdMap count="2">
      <sheetId val="1"/>
      <sheetId val="2"/>
    </sheetIdMap>
  </header>
  <header guid="{4CAE145F-E9FD-4CE2-911D-9C93D205C4FD}" dateTime="2024-06-14T10:52:09" maxSheetId="3" userName="Хорошавина Вероника Евгеньевна" r:id="rId996">
    <sheetIdMap count="2">
      <sheetId val="1"/>
      <sheetId val="2"/>
    </sheetIdMap>
  </header>
  <header guid="{CF873C46-10AE-4E61-94D3-29E358DA92D8}" dateTime="2024-06-14T12:54:29" maxSheetId="3" userName="Звонарёва Диана Филюсовна" r:id="rId997" minRId="33493" maxRId="33532">
    <sheetIdMap count="2">
      <sheetId val="1"/>
      <sheetId val="2"/>
    </sheetIdMap>
  </header>
  <header guid="{475706A8-4AC4-40D1-8A5C-D7FF79BCF06F}" dateTime="2024-06-17T11:27:24" maxSheetId="3" userName="Хорошавина Вероника Евгеньевна" r:id="rId998" minRId="33533" maxRId="33534">
    <sheetIdMap count="2">
      <sheetId val="1"/>
      <sheetId val="2"/>
    </sheetIdMap>
  </header>
  <header guid="{7DBA1EC5-CE0D-40E2-9B78-062E1411E693}" dateTime="2024-06-17T14:27:58" maxSheetId="3" userName="Хорошавина Вероника Евгеньевна" r:id="rId999" minRId="33537" maxRId="33538">
    <sheetIdMap count="2">
      <sheetId val="1"/>
      <sheetId val="2"/>
    </sheetIdMap>
  </header>
  <header guid="{7B089681-F41A-44F3-826E-D22A057DE1F0}" dateTime="2024-06-17T14:42:25" maxSheetId="3" userName="Хорошавина Вероника Евгеньевна" r:id="rId1000" minRId="33539" maxRId="33540">
    <sheetIdMap count="2">
      <sheetId val="1"/>
      <sheetId val="2"/>
    </sheetIdMap>
  </header>
  <header guid="{D1946254-F05A-459E-BBDA-9F092DB08F16}" dateTime="2024-06-17T15:39:47" maxSheetId="3" userName="Омельчак Полина Ивановна" r:id="rId1001" minRId="33541" maxRId="33545">
    <sheetIdMap count="2">
      <sheetId val="1"/>
      <sheetId val="2"/>
    </sheetIdMap>
  </header>
  <header guid="{FC8E0B82-1950-47DC-9C59-76BF6FEFA488}" dateTime="2024-06-17T15:49:57" maxSheetId="3" userName="Омельчак Полина Ивановна" r:id="rId1002" minRId="33548" maxRId="33556">
    <sheetIdMap count="2">
      <sheetId val="1"/>
      <sheetId val="2"/>
    </sheetIdMap>
  </header>
  <header guid="{8AEF63E7-8320-4BD7-B01D-65519E9F309F}" dateTime="2024-06-19T12:22:06" maxSheetId="3" userName="Хорошавина Вероника Евгеньевна" r:id="rId1003" minRId="33559">
    <sheetIdMap count="2">
      <sheetId val="1"/>
      <sheetId val="2"/>
    </sheetIdMap>
  </header>
  <header guid="{E5CC6511-6E3B-44CA-A85F-5B205CB85B1A}" dateTime="2024-06-21T12:21:06" maxSheetId="3" userName="Хорошавина Вероника Евгеньевна" r:id="rId1004" minRId="33560">
    <sheetIdMap count="2">
      <sheetId val="1"/>
      <sheetId val="2"/>
    </sheetIdMap>
  </header>
  <header guid="{E4A5D380-845B-4885-B093-F88A17EC2ACA}" dateTime="2024-06-21T16:41:15" maxSheetId="3" userName="Хорошавина Вероника Евгеньевна" r:id="rId1005" minRId="33561">
    <sheetIdMap count="2">
      <sheetId val="1"/>
      <sheetId val="2"/>
    </sheetIdMap>
  </header>
  <header guid="{FA328FA6-276A-4FEB-82E9-37C9E3124F06}" dateTime="2024-06-25T12:08:26" maxSheetId="3" userName="Звонарёва Диана Филюсовна" r:id="rId1006" minRId="33564" maxRId="33565">
    <sheetIdMap count="2">
      <sheetId val="1"/>
      <sheetId val="2"/>
    </sheetIdMap>
  </header>
  <header guid="{89E4FDA8-E214-44B7-BF1E-D82911B38112}" dateTime="2024-06-25T15:46:57" maxSheetId="3" userName="Звонарёва Диана Филюсовна" r:id="rId1007" minRId="33566" maxRId="33567">
    <sheetIdMap count="2">
      <sheetId val="1"/>
      <sheetId val="2"/>
    </sheetIdMap>
  </header>
  <header guid="{37978FC9-7EF7-41E4-9B89-6819E30E61F4}" dateTime="2024-07-08T18:02:52" maxSheetId="3" userName="Хорошавина Вероника Евгеньевна" r:id="rId1008" minRId="33568" maxRId="33569">
    <sheetIdMap count="2">
      <sheetId val="1"/>
      <sheetId val="2"/>
    </sheetIdMap>
  </header>
  <header guid="{C2CCD52C-66FB-45E0-AEB7-4719EFC9149E}" dateTime="2024-07-16T11:25:12" maxSheetId="3" userName="Омельчак Полина Ивановна" r:id="rId1009" minRId="33572" maxRId="33575">
    <sheetIdMap count="2">
      <sheetId val="1"/>
      <sheetId val="2"/>
    </sheetIdMap>
  </header>
  <header guid="{2D22634B-EA4A-439F-B5B3-47E770C97E48}" dateTime="2024-07-16T11:26:08" maxSheetId="3" userName="Омельчак Полина Ивановна" r:id="rId1010" minRId="33578">
    <sheetIdMap count="2">
      <sheetId val="1"/>
      <sheetId val="2"/>
    </sheetIdMap>
  </header>
  <header guid="{BA78CB49-29D4-402C-9C02-B09F1695F85B}" dateTime="2024-07-17T12:13:19" maxSheetId="3" userName="Хорошавина Вероника Евгеньевна" r:id="rId1011" minRId="33579">
    <sheetIdMap count="2">
      <sheetId val="1"/>
      <sheetId val="2"/>
    </sheetIdMap>
  </header>
  <header guid="{2280603D-4913-4FC4-BC12-9970CCC8418D}" dateTime="2024-07-18T11:44:42" maxSheetId="3" userName="Хорошавина Вероника Евгеньевна" r:id="rId1012" minRId="33580">
    <sheetIdMap count="2">
      <sheetId val="1"/>
      <sheetId val="2"/>
    </sheetIdMap>
  </header>
  <header guid="{1E861498-277C-4F28-9B79-3A799D230880}" dateTime="2024-08-05T17:56:15" maxSheetId="3" userName="Звонарёва Диана Филюсовна" r:id="rId1013" minRId="33581" maxRId="33592">
    <sheetIdMap count="2">
      <sheetId val="1"/>
      <sheetId val="2"/>
    </sheetIdMap>
  </header>
  <header guid="{A891800B-B7A3-465C-B5F5-093D17D67BD6}" dateTime="2024-08-12T16:49:28" maxSheetId="3" userName="Омельчак Полина Ивановна" r:id="rId1014" minRId="33593" maxRId="33602">
    <sheetIdMap count="2">
      <sheetId val="1"/>
      <sheetId val="2"/>
    </sheetIdMap>
  </header>
  <header guid="{A1A16DD5-2239-4239-A350-8F1F845038BC}" dateTime="2024-08-12T17:31:44" maxSheetId="3" userName="Омельчак Полина Ивановна" r:id="rId1015" minRId="33605" maxRId="33623">
    <sheetIdMap count="2">
      <sheetId val="1"/>
      <sheetId val="2"/>
    </sheetIdMap>
  </header>
  <header guid="{E32F3F9A-1368-49EC-A9BC-52A194DD5521}" dateTime="2024-08-12T17:35:17" maxSheetId="3" userName="Омельчак Полина Ивановна" r:id="rId1016" minRId="33624" maxRId="33654">
    <sheetIdMap count="2">
      <sheetId val="1"/>
      <sheetId val="2"/>
    </sheetIdMap>
  </header>
  <header guid="{C017A13A-6B59-4A46-B6C3-EB39676FC7A2}" dateTime="2024-08-12T17:43:17" maxSheetId="3" userName="Омельчак Полина Ивановна" r:id="rId1017" minRId="33657" maxRId="33670">
    <sheetIdMap count="2">
      <sheetId val="1"/>
      <sheetId val="2"/>
    </sheetIdMap>
  </header>
  <header guid="{D1257E4D-ACEF-456C-8994-004A0BE4CDDF}" dateTime="2024-08-12T17:43:39" maxSheetId="3" userName="Омельчак Полина Ивановна" r:id="rId1018" minRId="33671">
    <sheetIdMap count="2">
      <sheetId val="1"/>
      <sheetId val="2"/>
    </sheetIdMap>
  </header>
  <header guid="{227DAA03-FA5D-4522-92CC-A131709E4934}" dateTime="2024-08-12T17:45:12" maxSheetId="3" userName="Омельчак Полина Ивановна" r:id="rId1019" minRId="33672" maxRId="33673">
    <sheetIdMap count="2">
      <sheetId val="1"/>
      <sheetId val="2"/>
    </sheetIdMap>
  </header>
  <header guid="{899E3A4B-F647-4540-A8E8-D2D1AFFEF0F7}" dateTime="2024-08-12T17:47:14" maxSheetId="3" userName="Омельчак Полина Ивановна" r:id="rId1020" minRId="33674" maxRId="33679">
    <sheetIdMap count="2">
      <sheetId val="1"/>
      <sheetId val="2"/>
    </sheetIdMap>
  </header>
  <header guid="{9C96A39A-F13E-4372-891B-A9040FAD49CA}" dateTime="2024-08-12T17:47:52" maxSheetId="3" userName="Омельчак Полина Ивановна" r:id="rId1021">
    <sheetIdMap count="2">
      <sheetId val="1"/>
      <sheetId val="2"/>
    </sheetIdMap>
  </header>
  <header guid="{4F21DDAE-C838-44BC-A2DB-D09D09E77C57}" dateTime="2024-08-12T17:48:59" maxSheetId="3" userName="Омельчак Полина Ивановна" r:id="rId1022" minRId="33684" maxRId="33695">
    <sheetIdMap count="2">
      <sheetId val="1"/>
      <sheetId val="2"/>
    </sheetIdMap>
  </header>
  <header guid="{35C151F2-66C0-471A-A21F-5F958DB6233D}" dateTime="2024-08-12T17:49:33" maxSheetId="3" userName="Омельчак Полина Ивановна" r:id="rId1023">
    <sheetIdMap count="2">
      <sheetId val="1"/>
      <sheetId val="2"/>
    </sheetIdMap>
  </header>
  <header guid="{B052A0F8-8ABF-40DE-A1D4-82AC2F614E6E}" dateTime="2024-08-13T09:19:55" maxSheetId="3" userName="Омельчак Полина Ивановна" r:id="rId1024" minRId="33698" maxRId="33701">
    <sheetIdMap count="2">
      <sheetId val="1"/>
      <sheetId val="2"/>
    </sheetIdMap>
  </header>
  <header guid="{3C260BAC-23AC-427B-8E70-C430ED2F3D1C}" dateTime="2024-08-13T09:23:26" maxSheetId="3" userName="Омельчак Полина Ивановна" r:id="rId1025" minRId="33702" maxRId="33711">
    <sheetIdMap count="2">
      <sheetId val="1"/>
      <sheetId val="2"/>
    </sheetIdMap>
  </header>
  <header guid="{6B0DC510-1CB0-4A54-BCD0-53E7E6DF623D}" dateTime="2024-08-14T09:32:46" maxSheetId="3" userName="Омельчак Полина Ивановна" r:id="rId1026" minRId="33714" maxRId="33752">
    <sheetIdMap count="2">
      <sheetId val="1"/>
      <sheetId val="2"/>
    </sheetIdMap>
  </header>
  <header guid="{A25CA074-7C99-4E00-BC0D-CA1D27CB6E95}" dateTime="2024-08-14T10:08:57" maxSheetId="3" userName="Омельчак Полина Ивановна" r:id="rId1027" minRId="33755" maxRId="33759">
    <sheetIdMap count="2">
      <sheetId val="1"/>
      <sheetId val="2"/>
    </sheetIdMap>
  </header>
  <header guid="{04FAB75F-5779-4A2D-A03C-DA52C61C20C2}" dateTime="2024-08-14T10:10:11" maxSheetId="3" userName="Омельчак Полина Ивановна" r:id="rId1028" minRId="33760" maxRId="33765">
    <sheetIdMap count="2">
      <sheetId val="1"/>
      <sheetId val="2"/>
    </sheetIdMap>
  </header>
  <header guid="{061009D8-056D-4034-8CBA-111B964BC592}" dateTime="2024-08-14T15:43:40" maxSheetId="3" userName="Гордиенко Анастасия Владимировна" r:id="rId1029" minRId="33766" maxRId="33834">
    <sheetIdMap count="2">
      <sheetId val="1"/>
      <sheetId val="2"/>
    </sheetIdMap>
  </header>
  <header guid="{EB88D161-3F30-4B66-A56A-24CEEFCE6E1D}" dateTime="2024-08-14T16:37:55" maxSheetId="3" userName="Гордиенко Анастасия Владимировна" r:id="rId1030" minRId="33837" maxRId="33911">
    <sheetIdMap count="2">
      <sheetId val="1"/>
      <sheetId val="2"/>
    </sheetIdMap>
  </header>
  <header guid="{BAEFE3DD-E797-49D5-B8BF-B98AC45A6E1F}" dateTime="2024-08-14T16:44:02" maxSheetId="3" userName="Гордиенко Анастасия Владимировна" r:id="rId1031" minRId="33912" maxRId="33937">
    <sheetIdMap count="2">
      <sheetId val="1"/>
      <sheetId val="2"/>
    </sheetIdMap>
  </header>
  <header guid="{762C3B36-B79C-484F-BF96-165A28D65CCB}" dateTime="2024-08-14T16:57:17" maxSheetId="3" userName="Гордиенко Анастасия Владимировна" r:id="rId1032" minRId="33938" maxRId="33988">
    <sheetIdMap count="2">
      <sheetId val="1"/>
      <sheetId val="2"/>
    </sheetIdMap>
  </header>
  <header guid="{42882514-8BCC-494E-ADAD-82DAF02A5E8D}" dateTime="2024-08-15T09:44:46" maxSheetId="3" userName="Гордиенко Анастасия Владимировна" r:id="rId1033" minRId="33991" maxRId="33998">
    <sheetIdMap count="2">
      <sheetId val="1"/>
      <sheetId val="2"/>
    </sheetIdMap>
  </header>
  <header guid="{91C15DB3-4004-4AB6-887D-620E90EDD711}" dateTime="2024-08-15T09:53:14" maxSheetId="3" userName="Омельчак Полина Ивановна" r:id="rId1034" minRId="34001" maxRId="34007">
    <sheetIdMap count="2">
      <sheetId val="1"/>
      <sheetId val="2"/>
    </sheetIdMap>
  </header>
  <header guid="{BFE543B5-900F-4937-A387-02E08F3F3EC8}" dateTime="2024-08-15T10:00:10" maxSheetId="3" userName="Омельчак Полина Ивановна" r:id="rId1035" minRId="34010" maxRId="34044">
    <sheetIdMap count="2">
      <sheetId val="1"/>
      <sheetId val="2"/>
    </sheetIdMap>
  </header>
  <header guid="{BA21B352-8CD0-4F20-A36C-2BFDC5C4B4B5}" dateTime="2024-08-15T10:27:45" maxSheetId="3" userName="Омельчак Полина Ивановна" r:id="rId1036" minRId="34047" maxRId="34061">
    <sheetIdMap count="2">
      <sheetId val="1"/>
      <sheetId val="2"/>
    </sheetIdMap>
  </header>
  <header guid="{A74857D5-FAEA-4C7A-A4F2-8CD79052678D}" dateTime="2024-08-15T10:27:58" maxSheetId="3" userName="Омельчак Полина Ивановна" r:id="rId1037">
    <sheetIdMap count="2">
      <sheetId val="1"/>
      <sheetId val="2"/>
    </sheetIdMap>
  </header>
  <header guid="{B7A93E6A-1F3D-49F2-93DF-E89BAAD9B40E}" dateTime="2024-08-15T11:05:13" maxSheetId="3" userName="Гордиенко Анастасия Владимировна" r:id="rId1038">
    <sheetIdMap count="2">
      <sheetId val="1"/>
      <sheetId val="2"/>
    </sheetIdMap>
  </header>
  <header guid="{D87048B7-9908-44BA-A691-CBDFD363E848}" dateTime="2024-08-15T11:24:35" maxSheetId="3" userName="Гордиенко Анастасия Владимировна" r:id="rId1039" minRId="34064" maxRId="34138">
    <sheetIdMap count="2">
      <sheetId val="1"/>
      <sheetId val="2"/>
    </sheetIdMap>
  </header>
  <header guid="{C0FF2683-056A-484A-A0AA-E07A79C92741}" dateTime="2024-08-15T11:34:10" maxSheetId="3" userName="Омельчак Полина Ивановна" r:id="rId1040" minRId="34141" maxRId="34146">
    <sheetIdMap count="2">
      <sheetId val="1"/>
      <sheetId val="2"/>
    </sheetIdMap>
  </header>
  <header guid="{48BD10BF-85C5-43B7-8AFA-219680438BCD}" dateTime="2024-08-15T17:09:13" maxSheetId="3" userName="Звонарёва Диана Филюсовна" r:id="rId1041" minRId="34149" maxRId="34162">
    <sheetIdMap count="2">
      <sheetId val="1"/>
      <sheetId val="2"/>
    </sheetIdMap>
  </header>
  <header guid="{F758571D-5F2C-47C0-91E3-7A0FD3735F9E}" dateTime="2024-08-16T12:58:13" maxSheetId="3" userName="Звонарёва Диана Филюсовна" r:id="rId1042" minRId="34163" maxRId="34171">
    <sheetIdMap count="2">
      <sheetId val="1"/>
      <sheetId val="2"/>
    </sheetIdMap>
  </header>
  <header guid="{C9EACF68-9705-4833-9C88-86CC00BAE180}" dateTime="2024-08-16T15:51:09" maxSheetId="3" userName="Гордиенко Анастасия Владимировна" r:id="rId1043" minRId="34172" maxRId="34327">
    <sheetIdMap count="2">
      <sheetId val="1"/>
      <sheetId val="2"/>
    </sheetIdMap>
  </header>
  <header guid="{7FE650D4-CCB0-454E-99DE-70664732D543}" dateTime="2024-08-16T15:57:10" maxSheetId="3" userName="Омельчак Полина Ивановна" r:id="rId1044" minRId="34328" maxRId="34339">
    <sheetIdMap count="2">
      <sheetId val="1"/>
      <sheetId val="2"/>
    </sheetIdMap>
  </header>
  <header guid="{6F0B29C4-B715-4067-86E7-AC74A5CCE913}" dateTime="2024-08-20T10:10:34" maxSheetId="3" userName="Омельчак Полина Ивановна" r:id="rId1045">
    <sheetIdMap count="2">
      <sheetId val="1"/>
      <sheetId val="2"/>
    </sheetIdMap>
  </header>
  <header guid="{F07CDB04-10C8-4DFE-B3EB-2E507C18261E}" dateTime="2024-08-20T10:52:05" maxSheetId="3" userName="Хорошавина Вероника Евгеньевна" r:id="rId1046">
    <sheetIdMap count="2">
      <sheetId val="1"/>
      <sheetId val="2"/>
    </sheetIdMap>
  </header>
  <header guid="{D22A4662-7E7A-4215-A2B6-054A7434C245}" dateTime="2024-08-20T11:06:28" maxSheetId="3" userName="Омельчак Полина Ивановна" r:id="rId1047" minRId="34346" maxRId="34378">
    <sheetIdMap count="2">
      <sheetId val="1"/>
      <sheetId val="2"/>
    </sheetIdMap>
  </header>
  <header guid="{1DEE327E-D03C-4ACD-A8FD-8201F039F3B3}" dateTime="2024-08-20T11:06:34" maxSheetId="3" userName="Хорошавина Вероника Евгеньевна" r:id="rId1048" minRId="34381" maxRId="34396">
    <sheetIdMap count="2">
      <sheetId val="1"/>
      <sheetId val="2"/>
    </sheetIdMap>
  </header>
  <header guid="{38733A04-E748-40A5-9121-DFF762B6C87C}" dateTime="2024-08-20T11:07:05" maxSheetId="3" userName="Хорошавина Вероника Евгеньевна" r:id="rId1049" minRId="34399" maxRId="34402">
    <sheetIdMap count="2">
      <sheetId val="1"/>
      <sheetId val="2"/>
    </sheetIdMap>
  </header>
  <header guid="{FAA2EDA0-1845-459A-9895-C210CBC8CDF4}" dateTime="2024-08-20T11:08:15" maxSheetId="3" userName="Омельчак Полина Ивановна" r:id="rId1050" minRId="34403" maxRId="34428">
    <sheetIdMap count="2">
      <sheetId val="1"/>
      <sheetId val="2"/>
    </sheetIdMap>
  </header>
  <header guid="{EE5318F1-5724-4408-AADD-80B869D607E7}" dateTime="2024-08-20T11:08:50" maxSheetId="3" userName="Омельчак Полина Ивановна" r:id="rId1051" minRId="34431">
    <sheetIdMap count="2">
      <sheetId val="1"/>
      <sheetId val="2"/>
    </sheetIdMap>
  </header>
  <header guid="{C6B71A4B-F5E5-4BB8-9A23-93E36DB4E0B3}" dateTime="2024-08-20T17:07:55" maxSheetId="3" userName="Хорошавина Вероника Евгеньевна" r:id="rId1052" minRId="34432" maxRId="34441">
    <sheetIdMap count="2">
      <sheetId val="1"/>
      <sheetId val="2"/>
    </sheetIdMap>
  </header>
  <header guid="{25D61D39-51EB-4075-8644-FA1B429D27B6}" dateTime="2024-08-20T17:09:45" maxSheetId="3" userName="Хорошавина Вероника Евгеньевна" r:id="rId1053" minRId="34444" maxRId="36397">
    <sheetIdMap count="2">
      <sheetId val="1"/>
      <sheetId val="2"/>
    </sheetIdMap>
  </header>
  <header guid="{B8F5B9AC-95F7-4643-B702-34E910B3237A}" dateTime="2024-08-20T17:30:58" maxSheetId="3" userName="Хорошавина Вероника Евгеньевна" r:id="rId1054" minRId="36398">
    <sheetIdMap count="2">
      <sheetId val="1"/>
      <sheetId val="2"/>
    </sheetIdMap>
  </header>
  <header guid="{1A34FD33-4FEA-4611-A3FE-BD6FA0E2118F}" dateTime="2024-08-21T09:33:31" maxSheetId="3" userName="Гордиенко Анастасия Владимировна" r:id="rId1055" minRId="36399" maxRId="36422">
    <sheetIdMap count="2">
      <sheetId val="1"/>
      <sheetId val="2"/>
    </sheetIdMap>
  </header>
  <header guid="{B830F2AF-1253-4750-BBB9-88E152C08B61}" dateTime="2024-08-21T09:37:35" maxSheetId="3" userName="Омельчак Полина Ивановна" r:id="rId1056" minRId="36423" maxRId="36428">
    <sheetIdMap count="2">
      <sheetId val="1"/>
      <sheetId val="2"/>
    </sheetIdMap>
  </header>
  <header guid="{1DFF304E-B40B-4BB5-A816-3B0FD686A4FD}" dateTime="2024-08-21T10:08:54" maxSheetId="3" userName="Омельчак Полина Ивановна" r:id="rId1057" minRId="36429">
    <sheetIdMap count="2">
      <sheetId val="1"/>
      <sheetId val="2"/>
    </sheetIdMap>
  </header>
  <header guid="{680A1DDD-0BE9-4912-AE1A-88B0E12F84E0}" dateTime="2024-08-21T10:36:07" maxSheetId="3" userName="Омельчак Полина Ивановна" r:id="rId1058" minRId="36430" maxRId="36436">
    <sheetIdMap count="2">
      <sheetId val="1"/>
      <sheetId val="2"/>
    </sheetIdMap>
  </header>
  <header guid="{F9F12145-6D46-4873-87A6-DF30A61F160D}" dateTime="2024-08-21T10:36:49" maxSheetId="3" userName="Омельчак Полина Ивановна" r:id="rId1059" minRId="36437">
    <sheetIdMap count="2">
      <sheetId val="1"/>
      <sheetId val="2"/>
    </sheetIdMap>
  </header>
  <header guid="{A5D6BFDA-DC59-4C4B-B854-718803C0ECFF}" dateTime="2024-08-21T10:37:01" maxSheetId="3" userName="Омельчак Полина Ивановна" r:id="rId1060">
    <sheetIdMap count="2">
      <sheetId val="1"/>
      <sheetId val="2"/>
    </sheetIdMap>
  </header>
  <header guid="{606F5E06-CD59-4DE0-B73D-70796F58E87E}" dateTime="2024-08-21T11:30:33" maxSheetId="3" userName="Хорошавина Вероника Евгеньевна" r:id="rId1061" minRId="36438" maxRId="36453">
    <sheetIdMap count="2">
      <sheetId val="1"/>
      <sheetId val="2"/>
    </sheetIdMap>
  </header>
  <header guid="{13146A12-8C52-4C63-94CC-503D696BD5D2}" dateTime="2024-08-21T12:24:32" maxSheetId="3" userName="Гордиенко Анастасия Владимировна" r:id="rId1062" minRId="36454" maxRId="36476">
    <sheetIdMap count="2">
      <sheetId val="1"/>
      <sheetId val="2"/>
    </sheetIdMap>
  </header>
  <header guid="{5D538351-02AB-4D87-BE10-4F37BC85B775}" dateTime="2024-08-21T12:36:11" maxSheetId="3" userName="Хорошавина Вероника Евгеньевна" r:id="rId1063">
    <sheetIdMap count="2">
      <sheetId val="1"/>
      <sheetId val="2"/>
    </sheetIdMap>
  </header>
  <header guid="{97840447-C9F4-4EA8-B7D2-672999DA4A3E}" dateTime="2024-08-21T12:36:50" maxSheetId="3" userName="Омельчак Полина Ивановна" r:id="rId1064" minRId="36477" maxRId="36484">
    <sheetIdMap count="2">
      <sheetId val="1"/>
      <sheetId val="2"/>
    </sheetIdMap>
  </header>
  <header guid="{FC14CD61-B4D6-405C-84F3-11F45E7915BF}" dateTime="2024-08-21T12:47:41" maxSheetId="3" userName="Хорошавина Вероника Евгеньевна" r:id="rId1065" minRId="36485" maxRId="36682">
    <sheetIdMap count="2">
      <sheetId val="1"/>
      <sheetId val="2"/>
    </sheetIdMap>
  </header>
  <header guid="{1BE9B712-8552-430E-8E27-A9DBFC9D9914}" dateTime="2024-08-21T12:49:43" maxSheetId="3" userName="Омельчак Полина Ивановна" r:id="rId1066" minRId="36683" maxRId="36700">
    <sheetIdMap count="2">
      <sheetId val="1"/>
      <sheetId val="2"/>
    </sheetIdMap>
  </header>
  <header guid="{1C1A4B76-27E9-4AEF-801D-2209B2635096}" dateTime="2024-08-21T12:51:13" maxSheetId="3" userName="Омельчак Полина Ивановна" r:id="rId1067" minRId="36701">
    <sheetIdMap count="2">
      <sheetId val="1"/>
      <sheetId val="2"/>
    </sheetIdMap>
  </header>
  <header guid="{9AF3AC91-4C29-41C1-96C0-FEE1B13866E2}" dateTime="2024-08-21T14:43:18" maxSheetId="3" userName="Гордиенко Анастасия Владимировна" r:id="rId1068" minRId="36702" maxRId="36736">
    <sheetIdMap count="2">
      <sheetId val="1"/>
      <sheetId val="2"/>
    </sheetIdMap>
  </header>
  <header guid="{A2115AE5-8C6E-43B1-B876-4FD992BCFDE6}" dateTime="2024-08-22T10:12:44" maxSheetId="3" userName="Гордиенко Анастасия Владимировна" r:id="rId1069" minRId="36739" maxRId="36740">
    <sheetIdMap count="2">
      <sheetId val="1"/>
      <sheetId val="2"/>
    </sheetIdMap>
  </header>
  <header guid="{88CFB9D2-FC77-4073-B091-C7CF3DFD0991}" dateTime="2024-08-22T10:49:08" maxSheetId="3" userName="Хорошавина Вероника Евгеньевна" r:id="rId1070" minRId="36743" maxRId="36798">
    <sheetIdMap count="2">
      <sheetId val="1"/>
      <sheetId val="2"/>
    </sheetIdMap>
  </header>
  <header guid="{BFF3AAFA-7829-41D7-9794-B730C25A0B76}" dateTime="2024-08-22T11:30:44" maxSheetId="3" userName="Хорошавина Вероника Евгеньевна" r:id="rId1071" minRId="36799" maxRId="36806">
    <sheetIdMap count="2">
      <sheetId val="1"/>
      <sheetId val="2"/>
    </sheetIdMap>
  </header>
  <header guid="{C7D6AD77-3E1B-4061-B553-051AADEEED3A}" dateTime="2024-08-22T11:47:57" maxSheetId="3" userName="Хорошавина Вероника Евгеньевна" r:id="rId1072" minRId="36807">
    <sheetIdMap count="2">
      <sheetId val="1"/>
      <sheetId val="2"/>
    </sheetIdMap>
  </header>
  <header guid="{E666585C-89BF-4F45-8C24-6A1F10E00B08}" dateTime="2024-08-22T15:04:27" maxSheetId="3" userName="Хорошавина Вероника Евгеньевна" r:id="rId1073" minRId="36808" maxRId="36810">
    <sheetIdMap count="2">
      <sheetId val="1"/>
      <sheetId val="2"/>
    </sheetIdMap>
  </header>
  <header guid="{E78E9329-8258-4B20-BD74-9A185D82B675}" dateTime="2024-08-22T16:04:34" maxSheetId="3" userName="Омельчак Полина Ивановна" r:id="rId1074">
    <sheetIdMap count="2">
      <sheetId val="1"/>
      <sheetId val="2"/>
    </sheetIdMap>
  </header>
  <header guid="{0143BE98-E134-43CC-86B0-F7E43B2F7C32}" dateTime="2024-08-26T10:44:26" maxSheetId="3" userName="Хорошавина Вероника Евгеньевна" r:id="rId1075" minRId="36813" maxRId="36871">
    <sheetIdMap count="2">
      <sheetId val="1"/>
      <sheetId val="2"/>
    </sheetIdMap>
  </header>
  <header guid="{FB35363A-5A40-4088-8D6E-7D96B24761AF}" dateTime="2024-08-26T11:16:52" maxSheetId="3" userName="Хорошавина Вероника Евгеньевна" r:id="rId1076" minRId="36874" maxRId="36918">
    <sheetIdMap count="2">
      <sheetId val="1"/>
      <sheetId val="2"/>
    </sheetIdMap>
  </header>
  <header guid="{4CA3F2FB-A6A7-4899-9F25-8511FA50DE02}" dateTime="2024-08-26T11:18:16" maxSheetId="3" userName="Хорошавина Вероника Евгеньевна" r:id="rId1077" minRId="36921" maxRId="36925">
    <sheetIdMap count="2">
      <sheetId val="1"/>
      <sheetId val="2"/>
    </sheetIdMap>
  </header>
  <header guid="{2CF1C483-A589-4B6C-95D0-2911318FC305}" dateTime="2024-08-26T12:12:47" maxSheetId="3" userName="Хорошавина Вероника Евгеньевна" r:id="rId1078" minRId="36926" maxRId="36927">
    <sheetIdMap count="2">
      <sheetId val="1"/>
      <sheetId val="2"/>
    </sheetIdMap>
  </header>
  <header guid="{301AEF9C-ECD2-465A-9015-7CEAD97C03EB}" dateTime="2024-08-26T12:54:11" maxSheetId="4" userName="Хорошавина Вероника Евгеньевна" r:id="rId1079" minRId="36928">
    <sheetIdMap count="3">
      <sheetId val="1"/>
      <sheetId val="3"/>
      <sheetId val="2"/>
    </sheetIdMap>
  </header>
  <header guid="{DCAA0D06-6760-4386-B057-58F226856D87}" dateTime="2024-08-26T14:18:38" maxSheetId="4" userName="Хорошавина Вероника Евгеньевна" r:id="rId1080">
    <sheetIdMap count="3">
      <sheetId val="1"/>
      <sheetId val="3"/>
      <sheetId val="2"/>
    </sheetIdMap>
  </header>
  <header guid="{0CBB96CA-04A7-47DE-95F1-AE9DCC4BDD7C}" dateTime="2024-08-26T15:23:22" maxSheetId="4" userName="Хорошавина Вероника Евгеньевна" r:id="rId1081" minRId="36931" maxRId="36938">
    <sheetIdMap count="3">
      <sheetId val="1"/>
      <sheetId val="3"/>
      <sheetId val="2"/>
    </sheetIdMap>
  </header>
  <header guid="{18F9D82B-F264-451B-8902-A38C9B1AC560}" dateTime="2024-08-26T15:32:48" maxSheetId="4" userName="Хорошавина Вероника Евгеньевна" r:id="rId1082">
    <sheetIdMap count="3">
      <sheetId val="1"/>
      <sheetId val="3"/>
      <sheetId val="2"/>
    </sheetIdMap>
  </header>
  <header guid="{B870516D-ECBD-4710-B870-FCD6680E785F}" dateTime="2024-08-26T16:04:29" maxSheetId="4" userName="Звонарёва Диана Филюсовна" r:id="rId1083" minRId="36939" maxRId="36941">
    <sheetIdMap count="3">
      <sheetId val="1"/>
      <sheetId val="3"/>
      <sheetId val="2"/>
    </sheetIdMap>
  </header>
  <header guid="{5E09E2BB-4BAF-4B7E-9D36-DE98194F5B91}" dateTime="2024-08-27T10:14:56" maxSheetId="4" userName="Хорошавина Вероника Евгеньевна" r:id="rId1084" minRId="36942" maxRId="36951">
    <sheetIdMap count="3">
      <sheetId val="1"/>
      <sheetId val="3"/>
      <sheetId val="2"/>
    </sheetIdMap>
  </header>
  <header guid="{A8DA530A-1354-49F9-8505-F34C1D50ABB8}" dateTime="2024-08-27T10:15:30" maxSheetId="4" userName="Гордиенко Анастасия Владимировна" r:id="rId1085">
    <sheetIdMap count="3">
      <sheetId val="1"/>
      <sheetId val="3"/>
      <sheetId val="2"/>
    </sheetIdMap>
  </header>
  <header guid="{DB136D89-F12F-417A-A9DE-0A1F5A6BE689}" dateTime="2024-08-27T10:16:55" maxSheetId="4" userName="Хорошавина Вероника Евгеньевна" r:id="rId1086" minRId="36956" maxRId="36958">
    <sheetIdMap count="3">
      <sheetId val="1"/>
      <sheetId val="3"/>
      <sheetId val="2"/>
    </sheetIdMap>
  </header>
  <header guid="{142416DD-A009-43C2-ACD3-9F668B1063D5}" dateTime="2024-08-27T11:11:36" maxSheetId="4" userName="Звонарёва Диана Филюсовна" r:id="rId1087" minRId="36959" maxRId="36961">
    <sheetIdMap count="3">
      <sheetId val="1"/>
      <sheetId val="3"/>
      <sheetId val="2"/>
    </sheetIdMap>
  </header>
  <header guid="{316F21DA-AED5-49FD-A348-E0CE00DA237C}" dateTime="2024-08-27T11:56:55" maxSheetId="4" userName="Хорошавина Вероника Евгеньевна" r:id="rId1088">
    <sheetIdMap count="3">
      <sheetId val="1"/>
      <sheetId val="3"/>
      <sheetId val="2"/>
    </sheetIdMap>
  </header>
  <header guid="{ACCF0E51-3D19-4626-BF3D-DB255C9AA80C}" dateTime="2024-08-27T12:17:45" maxSheetId="4" userName="Хорошавина Вероника Евгеньевна" r:id="rId1089">
    <sheetIdMap count="3">
      <sheetId val="1"/>
      <sheetId val="3"/>
      <sheetId val="2"/>
    </sheetIdMap>
  </header>
  <header guid="{6835FFD5-6ECD-40C8-A7C6-F3BB13EFBBD4}" dateTime="2024-08-27T12:56:09" maxSheetId="4" userName="Хорошавина Вероника Евгеньевна" r:id="rId1090">
    <sheetIdMap count="3">
      <sheetId val="1"/>
      <sheetId val="3"/>
      <sheetId val="2"/>
    </sheetIdMap>
  </header>
  <header guid="{0794F4D9-E454-4ED4-A258-5F0E0EF2CE90}" dateTime="2024-08-27T13:06:31" maxSheetId="4" userName="Гордиенко Анастасия Владимировна" r:id="rId1091" minRId="36964" maxRId="37003">
    <sheetIdMap count="3">
      <sheetId val="1"/>
      <sheetId val="3"/>
      <sheetId val="2"/>
    </sheetIdMap>
  </header>
  <header guid="{A9B32499-F057-4A32-8724-0D8BC67ABA86}" dateTime="2024-08-27T13:29:02" maxSheetId="4" userName="Хорошавина Вероника Евгеньевна" r:id="rId1092" minRId="37006" maxRId="37014">
    <sheetIdMap count="3">
      <sheetId val="1"/>
      <sheetId val="3"/>
      <sheetId val="2"/>
    </sheetIdMap>
  </header>
  <header guid="{CF6DE433-1B3F-4DC2-BB8A-4101F0DCC072}" dateTime="2024-08-27T14:37:16" maxSheetId="4" userName="Хорошавина Вероника Евгеньевна" r:id="rId1093" minRId="37015" maxRId="37018">
    <sheetIdMap count="3">
      <sheetId val="1"/>
      <sheetId val="3"/>
      <sheetId val="2"/>
    </sheetIdMap>
  </header>
  <header guid="{8449E0DC-19B8-427E-B895-4FE748244CA7}" dateTime="2024-08-27T15:50:14" maxSheetId="4" userName="Хорошавина Вероника Евгеньевна" r:id="rId1094" minRId="37019" maxRId="37776">
    <sheetIdMap count="3">
      <sheetId val="1"/>
      <sheetId val="3"/>
      <sheetId val="2"/>
    </sheetIdMap>
  </header>
  <header guid="{EDEBF865-0D01-4CA8-A4E5-A1AA366B7B71}" dateTime="2024-08-27T16:11:17" maxSheetId="4" userName="Омельчак Полина Ивановна" r:id="rId1095">
    <sheetIdMap count="3">
      <sheetId val="1"/>
      <sheetId val="3"/>
      <sheetId val="2"/>
    </sheetIdMap>
  </header>
  <header guid="{C1903524-70C1-4D88-8143-1355C641C01B}" dateTime="2024-08-30T16:16:28" maxSheetId="4" userName="Хорошавина Вероника Евгеньевна" r:id="rId1096" minRId="37779" maxRId="38022">
    <sheetIdMap count="3">
      <sheetId val="1"/>
      <sheetId val="3"/>
      <sheetId val="2"/>
    </sheetIdMap>
  </header>
  <header guid="{FA932F50-20AB-4F05-80EB-F73785032232}" dateTime="2024-09-03T14:18:47" maxSheetId="4" userName="Хорошавина Вероника Евгеньевна" r:id="rId1097" minRId="38025" maxRId="38090">
    <sheetIdMap count="3">
      <sheetId val="1"/>
      <sheetId val="3"/>
      <sheetId val="2"/>
    </sheetIdMap>
  </header>
  <header guid="{8234626B-F179-4820-8B96-A016516240A8}" dateTime="2024-09-03T14:30:40" maxSheetId="4" userName="Хорошавина Вероника Евгеньевна" r:id="rId1098" minRId="38093" maxRId="38097">
    <sheetIdMap count="3">
      <sheetId val="1"/>
      <sheetId val="3"/>
      <sheetId val="2"/>
    </sheetIdMap>
  </header>
  <header guid="{091DDD3C-D71F-4EDC-884F-3A5845728E10}" dateTime="2024-09-20T12:02:46" maxSheetId="4" userName="Хорошавина Вероника Евгеньевна" r:id="rId1099" minRId="38100" maxRId="38102">
    <sheetIdMap count="3">
      <sheetId val="1"/>
      <sheetId val="3"/>
      <sheetId val="2"/>
    </sheetIdMap>
  </header>
  <header guid="{F171032E-1A67-40A5-A529-E77F6E853FB4}" dateTime="2024-09-20T12:03:43" maxSheetId="4" userName="Гордиенко Анастасия Владимировна" r:id="rId1100">
    <sheetIdMap count="3">
      <sheetId val="1"/>
      <sheetId val="3"/>
      <sheetId val="2"/>
    </sheetIdMap>
  </header>
  <header guid="{16D179F2-6EF0-447A-9F79-C747B809FEF5}" dateTime="2024-09-20T12:14:19" maxSheetId="4" userName="Хорошавина Вероника Евгеньевна" r:id="rId1101" minRId="38107" maxRId="38121">
    <sheetIdMap count="3">
      <sheetId val="1"/>
      <sheetId val="3"/>
      <sheetId val="2"/>
    </sheetIdMap>
  </header>
  <header guid="{E399A7CB-3CB4-447E-B3A6-0C285325347C}" dateTime="2024-09-20T12:15:37" maxSheetId="4" userName="Хорошавина Вероника Евгеньевна" r:id="rId1102" minRId="38122">
    <sheetIdMap count="3">
      <sheetId val="1"/>
      <sheetId val="3"/>
      <sheetId val="2"/>
    </sheetIdMap>
  </header>
  <header guid="{66684708-EDB9-454D-AA3B-63B94A246F7F}" dateTime="2024-09-20T12:19:23" maxSheetId="4" userName="Хорошавина Вероника Евгеньевна" r:id="rId1103">
    <sheetIdMap count="3">
      <sheetId val="1"/>
      <sheetId val="3"/>
      <sheetId val="2"/>
    </sheetIdMap>
  </header>
  <header guid="{1459CDED-4548-4295-A91E-85ED16D0ACED}" dateTime="2024-09-20T12:24:05" maxSheetId="4" userName="Хорошавина Вероника Евгеньевна" r:id="rId1104" minRId="38127" maxRId="38195">
    <sheetIdMap count="3">
      <sheetId val="1"/>
      <sheetId val="3"/>
      <sheetId val="2"/>
    </sheetIdMap>
  </header>
  <header guid="{B737FAD7-CA43-42B4-8E57-BAFEFBF1E3C6}" dateTime="2024-09-20T12:24:15" maxSheetId="4" userName="Хорошавина Вероника Евгеньевна" r:id="rId1105" minRId="38198" maxRId="38883">
    <sheetIdMap count="3">
      <sheetId val="1"/>
      <sheetId val="3"/>
      <sheetId val="2"/>
    </sheetIdMap>
  </header>
  <header guid="{56AB7D63-0F43-4DDF-B5CC-8A44AD6C5B20}" dateTime="2024-09-23T15:34:42" maxSheetId="4" userName="Звонарёва Диана Филюсовна" r:id="rId1106" minRId="38884">
    <sheetIdMap count="3">
      <sheetId val="1"/>
      <sheetId val="3"/>
      <sheetId val="2"/>
    </sheetIdMap>
  </header>
  <header guid="{04320526-F349-40A0-8016-18586D419263}" dateTime="2024-09-23T16:39:21" maxSheetId="4" userName="Хорошавина Вероника Евгеньевна" r:id="rId1107" minRId="38887">
    <sheetIdMap count="3">
      <sheetId val="1"/>
      <sheetId val="3"/>
      <sheetId val="2"/>
    </sheetIdMap>
  </header>
  <header guid="{F247C8C0-F66B-4F71-B43C-AAAE6EF3704D}" dateTime="2024-09-26T10:59:25" maxSheetId="4" userName="Хорошавина Вероника Евгеньевна" r:id="rId1108" minRId="38890" maxRId="38892">
    <sheetIdMap count="3">
      <sheetId val="1"/>
      <sheetId val="3"/>
      <sheetId val="2"/>
    </sheetIdMap>
  </header>
  <header guid="{4B0BBBE7-D254-41A0-9239-621604580B60}" dateTime="2024-09-26T11:07:01" maxSheetId="4" userName="Хорошавина Вероника Евгеньевна" r:id="rId1109" minRId="38893" maxRId="38898">
    <sheetIdMap count="3">
      <sheetId val="1"/>
      <sheetId val="3"/>
      <sheetId val="2"/>
    </sheetIdMap>
  </header>
  <header guid="{72E48820-CBDA-4D1C-B69D-28E5500AA7BF}" dateTime="2024-10-01T15:51:46" maxSheetId="4" userName="Хорошавина Вероника Евгеньевна" r:id="rId1110" minRId="38901" maxRId="38903">
    <sheetIdMap count="3">
      <sheetId val="1"/>
      <sheetId val="3"/>
      <sheetId val="2"/>
    </sheetIdMap>
  </header>
  <header guid="{57E9FA2A-0748-4E55-8021-5D4FC1A88EC7}" dateTime="2024-10-02T10:01:56" maxSheetId="4" userName="Хорошавина Вероника Евгеньевна" r:id="rId1111" minRId="38904" maxRId="38907">
    <sheetIdMap count="3">
      <sheetId val="1"/>
      <sheetId val="3"/>
      <sheetId val="2"/>
    </sheetIdMap>
  </header>
  <header guid="{0DE5E381-C84C-4BE8-BE57-77D365BE9B50}" dateTime="2024-10-02T15:52:05" maxSheetId="4" userName="Хорошавина Вероника Евгеньевна" r:id="rId1112" minRId="38908" maxRId="38914">
    <sheetIdMap count="3">
      <sheetId val="1"/>
      <sheetId val="3"/>
      <sheetId val="2"/>
    </sheetIdMap>
  </header>
  <header guid="{69AFD797-7F3D-4612-BC9E-F67E9EDA05B8}" dateTime="2024-10-03T11:34:52" maxSheetId="4" userName="Хорошавина Вероника Евгеньевна" r:id="rId1113" minRId="38915" maxRId="38916">
    <sheetIdMap count="3">
      <sheetId val="1"/>
      <sheetId val="3"/>
      <sheetId val="2"/>
    </sheetIdMap>
  </header>
  <header guid="{6E768519-7325-4A0D-BE04-C03F74C92BF8}" dateTime="2024-10-03T11:45:27" maxSheetId="4" userName="Хорошавина Вероника Евгеньевна" r:id="rId1114" minRId="38919" maxRId="38920">
    <sheetIdMap count="3">
      <sheetId val="1"/>
      <sheetId val="3"/>
      <sheetId val="2"/>
    </sheetIdMap>
  </header>
  <header guid="{C261FCEA-E282-4DFD-800B-E5ED19A5FABB}" dateTime="2024-10-03T12:42:28" maxSheetId="4" userName="Хорошавина Вероника Евгеньевна" r:id="rId1115" minRId="38923" maxRId="38943">
    <sheetIdMap count="3">
      <sheetId val="1"/>
      <sheetId val="3"/>
      <sheetId val="2"/>
    </sheetIdMap>
  </header>
  <header guid="{B0E3AA7F-FEF0-47BA-9ED4-E28B95CC2F10}" dateTime="2024-10-03T12:44:49" maxSheetId="4" userName="Хорошавина Вероника Евгеньевна" r:id="rId1116" minRId="38944">
    <sheetIdMap count="3">
      <sheetId val="1"/>
      <sheetId val="3"/>
      <sheetId val="2"/>
    </sheetIdMap>
  </header>
  <header guid="{D36A0A6C-F960-45F4-B4A2-8D02248C9FAD}" dateTime="2024-10-04T10:34:29" maxSheetId="4" userName="Хорошавина Вероника Евгеньевна" r:id="rId1117" minRId="38945" maxRId="38946">
    <sheetIdMap count="3">
      <sheetId val="1"/>
      <sheetId val="3"/>
      <sheetId val="2"/>
    </sheetIdMap>
  </header>
  <header guid="{39737FCA-58DC-4F8A-8773-CD76A629B1EE}" dateTime="2024-10-10T10:26:54" maxSheetId="4" userName="Хорошавина Вероника Евгеньевна" r:id="rId1118" minRId="38949">
    <sheetIdMap count="3">
      <sheetId val="1"/>
      <sheetId val="3"/>
      <sheetId val="2"/>
    </sheetIdMap>
  </header>
  <header guid="{0D6022DB-2320-4C9E-BB7F-3527710D70D4}" dateTime="2024-10-11T17:18:37" maxSheetId="4" userName="Хорошавина Вероника Евгеньевна" r:id="rId1119">
    <sheetIdMap count="3">
      <sheetId val="1"/>
      <sheetId val="3"/>
      <sheetId val="2"/>
    </sheetIdMap>
  </header>
  <header guid="{5E2CCB7B-122A-44F5-97D1-470E3ABB5A2B}" dateTime="2024-10-16T14:40:49" maxSheetId="4" userName="Гордиенко Анастасия Владимировна" r:id="rId1120" minRId="38954" maxRId="38970">
    <sheetIdMap count="3">
      <sheetId val="1"/>
      <sheetId val="3"/>
      <sheetId val="2"/>
    </sheetIdMap>
  </header>
  <header guid="{A58474CB-64AE-415A-A79A-42A8314AB417}" dateTime="2024-10-24T15:41:27" maxSheetId="4" userName="Звонарёва Диана Филюсовна" r:id="rId1121" minRId="38973" maxRId="38976">
    <sheetIdMap count="3">
      <sheetId val="1"/>
      <sheetId val="3"/>
      <sheetId val="2"/>
    </sheetIdMap>
  </header>
  <header guid="{5501C44D-5A07-4B4C-8588-3F386F5C75DE}" dateTime="2024-10-24T15:45:28" maxSheetId="4" userName="Звонарёва Диана Филюсовна" r:id="rId1122" minRId="38979">
    <sheetIdMap count="3">
      <sheetId val="1"/>
      <sheetId val="3"/>
      <sheetId val="2"/>
    </sheetIdMap>
  </header>
  <header guid="{002A2C14-67ED-4721-B8AE-97E245AA8BDE}" dateTime="2024-11-06T16:27:02" maxSheetId="4" userName="Звонарёва Диана Филюсовна" r:id="rId1123" minRId="38980" maxRId="38982">
    <sheetIdMap count="3">
      <sheetId val="1"/>
      <sheetId val="3"/>
      <sheetId val="2"/>
    </sheetIdMap>
  </header>
  <header guid="{81A92321-AC80-4AFD-9DA6-654682038EEF}" dateTime="2024-11-08T13:59:56" maxSheetId="4" userName="Хорошавина Вероника Евгеньевна" r:id="rId1124" minRId="38983" maxRId="38989">
    <sheetIdMap count="3">
      <sheetId val="1"/>
      <sheetId val="3"/>
      <sheetId val="2"/>
    </sheetIdMap>
  </header>
  <header guid="{250431D2-C45A-4DDD-BEDD-E9A4BA0CAD45}" dateTime="2024-11-11T11:50:23" maxSheetId="4" userName="Вонжина Александра Николаевна" r:id="rId1125" minRId="38990" maxRId="38993">
    <sheetIdMap count="3">
      <sheetId val="1"/>
      <sheetId val="3"/>
      <sheetId val="2"/>
    </sheetIdMap>
  </header>
  <header guid="{4D3A147F-8BD2-451D-BF2A-9C4532771A8F}" dateTime="2024-11-11T14:57:19" maxSheetId="4" userName="Хорошавина Вероника Евгеньевна" r:id="rId1126" minRId="38996" maxRId="39017">
    <sheetIdMap count="3">
      <sheetId val="1"/>
      <sheetId val="3"/>
      <sheetId val="2"/>
    </sheetIdMap>
  </header>
  <header guid="{EFFD3B13-84F6-41BF-95D5-C813579A5A16}" dateTime="2024-11-11T14:58:20" maxSheetId="4" userName="Хорошавина Вероника Евгеньевна" r:id="rId1127">
    <sheetIdMap count="3">
      <sheetId val="1"/>
      <sheetId val="3"/>
      <sheetId val="2"/>
    </sheetIdMap>
  </header>
  <header guid="{F26318A4-DB9E-4673-B819-34C4A2BC5F61}" dateTime="2024-11-11T14:59:44" maxSheetId="4" userName="Хорошавина Вероника Евгеньевна" r:id="rId1128" minRId="39018">
    <sheetIdMap count="3">
      <sheetId val="1"/>
      <sheetId val="3"/>
      <sheetId val="2"/>
    </sheetIdMap>
  </header>
  <header guid="{52D4C2D1-1579-4E95-BCC9-87A85C373C39}" dateTime="2024-11-11T15:43:14" maxSheetId="4" userName="Вонжина Александра Николаевна" r:id="rId1129" minRId="39019">
    <sheetIdMap count="3">
      <sheetId val="1"/>
      <sheetId val="3"/>
      <sheetId val="2"/>
    </sheetIdMap>
  </header>
  <header guid="{048C9213-5F26-47A1-A2AE-6D5EF79C70EB}" dateTime="2024-11-11T15:51:00" maxSheetId="4" userName="Хорошавина Вероника Евгеньевна" r:id="rId1130" minRId="39020" maxRId="39040">
    <sheetIdMap count="3">
      <sheetId val="1"/>
      <sheetId val="3"/>
      <sheetId val="2"/>
    </sheetIdMap>
  </header>
  <header guid="{5DA65A09-6014-4886-B7BE-BC9C6FB1E31B}" dateTime="2024-11-11T16:02:53" maxSheetId="4" userName="Хорошавина Вероника Евгеньевна" r:id="rId1131">
    <sheetIdMap count="3">
      <sheetId val="1"/>
      <sheetId val="3"/>
      <sheetId val="2"/>
    </sheetIdMap>
  </header>
  <header guid="{12D1F495-C917-4E18-9549-FA4230AB7B9A}" dateTime="2024-11-11T16:09:45" maxSheetId="4" userName="Хорошавина Вероника Евгеньевна" r:id="rId1132">
    <sheetIdMap count="3">
      <sheetId val="1"/>
      <sheetId val="3"/>
      <sheetId val="2"/>
    </sheetIdMap>
  </header>
  <header guid="{D2724E0A-5B95-4A1C-81DF-12DB7A4070A7}" dateTime="2024-11-11T16:12:13" maxSheetId="4" userName="Хорошавина Вероника Евгеньевна" r:id="rId1133">
    <sheetIdMap count="3">
      <sheetId val="1"/>
      <sheetId val="3"/>
      <sheetId val="2"/>
    </sheetIdMap>
  </header>
  <header guid="{88171019-81A3-4428-B495-8ADC1CEC5780}" dateTime="2024-11-11T16:13:09" maxSheetId="4" userName="Звонарёва Диана Филюсовна" r:id="rId1134">
    <sheetIdMap count="3">
      <sheetId val="1"/>
      <sheetId val="3"/>
      <sheetId val="2"/>
    </sheetIdMap>
  </header>
  <header guid="{EFFB42FF-B9F4-4CC7-BDBA-991C2E02962E}" dateTime="2024-11-11T16:13:57" maxSheetId="4" userName="Звонарёва Диана Филюсовна" r:id="rId1135" minRId="39049" maxRId="39096">
    <sheetIdMap count="3">
      <sheetId val="1"/>
      <sheetId val="3"/>
      <sheetId val="2"/>
    </sheetIdMap>
  </header>
  <header guid="{FEC5E23E-323B-4445-8A7E-163C7F2C69AF}" dateTime="2024-11-11T16:14:27" maxSheetId="4" userName="Хорошавина Вероника Евгеньевна" r:id="rId1136">
    <sheetIdMap count="3">
      <sheetId val="1"/>
      <sheetId val="3"/>
      <sheetId val="2"/>
    </sheetIdMap>
  </header>
  <header guid="{A30FB8A4-F244-4804-83BE-5BDA229448DF}" dateTime="2024-11-11T16:28:03" maxSheetId="4" userName="Звонарёва Диана Филюсовна" r:id="rId1137" minRId="39101" maxRId="39115">
    <sheetIdMap count="3">
      <sheetId val="1"/>
      <sheetId val="3"/>
      <sheetId val="2"/>
    </sheetIdMap>
  </header>
  <header guid="{6730BA0E-77EA-432A-A949-8C02DF728BC2}" dateTime="2024-11-11T16:35:31" maxSheetId="4" userName="Звонарёва Диана Филюсовна" r:id="rId1138" minRId="39118" maxRId="39135">
    <sheetIdMap count="3">
      <sheetId val="1"/>
      <sheetId val="3"/>
      <sheetId val="2"/>
    </sheetIdMap>
  </header>
  <header guid="{FE68A429-DB79-4C3E-9C34-B267C79C9BD3}" dateTime="2024-11-11T16:43:29" maxSheetId="4" userName="Звонарёва Диана Филюсовна" r:id="rId1139">
    <sheetIdMap count="3">
      <sheetId val="1"/>
      <sheetId val="3"/>
      <sheetId val="2"/>
    </sheetIdMap>
  </header>
  <header guid="{982F7BFD-AA75-413C-9927-81AA9DA1E09B}" dateTime="2024-11-11T17:27:17" maxSheetId="4" userName="Хорошавина Вероника Евгеньевна" r:id="rId1140" minRId="39140" maxRId="39160">
    <sheetIdMap count="3">
      <sheetId val="1"/>
      <sheetId val="3"/>
      <sheetId val="2"/>
    </sheetIdMap>
  </header>
  <header guid="{382E4F7A-DF49-4C29-90F6-AC802083324F}" dateTime="2024-11-11T17:29:11" maxSheetId="4" userName="Хорошавина Вероника Евгеньевна" r:id="rId1141" minRId="39163" maxRId="39164">
    <sheetIdMap count="3">
      <sheetId val="1"/>
      <sheetId val="3"/>
      <sheetId val="2"/>
    </sheetIdMap>
  </header>
  <header guid="{EB0BB9E5-DC67-4B21-8945-D65BE3ADC5FA}" dateTime="2024-11-12T09:49:31" maxSheetId="4" userName="Хорошавина Вероника Евгеньевна" r:id="rId1142" minRId="39165" maxRId="39167">
    <sheetIdMap count="3">
      <sheetId val="1"/>
      <sheetId val="3"/>
      <sheetId val="2"/>
    </sheetIdMap>
  </header>
  <header guid="{79958789-7C95-461E-99B9-75631A9B4A1B}" dateTime="2024-11-12T10:13:08" maxSheetId="4" userName="Вонжина Александра Николаевна" r:id="rId1143" minRId="39170" maxRId="39225">
    <sheetIdMap count="3">
      <sheetId val="1"/>
      <sheetId val="3"/>
      <sheetId val="2"/>
    </sheetIdMap>
  </header>
  <header guid="{48FF571D-FC15-464E-BDD6-A361F7643629}" dateTime="2024-11-12T11:18:40" maxSheetId="4" userName="Звонарёва Диана Филюсовна" r:id="rId1144">
    <sheetIdMap count="3">
      <sheetId val="1"/>
      <sheetId val="3"/>
      <sheetId val="2"/>
    </sheetIdMap>
  </header>
  <header guid="{04C2C065-268B-4DEF-A63F-718D79786B86}" dateTime="2024-11-12T12:31:51" maxSheetId="4" userName="Хорошавина Вероника Евгеньевна" r:id="rId1145" minRId="39228" maxRId="39308">
    <sheetIdMap count="3">
      <sheetId val="1"/>
      <sheetId val="3"/>
      <sheetId val="2"/>
    </sheetIdMap>
  </header>
  <header guid="{F5762880-F8EA-4D6D-97D3-1FBB78E22E51}" dateTime="2024-11-12T12:35:38" maxSheetId="4" userName="Хорошавина Вероника Евгеньевна" r:id="rId1146" minRId="39309">
    <sheetIdMap count="3">
      <sheetId val="1"/>
      <sheetId val="3"/>
      <sheetId val="2"/>
    </sheetIdMap>
  </header>
  <header guid="{FFD9E8D9-9E75-4342-84DF-47573605A0C7}" dateTime="2024-11-12T15:26:25" maxSheetId="4" userName="Хорошавина Вероника Евгеньевна" r:id="rId1147">
    <sheetIdMap count="3">
      <sheetId val="1"/>
      <sheetId val="3"/>
      <sheetId val="2"/>
    </sheetIdMap>
  </header>
  <header guid="{1BE1DE5C-DF4F-4A06-A4D7-6C8A0A5D9B84}" dateTime="2024-11-14T10:51:55" maxSheetId="4" userName="Гордиенко Анастасия Владимировна" r:id="rId1148" minRId="39312">
    <sheetIdMap count="3">
      <sheetId val="1"/>
      <sheetId val="3"/>
      <sheetId val="2"/>
    </sheetIdMap>
  </header>
  <header guid="{556E28B3-FE38-468B-AAB0-9A5D6DFC9B64}" dateTime="2024-11-14T11:01:00" maxSheetId="4" userName="Гордиенко Анастасия Владимировна" r:id="rId1149" minRId="39313" maxRId="39314">
    <sheetIdMap count="3">
      <sheetId val="1"/>
      <sheetId val="3"/>
      <sheetId val="2"/>
    </sheetIdMap>
  </header>
  <header guid="{7EAA26D4-F6FC-4592-A3E4-510A7C559428}" dateTime="2024-11-14T11:11:51" maxSheetId="4" userName="Звонарёва Диана Филюсовна" r:id="rId1150" minRId="39315" maxRId="39322">
    <sheetIdMap count="3">
      <sheetId val="1"/>
      <sheetId val="3"/>
      <sheetId val="2"/>
    </sheetIdMap>
  </header>
  <header guid="{B872D01A-CF2B-4480-9BB7-F900447D14D5}" dateTime="2024-11-14T11:30:41" maxSheetId="4" userName="Гордиенко Анастасия Владимировна" r:id="rId1151" minRId="39323" maxRId="39324">
    <sheetIdMap count="3">
      <sheetId val="1"/>
      <sheetId val="3"/>
      <sheetId val="2"/>
    </sheetIdMap>
  </header>
  <header guid="{AEDB0959-9F14-45B9-B599-A7B2D96FE398}" dateTime="2024-11-14T11:40:26" maxSheetId="4" userName="Гордиенко Анастасия Владимировна" r:id="rId1152" minRId="39325" maxRId="39329">
    <sheetIdMap count="3">
      <sheetId val="1"/>
      <sheetId val="3"/>
      <sheetId val="2"/>
    </sheetIdMap>
  </header>
  <header guid="{0E15AD07-BAB9-44B3-8DCE-BAA09D12277F}" dateTime="2024-11-14T11:47:02" maxSheetId="4" userName="Гордиенко Анастасия Владимировна" r:id="rId1153" minRId="39330" maxRId="39331">
    <sheetIdMap count="3">
      <sheetId val="1"/>
      <sheetId val="3"/>
      <sheetId val="2"/>
    </sheetIdMap>
  </header>
  <header guid="{C4213F74-4C66-4D32-A18C-171AFF24AB3B}" dateTime="2024-11-14T11:54:50" maxSheetId="4" userName="Звонарёва Диана Филюсовна" r:id="rId1154" minRId="39332" maxRId="39334">
    <sheetIdMap count="3">
      <sheetId val="1"/>
      <sheetId val="3"/>
      <sheetId val="2"/>
    </sheetIdMap>
  </header>
  <header guid="{223ADA0C-7D7E-48D6-9B12-BF7377F32820}" dateTime="2024-11-14T12:36:45" maxSheetId="4" userName="Гордиенко Анастасия Владимировна" r:id="rId1155" minRId="39335" maxRId="39336">
    <sheetIdMap count="3">
      <sheetId val="1"/>
      <sheetId val="3"/>
      <sheetId val="2"/>
    </sheetIdMap>
  </header>
  <header guid="{FA8B5546-5027-4A19-8D2C-A075780FDEF1}" dateTime="2024-11-14T12:41:08" maxSheetId="4" userName="Звонарёва Диана Филюсовна" r:id="rId1156">
    <sheetIdMap count="3">
      <sheetId val="1"/>
      <sheetId val="3"/>
      <sheetId val="2"/>
    </sheetIdMap>
  </header>
  <header guid="{CFBDD9EF-A61A-4B61-A93A-6C20EAF69E8E}" dateTime="2024-11-14T12:55:45" maxSheetId="4" userName="Гордиенко Анастасия Владимировна" r:id="rId1157" minRId="39337" maxRId="39339">
    <sheetIdMap count="3">
      <sheetId val="1"/>
      <sheetId val="3"/>
      <sheetId val="2"/>
    </sheetIdMap>
  </header>
  <header guid="{DCA1E43D-9F46-4A7F-8778-3DD2CF617C2E}" dateTime="2024-11-14T13:00:50" maxSheetId="4" userName="Гордиенко Анастасия Владимировна" r:id="rId1158" minRId="39340" maxRId="39341">
    <sheetIdMap count="3">
      <sheetId val="1"/>
      <sheetId val="3"/>
      <sheetId val="2"/>
    </sheetIdMap>
  </header>
  <header guid="{5BAF1D0C-22A1-4B50-8E97-FB81ECFFEDE1}" dateTime="2024-11-14T13:01:41" maxSheetId="4" userName="Звонарёва Диана Филюсовна" r:id="rId1159" minRId="39342" maxRId="39343">
    <sheetIdMap count="3">
      <sheetId val="1"/>
      <sheetId val="3"/>
      <sheetId val="2"/>
    </sheetIdMap>
  </header>
  <header guid="{1E31AF7E-9053-4FE1-94F6-9F6677E6DB53}" dateTime="2024-11-14T15:09:24" maxSheetId="4" userName="Гордиенко Анастасия Владимировна" r:id="rId1160" minRId="39344" maxRId="39367">
    <sheetIdMap count="3">
      <sheetId val="1"/>
      <sheetId val="3"/>
      <sheetId val="2"/>
    </sheetIdMap>
  </header>
  <header guid="{17B663D6-990E-412A-BE3C-03284DE5B6E9}" dateTime="2024-11-14T15:12:33" maxSheetId="4" userName="Вонжина Александра Николаевна" r:id="rId1161" minRId="39368" maxRId="39369">
    <sheetIdMap count="3">
      <sheetId val="1"/>
      <sheetId val="3"/>
      <sheetId val="2"/>
    </sheetIdMap>
  </header>
  <header guid="{6A0091E2-B9F3-488D-AE3D-6AAA5B49B371}" dateTime="2024-11-14T15:40:24" maxSheetId="4" userName="Вонжина Александра Николаевна" r:id="rId1162" minRId="39370" maxRId="39371">
    <sheetIdMap count="3">
      <sheetId val="1"/>
      <sheetId val="3"/>
      <sheetId val="2"/>
    </sheetIdMap>
  </header>
  <header guid="{50CB34F3-8144-413C-98F5-4DD834B97F44}" dateTime="2024-11-14T15:45:09" maxSheetId="4" userName="Вонжина Александра Николаевна" r:id="rId1163" minRId="39372">
    <sheetIdMap count="3">
      <sheetId val="1"/>
      <sheetId val="3"/>
      <sheetId val="2"/>
    </sheetIdMap>
  </header>
  <header guid="{3EE003CB-A633-4A30-802D-692B26F47CF2}" dateTime="2024-11-14T15:54:26" maxSheetId="4" userName="Звонарёва Диана Филюсовна" r:id="rId1164" minRId="39373" maxRId="39380">
    <sheetIdMap count="3">
      <sheetId val="1"/>
      <sheetId val="3"/>
      <sheetId val="2"/>
    </sheetIdMap>
  </header>
  <header guid="{95F480B0-70D5-4CE5-BF75-00AC46B71E42}" dateTime="2024-11-14T16:07:22" maxSheetId="4" userName="Гордиенко Анастасия Владимировна" r:id="rId1165" minRId="39381" maxRId="39390">
    <sheetIdMap count="3">
      <sheetId val="1"/>
      <sheetId val="3"/>
      <sheetId val="2"/>
    </sheetIdMap>
  </header>
  <header guid="{11302898-BF9B-438C-998D-3E4A57C8DCCF}" dateTime="2024-11-14T16:14:37" maxSheetId="4" userName="Вонжина Александра Николаевна" r:id="rId1166" minRId="39391" maxRId="39396">
    <sheetIdMap count="3">
      <sheetId val="1"/>
      <sheetId val="3"/>
      <sheetId val="2"/>
    </sheetIdMap>
  </header>
  <header guid="{6F76525A-A990-42B4-8518-7FF282D48016}" dateTime="2024-11-14T16:19:03" maxSheetId="4" userName="Гордиенко Анастасия Владимировна" r:id="rId1167" minRId="39397" maxRId="39402">
    <sheetIdMap count="3">
      <sheetId val="1"/>
      <sheetId val="3"/>
      <sheetId val="2"/>
    </sheetIdMap>
  </header>
  <header guid="{DA785E2C-175F-4497-9678-BD94CBDF6FE9}" dateTime="2024-11-14T16:22:12" maxSheetId="4" userName="Вонжина Александра Николаевна" r:id="rId1168" minRId="39403" maxRId="39404">
    <sheetIdMap count="3">
      <sheetId val="1"/>
      <sheetId val="3"/>
      <sheetId val="2"/>
    </sheetIdMap>
  </header>
  <header guid="{D4AC8B52-007C-4108-859C-45B8B85EDCC7}" dateTime="2024-11-14T16:43:02" maxSheetId="4" userName="Гордиенко Анастасия Владимировна" r:id="rId1169" minRId="39405" maxRId="39419">
    <sheetIdMap count="3">
      <sheetId val="1"/>
      <sheetId val="3"/>
      <sheetId val="2"/>
    </sheetIdMap>
  </header>
  <header guid="{15530454-2E27-47AA-8C2A-E2C63E2C59E7}" dateTime="2024-11-14T16:50:38" maxSheetId="4" userName="Гордиенко Анастасия Владимировна" r:id="rId1170" minRId="39420">
    <sheetIdMap count="3">
      <sheetId val="1"/>
      <sheetId val="3"/>
      <sheetId val="2"/>
    </sheetIdMap>
  </header>
  <header guid="{D6625C9C-4505-4510-89D5-293B9DE8BB6A}" dateTime="2024-11-14T16:54:16" maxSheetId="4" userName="Звонарёва Диана Филюсовна" r:id="rId1171" minRId="39421">
    <sheetIdMap count="3">
      <sheetId val="1"/>
      <sheetId val="3"/>
      <sheetId val="2"/>
    </sheetIdMap>
  </header>
  <header guid="{A61DCAAF-5298-43EB-8242-F98F227DD72B}" dateTime="2024-11-14T16:56:15" maxSheetId="4" userName="Гордиенко Анастасия Владимировна" r:id="rId1172" minRId="39422" maxRId="39423">
    <sheetIdMap count="3">
      <sheetId val="1"/>
      <sheetId val="3"/>
      <sheetId val="2"/>
    </sheetIdMap>
  </header>
  <header guid="{1786A5D5-0FD5-4D98-A958-F04EE1ECB8AB}" dateTime="2024-11-14T17:00:06" maxSheetId="4" userName="Вонжина Александра Николаевна" r:id="rId1173" minRId="39424" maxRId="39429">
    <sheetIdMap count="3">
      <sheetId val="1"/>
      <sheetId val="3"/>
      <sheetId val="2"/>
    </sheetIdMap>
  </header>
  <header guid="{A4D2D521-8E70-4FE5-9018-95C303914FD9}" dateTime="2024-11-15T09:34:56" maxSheetId="4" userName="Вонжина Александра Николаевна" r:id="rId1174" minRId="39430" maxRId="39431">
    <sheetIdMap count="3">
      <sheetId val="1"/>
      <sheetId val="3"/>
      <sheetId val="2"/>
    </sheetIdMap>
  </header>
  <header guid="{287CBE2B-9939-46AD-AEA2-2DF3822D2F1F}" dateTime="2024-11-15T10:44:14" maxSheetId="4" userName="Гордиенко Анастасия Владимировна" r:id="rId1175" minRId="39432" maxRId="39435">
    <sheetIdMap count="3">
      <sheetId val="1"/>
      <sheetId val="3"/>
      <sheetId val="2"/>
    </sheetIdMap>
  </header>
  <header guid="{A876CB78-1869-4637-9C1D-18E6CCD1C52D}" dateTime="2024-11-15T10:53:21" maxSheetId="4" userName="Вонжина Александра Николаевна" r:id="rId1176" minRId="39436" maxRId="39438">
    <sheetIdMap count="3">
      <sheetId val="1"/>
      <sheetId val="3"/>
      <sheetId val="2"/>
    </sheetIdMap>
  </header>
  <header guid="{EFB6AA5F-3718-4F31-9E01-549E5C5CABFD}" dateTime="2024-11-15T11:49:38" maxSheetId="4" userName="Звонарёва Диана Филюсовна" r:id="rId1177" minRId="39439" maxRId="39441">
    <sheetIdMap count="3">
      <sheetId val="1"/>
      <sheetId val="3"/>
      <sheetId val="2"/>
    </sheetIdMap>
  </header>
  <header guid="{99203604-8F50-4209-8820-970015DFC33A}" dateTime="2024-11-15T11:51:45" maxSheetId="4" userName="Звонарёва Диана Филюсовна" r:id="rId1178">
    <sheetIdMap count="3">
      <sheetId val="1"/>
      <sheetId val="3"/>
      <sheetId val="2"/>
    </sheetIdMap>
  </header>
  <header guid="{C974E12E-A003-48A8-9C79-BDAEF87D6BC2}" dateTime="2024-11-15T11:53:29" maxSheetId="4" userName="Гордиенко Анастасия Владимировна" r:id="rId1179" minRId="39444" maxRId="39446">
    <sheetIdMap count="3">
      <sheetId val="1"/>
      <sheetId val="3"/>
      <sheetId val="2"/>
    </sheetIdMap>
  </header>
  <header guid="{B2ACC9F8-6BD4-45B0-9433-EDADD5A4AF60}" dateTime="2024-11-15T12:18:51" maxSheetId="4" userName="Гордиенко Анастасия Владимировна" r:id="rId1180" minRId="39450" maxRId="39451">
    <sheetIdMap count="3">
      <sheetId val="1"/>
      <sheetId val="3"/>
      <sheetId val="2"/>
    </sheetIdMap>
  </header>
  <header guid="{E3049AEC-615A-4446-8FE7-C290B4492941}" dateTime="2024-11-15T12:49:19" maxSheetId="4" userName="Гордиенко Анастасия Владимировна" r:id="rId1181" minRId="39452" maxRId="39455">
    <sheetIdMap count="3">
      <sheetId val="1"/>
      <sheetId val="3"/>
      <sheetId val="2"/>
    </sheetIdMap>
  </header>
  <header guid="{854C9893-3AAB-44CC-A909-D0914260D928}" dateTime="2024-11-15T12:55:35" maxSheetId="4" userName="Гордиенко Анастасия Владимировна" r:id="rId1182" minRId="39456" maxRId="39460">
    <sheetIdMap count="3">
      <sheetId val="1"/>
      <sheetId val="3"/>
      <sheetId val="2"/>
    </sheetIdMap>
  </header>
  <header guid="{AC076847-37E8-42C0-9EFB-D862F93050DE}" dateTime="2024-11-15T14:28:38" maxSheetId="4" userName="Гордиенко Анастасия Владимировна" r:id="rId1183" minRId="39461" maxRId="39479">
    <sheetIdMap count="3">
      <sheetId val="1"/>
      <sheetId val="3"/>
      <sheetId val="2"/>
    </sheetIdMap>
  </header>
  <header guid="{230092E5-9A4E-47F7-8ED4-D375DE1E2E1F}" dateTime="2024-11-15T14:57:04" maxSheetId="4" userName="Гордиенко Анастасия Владимировна" r:id="rId1184" minRId="39480" maxRId="39502">
    <sheetIdMap count="3">
      <sheetId val="1"/>
      <sheetId val="3"/>
      <sheetId val="2"/>
    </sheetIdMap>
  </header>
  <header guid="{72646C9F-97B7-427F-B6E7-E0A10D35996C}" dateTime="2024-11-15T14:59:44" maxSheetId="4" userName="Звонарёва Диана Филюсовна" r:id="rId1185">
    <sheetIdMap count="3">
      <sheetId val="1"/>
      <sheetId val="3"/>
      <sheetId val="2"/>
    </sheetIdMap>
  </header>
  <header guid="{679D5CB5-47BA-4244-BD60-252470000C7A}" dateTime="2024-11-15T15:54:06" maxSheetId="4" userName="Звонарёва Диана Филюсовна" r:id="rId1186" minRId="39505" maxRId="39512">
    <sheetIdMap count="3">
      <sheetId val="1"/>
      <sheetId val="3"/>
      <sheetId val="2"/>
    </sheetIdMap>
  </header>
  <header guid="{79610C5E-24BB-4DC9-BF4F-ABACC7B64B87}" dateTime="2024-11-15T15:54:48" maxSheetId="4" userName="Звонарёва Диана Филюсовна" r:id="rId1187">
    <sheetIdMap count="3">
      <sheetId val="1"/>
      <sheetId val="3"/>
      <sheetId val="2"/>
    </sheetIdMap>
  </header>
  <header guid="{272187CA-944A-4EB1-A742-6E79057185A2}" dateTime="2024-11-15T15:58:27" maxSheetId="4" userName="Гордиенко Анастасия Владимировна" r:id="rId1188" minRId="39515" maxRId="39524">
    <sheetIdMap count="3">
      <sheetId val="1"/>
      <sheetId val="3"/>
      <sheetId val="2"/>
    </sheetIdMap>
  </header>
  <header guid="{35F76D4A-1DDF-4C9A-8B9D-6D81C8E009C8}" dateTime="2024-11-15T16:03:04" maxSheetId="4" userName="Звонарёва Диана Филюсовна" r:id="rId1189">
    <sheetIdMap count="3">
      <sheetId val="1"/>
      <sheetId val="3"/>
      <sheetId val="2"/>
    </sheetIdMap>
  </header>
  <header guid="{4A49A3CD-45BA-40DA-8EB5-307B4AC8B46F}" dateTime="2024-11-15T16:08:00" maxSheetId="4" userName="Звонарёва Диана Филюсовна" r:id="rId1190">
    <sheetIdMap count="3">
      <sheetId val="1"/>
      <sheetId val="3"/>
      <sheetId val="2"/>
    </sheetIdMap>
  </header>
  <header guid="{65C14163-7E6F-4050-89CA-CC8FFB61E528}" dateTime="2024-11-15T16:17:06" maxSheetId="4" userName="Гордиенко Анастасия Владимировна" r:id="rId1191" minRId="39532" maxRId="39534">
    <sheetIdMap count="3">
      <sheetId val="1"/>
      <sheetId val="3"/>
      <sheetId val="2"/>
    </sheetIdMap>
  </header>
  <header guid="{C465E6F1-A271-4C83-B51C-05709AE5C746}" dateTime="2024-11-15T16:17:29" maxSheetId="4" userName="Гордиенко Анастасия Владимировна" r:id="rId1192">
    <sheetIdMap count="3">
      <sheetId val="1"/>
      <sheetId val="3"/>
      <sheetId val="2"/>
    </sheetIdMap>
  </header>
  <header guid="{7396ADC3-260A-4EE8-A696-9514B3195C0C}" dateTime="2024-11-19T12:02:36" maxSheetId="4" userName="Звонарёва Диана Филюсовна" r:id="rId1193" minRId="39538" maxRId="39551">
    <sheetIdMap count="3">
      <sheetId val="1"/>
      <sheetId val="3"/>
      <sheetId val="2"/>
    </sheetIdMap>
  </header>
  <header guid="{6B93C266-2262-4D93-8B68-AFA8389214BB}" dateTime="2024-11-19T12:28:10" maxSheetId="4" userName="Звонарёва Диана Филюсовна" r:id="rId1194">
    <sheetIdMap count="3">
      <sheetId val="1"/>
      <sheetId val="3"/>
      <sheetId val="2"/>
    </sheetIdMap>
  </header>
  <header guid="{EB8F28A9-41FF-4089-8A21-A4A7B4B63DE0}" dateTime="2024-11-19T14:49:41" maxSheetId="4" userName="Гордиенко Анастасия Владимировна" r:id="rId1195" minRId="39554" maxRId="39559">
    <sheetIdMap count="3">
      <sheetId val="1"/>
      <sheetId val="3"/>
      <sheetId val="2"/>
    </sheetIdMap>
  </header>
  <header guid="{1B07FE41-97F2-46B4-8215-04E2D40F5414}" dateTime="2024-11-19T15:05:50" maxSheetId="4" userName="Хорошавина Вероника Евгеньевна" r:id="rId1196" minRId="39562" maxRId="39564">
    <sheetIdMap count="3">
      <sheetId val="1"/>
      <sheetId val="3"/>
      <sheetId val="2"/>
    </sheetIdMap>
  </header>
  <header guid="{20CC9235-6A6C-4E59-9BA2-79ADEEE11EFC}" dateTime="2024-11-19T15:11:05" maxSheetId="4" userName="Гордиенко Анастасия Владимировна" r:id="rId1197" minRId="39565">
    <sheetIdMap count="3">
      <sheetId val="1"/>
      <sheetId val="3"/>
      <sheetId val="2"/>
    </sheetIdMap>
  </header>
  <header guid="{64FB044C-0DD5-4EEC-B0A5-CB86BF87617B}" dateTime="2024-11-19T15:43:39" maxSheetId="4" userName="Хорошавина Вероника Евгеньевна" r:id="rId1198" minRId="39568">
    <sheetIdMap count="3">
      <sheetId val="1"/>
      <sheetId val="3"/>
      <sheetId val="2"/>
    </sheetIdMap>
  </header>
  <header guid="{B8E3AA01-1C85-462E-8534-582CDBB93A2F}" dateTime="2024-11-19T15:54:07" maxSheetId="4" userName="Гордиенко Анастасия Владимировна" r:id="rId1199" minRId="39571" maxRId="39572">
    <sheetIdMap count="3">
      <sheetId val="1"/>
      <sheetId val="3"/>
      <sheetId val="2"/>
    </sheetIdMap>
  </header>
  <header guid="{A15A8809-8882-4667-826C-831E614C6CE0}" dateTime="2024-11-19T16:11:35" maxSheetId="4" userName="Гордиенко Анастасия Владимировна" r:id="rId1200" minRId="39573" maxRId="39584">
    <sheetIdMap count="3">
      <sheetId val="1"/>
      <sheetId val="3"/>
      <sheetId val="2"/>
    </sheetIdMap>
  </header>
  <header guid="{D2488344-2953-4B17-B0A9-0CAF308160EA}" dateTime="2024-11-19T16:51:43" maxSheetId="4" userName="Звонарёва Диана Филюсовна" r:id="rId1201" minRId="39585" maxRId="39594">
    <sheetIdMap count="3">
      <sheetId val="1"/>
      <sheetId val="3"/>
      <sheetId val="2"/>
    </sheetIdMap>
  </header>
  <header guid="{51C496F6-5273-4A6A-9EA9-0C497E0D55D0}" dateTime="2024-11-19T16:57:05" maxSheetId="4" userName="Вонжина Александра Николаевна" r:id="rId1202" minRId="39595">
    <sheetIdMap count="3">
      <sheetId val="1"/>
      <sheetId val="3"/>
      <sheetId val="2"/>
    </sheetIdMap>
  </header>
  <header guid="{04C2AD55-71A7-420D-AB8B-A126CFE424F4}" dateTime="2024-11-19T16:58:19" maxSheetId="4" userName="Звонарёва Диана Филюсовна" r:id="rId1203" minRId="39596">
    <sheetIdMap count="3">
      <sheetId val="1"/>
      <sheetId val="3"/>
      <sheetId val="2"/>
    </sheetIdMap>
  </header>
  <header guid="{021C7918-D455-411F-8211-EC8515B02E9B}" dateTime="2024-11-20T08:43:56" maxSheetId="4" userName="Хорошавина Вероника Евгеньевна" r:id="rId1204" minRId="39597" maxRId="39604">
    <sheetIdMap count="3">
      <sheetId val="1"/>
      <sheetId val="3"/>
      <sheetId val="2"/>
    </sheetIdMap>
  </header>
  <header guid="{18A64C3D-0F02-460E-B3A3-F67B9B4EAFA1}" dateTime="2024-11-20T10:08:11" maxSheetId="4" userName="Звонарёва Диана Филюсовна" r:id="rId1205" minRId="39607" maxRId="39608">
    <sheetIdMap count="3">
      <sheetId val="1"/>
      <sheetId val="3"/>
      <sheetId val="2"/>
    </sheetIdMap>
  </header>
  <header guid="{AE553F5E-3559-432A-B424-14D8AE205779}" dateTime="2024-11-20T12:04:33" maxSheetId="4" userName="Гордиенко Анастасия Владимировна" r:id="rId1206" minRId="39612" maxRId="39630">
    <sheetIdMap count="3">
      <sheetId val="1"/>
      <sheetId val="3"/>
      <sheetId val="2"/>
    </sheetIdMap>
  </header>
  <header guid="{FA6B2BD5-FE75-4FA8-AB70-67217EC507C1}" dateTime="2024-11-20T12:10:14" maxSheetId="4" userName="Вонжина Александра Николаевна" r:id="rId1207" minRId="39631" maxRId="39633">
    <sheetIdMap count="3">
      <sheetId val="1"/>
      <sheetId val="3"/>
      <sheetId val="2"/>
    </sheetIdMap>
  </header>
  <header guid="{54023669-FBD8-43EF-9058-6EC9BF19727A}" dateTime="2024-11-20T14:27:35" maxSheetId="4" userName="Вонжина Александра Николаевна" r:id="rId1208">
    <sheetIdMap count="3">
      <sheetId val="1"/>
      <sheetId val="3"/>
      <sheetId val="2"/>
    </sheetIdMap>
  </header>
  <header guid="{B1896C0B-18F7-4B39-90E1-25A6BF645939}" dateTime="2024-11-20T14:35:22" maxSheetId="4" userName="Вонжина Александра Николаевна" r:id="rId1209">
    <sheetIdMap count="3">
      <sheetId val="1"/>
      <sheetId val="3"/>
      <sheetId val="2"/>
    </sheetIdMap>
  </header>
  <header guid="{EBE39629-B8F4-4839-9983-4A09595E1570}" dateTime="2024-11-20T14:58:48" maxSheetId="4" userName="Хорошавина Вероника Евгеньевна" r:id="rId1210" minRId="39640" maxRId="39646">
    <sheetIdMap count="3">
      <sheetId val="1"/>
      <sheetId val="3"/>
      <sheetId val="2"/>
    </sheetIdMap>
  </header>
  <header guid="{0BD784B1-FC9B-40E3-B279-3689B2F10BC2}" dateTime="2024-11-20T15:30:51" maxSheetId="4" userName="Вонжина Александра Николаевна" r:id="rId1211">
    <sheetIdMap count="3">
      <sheetId val="1"/>
      <sheetId val="3"/>
      <sheetId val="2"/>
    </sheetIdMap>
  </header>
  <header guid="{021F438D-43AA-4BF3-BC6D-69530BEF0CBD}" dateTime="2024-11-20T15:31:18" maxSheetId="4" userName="Хорошавина Вероника Евгеньевна" r:id="rId1212" minRId="39651" maxRId="39652">
    <sheetIdMap count="3">
      <sheetId val="1"/>
      <sheetId val="3"/>
      <sheetId val="2"/>
    </sheetIdMap>
  </header>
  <header guid="{94537DDA-3411-4B45-9192-2CD9C8EE2CAD}" dateTime="2024-11-20T16:05:43" maxSheetId="4" userName="Хорошавина Вероника Евгеньевна" r:id="rId1213" minRId="39655" maxRId="39660">
    <sheetIdMap count="3">
      <sheetId val="1"/>
      <sheetId val="3"/>
      <sheetId val="2"/>
    </sheetIdMap>
  </header>
  <header guid="{8A32E6F6-FAD4-4270-A5DA-A90D35AC6C47}" dateTime="2024-11-20T16:27:15" maxSheetId="4" userName="Звонарёва Диана Филюсовна" r:id="rId1214" minRId="39661" maxRId="39667">
    <sheetIdMap count="3">
      <sheetId val="1"/>
      <sheetId val="3"/>
      <sheetId val="2"/>
    </sheetIdMap>
  </header>
  <header guid="{0E1A1E88-8BF3-41CE-A59B-E80D08EC160D}" dateTime="2024-11-21T14:39:46" maxSheetId="4" userName="Звонарёва Диана Филюсовна" r:id="rId1215">
    <sheetIdMap count="3">
      <sheetId val="1"/>
      <sheetId val="3"/>
      <sheetId val="2"/>
    </sheetIdMap>
  </header>
  <header guid="{43C0F7E3-DE2D-4C32-85E4-66109558DF34}" dateTime="2024-11-22T16:39:06" maxSheetId="4" userName="Гордиенко Анастасия Владимировна" r:id="rId1216" minRId="39668">
    <sheetIdMap count="3">
      <sheetId val="1"/>
      <sheetId val="3"/>
      <sheetId val="2"/>
    </sheetIdMap>
  </header>
  <header guid="{476A0656-BA8E-4C7D-9909-94C7652F72CF}" dateTime="2024-11-24T10:30:54" maxSheetId="4" userName="Хорошавина Вероника Евгеньевна" r:id="rId1217" minRId="39669" maxRId="39718">
    <sheetIdMap count="3">
      <sheetId val="1"/>
      <sheetId val="3"/>
      <sheetId val="2"/>
    </sheetIdMap>
  </header>
  <header guid="{4FE64A7C-FDBF-489A-A71A-4AA543677EAA}" dateTime="2024-11-24T11:52:36" maxSheetId="4" userName="Хорошавина Вероника Евгеньевна" r:id="rId1218" minRId="39719" maxRId="39744">
    <sheetIdMap count="3">
      <sheetId val="1"/>
      <sheetId val="3"/>
      <sheetId val="2"/>
    </sheetIdMap>
  </header>
  <header guid="{E399BFF0-0E2B-4567-A072-990817463F73}" dateTime="2024-11-24T13:07:42" maxSheetId="4" userName="Хорошавина Вероника Евгеньевна" r:id="rId1219" minRId="39745" maxRId="39775">
    <sheetIdMap count="3">
      <sheetId val="1"/>
      <sheetId val="3"/>
      <sheetId val="2"/>
    </sheetIdMap>
  </header>
  <header guid="{1776B813-FCCB-4AAE-8E46-92C04D563F71}" dateTime="2024-11-24T14:08:56" maxSheetId="4" userName="Хорошавина Вероника Евгеньевна" r:id="rId1220" minRId="39776" maxRId="39894">
    <sheetIdMap count="3">
      <sheetId val="1"/>
      <sheetId val="3"/>
      <sheetId val="2"/>
    </sheetIdMap>
  </header>
  <header guid="{4D0C2542-3DA3-486A-8BB4-768C723C7CCE}" dateTime="2024-11-24T15:20:18" maxSheetId="4" userName="Хорошавина Вероника Евгеньевна" r:id="rId1221" minRId="39895" maxRId="39909">
    <sheetIdMap count="3">
      <sheetId val="1"/>
      <sheetId val="3"/>
      <sheetId val="2"/>
    </sheetIdMap>
  </header>
  <header guid="{B8771970-696D-4498-8FE1-CD6BB4E759D0}" dateTime="2024-11-25T09:55:26" maxSheetId="4" userName="Гордиенко Анастасия Владимировна" r:id="rId1222" minRId="39910" maxRId="39926">
    <sheetIdMap count="3">
      <sheetId val="1"/>
      <sheetId val="3"/>
      <sheetId val="2"/>
    </sheetIdMap>
  </header>
  <header guid="{834BECA3-5BE6-4CAE-89E6-78EE70EA39C8}" dateTime="2024-11-28T17:11:26" maxSheetId="4" userName="Хорошавина Вероника Евгеньевна" r:id="rId1223" minRId="39927" maxRId="39992">
    <sheetIdMap count="3">
      <sheetId val="1"/>
      <sheetId val="3"/>
      <sheetId val="2"/>
    </sheetIdMap>
  </header>
  <header guid="{46BE09BF-0EA2-4020-B9BB-49FE64BEED6F}" dateTime="2024-11-29T09:56:13" maxSheetId="4" userName="Хорошавина Вероника Евгеньевна" r:id="rId1224" minRId="39995" maxRId="40016">
    <sheetIdMap count="3">
      <sheetId val="1"/>
      <sheetId val="3"/>
      <sheetId val="2"/>
    </sheetIdMap>
  </header>
  <header guid="{949E833A-FDD8-47D4-97DC-8CB62D3061B1}" dateTime="2024-11-29T09:59:14" maxSheetId="4" userName="Хорошавина Вероника Евгеньевна" r:id="rId1225" minRId="40017">
    <sheetIdMap count="3">
      <sheetId val="1"/>
      <sheetId val="3"/>
      <sheetId val="2"/>
    </sheetIdMap>
  </header>
  <header guid="{FA3C49A4-F524-4461-9240-87AE8D35731C}" dateTime="2024-11-29T10:23:20" maxSheetId="4" userName="Звонарёва Диана Филюсовна" r:id="rId1226" minRId="40018" maxRId="40019">
    <sheetIdMap count="3">
      <sheetId val="1"/>
      <sheetId val="3"/>
      <sheetId val="2"/>
    </sheetIdMap>
  </header>
  <header guid="{C0E0D398-20E2-4A30-8D37-894F292A9D01}" dateTime="2024-11-29T10:23:52" maxSheetId="4" userName="Звонарёва Диана Филюсовна" r:id="rId1227" minRId="40023">
    <sheetIdMap count="3">
      <sheetId val="1"/>
      <sheetId val="3"/>
      <sheetId val="2"/>
    </sheetIdMap>
  </header>
  <header guid="{4D4F4B60-6D6D-4C31-8048-46F38E84685A}" dateTime="2024-11-29T10:23:58" maxSheetId="4" userName="Гордиенко Анастасия Владимировна" r:id="rId1228">
    <sheetIdMap count="3">
      <sheetId val="1"/>
      <sheetId val="3"/>
      <sheetId val="2"/>
    </sheetIdMap>
  </header>
  <header guid="{F389304E-03AA-4FD8-9323-C18C101BBCEA}" dateTime="2024-11-29T10:24:37" maxSheetId="4" userName="Хорошавина Вероника Евгеньевна" r:id="rId1229" minRId="40026" maxRId="40068">
    <sheetIdMap count="3">
      <sheetId val="1"/>
      <sheetId val="3"/>
      <sheetId val="2"/>
    </sheetIdMap>
  </header>
  <header guid="{9CED11F6-9A64-4B49-B45D-966E8D26B85C}" dateTime="2024-11-29T11:11:30" maxSheetId="4" userName="Хорошавина Вероника Евгеньевна" r:id="rId1230">
    <sheetIdMap count="3">
      <sheetId val="1"/>
      <sheetId val="3"/>
      <sheetId val="2"/>
    </sheetIdMap>
  </header>
  <header guid="{B57463C6-0B3C-4FBC-9B92-EE8AE84EFB46}" dateTime="2024-11-29T11:30:09" maxSheetId="4" userName="Звонарёва Диана Филюсовна" r:id="rId1231" minRId="40073" maxRId="40076">
    <sheetIdMap count="3">
      <sheetId val="1"/>
      <sheetId val="3"/>
      <sheetId val="2"/>
    </sheetIdMap>
  </header>
  <header guid="{AA1DCF1A-AA0D-46E8-9B7E-14050128054B}" dateTime="2024-11-29T11:41:02" maxSheetId="4" userName="Хорошавина Вероника Евгеньевна" r:id="rId1232">
    <sheetIdMap count="3">
      <sheetId val="1"/>
      <sheetId val="3"/>
      <sheetId val="2"/>
    </sheetIdMap>
  </header>
  <header guid="{35112930-3779-4BCA-9109-01E5239EA2BF}" dateTime="2024-11-29T11:52:13" maxSheetId="4" userName="Хорошавина Вероника Евгеньевна" r:id="rId1233" minRId="40079" maxRId="40086">
    <sheetIdMap count="3">
      <sheetId val="1"/>
      <sheetId val="3"/>
      <sheetId val="2"/>
    </sheetIdMap>
  </header>
  <header guid="{BD78CDE3-0C5E-4943-9A27-86DD15F11A64}" dateTime="2024-11-29T11:52:43" maxSheetId="4" userName="Хорошавина Вероника Евгеньевна" r:id="rId1234" minRId="40089">
    <sheetIdMap count="3">
      <sheetId val="1"/>
      <sheetId val="3"/>
      <sheetId val="2"/>
    </sheetIdMap>
  </header>
  <header guid="{10975272-2A9C-4D0D-9DEF-83821680F5BC}" dateTime="2024-11-29T12:53:28" maxSheetId="4" userName="Хорошавина Вероника Евгеньевна" r:id="rId1235" minRId="40090" maxRId="40133">
    <sheetIdMap count="3">
      <sheetId val="1"/>
      <sheetId val="3"/>
      <sheetId val="2"/>
    </sheetIdMap>
  </header>
  <header guid="{FD721F03-347D-4BD7-95BB-3E0D25DBE128}" dateTime="2024-11-29T13:04:39" maxSheetId="4" userName="Гордиенко Анастасия Владимировна" r:id="rId1236" minRId="40136" maxRId="40686">
    <sheetIdMap count="3">
      <sheetId val="1"/>
      <sheetId val="3"/>
      <sheetId val="2"/>
    </sheetIdMap>
  </header>
  <header guid="{976AAEF7-FEB6-4A5B-A0AD-593EDAE03FFA}" dateTime="2024-11-29T13:09:02" maxSheetId="4" userName="Гордиенко Анастасия Владимировна" r:id="rId1237" minRId="40689" maxRId="41067">
    <sheetIdMap count="3">
      <sheetId val="1"/>
      <sheetId val="3"/>
      <sheetId val="2"/>
    </sheetIdMap>
  </header>
  <header guid="{55E7C04E-5FB3-4D77-9C80-6E28AD3E6BAE}" dateTime="2024-11-29T13:09:27" maxSheetId="4" userName="Хорошавина Вероника Евгеньевна" r:id="rId1238">
    <sheetIdMap count="3">
      <sheetId val="1"/>
      <sheetId val="3"/>
      <sheetId val="2"/>
    </sheetIdMap>
  </header>
  <header guid="{B458295C-E3E4-41CE-A29D-2651157B6829}" dateTime="2024-11-29T14:16:14" maxSheetId="4" userName="Гордиенко Анастасия Владимировна" r:id="rId1239">
    <sheetIdMap count="3">
      <sheetId val="1"/>
      <sheetId val="3"/>
      <sheetId val="2"/>
    </sheetIdMap>
  </header>
  <header guid="{75C53823-48C6-4C86-82E0-3C790960989F}" dateTime="2024-11-29T14:18:03" maxSheetId="4" userName="Хорошавина Вероника Евгеньевна" r:id="rId1240" minRId="41072" maxRId="41074">
    <sheetIdMap count="3">
      <sheetId val="1"/>
      <sheetId val="3"/>
      <sheetId val="2"/>
    </sheetIdMap>
  </header>
  <header guid="{E7576E60-5FE1-4AA5-9911-99F37B783904}" dateTime="2024-11-29T14:19:02" maxSheetId="4" userName="Хорошавина Вероника Евгеньевна" r:id="rId1241" minRId="41077">
    <sheetIdMap count="3">
      <sheetId val="1"/>
      <sheetId val="3"/>
      <sheetId val="2"/>
    </sheetIdMap>
  </header>
  <header guid="{5B2BADDD-D854-402F-905A-CFBEF8537909}" dateTime="2024-11-29T15:17:20" maxSheetId="4" userName="Хорошавина Вероника Евгеньевна" r:id="rId1242" minRId="41078" maxRId="41080">
    <sheetIdMap count="3">
      <sheetId val="1"/>
      <sheetId val="3"/>
      <sheetId val="2"/>
    </sheetIdMap>
  </header>
  <header guid="{3892FF3D-B026-4651-A420-70FFAB3B64D5}" dateTime="2024-11-29T16:03:44" maxSheetId="4" userName="Звонарёва Диана Филюсовна" r:id="rId1243" minRId="41081">
    <sheetIdMap count="3">
      <sheetId val="1"/>
      <sheetId val="3"/>
      <sheetId val="2"/>
    </sheetIdMap>
  </header>
  <header guid="{5B7B2D0D-9D9F-43D1-85FA-2CE012407CB5}" dateTime="2024-11-29T16:04:08" maxSheetId="4" userName="Гордиенко Анастасия Владимировна" r:id="rId1244" minRId="41082" maxRId="41389">
    <sheetIdMap count="3">
      <sheetId val="1"/>
      <sheetId val="3"/>
      <sheetId val="2"/>
    </sheetIdMap>
  </header>
  <header guid="{DDC37FC6-5443-4765-87F2-64DFD6B1340D}" dateTime="2024-11-29T16:11:15" maxSheetId="4" userName="Хорошавина Вероника Евгеньевна" r:id="rId1245">
    <sheetIdMap count="3">
      <sheetId val="1"/>
      <sheetId val="3"/>
      <sheetId val="2"/>
    </sheetIdMap>
  </header>
  <header guid="{BABF510F-A046-4E0C-A8FF-C68F3EAD5D97}" dateTime="2024-11-29T16:19:07" maxSheetId="4" userName="Хорошавина Вероника Евгеньевна" r:id="rId1246" minRId="41394" maxRId="41398">
    <sheetIdMap count="3">
      <sheetId val="1"/>
      <sheetId val="3"/>
      <sheetId val="2"/>
    </sheetIdMap>
  </header>
  <header guid="{F0E70211-4904-498A-AECE-E0B0C12224F4}" dateTime="2024-11-29T16:22:27" maxSheetId="4" userName="Хорошавина Вероника Евгеньевна" r:id="rId1247">
    <sheetIdMap count="3">
      <sheetId val="1"/>
      <sheetId val="3"/>
      <sheetId val="2"/>
    </sheetIdMap>
  </header>
  <header guid="{3C1FDDAF-3521-4FAE-8815-B197191B5457}" dateTime="2024-11-29T16:23:48" maxSheetId="4" userName="Хорошавина Вероника Евгеньевна" r:id="rId1248" minRId="41403" maxRId="41430">
    <sheetIdMap count="3">
      <sheetId val="1"/>
      <sheetId val="3"/>
      <sheetId val="2"/>
    </sheetIdMap>
  </header>
  <header guid="{79C0C010-5C76-4BDD-B6BF-355E8C3D7AC6}" dateTime="2024-11-29T16:24:22" maxSheetId="4" userName="Хорошавина Вероника Евгеньевна" r:id="rId1249">
    <sheetIdMap count="3">
      <sheetId val="1"/>
      <sheetId val="3"/>
      <sheetId val="2"/>
    </sheetIdMap>
  </header>
  <header guid="{5EFD7BB7-E193-42CF-B2AD-E9BA747EB123}" dateTime="2024-11-29T17:07:55" maxSheetId="4" userName="Хорошавина Вероника Евгеньевна" r:id="rId1250" minRId="41433" maxRId="41435">
    <sheetIdMap count="3">
      <sheetId val="1"/>
      <sheetId val="3"/>
      <sheetId val="2"/>
    </sheetIdMap>
  </header>
  <header guid="{3669A52D-330C-489A-B1A4-A0BB2A2E6015}" dateTime="2024-11-29T17:09:41" maxSheetId="4" userName="Хорошавина Вероника Евгеньевна" r:id="rId1251" minRId="41438" maxRId="41441">
    <sheetIdMap count="3">
      <sheetId val="1"/>
      <sheetId val="3"/>
      <sheetId val="2"/>
    </sheetIdMap>
  </header>
  <header guid="{A23B8BD0-81A3-433B-9BEB-D7F2FBF4B777}" dateTime="2024-11-29T17:13:54" maxSheetId="4" userName="Хорошавина Вероника Евгеньевна" r:id="rId1252" minRId="41442" maxRId="41445">
    <sheetIdMap count="3">
      <sheetId val="1"/>
      <sheetId val="3"/>
      <sheetId val="2"/>
    </sheetIdMap>
  </header>
  <header guid="{E1310521-67AB-4A30-B35C-D6F54670AB4A}" dateTime="2024-11-29T17:20:39" maxSheetId="4" userName="Хорошавина Вероника Евгеньевна" r:id="rId1253" minRId="41446" maxRId="41450">
    <sheetIdMap count="3">
      <sheetId val="1"/>
      <sheetId val="3"/>
      <sheetId val="2"/>
    </sheetIdMap>
  </header>
  <header guid="{31DBD1B7-C5EA-4FCE-AA78-F5E0DE935A83}" dateTime="2024-12-02T11:49:24" maxSheetId="4" userName="Хорошавина Вероника Евгеньевна" r:id="rId1254">
    <sheetIdMap count="3">
      <sheetId val="1"/>
      <sheetId val="3"/>
      <sheetId val="2"/>
    </sheetIdMap>
  </header>
  <header guid="{1C7214C6-8036-496C-858F-E2CEA1F063D4}" dateTime="2024-12-02T11:58:14" maxSheetId="4" userName="Хорошавина Вероника Евгеньевна" r:id="rId1255">
    <sheetIdMap count="3">
      <sheetId val="1"/>
      <sheetId val="3"/>
      <sheetId val="2"/>
    </sheetIdMap>
  </header>
  <header guid="{DF955AE2-6BC5-415B-B8BC-B0861B67A41E}" dateTime="2024-12-10T15:46:37" maxSheetId="4" userName="Хорошавина Вероника Евгеньевна" r:id="rId1256" minRId="41457">
    <sheetIdMap count="3">
      <sheetId val="1"/>
      <sheetId val="3"/>
      <sheetId val="2"/>
    </sheetIdMap>
  </header>
  <header guid="{832158E4-EB46-4E92-A7EB-8E972939E86A}" dateTime="2024-12-10T15:47:44" maxSheetId="4" userName="Хорошавина Вероника Евгеньевна" r:id="rId1257" minRId="41460" maxRId="41462">
    <sheetIdMap count="3">
      <sheetId val="1"/>
      <sheetId val="3"/>
      <sheetId val="2"/>
    </sheetIdMap>
  </header>
  <header guid="{98C75ECE-85D3-49C4-9772-785BE3C95325}" dateTime="2024-12-11T14:58:37" maxSheetId="4" userName="Хорошавина Вероника Евгеньевна" r:id="rId1258" minRId="41463" maxRId="41467">
    <sheetIdMap count="3">
      <sheetId val="1"/>
      <sheetId val="3"/>
      <sheetId val="2"/>
    </sheetIdMap>
  </header>
  <header guid="{C1451AB9-754C-4419-BEA8-842485BF0DC9}" dateTime="2024-12-11T15:23:24" maxSheetId="4" userName="Хорошавина Вероника Евгеньевна" r:id="rId1259" minRId="41470" maxRId="41501">
    <sheetIdMap count="3">
      <sheetId val="1"/>
      <sheetId val="3"/>
      <sheetId val="2"/>
    </sheetIdMap>
  </header>
  <header guid="{3A6D992B-93FC-440A-A51B-614E23A6F440}" dateTime="2024-12-13T14:32:04" maxSheetId="4" userName="Хорошавина Вероника Евгеньевна" r:id="rId1260" minRId="41502">
    <sheetIdMap count="3">
      <sheetId val="1"/>
      <sheetId val="3"/>
      <sheetId val="2"/>
    </sheetIdMap>
  </header>
  <header guid="{900FF7C6-A8D4-4BF3-9A84-30052EF37348}" dateTime="2025-01-09T16:17:10" maxSheetId="4" userName="Хорошавина Вероника Евгеньевна" r:id="rId1261">
    <sheetIdMap count="3">
      <sheetId val="1"/>
      <sheetId val="3"/>
      <sheetId val="2"/>
    </sheetIdMap>
  </header>
  <header guid="{3A430534-2045-4241-AE53-6E95D18AFA8C}" dateTime="2025-01-13T14:56:34" maxSheetId="4" userName="Героева" r:id="rId1262">
    <sheetIdMap count="3">
      <sheetId val="1"/>
      <sheetId val="3"/>
      <sheetId val="2"/>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2023-2025'!$A$8:$S$1951</formula>
    <oldFormula>'Итог 2023-2025'!$A$8:$S$1951</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349" sId="1" numFmtId="4">
    <oc r="G670">
      <v>4860995.62</v>
    </oc>
    <nc r="G670">
      <v>5473339.9800000004</v>
    </nc>
  </rcc>
  <rfmt sheetId="1" sqref="G670">
    <dxf>
      <fill>
        <patternFill patternType="solid">
          <bgColor rgb="FFFFFF00"/>
        </patternFill>
      </fill>
    </dxf>
  </rfmt>
  <rcc rId="7350" sId="1" numFmtId="4">
    <oc r="F687">
      <v>3103539.87</v>
    </oc>
    <nc r="F687">
      <v>2425336.33</v>
    </nc>
  </rcc>
  <rcc rId="7351" sId="1" numFmtId="4">
    <oc r="G687">
      <v>4930509.49</v>
    </oc>
    <nc r="G687">
      <v>5620955.9000000004</v>
    </nc>
  </rcc>
  <rcc rId="7352" sId="1" numFmtId="4">
    <oc r="H687">
      <v>3578933.79</v>
    </oc>
    <nc r="H687">
      <v>1475067.4</v>
    </nc>
  </rcc>
  <rcc rId="7353" sId="1" numFmtId="4">
    <oc r="I687">
      <v>1711525.93</v>
    </oc>
    <nc r="I687">
      <v>566390.89</v>
    </nc>
  </rcc>
  <rcc rId="7354" sId="1" numFmtId="4">
    <oc r="J687">
      <v>2046913.69</v>
    </oc>
    <nc r="J687">
      <v>619513.71</v>
    </nc>
  </rcc>
  <rfmt sheetId="1" sqref="F687:J687">
    <dxf>
      <fill>
        <patternFill patternType="solid">
          <bgColor rgb="FFFFFF00"/>
        </patternFill>
      </fill>
    </dxf>
  </rfmt>
  <rcc rId="7355" sId="1" numFmtId="4">
    <oc r="G690">
      <v>5024860.38</v>
    </oc>
    <nc r="G690">
      <v>6794881.7199999997</v>
    </nc>
  </rcc>
  <rfmt sheetId="1" sqref="G690">
    <dxf>
      <fill>
        <patternFill patternType="solid">
          <bgColor rgb="FFFFFF00"/>
        </patternFill>
      </fill>
    </dxf>
  </rfmt>
  <rcc rId="7356" sId="1" numFmtId="4">
    <oc r="G742">
      <v>2500000</v>
    </oc>
    <nc r="G742">
      <v>2927223.15</v>
    </nc>
  </rcc>
  <rfmt sheetId="1" sqref="G742">
    <dxf>
      <fill>
        <patternFill patternType="solid">
          <bgColor rgb="FFFFFF00"/>
        </patternFill>
      </fill>
    </dxf>
  </rfmt>
  <rcc rId="7357" sId="1" numFmtId="4">
    <oc r="G743">
      <v>4779018.74</v>
    </oc>
    <nc r="G743">
      <v>3192855.21</v>
    </nc>
  </rcc>
  <rfmt sheetId="1" sqref="G743">
    <dxf>
      <fill>
        <patternFill patternType="solid">
          <bgColor rgb="FFFFFF00"/>
        </patternFill>
      </fill>
    </dxf>
  </rfmt>
  <rcc rId="7358" sId="1" numFmtId="4">
    <oc r="H746">
      <v>3499840.2</v>
    </oc>
    <nc r="H746">
      <v>1387348.86</v>
    </nc>
  </rcc>
  <rcc rId="7359" sId="1" numFmtId="4">
    <oc r="I746">
      <v>1673658.79</v>
    </oc>
    <nc r="I746">
      <v>713651.62</v>
    </nc>
  </rcc>
  <rcc rId="7360" sId="1" numFmtId="4">
    <oc r="J746">
      <v>2001643.38</v>
    </oc>
    <nc r="J746">
      <v>1467476.94</v>
    </nc>
  </rcc>
  <rfmt sheetId="1" sqref="H746:J746">
    <dxf>
      <fill>
        <patternFill patternType="solid">
          <bgColor rgb="FFFFFF00"/>
        </patternFill>
      </fill>
    </dxf>
  </rfmt>
  <rcc rId="7361" sId="1" numFmtId="4">
    <oc r="F723">
      <v>2634701.1</v>
    </oc>
    <nc r="F723">
      <v>2932653.66</v>
    </nc>
  </rcc>
  <rcc rId="7362" sId="1" numFmtId="4">
    <oc r="G723">
      <v>2728560.98</v>
    </oc>
    <nc r="G723">
      <v>3773055.43</v>
    </nc>
  </rcc>
  <rcc rId="7363" sId="1" numFmtId="4">
    <oc r="H723">
      <v>2256646.66</v>
    </oc>
    <nc r="H723">
      <v>1185080.49</v>
    </nc>
  </rcc>
  <rcc rId="7364" sId="1" numFmtId="4">
    <oc r="I723">
      <v>1090868.27</v>
    </oc>
    <nc r="I723">
      <v>598869.30000000005</v>
    </nc>
  </rcc>
  <rfmt sheetId="1" sqref="I723">
    <dxf>
      <fill>
        <patternFill patternType="solid">
          <bgColor rgb="FFFFFF00"/>
        </patternFill>
      </fill>
    </dxf>
  </rfmt>
  <rcc rId="7365" sId="1" numFmtId="4">
    <oc r="J723">
      <v>1432072.23</v>
    </oc>
    <nc r="J723">
      <v>831702.91</v>
    </nc>
  </rcc>
  <rfmt sheetId="1" sqref="J723">
    <dxf>
      <fill>
        <patternFill patternType="solid">
          <bgColor rgb="FFFFFF00"/>
        </patternFill>
      </fill>
    </dxf>
  </rfmt>
  <rcc rId="7366" sId="1" numFmtId="4">
    <oc r="G730">
      <v>2461990.41</v>
    </oc>
    <nc r="G730">
      <v>2739137.72</v>
    </nc>
  </rcc>
  <rfmt sheetId="1" sqref="G730">
    <dxf>
      <fill>
        <patternFill patternType="solid">
          <bgColor rgb="FFFFFF00"/>
        </patternFill>
      </fill>
    </dxf>
  </rfmt>
  <rcc rId="7367" sId="1" numFmtId="4">
    <oc r="G644">
      <v>2786240.44</v>
    </oc>
    <nc r="G644">
      <v>2315422.2000000002</v>
    </nc>
  </rcc>
  <rcc rId="7368" sId="1" numFmtId="4">
    <oc r="H644">
      <v>1280908.18</v>
    </oc>
    <nc r="H644">
      <v>584777.22</v>
    </nc>
  </rcc>
  <rcc rId="7369" sId="1" numFmtId="4">
    <oc r="I644">
      <v>271052.07</v>
    </oc>
    <nc r="I644">
      <v>274273.96000000002</v>
    </nc>
  </rcc>
  <rcc rId="7370" sId="1" numFmtId="4">
    <oc r="J644">
      <v>816662.89</v>
    </oc>
    <nc r="J644">
      <v>801327.82</v>
    </nc>
  </rcc>
  <rcc rId="7371" sId="1" numFmtId="4">
    <oc r="F644">
      <v>1860952.82</v>
    </oc>
    <nc r="F644">
      <v>2116681.71</v>
    </nc>
  </rcc>
  <rfmt sheetId="1" sqref="F644:J644">
    <dxf>
      <fill>
        <patternFill patternType="solid">
          <bgColor rgb="FFFFFF00"/>
        </patternFill>
      </fill>
    </dxf>
  </rfmt>
  <rcc rId="7372" sId="1" numFmtId="4">
    <oc r="G775">
      <v>6681294.4800000004</v>
    </oc>
    <nc r="G775">
      <v>8696201.0700000003</v>
    </nc>
  </rcc>
  <rfmt sheetId="1" sqref="G775">
    <dxf>
      <fill>
        <patternFill patternType="solid">
          <bgColor rgb="FFFFFF00"/>
        </patternFill>
      </fill>
    </dxf>
  </rfmt>
  <rcc rId="7373" sId="1" numFmtId="4">
    <oc r="F785">
      <v>3470046.8879999998</v>
    </oc>
    <nc r="F785">
      <v>2744901.02</v>
    </nc>
  </rcc>
  <rcc rId="7374" sId="1" numFmtId="4">
    <oc r="G785">
      <v>7308364.7000000002</v>
    </oc>
    <nc r="G785">
      <v>4600804.54</v>
    </nc>
  </rcc>
  <rfmt sheetId="1" sqref="F785:G785">
    <dxf>
      <fill>
        <patternFill patternType="solid">
          <bgColor rgb="FFFFFF00"/>
        </patternFill>
      </fill>
    </dxf>
  </rfmt>
  <rcc rId="7375" sId="1" numFmtId="4">
    <oc r="G787">
      <v>5550460.6454999996</v>
    </oc>
    <nc r="G787">
      <v>2803777.32</v>
    </nc>
  </rcc>
  <rcc rId="7376" sId="1" numFmtId="4">
    <oc r="G788">
      <v>5617310.125</v>
    </oc>
    <nc r="G788">
      <v>2963923</v>
    </nc>
  </rcc>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997" sId="1" numFmtId="4">
    <oc r="E186">
      <v>456553.85</v>
    </oc>
    <nc r="E186">
      <v>210940.43</v>
    </nc>
  </rcc>
  <rfmt sheetId="1" sqref="E186">
    <dxf>
      <fill>
        <patternFill patternType="solid">
          <bgColor rgb="FFFFFF00"/>
        </patternFill>
      </fill>
    </dxf>
  </rfmt>
  <rcv guid="{DBC9C9A7-009A-43BF-B810-41E6C2D195B8}" action="delete"/>
  <rdn rId="0" localSheetId="1" customView="1" name="Z_DBC9C9A7_009A_43BF_B810_41E6C2D195B8_.wvu.FilterData" hidden="1" oldHidden="1">
    <formula>'Итог 2023-2025'!$A$8:$S$1944</formula>
    <oldFormula>'Итог 2023-2025'!$A$8:$S$1944</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99">
    <dxf>
      <fill>
        <patternFill patternType="solid">
          <bgColor rgb="FFFFFF00"/>
        </patternFill>
      </fill>
    </dxf>
  </rfmt>
  <rcc rId="7000" sId="1" numFmtId="4">
    <oc r="E399">
      <v>3762513.56</v>
    </oc>
    <nc r="E399">
      <v>1156935.1100000001</v>
    </nc>
  </rcc>
  <rcv guid="{4E6AA08E-860D-4192-989D-9B7384864008}" action="delete"/>
  <rdn rId="0" localSheetId="1" customView="1" name="Z_4E6AA08E_860D_4192_989D_9B7384864008_.wvu.FilterData" hidden="1" oldHidden="1">
    <formula>'Итог 2023-2025'!$A$8:$S$1944</formula>
    <oldFormula>'Итог 2023-2025'!$A$8:$S$1944</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96">
    <dxf>
      <fill>
        <patternFill patternType="solid">
          <bgColor rgb="FFFFFF00"/>
        </patternFill>
      </fill>
    </dxf>
  </rfmt>
  <rcc rId="7003" sId="1" numFmtId="4">
    <oc r="E396">
      <v>3732960.04</v>
    </oc>
    <nc r="E396">
      <v>838919.84</v>
    </nc>
  </rcc>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23">
    <dxf>
      <fill>
        <patternFill patternType="solid">
          <bgColor rgb="FFFFFF00"/>
        </patternFill>
      </fill>
    </dxf>
  </rfmt>
  <rcc rId="7004" sId="1" numFmtId="4">
    <oc r="E323">
      <v>1793876.64</v>
    </oc>
    <nc r="E323">
      <v>891946.55</v>
    </nc>
  </rcc>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95" sId="1" numFmtId="4">
    <oc r="E926">
      <v>239534.49</v>
    </oc>
    <nc r="E926">
      <v>195554.71</v>
    </nc>
  </rcc>
  <rfmt sheetId="1" sqref="E926">
    <dxf>
      <fill>
        <patternFill patternType="solid">
          <bgColor rgb="FFFFFF00"/>
        </patternFill>
      </fill>
    </dxf>
  </rfmt>
  <rcc rId="7096" sId="1" numFmtId="4">
    <oc r="E927">
      <v>214428.85</v>
    </oc>
    <nc r="E927">
      <v>158131.64000000001</v>
    </nc>
  </rcc>
  <rfmt sheetId="1" sqref="E927">
    <dxf>
      <fill>
        <patternFill patternType="solid">
          <bgColor rgb="FFFFFF00"/>
        </patternFill>
      </fill>
    </dxf>
  </rfmt>
  <rcc rId="7097" sId="1" numFmtId="4">
    <oc r="E928">
      <v>171219.17</v>
    </oc>
    <nc r="E928">
      <v>109624.28</v>
    </nc>
  </rcc>
  <rfmt sheetId="1" sqref="E928">
    <dxf>
      <fill>
        <patternFill patternType="solid">
          <bgColor rgb="FFFFFF00"/>
        </patternFill>
      </fill>
    </dxf>
  </rfmt>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7098" sId="1" ref="A366:XFD366" action="insertRow"/>
  <rcc rId="7099" sId="1">
    <nc r="B366" t="inlineStr">
      <is>
        <t>г. Нижневартовск, ул. Мира, д. 66</t>
      </is>
    </nc>
  </rcc>
  <rfmt sheetId="1" sqref="A366:XFD366">
    <dxf>
      <fill>
        <patternFill patternType="solid">
          <bgColor rgb="FFFFFF00"/>
        </patternFill>
      </fill>
    </dxf>
  </rfmt>
  <rfmt sheetId="1" sqref="C366" start="0" length="0">
    <dxf>
      <fill>
        <patternFill patternType="none">
          <bgColor indexed="65"/>
        </patternFill>
      </fill>
    </dxf>
  </rfmt>
  <rfmt sheetId="1" sqref="D366" start="0" length="0">
    <dxf>
      <fill>
        <patternFill patternType="none">
          <bgColor indexed="65"/>
        </patternFill>
      </fill>
    </dxf>
  </rfmt>
  <rcc rId="7100" sId="1" odxf="1" dxf="1">
    <nc r="C366">
      <f>ROUNDUP(SUM(D366+E366+F366+G366+H366+I366+J366+K366+M366+O366+P366+Q366+R366+S366),2)</f>
    </nc>
    <ndxf>
      <fill>
        <patternFill patternType="solid">
          <bgColor rgb="FFFFFF00"/>
        </patternFill>
      </fill>
    </ndxf>
  </rcc>
  <rfmt sheetId="1" sqref="D366" start="0" length="0">
    <dxf>
      <fill>
        <patternFill patternType="solid">
          <bgColor rgb="FFFFFF00"/>
        </patternFill>
      </fill>
    </dxf>
  </rfmt>
  <rcc rId="7101" sId="2">
    <nc r="B9" t="inlineStr">
      <is>
        <t>+</t>
      </is>
    </nc>
  </rcc>
  <rcc rId="7102" sId="2">
    <nc r="C9">
      <v>2023</v>
    </nc>
  </rcc>
  <rcc rId="7103" sId="2">
    <nc r="D9" t="inlineStr">
      <is>
        <t>Нижневартовск</t>
      </is>
    </nc>
  </rcc>
  <rcc rId="7104" sId="2">
    <nc r="E9" t="inlineStr">
      <is>
        <t xml:space="preserve">ул, Мира, д. 66 </t>
      </is>
    </nc>
  </rcc>
  <rcc rId="7105" sId="1" xfDxf="1" dxf="1" numFmtId="4">
    <nc r="F366">
      <v>529840</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7106" sId="2">
    <nc r="G9" t="inlineStr">
      <is>
        <t>33/01-сд-216 от 01.02.2023 (включен 2ой этап)</t>
      </is>
    </nc>
  </rcc>
  <rcc rId="7107" sId="2">
    <nc r="F9">
      <v>529840</v>
    </nc>
  </rcc>
  <rcv guid="{DBC9C9A7-009A-43BF-B810-41E6C2D195B8}" action="delete"/>
  <rdn rId="0" localSheetId="1" customView="1" name="Z_DBC9C9A7_009A_43BF_B810_41E6C2D195B8_.wvu.FilterData" hidden="1" oldHidden="1">
    <formula>'Итог 2023-2025'!$A$8:$S$1945</formula>
    <oldFormula>'Итог 2023-2025'!$A$8:$S$1945</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168" sId="1">
    <nc r="T1251" t="inlineStr">
      <is>
        <t>ТС ниже 0,00</t>
      </is>
    </nc>
  </rcc>
  <rcc rId="7169" sId="1">
    <nc r="T1660" t="inlineStr">
      <is>
        <t>ВО ниже отметки 0,00</t>
      </is>
    </nc>
  </rcc>
  <rcc rId="7170" sId="1" numFmtId="4">
    <oc r="H1661">
      <v>1820777.4</v>
    </oc>
    <nc r="H1661">
      <v>910388.7</v>
    </nc>
  </rcc>
  <rfmt sheetId="1" sqref="H1661">
    <dxf>
      <fill>
        <patternFill patternType="solid">
          <bgColor rgb="FFFFFF00"/>
        </patternFill>
      </fill>
    </dxf>
  </rfmt>
  <rcc rId="7171" sId="1" numFmtId="4">
    <oc r="I1661">
      <v>795060.29</v>
    </oc>
    <nc r="I1661">
      <v>397530.14500000002</v>
    </nc>
  </rcc>
  <rfmt sheetId="1" sqref="I1661">
    <dxf>
      <fill>
        <patternFill patternType="solid">
          <bgColor rgb="FFFFFF00"/>
        </patternFill>
      </fill>
    </dxf>
  </rfmt>
  <rcc rId="7172" sId="1" numFmtId="4">
    <oc r="J1661">
      <v>1040794.9</v>
    </oc>
    <nc r="J1661">
      <v>520397.45</v>
    </nc>
  </rcc>
  <rfmt sheetId="1" sqref="J1661">
    <dxf>
      <fill>
        <patternFill patternType="solid">
          <bgColor rgb="FFFFFF00"/>
        </patternFill>
      </fill>
    </dxf>
  </rfmt>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173" sId="1" numFmtId="4">
    <oc r="E875">
      <v>32475.58</v>
    </oc>
    <nc r="E875">
      <v>67327.740000000005</v>
    </nc>
  </rcc>
  <rfmt sheetId="1" sqref="E875">
    <dxf>
      <fill>
        <patternFill patternType="solid">
          <bgColor rgb="FFFFFF00"/>
        </patternFill>
      </fill>
    </dxf>
  </rfmt>
  <rcc rId="7174" sId="1" numFmtId="4">
    <oc r="E876">
      <v>258943.93</v>
    </oc>
    <nc r="E876">
      <v>107736.47</v>
    </nc>
  </rcc>
  <rfmt sheetId="1" sqref="E876">
    <dxf>
      <fill>
        <patternFill patternType="solid">
          <bgColor rgb="FFFFFF00"/>
        </patternFill>
      </fill>
    </dxf>
  </rfmt>
  <rfmt sheetId="1" sqref="G927:I927">
    <dxf>
      <fill>
        <patternFill patternType="solid">
          <bgColor rgb="FFFFFF00"/>
        </patternFill>
      </fill>
    </dxf>
  </rfmt>
  <rcc rId="7175" sId="1">
    <oc r="T927" t="inlineStr">
      <is>
        <t>ХГВС выше 0,00 продление с 2022, ПИР на работы 2024-2025 гг.</t>
      </is>
    </oc>
    <nc r="T927" t="inlineStr">
      <is>
        <t>ТС выше 0,00 продление с 2022, ПИР на работы 2024-2025 гг.</t>
      </is>
    </nc>
  </rcc>
  <rcc rId="7176" sId="1" numFmtId="4">
    <oc r="H927">
      <v>1246213.25</v>
    </oc>
    <nc r="H927"/>
  </rcc>
  <rcc rId="7177" sId="1" numFmtId="4">
    <oc r="I927">
      <v>374320.47</v>
    </oc>
    <nc r="I927"/>
  </rcc>
  <rrc rId="7178" sId="1" ref="A612:XFD612" action="insertRow"/>
  <rcc rId="7179" sId="1">
    <nc r="A612" t="inlineStr">
      <is>
        <t>562</t>
      </is>
    </nc>
  </rcc>
  <rcc rId="7180" sId="1">
    <nc r="B612" t="inlineStr">
      <is>
        <t>г. Сургут, пр-кт. Ленина, д. 35/1</t>
      </is>
    </nc>
  </rcc>
  <rcc rId="7181" sId="1">
    <nc r="C612">
      <f>ROUNDUP(SUM(D612+E612+F612+G612+H612+I612+J612+K612+M612+O612+P612+Q612+R612+S612),2)</f>
    </nc>
  </rcc>
  <rcc rId="7182" sId="1">
    <nc r="D612">
      <f>ROUNDUP(SUM(F612+G612+H612+I612+J612+K612+M612+O612+P612+Q612+R612+S612)*0.0214,2)</f>
    </nc>
  </rcc>
  <rcc rId="7183" sId="1" odxf="1" dxf="1" numFmtId="4">
    <nc r="E612">
      <v>771636.82000000007</v>
    </nc>
    <odxf>
      <border outline="0">
        <left/>
      </border>
    </odxf>
    <ndxf>
      <border outline="0">
        <left style="thin">
          <color indexed="64"/>
        </left>
      </border>
    </ndxf>
  </rcc>
  <rcc rId="7184" sId="1" odxf="1" dxf="1" numFmtId="4">
    <nc r="F612">
      <v>2506000.3699999996</v>
    </nc>
    <odxf>
      <border outline="0">
        <left/>
      </border>
    </odxf>
    <ndxf>
      <border outline="0">
        <left style="thin">
          <color indexed="64"/>
        </left>
      </border>
    </ndxf>
  </rcc>
  <rcc rId="7185" sId="1" odxf="1" dxf="1" numFmtId="4">
    <nc r="G612">
      <v>3172685.9099999997</v>
    </nc>
    <odxf>
      <border outline="0">
        <left/>
      </border>
    </odxf>
    <ndxf>
      <border outline="0">
        <left style="thin">
          <color indexed="64"/>
        </left>
      </border>
    </ndxf>
  </rcc>
  <rcc rId="7186" sId="1" odxf="1" dxf="1" numFmtId="4">
    <nc r="H612">
      <v>1864123.45</v>
    </nc>
    <odxf>
      <border outline="0">
        <left/>
      </border>
    </odxf>
    <ndxf>
      <border outline="0">
        <left style="thin">
          <color indexed="64"/>
        </left>
      </border>
    </ndxf>
  </rcc>
  <rcc rId="7187" sId="1" odxf="1" dxf="1" numFmtId="4">
    <nc r="I612">
      <v>783179.12</v>
    </nc>
    <odxf>
      <border outline="0">
        <left/>
      </border>
    </odxf>
    <ndxf>
      <border outline="0">
        <left style="thin">
          <color indexed="64"/>
        </left>
      </border>
    </ndxf>
  </rcc>
  <rcc rId="7188" sId="1" odxf="1" dxf="1" numFmtId="4">
    <nc r="J612">
      <v>1287045.19</v>
    </nc>
    <odxf>
      <border outline="0">
        <left/>
      </border>
    </odxf>
    <ndxf>
      <border outline="0">
        <left style="thin">
          <color indexed="64"/>
        </left>
      </border>
    </ndxf>
  </rcc>
  <rfmt sheetId="1" sqref="K612" start="0" length="0">
    <dxf>
      <border outline="0">
        <left style="thin">
          <color indexed="64"/>
        </left>
      </border>
    </dxf>
  </rfmt>
  <rfmt sheetId="1" sqref="L612" start="0" length="0">
    <dxf>
      <border outline="0">
        <left style="thin">
          <color indexed="64"/>
        </left>
      </border>
    </dxf>
  </rfmt>
  <rfmt sheetId="1" sqref="M612" start="0" length="0">
    <dxf>
      <border outline="0">
        <left style="thin">
          <color indexed="64"/>
        </left>
      </border>
    </dxf>
  </rfmt>
  <rfmt sheetId="1" sqref="N612" start="0" length="0">
    <dxf>
      <border outline="0">
        <left style="thin">
          <color indexed="64"/>
        </left>
      </border>
    </dxf>
  </rfmt>
  <rfmt sheetId="1" sqref="O612" start="0" length="0">
    <dxf>
      <border outline="0">
        <left style="thin">
          <color indexed="64"/>
        </left>
      </border>
    </dxf>
  </rfmt>
  <rfmt sheetId="1" sqref="P612" start="0" length="0">
    <dxf>
      <border outline="0">
        <left style="thin">
          <color indexed="64"/>
        </left>
      </border>
    </dxf>
  </rfmt>
  <rfmt sheetId="1" sqref="R612" start="0" length="0">
    <dxf>
      <border outline="0">
        <left style="thin">
          <color indexed="64"/>
        </left>
      </border>
    </dxf>
  </rfmt>
  <rfmt sheetId="1" sqref="S612" start="0" length="0">
    <dxf>
      <border outline="0">
        <left style="thin">
          <color indexed="64"/>
        </left>
      </border>
    </dxf>
  </rfmt>
  <rfmt sheetId="1" sqref="T612" start="0" length="0">
    <dxf>
      <font>
        <color auto="1"/>
        <name val="Times New Roman"/>
        <family val="1"/>
        <charset val="204"/>
        <scheme val="none"/>
      </font>
    </dxf>
  </rfmt>
  <rfmt sheetId="1" sqref="U612" start="0" length="0">
    <dxf>
      <font>
        <color auto="1"/>
        <name val="Times New Roman"/>
        <family val="1"/>
        <charset val="204"/>
        <scheme val="none"/>
      </font>
    </dxf>
  </rfmt>
  <rfmt sheetId="1" sqref="V612" start="0" length="0">
    <dxf>
      <font>
        <color auto="1"/>
        <name val="Times New Roman"/>
        <family val="1"/>
        <charset val="204"/>
        <scheme val="none"/>
      </font>
    </dxf>
  </rfmt>
  <rfmt sheetId="1" sqref="W612" start="0" length="0">
    <dxf>
      <font>
        <color auto="1"/>
        <name val="Times New Roman"/>
        <family val="1"/>
        <charset val="204"/>
        <scheme val="none"/>
      </font>
    </dxf>
  </rfmt>
  <rfmt sheetId="1" sqref="X612" start="0" length="0">
    <dxf>
      <font>
        <color auto="1"/>
        <name val="Times New Roman"/>
        <family val="1"/>
        <charset val="204"/>
        <scheme val="none"/>
      </font>
    </dxf>
  </rfmt>
  <rfmt sheetId="1" sqref="Y612" start="0" length="0">
    <dxf>
      <font>
        <color auto="1"/>
        <name val="Times New Roman"/>
        <family val="1"/>
        <charset val="204"/>
        <scheme val="none"/>
      </font>
    </dxf>
  </rfmt>
  <rfmt sheetId="1" sqref="Z612" start="0" length="0">
    <dxf>
      <font>
        <color auto="1"/>
        <name val="Times New Roman"/>
        <family val="1"/>
        <charset val="204"/>
        <scheme val="none"/>
      </font>
    </dxf>
  </rfmt>
  <rfmt sheetId="1" sqref="AA612" start="0" length="0">
    <dxf>
      <font>
        <color auto="1"/>
        <name val="Times New Roman"/>
        <family val="1"/>
        <charset val="204"/>
        <scheme val="none"/>
      </font>
    </dxf>
  </rfmt>
  <rfmt sheetId="1" sqref="AB612" start="0" length="0">
    <dxf>
      <font>
        <color auto="1"/>
        <name val="Times New Roman"/>
        <family val="1"/>
        <charset val="204"/>
        <scheme val="none"/>
      </font>
    </dxf>
  </rfmt>
  <rfmt sheetId="1" sqref="A612:XFD612" start="0" length="0">
    <dxf>
      <font>
        <color auto="1"/>
        <name val="Times New Roman"/>
        <family val="1"/>
        <charset val="204"/>
        <scheme val="none"/>
      </font>
    </dxf>
  </rfmt>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189" sId="1" numFmtId="4">
    <oc r="F197">
      <v>2076117.38</v>
    </oc>
    <nc r="F197">
      <v>2070405.54</v>
    </nc>
  </rcc>
  <rfmt sheetId="1" sqref="F197">
    <dxf>
      <fill>
        <patternFill patternType="solid">
          <bgColor rgb="FFFFFF00"/>
        </patternFill>
      </fill>
    </dxf>
  </rfmt>
  <rcc rId="7190" sId="1" numFmtId="4">
    <oc r="F200">
      <v>1260341.28</v>
    </oc>
    <nc r="F200">
      <v>960663.37</v>
    </nc>
  </rcc>
  <rfmt sheetId="1" sqref="F200">
    <dxf>
      <fill>
        <patternFill patternType="solid">
          <bgColor rgb="FFFFFF00"/>
        </patternFill>
      </fill>
    </dxf>
  </rfmt>
  <rcc rId="7191" sId="1" numFmtId="4">
    <oc r="R200">
      <v>6885449.2200000007</v>
    </oc>
    <nc r="R200">
      <v>5953297.6200000001</v>
    </nc>
  </rcc>
  <rfmt sheetId="1" sqref="R200">
    <dxf>
      <fill>
        <patternFill patternType="solid">
          <bgColor rgb="FFFFFF00"/>
        </patternFill>
      </fill>
    </dxf>
  </rfmt>
  <rcc rId="7192" sId="1" numFmtId="4">
    <oc r="F204">
      <v>2110858.5299999998</v>
    </oc>
    <nc r="F204">
      <v>1734822.79</v>
    </nc>
  </rcc>
  <rfmt sheetId="1" sqref="F204">
    <dxf>
      <fill>
        <patternFill patternType="solid">
          <bgColor rgb="FFFFFF00"/>
        </patternFill>
      </fill>
    </dxf>
  </rfmt>
  <rcc rId="7193" sId="1" numFmtId="4">
    <oc r="H204">
      <v>2421101.09</v>
    </oc>
    <nc r="H204">
      <v>2203008.5499999998</v>
    </nc>
  </rcc>
  <rfmt sheetId="1" sqref="H204">
    <dxf>
      <fill>
        <patternFill patternType="solid">
          <bgColor rgb="FFFFFF00"/>
        </patternFill>
      </fill>
    </dxf>
  </rfmt>
  <rcc rId="7194" sId="1" numFmtId="4">
    <oc r="I204">
      <v>1157794.8999999999</v>
    </oc>
    <nc r="I204">
      <v>1244021.49</v>
    </nc>
  </rcc>
  <rfmt sheetId="1" sqref="I204">
    <dxf>
      <fill>
        <patternFill patternType="solid">
          <bgColor rgb="FFFFFF00"/>
        </patternFill>
      </fill>
    </dxf>
  </rfmt>
  <rcc rId="7195" sId="1" numFmtId="4">
    <oc r="O204">
      <v>8487719.3200000003</v>
    </oc>
    <nc r="O204">
      <v>6825249.5300000003</v>
    </nc>
  </rcc>
  <rfmt sheetId="1" sqref="O204">
    <dxf>
      <fill>
        <patternFill patternType="solid">
          <bgColor rgb="FFFFFF00"/>
        </patternFill>
      </fill>
    </dxf>
  </rfmt>
  <rcc rId="7196" sId="1" numFmtId="4">
    <oc r="F205">
      <v>2343823.94</v>
    </oc>
    <nc r="F205">
      <v>1074613.47</v>
    </nc>
  </rcc>
  <rfmt sheetId="1" sqref="F205">
    <dxf>
      <fill>
        <patternFill patternType="solid">
          <bgColor rgb="FFFFFF00"/>
        </patternFill>
      </fill>
    </dxf>
  </rfmt>
  <rcc rId="7197" sId="1" numFmtId="4">
    <oc r="H205">
      <v>2436531.33</v>
    </oc>
    <nc r="H205">
      <v>1378155.52</v>
    </nc>
  </rcc>
  <rfmt sheetId="1" sqref="H205">
    <dxf>
      <fill>
        <patternFill patternType="solid">
          <bgColor rgb="FFFFFF00"/>
        </patternFill>
      </fill>
    </dxf>
  </rfmt>
  <rcc rId="7198" sId="1" numFmtId="4">
    <oc r="I205">
      <v>1165173.79</v>
    </oc>
    <nc r="I205">
      <v>837696.15</v>
    </nc>
  </rcc>
  <rfmt sheetId="1" sqref="I205">
    <dxf>
      <fill>
        <patternFill patternType="solid">
          <bgColor rgb="FFFFFF00"/>
        </patternFill>
      </fill>
    </dxf>
  </rfmt>
  <rcc rId="7199" sId="1" numFmtId="4">
    <oc r="J205">
      <v>1393511.28</v>
    </oc>
    <nc r="J205">
      <v>1240997.3700000001</v>
    </nc>
  </rcc>
  <rfmt sheetId="1" sqref="J205">
    <dxf>
      <fill>
        <patternFill patternType="solid">
          <bgColor rgb="FFFFFF00"/>
        </patternFill>
      </fill>
    </dxf>
  </rfmt>
  <rcc rId="7200" sId="1" numFmtId="4">
    <oc r="O205">
      <v>8541813.5299999993</v>
    </oc>
    <nc r="O205">
      <v>5387278.5999999996</v>
    </nc>
  </rcc>
  <rfmt sheetId="1" sqref="O205">
    <dxf>
      <fill>
        <patternFill patternType="solid">
          <bgColor rgb="FFFFFF00"/>
        </patternFill>
      </fill>
    </dxf>
  </rfmt>
  <rfmt sheetId="1" sqref="P1548">
    <dxf>
      <fill>
        <patternFill patternType="solid">
          <bgColor rgb="FFFFFF00"/>
        </patternFill>
      </fill>
    </dxf>
  </rfmt>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31" sId="1" numFmtId="4">
    <oc r="E437">
      <v>533773.05000000005</v>
    </oc>
    <nc r="E437">
      <v>410257.25</v>
    </nc>
  </rcc>
  <rfmt sheetId="1" sqref="E437">
    <dxf>
      <fill>
        <patternFill patternType="solid">
          <bgColor rgb="FFFFFF00"/>
        </patternFill>
      </fill>
    </dxf>
  </rfmt>
  <rcc rId="7232" sId="1" numFmtId="4">
    <oc r="E443">
      <v>218179.9</v>
    </oc>
    <nc r="E443">
      <v>323408.18</v>
    </nc>
  </rcc>
  <rfmt sheetId="1" sqref="E443">
    <dxf>
      <fill>
        <patternFill patternType="solid">
          <bgColor rgb="FFFFFF00"/>
        </patternFill>
      </fill>
    </dxf>
  </rfmt>
  <rcc rId="7233" sId="1" numFmtId="4">
    <oc r="E449">
      <v>817261.75</v>
    </oc>
    <nc r="E449">
      <v>447794.87</v>
    </nc>
  </rcc>
  <rfmt sheetId="1" sqref="E449">
    <dxf>
      <fill>
        <patternFill patternType="solid">
          <bgColor rgb="FFFFFF00"/>
        </patternFill>
      </fill>
    </dxf>
  </rfmt>
  <rcc rId="7234" sId="1" numFmtId="4">
    <oc r="E451">
      <v>151112.71</v>
    </oc>
    <nc r="E451">
      <v>219004.73</v>
    </nc>
  </rcc>
  <rfmt sheetId="1" sqref="E451">
    <dxf>
      <fill>
        <patternFill patternType="solid">
          <bgColor rgb="FFFFFF00"/>
        </patternFill>
      </fill>
    </dxf>
  </rfmt>
  <rcc rId="7235" sId="1" numFmtId="4">
    <oc r="E464">
      <v>92237.97</v>
    </oc>
    <nc r="E464">
      <v>244038.88</v>
    </nc>
  </rcc>
  <rfmt sheetId="1" sqref="E464">
    <dxf>
      <fill>
        <patternFill patternType="solid">
          <bgColor rgb="FFFFFF00"/>
        </patternFill>
      </fill>
    </dxf>
  </rfmt>
  <rcc rId="7236" sId="1" numFmtId="4">
    <oc r="E467">
      <v>316316.75</v>
    </oc>
    <nc r="E467">
      <v>184009.26</v>
    </nc>
  </rcc>
  <rfmt sheetId="1" sqref="E467">
    <dxf>
      <fill>
        <patternFill patternType="solid">
          <bgColor rgb="FFFFFF00"/>
        </patternFill>
      </fill>
    </dxf>
  </rfmt>
  <rcc rId="7237" sId="1" numFmtId="4">
    <oc r="E468">
      <v>264169.09000000003</v>
    </oc>
    <nc r="E468">
      <v>172884.4</v>
    </nc>
  </rcc>
  <rfmt sheetId="1" sqref="E468">
    <dxf>
      <fill>
        <patternFill patternType="solid">
          <bgColor rgb="FFFFFF00"/>
        </patternFill>
      </fill>
    </dxf>
  </rfmt>
  <rcc rId="7238" sId="1" numFmtId="4">
    <oc r="E463">
      <v>109572.86</v>
    </oc>
    <nc r="E463">
      <v>47186.74</v>
    </nc>
  </rcc>
  <rfmt sheetId="1" sqref="E463">
    <dxf>
      <fill>
        <patternFill patternType="solid">
          <bgColor rgb="FFFFFF00"/>
        </patternFill>
      </fill>
    </dxf>
  </rfmt>
  <rcc rId="7239" sId="1" numFmtId="4">
    <oc r="E466">
      <v>182650.37</v>
    </oc>
    <nc r="E466">
      <v>44687.51</v>
    </nc>
  </rcc>
  <rfmt sheetId="1" sqref="E466">
    <dxf>
      <fill>
        <patternFill patternType="solid">
          <bgColor rgb="FFFFFF00"/>
        </patternFill>
      </fill>
    </dxf>
  </rfmt>
  <rcc rId="7240" sId="1" numFmtId="4">
    <oc r="E431">
      <v>1345475.71</v>
    </oc>
    <nc r="E431">
      <v>598415.57999999996</v>
    </nc>
  </rcc>
  <rfmt sheetId="1" sqref="E431">
    <dxf>
      <fill>
        <patternFill patternType="solid">
          <bgColor rgb="FFFFFF00"/>
        </patternFill>
      </fill>
    </dxf>
  </rfmt>
  <rcc rId="7241" sId="1" numFmtId="4">
    <oc r="E432">
      <v>1345475.71</v>
    </oc>
    <nc r="E432">
      <v>602517.80000000005</v>
    </nc>
  </rcc>
  <rfmt sheetId="1" sqref="E432">
    <dxf>
      <fill>
        <patternFill patternType="solid">
          <bgColor rgb="FFFFFF00"/>
        </patternFill>
      </fill>
    </dxf>
  </rfmt>
  <rcc rId="7242" sId="1" numFmtId="4">
    <oc r="E433">
      <v>1458087.81</v>
    </oc>
    <nc r="E433">
      <v>722163.83</v>
    </nc>
  </rcc>
  <rfmt sheetId="1" sqref="E433">
    <dxf>
      <fill>
        <patternFill patternType="solid">
          <bgColor rgb="FFFFFF00"/>
        </patternFill>
      </fill>
    </dxf>
  </rfmt>
  <rcc rId="7243" sId="1" numFmtId="4">
    <oc r="E435">
      <v>334422.49</v>
    </oc>
    <nc r="E435">
      <v>293747.39</v>
    </nc>
  </rcc>
  <rfmt sheetId="1" sqref="E435">
    <dxf>
      <fill>
        <patternFill patternType="solid">
          <bgColor rgb="FFFFFF00"/>
        </patternFill>
      </fill>
    </dxf>
  </rfmt>
  <rcc rId="7244" sId="1" numFmtId="4">
    <oc r="E452">
      <v>831963.8</v>
    </oc>
    <nc r="E452">
      <v>468271.35999999999</v>
    </nc>
  </rcc>
  <rfmt sheetId="1" sqref="E452">
    <dxf>
      <fill>
        <patternFill patternType="solid">
          <bgColor rgb="FFFFFF00"/>
        </patternFill>
      </fill>
    </dxf>
  </rfmt>
  <rcc rId="7245" sId="1" numFmtId="4">
    <oc r="E453">
      <v>1068401.31</v>
    </oc>
    <nc r="E453">
      <v>498069.78</v>
    </nc>
  </rcc>
  <rfmt sheetId="1" sqref="E453">
    <dxf>
      <fill>
        <patternFill patternType="solid">
          <bgColor rgb="FFFFFF00"/>
        </patternFill>
      </fill>
    </dxf>
  </rfmt>
  <rcc rId="7246" sId="1" numFmtId="4">
    <oc r="E454">
      <v>207964.88</v>
    </oc>
    <nc r="E454">
      <v>276953.99</v>
    </nc>
  </rcc>
  <rfmt sheetId="1" sqref="E454">
    <dxf>
      <fill>
        <patternFill patternType="solid">
          <bgColor rgb="FFFFFF00"/>
        </patternFill>
      </fill>
    </dxf>
  </rfmt>
  <rcc rId="7247" sId="1" numFmtId="4">
    <oc r="E455">
      <v>831963.81</v>
    </oc>
    <nc r="E455">
      <v>458478.02</v>
    </nc>
  </rcc>
  <rfmt sheetId="1" sqref="E455">
    <dxf>
      <fill>
        <patternFill patternType="solid">
          <bgColor rgb="FFFFFF00"/>
        </patternFill>
      </fill>
    </dxf>
  </rfmt>
  <rcc rId="7248" sId="1" numFmtId="4">
    <oc r="E474">
      <v>562645.84</v>
    </oc>
    <nc r="E474">
      <v>230379.98</v>
    </nc>
  </rcc>
  <rfmt sheetId="1" sqref="E474">
    <dxf>
      <fill>
        <patternFill patternType="solid">
          <bgColor rgb="FFFFFF00"/>
        </patternFill>
      </fill>
    </dxf>
  </rfmt>
  <rcc rId="7249" sId="1" numFmtId="4">
    <oc r="E475">
      <v>451345.57</v>
    </oc>
    <nc r="E475">
      <v>230441.68</v>
    </nc>
  </rcc>
  <rfmt sheetId="1" sqref="E475">
    <dxf>
      <fill>
        <patternFill patternType="solid">
          <bgColor rgb="FFFFFF00"/>
        </patternFill>
      </fill>
    </dxf>
  </rfmt>
  <rcc rId="7250" sId="1" numFmtId="4">
    <oc r="E476">
      <v>449056.68</v>
    </oc>
    <nc r="E476">
      <v>233594.54</v>
    </nc>
  </rcc>
  <rfmt sheetId="1" sqref="E476">
    <dxf>
      <fill>
        <patternFill patternType="solid">
          <bgColor rgb="FFFFFF00"/>
        </patternFill>
      </fill>
    </dxf>
  </rfmt>
  <rcc rId="7251" sId="1" numFmtId="4">
    <oc r="E469">
      <v>436701.6164098935</v>
    </oc>
    <nc r="E469">
      <v>176215.1</v>
    </nc>
  </rcc>
  <rfmt sheetId="1" sqref="E469">
    <dxf>
      <fill>
        <patternFill patternType="solid">
          <bgColor rgb="FFFFFF00"/>
        </patternFill>
      </fill>
    </dxf>
  </rfmt>
  <rcc rId="7252" sId="1" numFmtId="4">
    <oc r="E471">
      <v>452013.99</v>
    </oc>
    <nc r="E471">
      <v>200057.45</v>
    </nc>
  </rcc>
  <rfmt sheetId="1" sqref="E471">
    <dxf>
      <fill>
        <patternFill patternType="solid">
          <bgColor rgb="FFFFFF00"/>
        </patternFill>
      </fill>
    </dxf>
  </rfmt>
  <rcc rId="7253" sId="1" numFmtId="4">
    <oc r="E472">
      <v>570051.07999999996</v>
    </oc>
    <nc r="E472">
      <v>230560.38</v>
    </nc>
  </rcc>
  <rfmt sheetId="1" sqref="E472">
    <dxf>
      <fill>
        <patternFill patternType="solid">
          <bgColor rgb="FFFFFF00"/>
        </patternFill>
      </fill>
    </dxf>
  </rfmt>
  <rcc rId="7254" sId="1" numFmtId="4">
    <oc r="E470">
      <v>267687.09000000003</v>
    </oc>
    <nc r="E470">
      <v>104065.8</v>
    </nc>
  </rcc>
  <rfmt sheetId="1" sqref="E470">
    <dxf>
      <fill>
        <patternFill patternType="solid">
          <bgColor rgb="FFFFFF00"/>
        </patternFill>
      </fill>
    </dxf>
  </rfmt>
  <rcc rId="7255" sId="1" numFmtId="4">
    <oc r="E460">
      <v>604890.44999999995</v>
    </oc>
    <nc r="E460">
      <v>237634.85</v>
    </nc>
  </rcc>
  <rfmt sheetId="1" sqref="E460">
    <dxf>
      <fill>
        <patternFill patternType="solid">
          <bgColor rgb="FFFFFF00"/>
        </patternFill>
      </fill>
    </dxf>
  </rfmt>
  <rcc rId="7256" sId="1" numFmtId="4">
    <oc r="E458">
      <v>652824.51</v>
    </oc>
    <nc r="E458">
      <v>148327.13</v>
    </nc>
  </rcc>
  <rcc rId="7257" sId="1" numFmtId="4">
    <oc r="E459">
      <v>621720.21</v>
    </oc>
    <nc r="E459">
      <v>235265.87</v>
    </nc>
  </rcc>
  <rfmt sheetId="1" sqref="E458:E459">
    <dxf>
      <fill>
        <patternFill patternType="solid">
          <bgColor rgb="FFFFFF00"/>
        </patternFill>
      </fill>
    </dxf>
  </rfmt>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58" sId="1">
    <nc r="T1216" t="inlineStr">
      <is>
        <t>полностью</t>
      </is>
    </nc>
  </rcc>
  <rrc rId="7259" sId="1" ref="A27:XFD27" action="insertRow"/>
  <rcc rId="7260" sId="1">
    <nc r="B27" t="inlineStr">
      <is>
        <t>г. Белоярский, мкр. 6, д. 12</t>
      </is>
    </nc>
  </rcc>
  <rfmt sheetId="1" sqref="A27:XFD27">
    <dxf>
      <fill>
        <patternFill patternType="solid">
          <bgColor rgb="FFFFFF00"/>
        </patternFill>
      </fill>
    </dxf>
  </rfmt>
  <rcc rId="7261" sId="1" odxf="1" dxf="1">
    <nc r="C27">
      <f>ROUNDUP(SUM(D27+E27+F27+G27+H27+I27+J27+K27+M27+O27+P27+Q27+R27+S27),2)</f>
    </nc>
    <odxf>
      <fill>
        <patternFill patternType="solid">
          <bgColor rgb="FFFFFF00"/>
        </patternFill>
      </fill>
    </odxf>
    <ndxf>
      <fill>
        <patternFill patternType="none">
          <bgColor indexed="65"/>
        </patternFill>
      </fill>
    </ndxf>
  </rcc>
  <rfmt sheetId="1" sqref="E27" start="0" length="0">
    <dxf>
      <fill>
        <patternFill patternType="none">
          <bgColor indexed="65"/>
        </patternFill>
      </fill>
    </dxf>
  </rfmt>
  <rfmt sheetId="1" sqref="D27" start="0" length="0">
    <dxf>
      <fill>
        <patternFill patternType="none">
          <bgColor indexed="65"/>
        </patternFill>
      </fill>
    </dxf>
  </rfmt>
  <rfmt sheetId="1" sqref="A27:XFD27">
    <dxf>
      <fill>
        <patternFill>
          <bgColor rgb="FFFFFF00"/>
        </patternFill>
      </fill>
    </dxf>
  </rfmt>
  <rcc rId="7262" sId="1" numFmtId="4">
    <oc r="E486">
      <v>196482.03</v>
    </oc>
    <nc r="E486">
      <v>167019.10999999999</v>
    </nc>
  </rcc>
  <rfmt sheetId="1" sqref="E486">
    <dxf>
      <fill>
        <patternFill patternType="solid">
          <bgColor rgb="FFFFFF00"/>
        </patternFill>
      </fill>
    </dxf>
  </rfmt>
  <rcc rId="7263" sId="1" numFmtId="4">
    <oc r="E193">
      <v>83428.009999999995</v>
    </oc>
    <nc r="E193">
      <v>150157.35999999999</v>
    </nc>
  </rcc>
  <rfmt sheetId="1" sqref="E193">
    <dxf>
      <fill>
        <patternFill patternType="solid">
          <bgColor rgb="FFFFFF00"/>
        </patternFill>
      </fill>
    </dxf>
  </rfmt>
  <rcc rId="7264" sId="1" numFmtId="4">
    <oc r="E190">
      <v>83533.73</v>
    </oc>
    <nc r="E190">
      <v>150192.76</v>
    </nc>
  </rcc>
  <rfmt sheetId="1" sqref="E190">
    <dxf>
      <fill>
        <patternFill patternType="solid">
          <bgColor rgb="FFFFFF00"/>
        </patternFill>
      </fill>
    </dxf>
  </rfmt>
  <rcc rId="7265" sId="1" numFmtId="4">
    <oc r="E191">
      <v>104223.78</v>
    </oc>
    <nc r="E191">
      <v>157117.75</v>
    </nc>
  </rcc>
  <rfmt sheetId="1" sqref="E191">
    <dxf>
      <fill>
        <patternFill patternType="solid">
          <bgColor rgb="FFFFFF00"/>
        </patternFill>
      </fill>
    </dxf>
  </rfmt>
  <rcc rId="7266" sId="1" numFmtId="4">
    <oc r="E194">
      <v>98651.6</v>
    </oc>
    <nc r="E194">
      <v>155252.74</v>
    </nc>
  </rcc>
  <rfmt sheetId="1" sqref="E194">
    <dxf>
      <fill>
        <patternFill patternType="solid">
          <bgColor rgb="FFFFFF00"/>
        </patternFill>
      </fill>
    </dxf>
  </rfmt>
  <rcc rId="7267" sId="1" numFmtId="4">
    <oc r="E195">
      <v>90629.82</v>
    </oc>
    <nc r="E195">
      <v>152567.82</v>
    </nc>
  </rcc>
  <rfmt sheetId="1" sqref="E195">
    <dxf>
      <fill>
        <patternFill patternType="solid">
          <bgColor rgb="FFFFFF00"/>
        </patternFill>
      </fill>
    </dxf>
  </rfmt>
  <rcc rId="7268" sId="1" numFmtId="4">
    <oc r="E203">
      <v>90941.82</v>
    </oc>
    <nc r="E203">
      <v>152672.26</v>
    </nc>
  </rcc>
  <rfmt sheetId="1" sqref="E203">
    <dxf>
      <fill>
        <patternFill patternType="solid">
          <bgColor rgb="FFFFFF00"/>
        </patternFill>
      </fill>
    </dxf>
  </rfmt>
  <rcc rId="7269" sId="1">
    <nc r="E27">
      <f>O27*0.04</f>
    </nc>
  </rcc>
  <rcc rId="7270" sId="1" numFmtId="4">
    <oc r="E27">
      <f>O27*0.04</f>
    </oc>
    <nc r="E27">
      <v>1163137.7</v>
    </nc>
  </rcc>
  <rcc rId="7271" sId="1">
    <nc r="T27" t="inlineStr">
      <is>
        <t>ПСД на мансардную крышу пределка СМР 29 078 442,54</t>
      </is>
    </nc>
  </rcc>
  <rcv guid="{10A036C2-5324-4DDD-A679-5EBB9523ED00}" action="delete"/>
  <rdn rId="0" localSheetId="1" customView="1" name="Z_10A036C2_5324_4DDD_A679_5EBB9523ED00_.wvu.FilterData" hidden="1" oldHidden="1">
    <formula>'Итог 2023-2025'!$A$8:$T$1949</formula>
    <oldFormula>'Итог 2023-2025'!$A$8:$T$1949</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74" sId="2">
    <nc r="E13" t="inlineStr">
      <is>
        <t>г. Белоярский, мкр. 6, д. 12</t>
      </is>
    </nc>
  </rcc>
  <rcc rId="7275" sId="2" numFmtId="4">
    <nc r="F13">
      <v>1163137.7</v>
    </nc>
  </rcc>
  <rcc rId="7276" sId="2" odxf="1" dxf="1">
    <nc r="B13" t="inlineStr">
      <is>
        <t>+</t>
      </is>
    </nc>
    <odxf>
      <alignment wrapText="1"/>
    </odxf>
    <ndxf>
      <alignment wrapText="0"/>
    </ndxf>
  </rcc>
  <rcc rId="7277" sId="2" odxf="1" dxf="1">
    <nc r="C13">
      <v>2023</v>
    </nc>
    <odxf>
      <alignment wrapText="1"/>
    </odxf>
    <ndxf>
      <alignment wrapText="0"/>
    </ndxf>
  </rcc>
  <rfmt sheetId="2" sqref="D13" start="0" length="0">
    <dxf>
      <numFmt numFmtId="4" formatCode="#,##0.00"/>
    </dxf>
  </rfmt>
  <rcc rId="7278" sId="2">
    <nc r="D13" t="inlineStr">
      <is>
        <t>Белоярский район</t>
      </is>
    </nc>
  </rcc>
  <rcc rId="7279" sId="2">
    <nc r="G13" t="inlineStr">
      <is>
        <t>ПСД на мансардную крышу на более ранний 33/01-Вх-4275 02.03.2023</t>
      </is>
    </nc>
  </rcc>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32">
    <dxf>
      <fill>
        <patternFill patternType="solid">
          <bgColor rgb="FFFFFF00"/>
        </patternFill>
      </fill>
    </dxf>
  </rfmt>
  <rcc rId="7005" sId="1" numFmtId="4">
    <oc r="E332">
      <v>2551272.5099999998</v>
    </oc>
    <nc r="E332">
      <v>891946.55</v>
    </nc>
  </rcc>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35">
    <dxf>
      <fill>
        <patternFill patternType="solid">
          <bgColor rgb="FFFFFF00"/>
        </patternFill>
      </fill>
    </dxf>
  </rfmt>
  <rcc rId="7006" sId="1" numFmtId="4">
    <oc r="E135">
      <v>1920982.73</v>
    </oc>
    <nc r="E135">
      <v>823888.51</v>
    </nc>
  </rcc>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39">
    <dxf>
      <fill>
        <patternFill patternType="solid">
          <bgColor rgb="FFFFFF00"/>
        </patternFill>
      </fill>
    </dxf>
  </rfmt>
  <rcc rId="7007" sId="1" numFmtId="4">
    <oc r="E139">
      <v>1981978.47</v>
    </oc>
    <nc r="E139">
      <v>642285.18000000005</v>
    </nc>
  </rcc>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43">
    <dxf>
      <fill>
        <patternFill patternType="solid">
          <bgColor rgb="FFFFFF00"/>
        </patternFill>
      </fill>
    </dxf>
  </rfmt>
  <rcc rId="7008" sId="1" numFmtId="4">
    <oc r="E143">
      <v>1674885.67</v>
    </oc>
    <nc r="E143">
      <v>836464.03</v>
    </nc>
  </rcc>
  <rfmt sheetId="1" sqref="E144">
    <dxf>
      <fill>
        <patternFill patternType="solid">
          <bgColor rgb="FFFFFF00"/>
        </patternFill>
      </fill>
    </dxf>
  </rfmt>
  <rcc rId="7009" sId="1" numFmtId="4">
    <oc r="E144">
      <v>1427297.56</v>
    </oc>
    <nc r="E144">
      <v>656924.93999999994</v>
    </nc>
  </rcc>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48">
    <dxf>
      <fill>
        <patternFill patternType="solid">
          <bgColor rgb="FFFFFF00"/>
        </patternFill>
      </fill>
    </dxf>
  </rfmt>
  <rcc rId="7010" sId="1" numFmtId="4">
    <oc r="E148">
      <v>1589437.15</v>
    </oc>
    <nc r="E148">
      <v>641583.64</v>
    </nc>
  </rcc>
</revisions>
</file>

<file path=xl/revisions/revisionLog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50">
    <dxf>
      <fill>
        <patternFill patternType="solid">
          <bgColor rgb="FFFFFF00"/>
        </patternFill>
      </fill>
    </dxf>
  </rfmt>
  <rcc rId="7011" sId="1" numFmtId="4">
    <oc r="E150">
      <v>25945.200000000001</v>
    </oc>
    <nc r="E150">
      <v>44851.54</v>
    </nc>
  </rcc>
</revisions>
</file>

<file path=xl/revisions/revisionLog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51">
    <dxf>
      <fill>
        <patternFill patternType="solid">
          <bgColor rgb="FFFFFF00"/>
        </patternFill>
      </fill>
    </dxf>
  </rfmt>
  <rcc rId="7012" sId="1" numFmtId="4">
    <oc r="E151">
      <v>165902.9</v>
    </oc>
    <nc r="E151">
      <v>134982.59</v>
    </nc>
  </rcc>
</revisions>
</file>

<file path=xl/revisions/revisionLog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80" sId="1" numFmtId="4">
    <nc r="G929">
      <v>2509137.64</v>
    </nc>
  </rcc>
  <rcc rId="7281" sId="1">
    <oc r="T929" t="inlineStr">
      <is>
        <t>ТС выше 0,00 продление с 2022, ПИР на работы 2024-2025 гг.</t>
      </is>
    </oc>
    <nc r="T929" t="inlineStr">
      <is>
        <t>ТС выше 0,00 продление с 2022, ХГВС выше 0,00 на 2026-2028, ПИР на работы 2024-2025 гг.</t>
      </is>
    </nc>
  </rcc>
</revisions>
</file>

<file path=xl/revisions/revisionLog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787:G788">
    <dxf>
      <fill>
        <patternFill patternType="solid">
          <bgColor rgb="FFFFFF00"/>
        </patternFill>
      </fill>
    </dxf>
  </rfmt>
</revisions>
</file>

<file path=xl/revisions/revisionLog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377" sId="1" xfDxf="1" dxf="1" numFmtId="4">
    <nc r="Q1398">
      <v>24999910.600000001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1398">
    <dxf>
      <fill>
        <patternFill patternType="solid">
          <bgColor rgb="FFFFFF00"/>
        </patternFill>
      </fill>
    </dxf>
  </rfmt>
  <rcc rId="7378" sId="1" numFmtId="4">
    <oc r="R1398">
      <v>46639779.549999997</v>
    </oc>
    <nc r="R1398"/>
  </rcc>
  <rcc rId="7379" sId="1" numFmtId="4">
    <oc r="E974">
      <v>318020.39</v>
    </oc>
    <nc r="E974">
      <v>316430.28999999998</v>
    </nc>
  </rcc>
  <rfmt sheetId="1" sqref="E974">
    <dxf>
      <fill>
        <patternFill patternType="solid">
          <bgColor rgb="FFFFFF00"/>
        </patternFill>
      </fill>
    </dxf>
  </rfmt>
  <rfmt sheetId="1" sqref="B974">
    <dxf>
      <fill>
        <patternFill patternType="solid">
          <bgColor rgb="FFFFFF00"/>
        </patternFill>
      </fill>
    </dxf>
  </rfmt>
</revisions>
</file>

<file path=xl/revisions/revisionLog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2023-2025'!$A$8:$S$1951</formula>
    <oldFormula>'Итог 2023-2025'!$A$8:$S$1951</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382" sId="1" numFmtId="4">
    <oc r="E832">
      <v>105546.54</v>
    </oc>
    <nc r="E832">
      <v>250584.89</v>
    </nc>
  </rcc>
  <rfmt sheetId="1" sqref="E832">
    <dxf>
      <fill>
        <patternFill patternType="solid">
          <bgColor rgb="FFFFFF00"/>
        </patternFill>
      </fill>
    </dxf>
  </rfmt>
  <rcc rId="7383" sId="1" numFmtId="4">
    <oc r="E834">
      <v>910101.98</v>
    </oc>
    <nc r="E834">
      <v>462292.74</v>
    </nc>
  </rcc>
  <rfmt sheetId="1" sqref="E834">
    <dxf>
      <fill>
        <patternFill patternType="solid">
          <bgColor rgb="FFFFFF00"/>
        </patternFill>
      </fill>
    </dxf>
  </rfmt>
  <rcc rId="7384" sId="1" numFmtId="4">
    <oc r="E835">
      <v>377750.04</v>
    </oc>
    <nc r="E835">
      <v>155636.46</v>
    </nc>
  </rcc>
  <rfmt sheetId="1" sqref="E835">
    <dxf>
      <fill>
        <patternFill patternType="solid">
          <bgColor rgb="FFFFFF00"/>
        </patternFill>
      </fill>
    </dxf>
  </rfmt>
  <rcc rId="7385" sId="1" numFmtId="4">
    <oc r="E838">
      <v>750254.84</v>
    </oc>
    <nc r="E838">
      <v>267094.5</v>
    </nc>
  </rcc>
  <rfmt sheetId="1" sqref="E838">
    <dxf>
      <fill>
        <patternFill patternType="solid">
          <bgColor rgb="FFFFFF00"/>
        </patternFill>
      </fill>
    </dxf>
  </rfmt>
  <rcc rId="7386" sId="1" numFmtId="4">
    <oc r="E851">
      <v>559692.30000000005</v>
    </oc>
    <nc r="E851">
      <v>285093.2</v>
    </nc>
  </rcc>
  <rfmt sheetId="1" sqref="E851">
    <dxf>
      <fill>
        <patternFill patternType="solid">
          <bgColor rgb="FFFFFF00"/>
        </patternFill>
      </fill>
    </dxf>
  </rfmt>
  <rcc rId="7387" sId="1" numFmtId="4">
    <oc r="E905">
      <v>521480.41</v>
    </oc>
    <nc r="E905">
      <v>286424.8</v>
    </nc>
  </rcc>
  <rfmt sheetId="1" sqref="E905">
    <dxf>
      <fill>
        <patternFill patternType="solid">
          <bgColor rgb="FFFFFF00"/>
        </patternFill>
      </fill>
    </dxf>
  </rfmt>
  <rcc rId="7388" sId="1" numFmtId="4">
    <oc r="E906">
      <v>2384521.73</v>
    </oc>
    <nc r="E906">
      <v>429257.46</v>
    </nc>
  </rcc>
  <rfmt sheetId="1" sqref="E906">
    <dxf>
      <fill>
        <patternFill patternType="solid">
          <bgColor rgb="FFFFFF00"/>
        </patternFill>
      </fill>
    </dxf>
  </rfmt>
  <rcc rId="7389" sId="1" numFmtId="4">
    <oc r="E907">
      <v>934625.23</v>
    </oc>
    <nc r="E907">
      <v>407895.46</v>
    </nc>
  </rcc>
  <rfmt sheetId="1" sqref="E907">
    <dxf>
      <fill>
        <patternFill patternType="solid">
          <bgColor rgb="FFFFFF00"/>
        </patternFill>
      </fill>
    </dxf>
  </rfmt>
  <rcc rId="7390" sId="1" numFmtId="4">
    <oc r="E908">
      <v>1078651.3899999999</v>
    </oc>
    <nc r="E908">
      <v>423635.08</v>
    </nc>
  </rcc>
  <rfmt sheetId="1" sqref="E908">
    <dxf>
      <fill>
        <patternFill patternType="solid">
          <bgColor rgb="FFFFFF00"/>
        </patternFill>
      </fill>
    </dxf>
  </rfmt>
  <rcc rId="7391" sId="1" numFmtId="4">
    <oc r="E909">
      <v>1250016.25</v>
    </oc>
    <nc r="E909">
      <v>363304.18</v>
    </nc>
  </rcc>
  <rfmt sheetId="1" sqref="E909">
    <dxf>
      <fill>
        <patternFill patternType="solid">
          <bgColor rgb="FFFFFF00"/>
        </patternFill>
      </fill>
    </dxf>
  </rfmt>
  <rcc rId="7392" sId="1" numFmtId="4">
    <oc r="E910">
      <v>877995.11</v>
    </oc>
    <nc r="E910">
      <v>225053.54</v>
    </nc>
  </rcc>
  <rcc rId="7393" sId="1" numFmtId="4">
    <oc r="E911">
      <v>1371564.47</v>
    </oc>
    <nc r="E911">
      <v>298458.82</v>
    </nc>
  </rcc>
  <rfmt sheetId="1" sqref="E910:E911">
    <dxf>
      <fill>
        <patternFill patternType="solid">
          <bgColor rgb="FFFFFF00"/>
        </patternFill>
      </fill>
    </dxf>
  </rfmt>
  <rcc rId="7394" sId="1" numFmtId="4">
    <oc r="E912">
      <v>558272.18999999994</v>
    </oc>
    <nc r="E912">
      <v>211212.53</v>
    </nc>
  </rcc>
  <rcc rId="7395" sId="1" numFmtId="4">
    <oc r="E913">
      <v>1135274.21</v>
    </oc>
    <nc r="E913">
      <v>248567.56</v>
    </nc>
  </rcc>
  <rcc rId="7396" sId="1" numFmtId="4">
    <oc r="E914">
      <v>262560.48</v>
    </oc>
    <nc r="E914">
      <v>147376.42000000001</v>
    </nc>
  </rcc>
  <rfmt sheetId="1" sqref="E912:E914">
    <dxf>
      <fill>
        <patternFill patternType="solid">
          <bgColor rgb="FFFFFF00"/>
        </patternFill>
      </fill>
    </dxf>
  </rfmt>
  <rcc rId="7397" sId="1" numFmtId="4">
    <oc r="E915">
      <v>189095.16</v>
    </oc>
    <nc r="E915">
      <v>182193.47</v>
    </nc>
  </rcc>
  <rfmt sheetId="1" sqref="E915">
    <dxf>
      <fill>
        <patternFill patternType="solid">
          <bgColor rgb="FFFFFF00"/>
        </patternFill>
      </fill>
    </dxf>
  </rfmt>
  <rcc rId="7398" sId="1" numFmtId="4">
    <oc r="E916">
      <v>766647.02</v>
    </oc>
    <nc r="E916">
      <v>254492.51</v>
    </nc>
  </rcc>
  <rfmt sheetId="1" sqref="E916">
    <dxf>
      <fill>
        <patternFill patternType="solid">
          <bgColor rgb="FFFFFF00"/>
        </patternFill>
      </fill>
    </dxf>
  </rfmt>
  <rcc rId="7399" sId="1" numFmtId="4">
    <oc r="E917">
      <v>602788.59</v>
    </oc>
    <nc r="E917">
      <v>199328.62</v>
    </nc>
  </rcc>
  <rfmt sheetId="1" sqref="E917">
    <dxf>
      <fill>
        <patternFill patternType="solid">
          <bgColor rgb="FFFFFF00"/>
        </patternFill>
      </fill>
    </dxf>
  </rfmt>
  <rcc rId="7400" sId="1" numFmtId="4">
    <oc r="E918">
      <v>412800.07</v>
    </oc>
    <nc r="E918">
      <v>173914.58</v>
    </nc>
  </rcc>
  <rfmt sheetId="1" sqref="E918">
    <dxf>
      <fill>
        <patternFill patternType="solid">
          <bgColor rgb="FFFFFF00"/>
        </patternFill>
      </fill>
    </dxf>
  </rfmt>
</revisions>
</file>

<file path=xl/revisions/revisionLog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401" sId="1" odxf="1" dxf="1">
    <nc r="A27" t="inlineStr">
      <is>
        <t>15</t>
      </is>
    </nc>
    <odxf>
      <fill>
        <patternFill patternType="solid">
          <bgColor rgb="FFFFFF00"/>
        </patternFill>
      </fill>
    </odxf>
    <ndxf>
      <fill>
        <patternFill patternType="none">
          <bgColor indexed="65"/>
        </patternFill>
      </fill>
    </ndxf>
  </rcc>
  <rcc rId="7402" sId="1">
    <oc r="A28" t="inlineStr">
      <is>
        <t>15</t>
      </is>
    </oc>
    <nc r="A28" t="inlineStr">
      <is>
        <t>16</t>
      </is>
    </nc>
  </rcc>
  <rcc rId="7403" sId="1">
    <oc r="A31" t="inlineStr">
      <is>
        <t>16</t>
      </is>
    </oc>
    <nc r="A31" t="inlineStr">
      <is>
        <t>17</t>
      </is>
    </nc>
  </rcc>
  <rcc rId="7404" sId="1">
    <oc r="A32" t="inlineStr">
      <is>
        <t>17</t>
      </is>
    </oc>
    <nc r="A32" t="inlineStr">
      <is>
        <t>18</t>
      </is>
    </nc>
  </rcc>
  <rcc rId="7405" sId="1">
    <oc r="A35" t="inlineStr">
      <is>
        <t>18</t>
      </is>
    </oc>
    <nc r="A35" t="inlineStr">
      <is>
        <t>19</t>
      </is>
    </nc>
  </rcc>
  <rcc rId="7406" sId="1">
    <oc r="A36" t="inlineStr">
      <is>
        <t>19</t>
      </is>
    </oc>
    <nc r="A36" t="inlineStr">
      <is>
        <t>20</t>
      </is>
    </nc>
  </rcc>
  <rcc rId="7407" sId="1">
    <oc r="A37" t="inlineStr">
      <is>
        <t>20</t>
      </is>
    </oc>
    <nc r="A37" t="inlineStr">
      <is>
        <t>21</t>
      </is>
    </nc>
  </rcc>
  <rcc rId="7408" sId="1">
    <oc r="A38" t="inlineStr">
      <is>
        <t>21</t>
      </is>
    </oc>
    <nc r="A38" t="inlineStr">
      <is>
        <t>22</t>
      </is>
    </nc>
  </rcc>
  <rcc rId="7409" sId="1">
    <oc r="A39" t="inlineStr">
      <is>
        <t>22</t>
      </is>
    </oc>
    <nc r="A39" t="inlineStr">
      <is>
        <t>23</t>
      </is>
    </nc>
  </rcc>
  <rcc rId="7410" sId="1">
    <oc r="A40" t="inlineStr">
      <is>
        <t>23</t>
      </is>
    </oc>
    <nc r="A40" t="inlineStr">
      <is>
        <t>24</t>
      </is>
    </nc>
  </rcc>
  <rcc rId="7411" sId="1">
    <oc r="A41" t="inlineStr">
      <is>
        <t>24</t>
      </is>
    </oc>
    <nc r="A41" t="inlineStr">
      <is>
        <t>25</t>
      </is>
    </nc>
  </rcc>
  <rcc rId="7412" sId="1">
    <oc r="A42" t="inlineStr">
      <is>
        <t>25</t>
      </is>
    </oc>
    <nc r="A42" t="inlineStr">
      <is>
        <t>26</t>
      </is>
    </nc>
  </rcc>
  <rcc rId="7413" sId="1">
    <oc r="A43" t="inlineStr">
      <is>
        <t>26</t>
      </is>
    </oc>
    <nc r="A43" t="inlineStr">
      <is>
        <t>27</t>
      </is>
    </nc>
  </rcc>
  <rcc rId="7414" sId="1">
    <oc r="A44" t="inlineStr">
      <is>
        <t>27</t>
      </is>
    </oc>
    <nc r="A44" t="inlineStr">
      <is>
        <t>28</t>
      </is>
    </nc>
  </rcc>
  <rcc rId="7415" sId="1">
    <oc r="A45" t="inlineStr">
      <is>
        <t>28</t>
      </is>
    </oc>
    <nc r="A45" t="inlineStr">
      <is>
        <t>29</t>
      </is>
    </nc>
  </rcc>
  <rcc rId="7416" sId="1">
    <oc r="A46" t="inlineStr">
      <is>
        <t>29</t>
      </is>
    </oc>
    <nc r="A46" t="inlineStr">
      <is>
        <t>30</t>
      </is>
    </nc>
  </rcc>
  <rcc rId="7417" sId="1">
    <oc r="A47" t="inlineStr">
      <is>
        <t>30</t>
      </is>
    </oc>
    <nc r="A47" t="inlineStr">
      <is>
        <t>31</t>
      </is>
    </nc>
  </rcc>
  <rcc rId="7418" sId="1">
    <oc r="A48" t="inlineStr">
      <is>
        <t>31</t>
      </is>
    </oc>
    <nc r="A48" t="inlineStr">
      <is>
        <t>32</t>
      </is>
    </nc>
  </rcc>
  <rcc rId="7419" sId="1">
    <oc r="A49" t="inlineStr">
      <is>
        <t>32</t>
      </is>
    </oc>
    <nc r="A49" t="inlineStr">
      <is>
        <t>33</t>
      </is>
    </nc>
  </rcc>
  <rcc rId="7420" sId="1">
    <oc r="A50" t="inlineStr">
      <is>
        <t>33</t>
      </is>
    </oc>
    <nc r="A50" t="inlineStr">
      <is>
        <t>34</t>
      </is>
    </nc>
  </rcc>
  <rcc rId="7421" sId="1">
    <oc r="A51" t="inlineStr">
      <is>
        <t>34</t>
      </is>
    </oc>
    <nc r="A51" t="inlineStr">
      <is>
        <t>35</t>
      </is>
    </nc>
  </rcc>
  <rcc rId="7422" sId="1">
    <oc r="A52" t="inlineStr">
      <is>
        <t>35</t>
      </is>
    </oc>
    <nc r="A52" t="inlineStr">
      <is>
        <t>36</t>
      </is>
    </nc>
  </rcc>
  <rcc rId="7423" sId="1">
    <oc r="A53" t="inlineStr">
      <is>
        <t>36</t>
      </is>
    </oc>
    <nc r="A53" t="inlineStr">
      <is>
        <t>37</t>
      </is>
    </nc>
  </rcc>
  <rcc rId="7424" sId="1">
    <oc r="A54" t="inlineStr">
      <is>
        <t>37</t>
      </is>
    </oc>
    <nc r="A54" t="inlineStr">
      <is>
        <t>38</t>
      </is>
    </nc>
  </rcc>
  <rcc rId="7425" sId="1">
    <oc r="A55" t="inlineStr">
      <is>
        <t>38</t>
      </is>
    </oc>
    <nc r="A55" t="inlineStr">
      <is>
        <t>39</t>
      </is>
    </nc>
  </rcc>
  <rcc rId="7426" sId="1">
    <oc r="A56" t="inlineStr">
      <is>
        <t>39</t>
      </is>
    </oc>
    <nc r="A56" t="inlineStr">
      <is>
        <t>40</t>
      </is>
    </nc>
  </rcc>
  <rcc rId="7427" sId="1">
    <oc r="A57" t="inlineStr">
      <is>
        <t>40</t>
      </is>
    </oc>
    <nc r="A57" t="inlineStr">
      <is>
        <t>41</t>
      </is>
    </nc>
  </rcc>
  <rcc rId="7428" sId="1">
    <oc r="A58" t="inlineStr">
      <is>
        <t>41</t>
      </is>
    </oc>
    <nc r="A58" t="inlineStr">
      <is>
        <t>42</t>
      </is>
    </nc>
  </rcc>
  <rcc rId="7429" sId="1">
    <oc r="A59" t="inlineStr">
      <is>
        <t>42</t>
      </is>
    </oc>
    <nc r="A59" t="inlineStr">
      <is>
        <t>43</t>
      </is>
    </nc>
  </rcc>
  <rcc rId="7430" sId="1">
    <oc r="A60" t="inlineStr">
      <is>
        <t>43</t>
      </is>
    </oc>
    <nc r="A60" t="inlineStr">
      <is>
        <t>44</t>
      </is>
    </nc>
  </rcc>
  <rcc rId="7431" sId="1">
    <oc r="A61" t="inlineStr">
      <is>
        <t>44</t>
      </is>
    </oc>
    <nc r="A61" t="inlineStr">
      <is>
        <t>45</t>
      </is>
    </nc>
  </rcc>
  <rcc rId="7432" sId="1">
    <oc r="A62" t="inlineStr">
      <is>
        <t>45</t>
      </is>
    </oc>
    <nc r="A62" t="inlineStr">
      <is>
        <t>46</t>
      </is>
    </nc>
  </rcc>
  <rcc rId="7433" sId="1">
    <oc r="A63" t="inlineStr">
      <is>
        <t>46</t>
      </is>
    </oc>
    <nc r="A63" t="inlineStr">
      <is>
        <t>47</t>
      </is>
    </nc>
  </rcc>
  <rcc rId="7434" sId="1">
    <oc r="A64" t="inlineStr">
      <is>
        <t>47</t>
      </is>
    </oc>
    <nc r="A64" t="inlineStr">
      <is>
        <t>48</t>
      </is>
    </nc>
  </rcc>
  <rcc rId="7435" sId="1">
    <oc r="A65" t="inlineStr">
      <is>
        <t>48</t>
      </is>
    </oc>
    <nc r="A65" t="inlineStr">
      <is>
        <t>49</t>
      </is>
    </nc>
  </rcc>
  <rcc rId="7436" sId="1">
    <oc r="A66" t="inlineStr">
      <is>
        <t>49</t>
      </is>
    </oc>
    <nc r="A66" t="inlineStr">
      <is>
        <t>50</t>
      </is>
    </nc>
  </rcc>
  <rcc rId="7437" sId="1">
    <oc r="A67" t="inlineStr">
      <is>
        <t>50</t>
      </is>
    </oc>
    <nc r="A67" t="inlineStr">
      <is>
        <t>51</t>
      </is>
    </nc>
  </rcc>
  <rcc rId="7438" sId="1">
    <oc r="A68" t="inlineStr">
      <is>
        <t>51</t>
      </is>
    </oc>
    <nc r="A68" t="inlineStr">
      <is>
        <t>52</t>
      </is>
    </nc>
  </rcc>
  <rcc rId="7439" sId="1">
    <oc r="A69" t="inlineStr">
      <is>
        <t>52</t>
      </is>
    </oc>
    <nc r="A69" t="inlineStr">
      <is>
        <t>53</t>
      </is>
    </nc>
  </rcc>
  <rcc rId="7440" sId="1">
    <oc r="A70" t="inlineStr">
      <is>
        <t>53</t>
      </is>
    </oc>
    <nc r="A70" t="inlineStr">
      <is>
        <t>54</t>
      </is>
    </nc>
  </rcc>
  <rcc rId="7441" sId="1">
    <oc r="A71" t="inlineStr">
      <is>
        <t>54</t>
      </is>
    </oc>
    <nc r="A71" t="inlineStr">
      <is>
        <t>55</t>
      </is>
    </nc>
  </rcc>
  <rcc rId="7442" sId="1">
    <oc r="A72" t="inlineStr">
      <is>
        <t>55</t>
      </is>
    </oc>
    <nc r="A72" t="inlineStr">
      <is>
        <t>56</t>
      </is>
    </nc>
  </rcc>
  <rcc rId="7443" sId="1">
    <oc r="A73" t="inlineStr">
      <is>
        <t>56</t>
      </is>
    </oc>
    <nc r="A73" t="inlineStr">
      <is>
        <t>57</t>
      </is>
    </nc>
  </rcc>
  <rcc rId="7444" sId="1">
    <oc r="A74" t="inlineStr">
      <is>
        <t>57</t>
      </is>
    </oc>
    <nc r="A74" t="inlineStr">
      <is>
        <t>58</t>
      </is>
    </nc>
  </rcc>
  <rcc rId="7445" sId="1">
    <oc r="A75" t="inlineStr">
      <is>
        <t>58</t>
      </is>
    </oc>
    <nc r="A75" t="inlineStr">
      <is>
        <t>59</t>
      </is>
    </nc>
  </rcc>
  <rcc rId="7446" sId="1">
    <oc r="A76" t="inlineStr">
      <is>
        <t>59</t>
      </is>
    </oc>
    <nc r="A76" t="inlineStr">
      <is>
        <t>60</t>
      </is>
    </nc>
  </rcc>
  <rcc rId="7447" sId="1">
    <oc r="A77" t="inlineStr">
      <is>
        <t>60</t>
      </is>
    </oc>
    <nc r="A77" t="inlineStr">
      <is>
        <t>61</t>
      </is>
    </nc>
  </rcc>
  <rcc rId="7448" sId="1">
    <oc r="A78" t="inlineStr">
      <is>
        <t>61</t>
      </is>
    </oc>
    <nc r="A78" t="inlineStr">
      <is>
        <t>62</t>
      </is>
    </nc>
  </rcc>
  <rcc rId="7449" sId="1">
    <oc r="A79" t="inlineStr">
      <is>
        <t>62</t>
      </is>
    </oc>
    <nc r="A79" t="inlineStr">
      <is>
        <t>63</t>
      </is>
    </nc>
  </rcc>
  <rcc rId="7450" sId="1">
    <oc r="A80" t="inlineStr">
      <is>
        <t>63</t>
      </is>
    </oc>
    <nc r="A80" t="inlineStr">
      <is>
        <t>64</t>
      </is>
    </nc>
  </rcc>
  <rcc rId="7451" sId="1">
    <oc r="A81" t="inlineStr">
      <is>
        <t>64</t>
      </is>
    </oc>
    <nc r="A81" t="inlineStr">
      <is>
        <t>65</t>
      </is>
    </nc>
  </rcc>
  <rcc rId="7452" sId="1">
    <oc r="A82" t="inlineStr">
      <is>
        <t>65</t>
      </is>
    </oc>
    <nc r="A82" t="inlineStr">
      <is>
        <t>66</t>
      </is>
    </nc>
  </rcc>
  <rcc rId="7453" sId="1">
    <oc r="A83" t="inlineStr">
      <is>
        <t>66</t>
      </is>
    </oc>
    <nc r="A83" t="inlineStr">
      <is>
        <t>67</t>
      </is>
    </nc>
  </rcc>
  <rcc rId="7454" sId="1">
    <oc r="A84" t="inlineStr">
      <is>
        <t>67</t>
      </is>
    </oc>
    <nc r="A84" t="inlineStr">
      <is>
        <t>68</t>
      </is>
    </nc>
  </rcc>
  <rcc rId="7455" sId="1">
    <oc r="A85" t="inlineStr">
      <is>
        <t>68</t>
      </is>
    </oc>
    <nc r="A85" t="inlineStr">
      <is>
        <t>69</t>
      </is>
    </nc>
  </rcc>
  <rcc rId="7456" sId="1">
    <oc r="A88" t="inlineStr">
      <is>
        <t>69</t>
      </is>
    </oc>
    <nc r="A88" t="inlineStr">
      <is>
        <t>70</t>
      </is>
    </nc>
  </rcc>
  <rcc rId="7457" sId="1">
    <oc r="A89" t="inlineStr">
      <is>
        <t>70</t>
      </is>
    </oc>
    <nc r="A89" t="inlineStr">
      <is>
        <t>71</t>
      </is>
    </nc>
  </rcc>
  <rcc rId="7458" sId="1">
    <oc r="A90" t="inlineStr">
      <is>
        <t>71</t>
      </is>
    </oc>
    <nc r="A90" t="inlineStr">
      <is>
        <t>72</t>
      </is>
    </nc>
  </rcc>
  <rcc rId="7459" sId="1">
    <oc r="A91" t="inlineStr">
      <is>
        <t>72</t>
      </is>
    </oc>
    <nc r="A91" t="inlineStr">
      <is>
        <t>73</t>
      </is>
    </nc>
  </rcc>
  <rcc rId="7460" sId="1">
    <oc r="A92" t="inlineStr">
      <is>
        <t>73</t>
      </is>
    </oc>
    <nc r="A92" t="inlineStr">
      <is>
        <t>74</t>
      </is>
    </nc>
  </rcc>
  <rcc rId="7461" sId="1">
    <oc r="A93" t="inlineStr">
      <is>
        <t>74</t>
      </is>
    </oc>
    <nc r="A93" t="inlineStr">
      <is>
        <t>75</t>
      </is>
    </nc>
  </rcc>
  <rcc rId="7462" sId="1">
    <oc r="A94" t="inlineStr">
      <is>
        <t>75</t>
      </is>
    </oc>
    <nc r="A94" t="inlineStr">
      <is>
        <t>76</t>
      </is>
    </nc>
  </rcc>
  <rcc rId="7463" sId="1">
    <oc r="A95" t="inlineStr">
      <is>
        <t>76</t>
      </is>
    </oc>
    <nc r="A95" t="inlineStr">
      <is>
        <t>77</t>
      </is>
    </nc>
  </rcc>
  <rcc rId="7464" sId="1">
    <oc r="A96" t="inlineStr">
      <is>
        <t>77</t>
      </is>
    </oc>
    <nc r="A96" t="inlineStr">
      <is>
        <t>78</t>
      </is>
    </nc>
  </rcc>
  <rcc rId="7465" sId="1">
    <oc r="A97" t="inlineStr">
      <is>
        <t>78</t>
      </is>
    </oc>
    <nc r="A97" t="inlineStr">
      <is>
        <t>79</t>
      </is>
    </nc>
  </rcc>
  <rcc rId="7466" sId="1">
    <oc r="A98" t="inlineStr">
      <is>
        <t>79</t>
      </is>
    </oc>
    <nc r="A98" t="inlineStr">
      <is>
        <t>80</t>
      </is>
    </nc>
  </rcc>
  <rcc rId="7467" sId="1">
    <oc r="A99" t="inlineStr">
      <is>
        <t>80</t>
      </is>
    </oc>
    <nc r="A99" t="inlineStr">
      <is>
        <t>81</t>
      </is>
    </nc>
  </rcc>
  <rcc rId="7468" sId="1">
    <oc r="A100" t="inlineStr">
      <is>
        <t>81</t>
      </is>
    </oc>
    <nc r="A100" t="inlineStr">
      <is>
        <t>82</t>
      </is>
    </nc>
  </rcc>
  <rcc rId="7469" sId="1">
    <oc r="A101" t="inlineStr">
      <is>
        <t>82</t>
      </is>
    </oc>
    <nc r="A101" t="inlineStr">
      <is>
        <t>83</t>
      </is>
    </nc>
  </rcc>
  <rcc rId="7470" sId="1">
    <oc r="A104" t="inlineStr">
      <is>
        <t>83</t>
      </is>
    </oc>
    <nc r="A104" t="inlineStr">
      <is>
        <t>84</t>
      </is>
    </nc>
  </rcc>
  <rcc rId="7471" sId="1">
    <oc r="A105" t="inlineStr">
      <is>
        <t>84</t>
      </is>
    </oc>
    <nc r="A105" t="inlineStr">
      <is>
        <t>85</t>
      </is>
    </nc>
  </rcc>
  <rcc rId="7472" sId="1">
    <oc r="A106" t="inlineStr">
      <is>
        <t>85</t>
      </is>
    </oc>
    <nc r="A106" t="inlineStr">
      <is>
        <t>86</t>
      </is>
    </nc>
  </rcc>
  <rcc rId="7473" sId="1">
    <oc r="A107" t="inlineStr">
      <is>
        <t>86</t>
      </is>
    </oc>
    <nc r="A107" t="inlineStr">
      <is>
        <t>87</t>
      </is>
    </nc>
  </rcc>
  <rcc rId="7474" sId="1">
    <oc r="A108" t="inlineStr">
      <is>
        <t>87</t>
      </is>
    </oc>
    <nc r="A108" t="inlineStr">
      <is>
        <t>88</t>
      </is>
    </nc>
  </rcc>
  <rcc rId="7475" sId="1">
    <oc r="A109" t="inlineStr">
      <is>
        <t>88</t>
      </is>
    </oc>
    <nc r="A109" t="inlineStr">
      <is>
        <t>89</t>
      </is>
    </nc>
  </rcc>
  <rcc rId="7476" sId="1">
    <oc r="A110" t="inlineStr">
      <is>
        <t>89</t>
      </is>
    </oc>
    <nc r="A110" t="inlineStr">
      <is>
        <t>90</t>
      </is>
    </nc>
  </rcc>
  <rcc rId="7477" sId="1">
    <oc r="A111" t="inlineStr">
      <is>
        <t>90</t>
      </is>
    </oc>
    <nc r="A111" t="inlineStr">
      <is>
        <t>91</t>
      </is>
    </nc>
  </rcc>
  <rcc rId="7478" sId="1">
    <oc r="A112" t="inlineStr">
      <is>
        <t>91</t>
      </is>
    </oc>
    <nc r="A112" t="inlineStr">
      <is>
        <t>92</t>
      </is>
    </nc>
  </rcc>
  <rcc rId="7479" sId="1">
    <oc r="A113" t="inlineStr">
      <is>
        <t>92</t>
      </is>
    </oc>
    <nc r="A113" t="inlineStr">
      <is>
        <t>93</t>
      </is>
    </nc>
  </rcc>
  <rcc rId="7480" sId="1">
    <oc r="A114" t="inlineStr">
      <is>
        <t>93</t>
      </is>
    </oc>
    <nc r="A114" t="inlineStr">
      <is>
        <t>94</t>
      </is>
    </nc>
  </rcc>
  <rcc rId="7481" sId="1">
    <oc r="A115" t="inlineStr">
      <is>
        <t>94</t>
      </is>
    </oc>
    <nc r="A115" t="inlineStr">
      <is>
        <t>95</t>
      </is>
    </nc>
  </rcc>
  <rcc rId="7482" sId="1">
    <oc r="A116" t="inlineStr">
      <is>
        <t>95</t>
      </is>
    </oc>
    <nc r="A116" t="inlineStr">
      <is>
        <t>96</t>
      </is>
    </nc>
  </rcc>
  <rcc rId="7483" sId="1">
    <oc r="A117" t="inlineStr">
      <is>
        <t>96</t>
      </is>
    </oc>
    <nc r="A117" t="inlineStr">
      <is>
        <t>97</t>
      </is>
    </nc>
  </rcc>
  <rcc rId="7484" sId="1">
    <oc r="A118" t="inlineStr">
      <is>
        <t>97</t>
      </is>
    </oc>
    <nc r="A118" t="inlineStr">
      <is>
        <t>98</t>
      </is>
    </nc>
  </rcc>
  <rcc rId="7485" sId="1">
    <oc r="A119" t="inlineStr">
      <is>
        <t>98</t>
      </is>
    </oc>
    <nc r="A119" t="inlineStr">
      <is>
        <t>99</t>
      </is>
    </nc>
  </rcc>
  <rcc rId="7486" sId="1">
    <oc r="A120" t="inlineStr">
      <is>
        <t>99</t>
      </is>
    </oc>
    <nc r="A120" t="inlineStr">
      <is>
        <t>100</t>
      </is>
    </nc>
  </rcc>
  <rcc rId="7487" sId="1">
    <oc r="A121" t="inlineStr">
      <is>
        <t>100</t>
      </is>
    </oc>
    <nc r="A121" t="inlineStr">
      <is>
        <t>101</t>
      </is>
    </nc>
  </rcc>
  <rcc rId="7488" sId="1">
    <oc r="A122" t="inlineStr">
      <is>
        <t>101</t>
      </is>
    </oc>
    <nc r="A122" t="inlineStr">
      <is>
        <t>102</t>
      </is>
    </nc>
  </rcc>
  <rcc rId="7489" sId="1">
    <oc r="A123" t="inlineStr">
      <is>
        <t>102</t>
      </is>
    </oc>
    <nc r="A123" t="inlineStr">
      <is>
        <t>103</t>
      </is>
    </nc>
  </rcc>
  <rcc rId="7490" sId="1">
    <oc r="A124" t="inlineStr">
      <is>
        <t>103</t>
      </is>
    </oc>
    <nc r="A124" t="inlineStr">
      <is>
        <t>104</t>
      </is>
    </nc>
  </rcc>
  <rcc rId="7491" sId="1">
    <oc r="A125" t="inlineStr">
      <is>
        <t>104</t>
      </is>
    </oc>
    <nc r="A125" t="inlineStr">
      <is>
        <t>105</t>
      </is>
    </nc>
  </rcc>
  <rcc rId="7492" sId="1">
    <oc r="A126" t="inlineStr">
      <is>
        <t>105</t>
      </is>
    </oc>
    <nc r="A126" t="inlineStr">
      <is>
        <t>106</t>
      </is>
    </nc>
  </rcc>
  <rcc rId="7493" sId="1">
    <oc r="A127" t="inlineStr">
      <is>
        <t>106</t>
      </is>
    </oc>
    <nc r="A127" t="inlineStr">
      <is>
        <t>107</t>
      </is>
    </nc>
  </rcc>
  <rcc rId="7494" sId="1">
    <oc r="A128" t="inlineStr">
      <is>
        <t>107</t>
      </is>
    </oc>
    <nc r="A128" t="inlineStr">
      <is>
        <t>108</t>
      </is>
    </nc>
  </rcc>
  <rcc rId="7495" sId="1">
    <oc r="A129" t="inlineStr">
      <is>
        <t>108</t>
      </is>
    </oc>
    <nc r="A129" t="inlineStr">
      <is>
        <t>109</t>
      </is>
    </nc>
  </rcc>
  <rcc rId="7496" sId="1">
    <oc r="A130" t="inlineStr">
      <is>
        <t>109</t>
      </is>
    </oc>
    <nc r="A130" t="inlineStr">
      <is>
        <t>110</t>
      </is>
    </nc>
  </rcc>
  <rcc rId="7497" sId="1">
    <oc r="A131" t="inlineStr">
      <is>
        <t>110</t>
      </is>
    </oc>
    <nc r="A131" t="inlineStr">
      <is>
        <t>111</t>
      </is>
    </nc>
  </rcc>
  <rcc rId="7498" sId="1">
    <oc r="A132" t="inlineStr">
      <is>
        <t>111</t>
      </is>
    </oc>
    <nc r="A132" t="inlineStr">
      <is>
        <t>112</t>
      </is>
    </nc>
  </rcc>
  <rcc rId="7499" sId="1">
    <oc r="A133" t="inlineStr">
      <is>
        <t>112</t>
      </is>
    </oc>
    <nc r="A133" t="inlineStr">
      <is>
        <t>113</t>
      </is>
    </nc>
  </rcc>
  <rcc rId="7500" sId="1">
    <oc r="A136" t="inlineStr">
      <is>
        <t>113</t>
      </is>
    </oc>
    <nc r="A136" t="inlineStr">
      <is>
        <t>114</t>
      </is>
    </nc>
  </rcc>
  <rcc rId="7501" sId="1">
    <oc r="A137" t="inlineStr">
      <is>
        <t>114</t>
      </is>
    </oc>
    <nc r="A137" t="inlineStr">
      <is>
        <t>115</t>
      </is>
    </nc>
  </rcc>
  <rcc rId="7502" sId="1">
    <oc r="A138" t="inlineStr">
      <is>
        <t>115</t>
      </is>
    </oc>
    <nc r="A138" t="inlineStr">
      <is>
        <t>116</t>
      </is>
    </nc>
  </rcc>
  <rcc rId="7503" sId="1">
    <oc r="A139" t="inlineStr">
      <is>
        <t>116</t>
      </is>
    </oc>
    <nc r="A139" t="inlineStr">
      <is>
        <t>117</t>
      </is>
    </nc>
  </rcc>
  <rcc rId="7504" sId="1">
    <oc r="A140" t="inlineStr">
      <is>
        <t>117</t>
      </is>
    </oc>
    <nc r="A140" t="inlineStr">
      <is>
        <t>118</t>
      </is>
    </nc>
  </rcc>
  <rcc rId="7505" sId="1">
    <oc r="A141" t="inlineStr">
      <is>
        <t>118</t>
      </is>
    </oc>
    <nc r="A141" t="inlineStr">
      <is>
        <t>119</t>
      </is>
    </nc>
  </rcc>
  <rcc rId="7506" sId="1">
    <oc r="A142" t="inlineStr">
      <is>
        <t>119</t>
      </is>
    </oc>
    <nc r="A142" t="inlineStr">
      <is>
        <t>120</t>
      </is>
    </nc>
  </rcc>
  <rcc rId="7507" sId="1">
    <oc r="A143" t="inlineStr">
      <is>
        <t>120</t>
      </is>
    </oc>
    <nc r="A143" t="inlineStr">
      <is>
        <t>121</t>
      </is>
    </nc>
  </rcc>
  <rcc rId="7508" sId="1">
    <oc r="A144" t="inlineStr">
      <is>
        <t>121</t>
      </is>
    </oc>
    <nc r="A144" t="inlineStr">
      <is>
        <t>122</t>
      </is>
    </nc>
  </rcc>
  <rcc rId="7509" sId="1" odxf="1" dxf="1">
    <oc r="A145" t="inlineStr">
      <is>
        <t>121</t>
      </is>
    </oc>
    <nc r="A145" t="inlineStr">
      <is>
        <t>123</t>
      </is>
    </nc>
    <odxf>
      <fill>
        <patternFill patternType="solid">
          <bgColor rgb="FFFFFF00"/>
        </patternFill>
      </fill>
    </odxf>
    <ndxf>
      <fill>
        <patternFill patternType="none">
          <bgColor indexed="65"/>
        </patternFill>
      </fill>
    </ndxf>
  </rcc>
  <rcc rId="7510" sId="1">
    <oc r="A146" t="inlineStr">
      <is>
        <t>122</t>
      </is>
    </oc>
    <nc r="A146" t="inlineStr">
      <is>
        <t>124</t>
      </is>
    </nc>
  </rcc>
  <rcc rId="7511" sId="1">
    <oc r="A147" t="inlineStr">
      <is>
        <t>123</t>
      </is>
    </oc>
    <nc r="A147" t="inlineStr">
      <is>
        <t>125</t>
      </is>
    </nc>
  </rcc>
  <rcc rId="7512" sId="1">
    <oc r="A148" t="inlineStr">
      <is>
        <t>124</t>
      </is>
    </oc>
    <nc r="A148" t="inlineStr">
      <is>
        <t>126</t>
      </is>
    </nc>
  </rcc>
  <rcc rId="7513" sId="1">
    <oc r="A149" t="inlineStr">
      <is>
        <t>125</t>
      </is>
    </oc>
    <nc r="A149" t="inlineStr">
      <is>
        <t>127</t>
      </is>
    </nc>
  </rcc>
  <rcc rId="7514" sId="1">
    <oc r="A150" t="inlineStr">
      <is>
        <t>126</t>
      </is>
    </oc>
    <nc r="A150" t="inlineStr">
      <is>
        <t>128</t>
      </is>
    </nc>
  </rcc>
  <rcc rId="7515" sId="1">
    <oc r="A151" t="inlineStr">
      <is>
        <t>127</t>
      </is>
    </oc>
    <nc r="A151" t="inlineStr">
      <is>
        <t>129</t>
      </is>
    </nc>
  </rcc>
  <rcc rId="7516" sId="1">
    <oc r="A152" t="inlineStr">
      <is>
        <t>128</t>
      </is>
    </oc>
    <nc r="A152" t="inlineStr">
      <is>
        <t>130</t>
      </is>
    </nc>
  </rcc>
  <rcc rId="7517" sId="1">
    <oc r="A153" t="inlineStr">
      <is>
        <t>129</t>
      </is>
    </oc>
    <nc r="A153" t="inlineStr">
      <is>
        <t>131</t>
      </is>
    </nc>
  </rcc>
  <rcv guid="{4E6AA08E-860D-4192-989D-9B7384864008}" action="delete"/>
  <rdn rId="0" localSheetId="1" customView="1" name="Z_4E6AA08E_860D_4192_989D_9B7384864008_.wvu.FilterData" hidden="1" oldHidden="1">
    <formula>'Итог 2023-2025'!$A$8:$S$1951</formula>
    <oldFormula>'Итог 2023-2025'!$A$8:$S$1951</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520" sId="1">
    <oc r="A156" t="inlineStr">
      <is>
        <t>130</t>
      </is>
    </oc>
    <nc r="A156" t="inlineStr">
      <is>
        <t>132</t>
      </is>
    </nc>
  </rcc>
  <rcc rId="7521" sId="1">
    <oc r="A157" t="inlineStr">
      <is>
        <t>131</t>
      </is>
    </oc>
    <nc r="A157" t="inlineStr">
      <is>
        <t>133</t>
      </is>
    </nc>
  </rcc>
  <rcc rId="7522" sId="1">
    <oc r="A158" t="inlineStr">
      <is>
        <t>132</t>
      </is>
    </oc>
    <nc r="A158" t="inlineStr">
      <is>
        <t>134</t>
      </is>
    </nc>
  </rcc>
  <rcc rId="7523" sId="1">
    <oc r="A159" t="inlineStr">
      <is>
        <t>133</t>
      </is>
    </oc>
    <nc r="A159" t="inlineStr">
      <is>
        <t>135</t>
      </is>
    </nc>
  </rcc>
  <rcc rId="7524" sId="1">
    <oc r="A160" t="inlineStr">
      <is>
        <t>134</t>
      </is>
    </oc>
    <nc r="A160" t="inlineStr">
      <is>
        <t>136</t>
      </is>
    </nc>
  </rcc>
  <rcc rId="7525" sId="1">
    <oc r="A161" t="inlineStr">
      <is>
        <t>135</t>
      </is>
    </oc>
    <nc r="A161" t="inlineStr">
      <is>
        <t>137</t>
      </is>
    </nc>
  </rcc>
  <rcc rId="7526" sId="1">
    <oc r="A162" t="inlineStr">
      <is>
        <t>136</t>
      </is>
    </oc>
    <nc r="A162" t="inlineStr">
      <is>
        <t>138</t>
      </is>
    </nc>
  </rcc>
  <rcc rId="7527" sId="1">
    <oc r="A163" t="inlineStr">
      <is>
        <t>137</t>
      </is>
    </oc>
    <nc r="A163" t="inlineStr">
      <is>
        <t>139</t>
      </is>
    </nc>
  </rcc>
  <rcc rId="7528" sId="1">
    <oc r="A164" t="inlineStr">
      <is>
        <t>138</t>
      </is>
    </oc>
    <nc r="A164" t="inlineStr">
      <is>
        <t>140</t>
      </is>
    </nc>
  </rcc>
  <rcc rId="7529" sId="1">
    <oc r="A165" t="inlineStr">
      <is>
        <t>139</t>
      </is>
    </oc>
    <nc r="A165" t="inlineStr">
      <is>
        <t>141</t>
      </is>
    </nc>
  </rcc>
  <rcc rId="7530" sId="1">
    <oc r="A166" t="inlineStr">
      <is>
        <t>140</t>
      </is>
    </oc>
    <nc r="A166" t="inlineStr">
      <is>
        <t>142</t>
      </is>
    </nc>
  </rcc>
  <rcc rId="7531" sId="1">
    <oc r="A167" t="inlineStr">
      <is>
        <t>141</t>
      </is>
    </oc>
    <nc r="A167" t="inlineStr">
      <is>
        <t>143</t>
      </is>
    </nc>
  </rcc>
  <rcc rId="7532" sId="1">
    <oc r="A168" t="inlineStr">
      <is>
        <t>142</t>
      </is>
    </oc>
    <nc r="A168" t="inlineStr">
      <is>
        <t>144</t>
      </is>
    </nc>
  </rcc>
  <rcc rId="7533" sId="1">
    <oc r="A169" t="inlineStr">
      <is>
        <t>143</t>
      </is>
    </oc>
    <nc r="A169" t="inlineStr">
      <is>
        <t>145</t>
      </is>
    </nc>
  </rcc>
  <rcc rId="7534" sId="1">
    <oc r="A170" t="inlineStr">
      <is>
        <t>144</t>
      </is>
    </oc>
    <nc r="A170" t="inlineStr">
      <is>
        <t>146</t>
      </is>
    </nc>
  </rcc>
  <rcc rId="7535" sId="1">
    <oc r="A171" t="inlineStr">
      <is>
        <t>145</t>
      </is>
    </oc>
    <nc r="A171" t="inlineStr">
      <is>
        <t>147</t>
      </is>
    </nc>
  </rcc>
  <rcc rId="7536" sId="1">
    <oc r="A172" t="inlineStr">
      <is>
        <t>146</t>
      </is>
    </oc>
    <nc r="A172" t="inlineStr">
      <is>
        <t>148</t>
      </is>
    </nc>
  </rcc>
  <rcc rId="7537" sId="1">
    <oc r="A173" t="inlineStr">
      <is>
        <t>147</t>
      </is>
    </oc>
    <nc r="A173" t="inlineStr">
      <is>
        <t>149</t>
      </is>
    </nc>
  </rcc>
  <rcc rId="7538" sId="1">
    <oc r="A174" t="inlineStr">
      <is>
        <t>148</t>
      </is>
    </oc>
    <nc r="A174" t="inlineStr">
      <is>
        <t>150</t>
      </is>
    </nc>
  </rcc>
  <rcc rId="7539" sId="1">
    <oc r="A175" t="inlineStr">
      <is>
        <t>149</t>
      </is>
    </oc>
    <nc r="A175" t="inlineStr">
      <is>
        <t>151</t>
      </is>
    </nc>
  </rcc>
  <rcc rId="7540" sId="1">
    <oc r="A176" t="inlineStr">
      <is>
        <t>150</t>
      </is>
    </oc>
    <nc r="A176" t="inlineStr">
      <is>
        <t>152</t>
      </is>
    </nc>
  </rcc>
  <rcc rId="7541" sId="1">
    <oc r="A177" t="inlineStr">
      <is>
        <t>151</t>
      </is>
    </oc>
    <nc r="A177" t="inlineStr">
      <is>
        <t>153</t>
      </is>
    </nc>
  </rcc>
  <rcc rId="7542" sId="1">
    <oc r="A178" t="inlineStr">
      <is>
        <t>152</t>
      </is>
    </oc>
    <nc r="A178" t="inlineStr">
      <is>
        <t>154</t>
      </is>
    </nc>
  </rcc>
  <rcc rId="7543" sId="1">
    <oc r="A179" t="inlineStr">
      <is>
        <t>153</t>
      </is>
    </oc>
    <nc r="A179" t="inlineStr">
      <is>
        <t>155</t>
      </is>
    </nc>
  </rcc>
  <rcc rId="7544" sId="1">
    <oc r="A180" t="inlineStr">
      <is>
        <t>154</t>
      </is>
    </oc>
    <nc r="A180" t="inlineStr">
      <is>
        <t>156</t>
      </is>
    </nc>
  </rcc>
  <rcc rId="7545" sId="1">
    <oc r="A181" t="inlineStr">
      <is>
        <t>155</t>
      </is>
    </oc>
    <nc r="A181" t="inlineStr">
      <is>
        <t>157</t>
      </is>
    </nc>
  </rcc>
  <rcc rId="7546" sId="1">
    <oc r="A182" t="inlineStr">
      <is>
        <t>156</t>
      </is>
    </oc>
    <nc r="A182" t="inlineStr">
      <is>
        <t>158</t>
      </is>
    </nc>
  </rcc>
  <rcc rId="7547" sId="1">
    <oc r="A183" t="inlineStr">
      <is>
        <t>157</t>
      </is>
    </oc>
    <nc r="A183" t="inlineStr">
      <is>
        <t>159</t>
      </is>
    </nc>
  </rcc>
  <rcc rId="7548" sId="1">
    <oc r="A184" t="inlineStr">
      <is>
        <t>158</t>
      </is>
    </oc>
    <nc r="A184" t="inlineStr">
      <is>
        <t>160</t>
      </is>
    </nc>
  </rcc>
  <rcc rId="7549" sId="1">
    <oc r="A185" t="inlineStr">
      <is>
        <t>159</t>
      </is>
    </oc>
    <nc r="A185" t="inlineStr">
      <is>
        <t>161</t>
      </is>
    </nc>
  </rcc>
  <rcc rId="7550" sId="1">
    <oc r="A186" t="inlineStr">
      <is>
        <t>160</t>
      </is>
    </oc>
    <nc r="A186" t="inlineStr">
      <is>
        <t>162</t>
      </is>
    </nc>
  </rcc>
  <rcc rId="7551" sId="1">
    <oc r="A187" t="inlineStr">
      <is>
        <t>161</t>
      </is>
    </oc>
    <nc r="A187" t="inlineStr">
      <is>
        <t>163</t>
      </is>
    </nc>
  </rcc>
  <rcc rId="7552" sId="1">
    <oc r="A188" t="inlineStr">
      <is>
        <t>162</t>
      </is>
    </oc>
    <nc r="A188" t="inlineStr">
      <is>
        <t>164</t>
      </is>
    </nc>
  </rcc>
  <rcc rId="7553" sId="1">
    <oc r="A189" t="inlineStr">
      <is>
        <t>163</t>
      </is>
    </oc>
    <nc r="A189" t="inlineStr">
      <is>
        <t>165</t>
      </is>
    </nc>
  </rcc>
  <rcc rId="7554" sId="1">
    <oc r="A190" t="inlineStr">
      <is>
        <t>164</t>
      </is>
    </oc>
    <nc r="A190" t="inlineStr">
      <is>
        <t>166</t>
      </is>
    </nc>
  </rcc>
  <rcc rId="7555" sId="1">
    <oc r="A191" t="inlineStr">
      <is>
        <t>165</t>
      </is>
    </oc>
    <nc r="A191" t="inlineStr">
      <is>
        <t>167</t>
      </is>
    </nc>
  </rcc>
  <rcc rId="7556" sId="1">
    <oc r="A192" t="inlineStr">
      <is>
        <t>166</t>
      </is>
    </oc>
    <nc r="A192" t="inlineStr">
      <is>
        <t>168</t>
      </is>
    </nc>
  </rcc>
  <rcc rId="7557" sId="1">
    <oc r="A193" t="inlineStr">
      <is>
        <t>167</t>
      </is>
    </oc>
    <nc r="A193" t="inlineStr">
      <is>
        <t>169</t>
      </is>
    </nc>
  </rcc>
  <rcc rId="7558" sId="1">
    <oc r="A194" t="inlineStr">
      <is>
        <t>168</t>
      </is>
    </oc>
    <nc r="A194" t="inlineStr">
      <is>
        <t>170</t>
      </is>
    </nc>
  </rcc>
  <rcc rId="7559" sId="1">
    <oc r="A195" t="inlineStr">
      <is>
        <t>169</t>
      </is>
    </oc>
    <nc r="A195" t="inlineStr">
      <is>
        <t>171</t>
      </is>
    </nc>
  </rcc>
  <rcc rId="7560" sId="1">
    <oc r="A196" t="inlineStr">
      <is>
        <t>170</t>
      </is>
    </oc>
    <nc r="A196" t="inlineStr">
      <is>
        <t>172</t>
      </is>
    </nc>
  </rcc>
  <rcc rId="7561" sId="1">
    <oc r="A197" t="inlineStr">
      <is>
        <t>171</t>
      </is>
    </oc>
    <nc r="A197" t="inlineStr">
      <is>
        <t>173</t>
      </is>
    </nc>
  </rcc>
  <rcc rId="7562" sId="1">
    <oc r="A198" t="inlineStr">
      <is>
        <t>172</t>
      </is>
    </oc>
    <nc r="A198" t="inlineStr">
      <is>
        <t>174</t>
      </is>
    </nc>
  </rcc>
  <rcc rId="7563" sId="1">
    <oc r="A199" t="inlineStr">
      <is>
        <t>173</t>
      </is>
    </oc>
    <nc r="A199" t="inlineStr">
      <is>
        <t>175</t>
      </is>
    </nc>
  </rcc>
  <rcc rId="7564" sId="1">
    <oc r="A200" t="inlineStr">
      <is>
        <t>174</t>
      </is>
    </oc>
    <nc r="A200" t="inlineStr">
      <is>
        <t>176</t>
      </is>
    </nc>
  </rcc>
  <rcc rId="7565" sId="1">
    <oc r="A201" t="inlineStr">
      <is>
        <t>175</t>
      </is>
    </oc>
    <nc r="A201" t="inlineStr">
      <is>
        <t>177</t>
      </is>
    </nc>
  </rcc>
  <rcc rId="7566" sId="1">
    <oc r="A202" t="inlineStr">
      <is>
        <t>176</t>
      </is>
    </oc>
    <nc r="A202" t="inlineStr">
      <is>
        <t>178</t>
      </is>
    </nc>
  </rcc>
  <rcc rId="7567" sId="1">
    <oc r="A203" t="inlineStr">
      <is>
        <t>177</t>
      </is>
    </oc>
    <nc r="A203" t="inlineStr">
      <is>
        <t>179</t>
      </is>
    </nc>
  </rcc>
  <rcc rId="7568" sId="1">
    <oc r="A204" t="inlineStr">
      <is>
        <t>178</t>
      </is>
    </oc>
    <nc r="A204" t="inlineStr">
      <is>
        <t>180</t>
      </is>
    </nc>
  </rcc>
  <rcc rId="7569" sId="1">
    <oc r="A205" t="inlineStr">
      <is>
        <t>179</t>
      </is>
    </oc>
    <nc r="A205" t="inlineStr">
      <is>
        <t>181</t>
      </is>
    </nc>
  </rcc>
  <rcc rId="7570" sId="1">
    <oc r="A206" t="inlineStr">
      <is>
        <t>180</t>
      </is>
    </oc>
    <nc r="A206" t="inlineStr">
      <is>
        <t>182</t>
      </is>
    </nc>
  </rcc>
  <rcc rId="7571" sId="1">
    <oc r="A207" t="inlineStr">
      <is>
        <t>181</t>
      </is>
    </oc>
    <nc r="A207" t="inlineStr">
      <is>
        <t>183</t>
      </is>
    </nc>
  </rcc>
  <rcc rId="7572" sId="1">
    <oc r="A208" t="inlineStr">
      <is>
        <t>182</t>
      </is>
    </oc>
    <nc r="A208" t="inlineStr">
      <is>
        <t>184</t>
      </is>
    </nc>
  </rcc>
  <rcc rId="7573" sId="1">
    <oc r="A209" t="inlineStr">
      <is>
        <t>183</t>
      </is>
    </oc>
    <nc r="A209" t="inlineStr">
      <is>
        <t>185</t>
      </is>
    </nc>
  </rcc>
  <rcc rId="7574" sId="1">
    <oc r="A210" t="inlineStr">
      <is>
        <t>184</t>
      </is>
    </oc>
    <nc r="A210" t="inlineStr">
      <is>
        <t>186</t>
      </is>
    </nc>
  </rcc>
  <rcc rId="7575" sId="1">
    <oc r="A211" t="inlineStr">
      <is>
        <t>185</t>
      </is>
    </oc>
    <nc r="A211" t="inlineStr">
      <is>
        <t>187</t>
      </is>
    </nc>
  </rcc>
  <rcc rId="7576" sId="1">
    <oc r="A212" t="inlineStr">
      <is>
        <t>186</t>
      </is>
    </oc>
    <nc r="A212" t="inlineStr">
      <is>
        <t>188</t>
      </is>
    </nc>
  </rcc>
  <rcc rId="7577" sId="1">
    <oc r="A213" t="inlineStr">
      <is>
        <t>187</t>
      </is>
    </oc>
    <nc r="A213" t="inlineStr">
      <is>
        <t>189</t>
      </is>
    </nc>
  </rcc>
  <rcc rId="7578" sId="1">
    <oc r="A214" t="inlineStr">
      <is>
        <t>188</t>
      </is>
    </oc>
    <nc r="A214" t="inlineStr">
      <is>
        <t>190</t>
      </is>
    </nc>
  </rcc>
  <rcc rId="7579" sId="1">
    <oc r="A215" t="inlineStr">
      <is>
        <t>189</t>
      </is>
    </oc>
    <nc r="A215" t="inlineStr">
      <is>
        <t>191</t>
      </is>
    </nc>
  </rcc>
  <rcc rId="7580" sId="1">
    <oc r="A216" t="inlineStr">
      <is>
        <t>190</t>
      </is>
    </oc>
    <nc r="A216" t="inlineStr">
      <is>
        <t>192</t>
      </is>
    </nc>
  </rcc>
  <rcc rId="7581" sId="1">
    <oc r="A217" t="inlineStr">
      <is>
        <t>191</t>
      </is>
    </oc>
    <nc r="A217" t="inlineStr">
      <is>
        <t>193</t>
      </is>
    </nc>
  </rcc>
  <rcc rId="7582" sId="1">
    <oc r="A218" t="inlineStr">
      <is>
        <t>192</t>
      </is>
    </oc>
    <nc r="A218" t="inlineStr">
      <is>
        <t>194</t>
      </is>
    </nc>
  </rcc>
  <rcc rId="7583" sId="1">
    <oc r="A219" t="inlineStr">
      <is>
        <t>193</t>
      </is>
    </oc>
    <nc r="A219" t="inlineStr">
      <is>
        <t>195</t>
      </is>
    </nc>
  </rcc>
  <rcc rId="7584" sId="1">
    <oc r="A220" t="inlineStr">
      <is>
        <t>194</t>
      </is>
    </oc>
    <nc r="A220" t="inlineStr">
      <is>
        <t>196</t>
      </is>
    </nc>
  </rcc>
  <rcc rId="7585" sId="1">
    <oc r="A221" t="inlineStr">
      <is>
        <t>195</t>
      </is>
    </oc>
    <nc r="A221" t="inlineStr">
      <is>
        <t>197</t>
      </is>
    </nc>
  </rcc>
  <rcc rId="7586" sId="1">
    <oc r="A222" t="inlineStr">
      <is>
        <t>196</t>
      </is>
    </oc>
    <nc r="A222" t="inlineStr">
      <is>
        <t>198</t>
      </is>
    </nc>
  </rcc>
  <rcc rId="7587" sId="1">
    <oc r="A223" t="inlineStr">
      <is>
        <t>197</t>
      </is>
    </oc>
    <nc r="A223" t="inlineStr">
      <is>
        <t>199</t>
      </is>
    </nc>
  </rcc>
  <rcc rId="7588" sId="1">
    <oc r="A224" t="inlineStr">
      <is>
        <t>198</t>
      </is>
    </oc>
    <nc r="A224" t="inlineStr">
      <is>
        <t>200</t>
      </is>
    </nc>
  </rcc>
  <rcc rId="7589" sId="1">
    <oc r="A225" t="inlineStr">
      <is>
        <t>199</t>
      </is>
    </oc>
    <nc r="A225" t="inlineStr">
      <is>
        <t>201</t>
      </is>
    </nc>
  </rcc>
  <rcc rId="7590" sId="1">
    <oc r="A226" t="inlineStr">
      <is>
        <t>200</t>
      </is>
    </oc>
    <nc r="A226" t="inlineStr">
      <is>
        <t>202</t>
      </is>
    </nc>
  </rcc>
  <rcc rId="7591" sId="1">
    <oc r="A227" t="inlineStr">
      <is>
        <t>201</t>
      </is>
    </oc>
    <nc r="A227" t="inlineStr">
      <is>
        <t>203</t>
      </is>
    </nc>
  </rcc>
  <rcc rId="7592" sId="1">
    <oc r="A228" t="inlineStr">
      <is>
        <t>202</t>
      </is>
    </oc>
    <nc r="A228" t="inlineStr">
      <is>
        <t>204</t>
      </is>
    </nc>
  </rcc>
  <rcc rId="7593" sId="1">
    <oc r="A229" t="inlineStr">
      <is>
        <t>203</t>
      </is>
    </oc>
    <nc r="A229" t="inlineStr">
      <is>
        <t>205</t>
      </is>
    </nc>
  </rcc>
  <rcc rId="7594" sId="1">
    <oc r="A230" t="inlineStr">
      <is>
        <t>204</t>
      </is>
    </oc>
    <nc r="A230" t="inlineStr">
      <is>
        <t>206</t>
      </is>
    </nc>
  </rcc>
  <rcc rId="7595" sId="1">
    <oc r="A231" t="inlineStr">
      <is>
        <t>205</t>
      </is>
    </oc>
    <nc r="A231" t="inlineStr">
      <is>
        <t>207</t>
      </is>
    </nc>
  </rcc>
  <rcc rId="7596" sId="1">
    <oc r="A232" t="inlineStr">
      <is>
        <t>206</t>
      </is>
    </oc>
    <nc r="A232" t="inlineStr">
      <is>
        <t>208</t>
      </is>
    </nc>
  </rcc>
  <rcc rId="7597" sId="1">
    <oc r="A233" t="inlineStr">
      <is>
        <t>207</t>
      </is>
    </oc>
    <nc r="A233" t="inlineStr">
      <is>
        <t>209</t>
      </is>
    </nc>
  </rcc>
  <rcc rId="7598" sId="1">
    <oc r="A234" t="inlineStr">
      <is>
        <t>208</t>
      </is>
    </oc>
    <nc r="A234" t="inlineStr">
      <is>
        <t>210</t>
      </is>
    </nc>
  </rcc>
  <rcc rId="7599" sId="1">
    <oc r="A235" t="inlineStr">
      <is>
        <t>209</t>
      </is>
    </oc>
    <nc r="A235" t="inlineStr">
      <is>
        <t>211</t>
      </is>
    </nc>
  </rcc>
  <rcc rId="7600" sId="1">
    <oc r="A236" t="inlineStr">
      <is>
        <t>210</t>
      </is>
    </oc>
    <nc r="A236" t="inlineStr">
      <is>
        <t>212</t>
      </is>
    </nc>
  </rcc>
  <rcc rId="7601" sId="1">
    <oc r="A237" t="inlineStr">
      <is>
        <t>211</t>
      </is>
    </oc>
    <nc r="A237" t="inlineStr">
      <is>
        <t>213</t>
      </is>
    </nc>
  </rcc>
  <rcc rId="7602" sId="1">
    <oc r="A238" t="inlineStr">
      <is>
        <t>212</t>
      </is>
    </oc>
    <nc r="A238" t="inlineStr">
      <is>
        <t>214</t>
      </is>
    </nc>
  </rcc>
  <rcc rId="7603" sId="1">
    <oc r="A239" t="inlineStr">
      <is>
        <t>213</t>
      </is>
    </oc>
    <nc r="A239" t="inlineStr">
      <is>
        <t>215</t>
      </is>
    </nc>
  </rcc>
  <rcc rId="7604" sId="1">
    <oc r="A240" t="inlineStr">
      <is>
        <t>214</t>
      </is>
    </oc>
    <nc r="A240" t="inlineStr">
      <is>
        <t>216</t>
      </is>
    </nc>
  </rcc>
  <rcc rId="7605" sId="1">
    <oc r="A241" t="inlineStr">
      <is>
        <t>215</t>
      </is>
    </oc>
    <nc r="A241" t="inlineStr">
      <is>
        <t>217</t>
      </is>
    </nc>
  </rcc>
  <rcc rId="7606" sId="1">
    <oc r="A242" t="inlineStr">
      <is>
        <t>216</t>
      </is>
    </oc>
    <nc r="A242" t="inlineStr">
      <is>
        <t>218</t>
      </is>
    </nc>
  </rcc>
  <rcc rId="7607" sId="1">
    <oc r="A243" t="inlineStr">
      <is>
        <t>217</t>
      </is>
    </oc>
    <nc r="A243" t="inlineStr">
      <is>
        <t>219</t>
      </is>
    </nc>
  </rcc>
  <rcc rId="7608" sId="1">
    <oc r="A244" t="inlineStr">
      <is>
        <t>218</t>
      </is>
    </oc>
    <nc r="A244" t="inlineStr">
      <is>
        <t>220</t>
      </is>
    </nc>
  </rcc>
  <rcc rId="7609" sId="1">
    <oc r="A245" t="inlineStr">
      <is>
        <t>219</t>
      </is>
    </oc>
    <nc r="A245" t="inlineStr">
      <is>
        <t>221</t>
      </is>
    </nc>
  </rcc>
  <rcc rId="7610" sId="1">
    <oc r="A246" t="inlineStr">
      <is>
        <t>220</t>
      </is>
    </oc>
    <nc r="A246" t="inlineStr">
      <is>
        <t>222</t>
      </is>
    </nc>
  </rcc>
  <rcc rId="7611" sId="1">
    <oc r="A247" t="inlineStr">
      <is>
        <t>221</t>
      </is>
    </oc>
    <nc r="A247" t="inlineStr">
      <is>
        <t>223</t>
      </is>
    </nc>
  </rcc>
  <rcc rId="7612" sId="1">
    <oc r="A248" t="inlineStr">
      <is>
        <t>222</t>
      </is>
    </oc>
    <nc r="A248" t="inlineStr">
      <is>
        <t>224</t>
      </is>
    </nc>
  </rcc>
  <rcc rId="7613" sId="1">
    <oc r="A249" t="inlineStr">
      <is>
        <t>223</t>
      </is>
    </oc>
    <nc r="A249" t="inlineStr">
      <is>
        <t>225</t>
      </is>
    </nc>
  </rcc>
  <rcc rId="7614" sId="1">
    <oc r="A250" t="inlineStr">
      <is>
        <t>224</t>
      </is>
    </oc>
    <nc r="A250" t="inlineStr">
      <is>
        <t>226</t>
      </is>
    </nc>
  </rcc>
  <rcc rId="7615" sId="1">
    <oc r="A251" t="inlineStr">
      <is>
        <t>225</t>
      </is>
    </oc>
    <nc r="A251" t="inlineStr">
      <is>
        <t>227</t>
      </is>
    </nc>
  </rcc>
  <rcc rId="7616" sId="1">
    <oc r="A252" t="inlineStr">
      <is>
        <t>226</t>
      </is>
    </oc>
    <nc r="A252" t="inlineStr">
      <is>
        <t>228</t>
      </is>
    </nc>
  </rcc>
  <rcc rId="7617" sId="1">
    <oc r="A253" t="inlineStr">
      <is>
        <t>227</t>
      </is>
    </oc>
    <nc r="A253" t="inlineStr">
      <is>
        <t>229</t>
      </is>
    </nc>
  </rcc>
  <rcc rId="7618" sId="1">
    <oc r="A254" t="inlineStr">
      <is>
        <t>228</t>
      </is>
    </oc>
    <nc r="A254" t="inlineStr">
      <is>
        <t>230</t>
      </is>
    </nc>
  </rcc>
  <rcc rId="7619" sId="1">
    <oc r="A255" t="inlineStr">
      <is>
        <t>229</t>
      </is>
    </oc>
    <nc r="A255" t="inlineStr">
      <is>
        <t>231</t>
      </is>
    </nc>
  </rcc>
  <rcc rId="7620" sId="1">
    <oc r="A256" t="inlineStr">
      <is>
        <t>230</t>
      </is>
    </oc>
    <nc r="A256" t="inlineStr">
      <is>
        <t>232</t>
      </is>
    </nc>
  </rcc>
  <rcc rId="7621" sId="1">
    <oc r="A257" t="inlineStr">
      <is>
        <t>231</t>
      </is>
    </oc>
    <nc r="A257" t="inlineStr">
      <is>
        <t>233</t>
      </is>
    </nc>
  </rcc>
  <rcc rId="7622" sId="1">
    <oc r="A258" t="inlineStr">
      <is>
        <t>232</t>
      </is>
    </oc>
    <nc r="A258" t="inlineStr">
      <is>
        <t>234</t>
      </is>
    </nc>
  </rcc>
  <rcc rId="7623" sId="1">
    <oc r="A259" t="inlineStr">
      <is>
        <t>233</t>
      </is>
    </oc>
    <nc r="A259" t="inlineStr">
      <is>
        <t>235</t>
      </is>
    </nc>
  </rcc>
  <rcc rId="7624" sId="1">
    <oc r="A260" t="inlineStr">
      <is>
        <t>234</t>
      </is>
    </oc>
    <nc r="A260" t="inlineStr">
      <is>
        <t>236</t>
      </is>
    </nc>
  </rcc>
  <rcc rId="7625" sId="1">
    <oc r="A261" t="inlineStr">
      <is>
        <t>235</t>
      </is>
    </oc>
    <nc r="A261" t="inlineStr">
      <is>
        <t>237</t>
      </is>
    </nc>
  </rcc>
  <rcc rId="7626" sId="1">
    <oc r="A262" t="inlineStr">
      <is>
        <t>236</t>
      </is>
    </oc>
    <nc r="A262" t="inlineStr">
      <is>
        <t>238</t>
      </is>
    </nc>
  </rcc>
  <rcc rId="7627" sId="1">
    <oc r="A263" t="inlineStr">
      <is>
        <t>237</t>
      </is>
    </oc>
    <nc r="A263" t="inlineStr">
      <is>
        <t>239</t>
      </is>
    </nc>
  </rcc>
  <rcc rId="7628" sId="1">
    <oc r="A264" t="inlineStr">
      <is>
        <t>238</t>
      </is>
    </oc>
    <nc r="A264" t="inlineStr">
      <is>
        <t>240</t>
      </is>
    </nc>
  </rcc>
  <rcc rId="7629" sId="1" odxf="1" dxf="1">
    <nc r="A265" t="inlineStr">
      <is>
        <t>241</t>
      </is>
    </nc>
    <odxf>
      <fill>
        <patternFill patternType="solid">
          <bgColor rgb="FFFFFF00"/>
        </patternFill>
      </fill>
    </odxf>
    <ndxf>
      <fill>
        <patternFill patternType="none">
          <bgColor indexed="65"/>
        </patternFill>
      </fill>
    </ndxf>
  </rcc>
  <rcc rId="7630" sId="1">
    <oc r="A266" t="inlineStr">
      <is>
        <t>239</t>
      </is>
    </oc>
    <nc r="A266" t="inlineStr">
      <is>
        <t>242</t>
      </is>
    </nc>
  </rcc>
  <rcc rId="7631" sId="1">
    <oc r="A267" t="inlineStr">
      <is>
        <t>240</t>
      </is>
    </oc>
    <nc r="A267" t="inlineStr">
      <is>
        <t>243</t>
      </is>
    </nc>
  </rcc>
  <rcc rId="7632" sId="1">
    <oc r="A268" t="inlineStr">
      <is>
        <t>241</t>
      </is>
    </oc>
    <nc r="A268" t="inlineStr">
      <is>
        <t>244</t>
      </is>
    </nc>
  </rcc>
  <rcc rId="7633" sId="1">
    <oc r="A271" t="inlineStr">
      <is>
        <t>242</t>
      </is>
    </oc>
    <nc r="A271" t="inlineStr">
      <is>
        <t>245</t>
      </is>
    </nc>
  </rcc>
  <rcc rId="7634" sId="1">
    <oc r="A272" t="inlineStr">
      <is>
        <t>243</t>
      </is>
    </oc>
    <nc r="A272" t="inlineStr">
      <is>
        <t>246</t>
      </is>
    </nc>
  </rcc>
  <rcc rId="7635" sId="1">
    <oc r="A273" t="inlineStr">
      <is>
        <t>244</t>
      </is>
    </oc>
    <nc r="A273" t="inlineStr">
      <is>
        <t>247</t>
      </is>
    </nc>
  </rcc>
  <rcc rId="7636" sId="1">
    <oc r="A274" t="inlineStr">
      <is>
        <t>245</t>
      </is>
    </oc>
    <nc r="A274" t="inlineStr">
      <is>
        <t>248</t>
      </is>
    </nc>
  </rcc>
  <rcc rId="7637" sId="1">
    <oc r="A275" t="inlineStr">
      <is>
        <t>246</t>
      </is>
    </oc>
    <nc r="A275" t="inlineStr">
      <is>
        <t>249</t>
      </is>
    </nc>
  </rcc>
  <rcc rId="7638" sId="1">
    <oc r="A276" t="inlineStr">
      <is>
        <t>247</t>
      </is>
    </oc>
    <nc r="A276" t="inlineStr">
      <is>
        <t>250</t>
      </is>
    </nc>
  </rcc>
  <rcc rId="7639" sId="1">
    <oc r="A277" t="inlineStr">
      <is>
        <t>248</t>
      </is>
    </oc>
    <nc r="A277" t="inlineStr">
      <is>
        <t>251</t>
      </is>
    </nc>
  </rcc>
  <rcc rId="7640" sId="1">
    <oc r="A278" t="inlineStr">
      <is>
        <t>249</t>
      </is>
    </oc>
    <nc r="A278" t="inlineStr">
      <is>
        <t>252</t>
      </is>
    </nc>
  </rcc>
  <rcc rId="7641" sId="1">
    <oc r="A279" t="inlineStr">
      <is>
        <t>250</t>
      </is>
    </oc>
    <nc r="A279" t="inlineStr">
      <is>
        <t>253</t>
      </is>
    </nc>
  </rcc>
  <rcc rId="7642" sId="1">
    <oc r="A280" t="inlineStr">
      <is>
        <t>251</t>
      </is>
    </oc>
    <nc r="A280" t="inlineStr">
      <is>
        <t>254</t>
      </is>
    </nc>
  </rcc>
  <rcc rId="7643" sId="1">
    <oc r="A281" t="inlineStr">
      <is>
        <t>252</t>
      </is>
    </oc>
    <nc r="A281" t="inlineStr">
      <is>
        <t>255</t>
      </is>
    </nc>
  </rcc>
  <rcc rId="7644" sId="1">
    <oc r="A282" t="inlineStr">
      <is>
        <t>253</t>
      </is>
    </oc>
    <nc r="A282" t="inlineStr">
      <is>
        <t>256</t>
      </is>
    </nc>
  </rcc>
  <rcc rId="7645" sId="1" odxf="1" dxf="1">
    <nc r="A283" t="inlineStr">
      <is>
        <t>257</t>
      </is>
    </nc>
    <odxf>
      <fill>
        <patternFill patternType="solid">
          <bgColor rgb="FFFFFF00"/>
        </patternFill>
      </fill>
    </odxf>
    <ndxf>
      <fill>
        <patternFill patternType="none">
          <bgColor indexed="65"/>
        </patternFill>
      </fill>
    </ndxf>
  </rcc>
  <rcc rId="7646" sId="1">
    <oc r="A284" t="inlineStr">
      <is>
        <t>254</t>
      </is>
    </oc>
    <nc r="A284" t="inlineStr">
      <is>
        <t>258</t>
      </is>
    </nc>
  </rcc>
  <rcc rId="7647" sId="1">
    <oc r="A285" t="inlineStr">
      <is>
        <t>255</t>
      </is>
    </oc>
    <nc r="A285" t="inlineStr">
      <is>
        <t>259</t>
      </is>
    </nc>
  </rcc>
  <rcc rId="7648" sId="1">
    <oc r="A286" t="inlineStr">
      <is>
        <t>256</t>
      </is>
    </oc>
    <nc r="A286" t="inlineStr">
      <is>
        <t>260</t>
      </is>
    </nc>
  </rcc>
  <rcc rId="7649" sId="1">
    <oc r="A287" t="inlineStr">
      <is>
        <t>257</t>
      </is>
    </oc>
    <nc r="A287" t="inlineStr">
      <is>
        <t>261</t>
      </is>
    </nc>
  </rcc>
  <rcc rId="7650" sId="1">
    <oc r="A288" t="inlineStr">
      <is>
        <t>258</t>
      </is>
    </oc>
    <nc r="A288" t="inlineStr">
      <is>
        <t>262</t>
      </is>
    </nc>
  </rcc>
  <rcc rId="7651" sId="1">
    <oc r="A289" t="inlineStr">
      <is>
        <t>259</t>
      </is>
    </oc>
    <nc r="A289" t="inlineStr">
      <is>
        <t>263</t>
      </is>
    </nc>
  </rcc>
  <rcc rId="7652" sId="1">
    <oc r="A290" t="inlineStr">
      <is>
        <t>260</t>
      </is>
    </oc>
    <nc r="A290" t="inlineStr">
      <is>
        <t>264</t>
      </is>
    </nc>
  </rcc>
  <rcc rId="7653" sId="1">
    <oc r="A291" t="inlineStr">
      <is>
        <t>261</t>
      </is>
    </oc>
    <nc r="A291" t="inlineStr">
      <is>
        <t>265</t>
      </is>
    </nc>
  </rcc>
  <rcc rId="7654" sId="1">
    <oc r="A292" t="inlineStr">
      <is>
        <t>262</t>
      </is>
    </oc>
    <nc r="A292" t="inlineStr">
      <is>
        <t>266</t>
      </is>
    </nc>
  </rcc>
  <rcc rId="7655" sId="1">
    <oc r="A293" t="inlineStr">
      <is>
        <t>263</t>
      </is>
    </oc>
    <nc r="A293" t="inlineStr">
      <is>
        <t>267</t>
      </is>
    </nc>
  </rcc>
  <rcc rId="7656" sId="1">
    <oc r="A294" t="inlineStr">
      <is>
        <t>264</t>
      </is>
    </oc>
    <nc r="A294" t="inlineStr">
      <is>
        <t>268</t>
      </is>
    </nc>
  </rcc>
  <rcc rId="7657" sId="1">
    <oc r="A295" t="inlineStr">
      <is>
        <t>265</t>
      </is>
    </oc>
    <nc r="A295" t="inlineStr">
      <is>
        <t>269</t>
      </is>
    </nc>
  </rcc>
  <rcc rId="7658" sId="1">
    <oc r="A296" t="inlineStr">
      <is>
        <t>266</t>
      </is>
    </oc>
    <nc r="A296" t="inlineStr">
      <is>
        <t>270</t>
      </is>
    </nc>
  </rcc>
  <rcc rId="7659" sId="1">
    <oc r="A297" t="inlineStr">
      <is>
        <t>267</t>
      </is>
    </oc>
    <nc r="A297" t="inlineStr">
      <is>
        <t>271</t>
      </is>
    </nc>
  </rcc>
  <rcc rId="7660" sId="1">
    <oc r="A298" t="inlineStr">
      <is>
        <t>268</t>
      </is>
    </oc>
    <nc r="A298" t="inlineStr">
      <is>
        <t>272</t>
      </is>
    </nc>
  </rcc>
  <rcc rId="7661" sId="1">
    <oc r="A299" t="inlineStr">
      <is>
        <t>269</t>
      </is>
    </oc>
    <nc r="A299" t="inlineStr">
      <is>
        <t>273</t>
      </is>
    </nc>
  </rcc>
  <rcc rId="7662" sId="1">
    <oc r="A300" t="inlineStr">
      <is>
        <t>270</t>
      </is>
    </oc>
    <nc r="A300" t="inlineStr">
      <is>
        <t>274</t>
      </is>
    </nc>
  </rcc>
  <rcc rId="7663" sId="1">
    <oc r="A301" t="inlineStr">
      <is>
        <t>271</t>
      </is>
    </oc>
    <nc r="A301" t="inlineStr">
      <is>
        <t>275</t>
      </is>
    </nc>
  </rcc>
  <rcc rId="7664" sId="1">
    <oc r="A302" t="inlineStr">
      <is>
        <t>272</t>
      </is>
    </oc>
    <nc r="A302" t="inlineStr">
      <is>
        <t>276</t>
      </is>
    </nc>
  </rcc>
  <rcc rId="7665" sId="1">
    <oc r="A305" t="inlineStr">
      <is>
        <t>273</t>
      </is>
    </oc>
    <nc r="A305" t="inlineStr">
      <is>
        <t>277</t>
      </is>
    </nc>
  </rcc>
  <rcc rId="7666" sId="1">
    <oc r="A306" t="inlineStr">
      <is>
        <t>274</t>
      </is>
    </oc>
    <nc r="A306" t="inlineStr">
      <is>
        <t>278</t>
      </is>
    </nc>
  </rcc>
  <rcc rId="7667" sId="1">
    <oc r="A307" t="inlineStr">
      <is>
        <t>275</t>
      </is>
    </oc>
    <nc r="A307" t="inlineStr">
      <is>
        <t>279</t>
      </is>
    </nc>
  </rcc>
  <rcc rId="7668" sId="1">
    <oc r="A308" t="inlineStr">
      <is>
        <t>276</t>
      </is>
    </oc>
    <nc r="A308" t="inlineStr">
      <is>
        <t>280</t>
      </is>
    </nc>
  </rcc>
  <rcc rId="7669" sId="1">
    <oc r="A309" t="inlineStr">
      <is>
        <t>277</t>
      </is>
    </oc>
    <nc r="A309" t="inlineStr">
      <is>
        <t>281</t>
      </is>
    </nc>
  </rcc>
  <rcc rId="7670" sId="1">
    <oc r="A310" t="inlineStr">
      <is>
        <t>278</t>
      </is>
    </oc>
    <nc r="A310" t="inlineStr">
      <is>
        <t>282</t>
      </is>
    </nc>
  </rcc>
  <rcc rId="7671" sId="1">
    <oc r="A311" t="inlineStr">
      <is>
        <t>279</t>
      </is>
    </oc>
    <nc r="A311" t="inlineStr">
      <is>
        <t>283</t>
      </is>
    </nc>
  </rcc>
  <rcc rId="7672" sId="1">
    <oc r="A312" t="inlineStr">
      <is>
        <t>280</t>
      </is>
    </oc>
    <nc r="A312" t="inlineStr">
      <is>
        <t>284</t>
      </is>
    </nc>
  </rcc>
  <rcc rId="7673" sId="1">
    <oc r="A313" t="inlineStr">
      <is>
        <t>281</t>
      </is>
    </oc>
    <nc r="A313" t="inlineStr">
      <is>
        <t>285</t>
      </is>
    </nc>
  </rcc>
  <rcc rId="7674" sId="1">
    <oc r="A314" t="inlineStr">
      <is>
        <t>282</t>
      </is>
    </oc>
    <nc r="A314" t="inlineStr">
      <is>
        <t>286</t>
      </is>
    </nc>
  </rcc>
  <rcc rId="7675" sId="1">
    <oc r="A315" t="inlineStr">
      <is>
        <t>283</t>
      </is>
    </oc>
    <nc r="A315" t="inlineStr">
      <is>
        <t>287</t>
      </is>
    </nc>
  </rcc>
  <rcc rId="7676" sId="1">
    <oc r="A316" t="inlineStr">
      <is>
        <t>284</t>
      </is>
    </oc>
    <nc r="A316" t="inlineStr">
      <is>
        <t>288</t>
      </is>
    </nc>
  </rcc>
  <rcc rId="7677" sId="1">
    <oc r="A317" t="inlineStr">
      <is>
        <t>285</t>
      </is>
    </oc>
    <nc r="A317" t="inlineStr">
      <is>
        <t>289</t>
      </is>
    </nc>
  </rcc>
  <rcc rId="7678" sId="1">
    <oc r="A318" t="inlineStr">
      <is>
        <t>286</t>
      </is>
    </oc>
    <nc r="A318" t="inlineStr">
      <is>
        <t>290</t>
      </is>
    </nc>
  </rcc>
  <rcc rId="7679" sId="1">
    <oc r="A319" t="inlineStr">
      <is>
        <t>287</t>
      </is>
    </oc>
    <nc r="A319" t="inlineStr">
      <is>
        <t>291</t>
      </is>
    </nc>
  </rcc>
  <rcc rId="7680" sId="1">
    <oc r="A320" t="inlineStr">
      <is>
        <t>288</t>
      </is>
    </oc>
    <nc r="A320" t="inlineStr">
      <is>
        <t>292</t>
      </is>
    </nc>
  </rcc>
  <rcc rId="7681" sId="1">
    <oc r="A321" t="inlineStr">
      <is>
        <t>289</t>
      </is>
    </oc>
    <nc r="A321" t="inlineStr">
      <is>
        <t>293</t>
      </is>
    </nc>
  </rcc>
  <rcc rId="7682" sId="1">
    <oc r="A322" t="inlineStr">
      <is>
        <t>290</t>
      </is>
    </oc>
    <nc r="A322" t="inlineStr">
      <is>
        <t>294</t>
      </is>
    </nc>
  </rcc>
  <rcc rId="7683" sId="1">
    <oc r="A323" t="inlineStr">
      <is>
        <t>291</t>
      </is>
    </oc>
    <nc r="A323" t="inlineStr">
      <is>
        <t>295</t>
      </is>
    </nc>
  </rcc>
  <rcc rId="7684" sId="1">
    <oc r="A324" t="inlineStr">
      <is>
        <t>292</t>
      </is>
    </oc>
    <nc r="A324" t="inlineStr">
      <is>
        <t>296</t>
      </is>
    </nc>
  </rcc>
  <rcc rId="7685" sId="1">
    <oc r="A325" t="inlineStr">
      <is>
        <t>293</t>
      </is>
    </oc>
    <nc r="A325" t="inlineStr">
      <is>
        <t>297</t>
      </is>
    </nc>
  </rcc>
  <rcc rId="7686" sId="1">
    <oc r="A326" t="inlineStr">
      <is>
        <t>294</t>
      </is>
    </oc>
    <nc r="A326" t="inlineStr">
      <is>
        <t>298</t>
      </is>
    </nc>
  </rcc>
  <rcc rId="7687" sId="1">
    <oc r="A327" t="inlineStr">
      <is>
        <t>295</t>
      </is>
    </oc>
    <nc r="A327" t="inlineStr">
      <is>
        <t>299</t>
      </is>
    </nc>
  </rcc>
  <rcc rId="7688" sId="1">
    <oc r="A328" t="inlineStr">
      <is>
        <t>296</t>
      </is>
    </oc>
    <nc r="A328" t="inlineStr">
      <is>
        <t>300</t>
      </is>
    </nc>
  </rcc>
  <rcc rId="7689" sId="1">
    <oc r="A329" t="inlineStr">
      <is>
        <t>297</t>
      </is>
    </oc>
    <nc r="A329" t="inlineStr">
      <is>
        <t>301</t>
      </is>
    </nc>
  </rcc>
  <rcc rId="7690" sId="1">
    <oc r="A330" t="inlineStr">
      <is>
        <t>298</t>
      </is>
    </oc>
    <nc r="A330" t="inlineStr">
      <is>
        <t>302</t>
      </is>
    </nc>
  </rcc>
  <rcc rId="7691" sId="1">
    <oc r="A331" t="inlineStr">
      <is>
        <t>299</t>
      </is>
    </oc>
    <nc r="A331" t="inlineStr">
      <is>
        <t>303</t>
      </is>
    </nc>
  </rcc>
  <rcc rId="7692" sId="1" odxf="1" dxf="1">
    <nc r="A332" t="inlineStr">
      <is>
        <t>304</t>
      </is>
    </nc>
    <odxf>
      <fill>
        <patternFill patternType="solid">
          <bgColor rgb="FFFFFF00"/>
        </patternFill>
      </fill>
    </odxf>
    <ndxf>
      <fill>
        <patternFill patternType="none">
          <bgColor indexed="65"/>
        </patternFill>
      </fill>
    </ndxf>
  </rcc>
  <rcc rId="7693" sId="1">
    <oc r="A333" t="inlineStr">
      <is>
        <t>300</t>
      </is>
    </oc>
    <nc r="A333" t="inlineStr">
      <is>
        <t>305</t>
      </is>
    </nc>
  </rcc>
  <rcc rId="7694" sId="1">
    <oc r="A334" t="inlineStr">
      <is>
        <t>301</t>
      </is>
    </oc>
    <nc r="A334" t="inlineStr">
      <is>
        <t>306</t>
      </is>
    </nc>
  </rcc>
  <rcc rId="7695" sId="1">
    <oc r="A335" t="inlineStr">
      <is>
        <t>302</t>
      </is>
    </oc>
    <nc r="A335" t="inlineStr">
      <is>
        <t>307</t>
      </is>
    </nc>
  </rcc>
  <rcc rId="7696" sId="1">
    <oc r="A336" t="inlineStr">
      <is>
        <t>303</t>
      </is>
    </oc>
    <nc r="A336" t="inlineStr">
      <is>
        <t>308</t>
      </is>
    </nc>
  </rcc>
  <rcc rId="7697" sId="1">
    <oc r="A337" t="inlineStr">
      <is>
        <t>304</t>
      </is>
    </oc>
    <nc r="A337" t="inlineStr">
      <is>
        <t>309</t>
      </is>
    </nc>
  </rcc>
  <rcc rId="7698" sId="1">
    <oc r="A338" t="inlineStr">
      <is>
        <t>305</t>
      </is>
    </oc>
    <nc r="A338" t="inlineStr">
      <is>
        <t>310</t>
      </is>
    </nc>
  </rcc>
  <rcc rId="7699" sId="1">
    <oc r="A339" t="inlineStr">
      <is>
        <t>306</t>
      </is>
    </oc>
    <nc r="A339" t="inlineStr">
      <is>
        <t>311</t>
      </is>
    </nc>
  </rcc>
  <rcc rId="7700" sId="1">
    <oc r="A340" t="inlineStr">
      <is>
        <t>307</t>
      </is>
    </oc>
    <nc r="A340" t="inlineStr">
      <is>
        <t>312</t>
      </is>
    </nc>
  </rcc>
  <rcc rId="7701" sId="1">
    <oc r="A341" t="inlineStr">
      <is>
        <t>308</t>
      </is>
    </oc>
    <nc r="A341" t="inlineStr">
      <is>
        <t>313</t>
      </is>
    </nc>
  </rcc>
  <rcc rId="7702" sId="1">
    <oc r="A342" t="inlineStr">
      <is>
        <t>309</t>
      </is>
    </oc>
    <nc r="A342" t="inlineStr">
      <is>
        <t>314</t>
      </is>
    </nc>
  </rcc>
  <rcc rId="7703" sId="1">
    <oc r="A343" t="inlineStr">
      <is>
        <t>310</t>
      </is>
    </oc>
    <nc r="A343" t="inlineStr">
      <is>
        <t>315</t>
      </is>
    </nc>
  </rcc>
  <rcc rId="7704" sId="1">
    <oc r="A344" t="inlineStr">
      <is>
        <t>311</t>
      </is>
    </oc>
    <nc r="A344" t="inlineStr">
      <is>
        <t>316</t>
      </is>
    </nc>
  </rcc>
  <rcc rId="7705" sId="1">
    <oc r="A345" t="inlineStr">
      <is>
        <t>312</t>
      </is>
    </oc>
    <nc r="A345" t="inlineStr">
      <is>
        <t>317</t>
      </is>
    </nc>
  </rcc>
  <rcc rId="7706" sId="1">
    <oc r="A346" t="inlineStr">
      <is>
        <t>313</t>
      </is>
    </oc>
    <nc r="A346" t="inlineStr">
      <is>
        <t>318</t>
      </is>
    </nc>
  </rcc>
  <rcc rId="7707" sId="1">
    <oc r="A347" t="inlineStr">
      <is>
        <t>314</t>
      </is>
    </oc>
    <nc r="A347" t="inlineStr">
      <is>
        <t>319</t>
      </is>
    </nc>
  </rcc>
  <rcc rId="7708" sId="1">
    <oc r="A348" t="inlineStr">
      <is>
        <t>315</t>
      </is>
    </oc>
    <nc r="A348" t="inlineStr">
      <is>
        <t>320</t>
      </is>
    </nc>
  </rcc>
  <rcc rId="7709" sId="1">
    <oc r="A349" t="inlineStr">
      <is>
        <t>316</t>
      </is>
    </oc>
    <nc r="A349" t="inlineStr">
      <is>
        <t>321</t>
      </is>
    </nc>
  </rcc>
  <rcc rId="7710" sId="1">
    <oc r="A350" t="inlineStr">
      <is>
        <t>317</t>
      </is>
    </oc>
    <nc r="A350" t="inlineStr">
      <is>
        <t>322</t>
      </is>
    </nc>
  </rcc>
  <rcc rId="7711" sId="1">
    <oc r="A351" t="inlineStr">
      <is>
        <t>318</t>
      </is>
    </oc>
    <nc r="A351" t="inlineStr">
      <is>
        <t>323</t>
      </is>
    </nc>
  </rcc>
  <rcc rId="7712" sId="1">
    <oc r="A352" t="inlineStr">
      <is>
        <t>319</t>
      </is>
    </oc>
    <nc r="A352" t="inlineStr">
      <is>
        <t>324</t>
      </is>
    </nc>
  </rcc>
  <rcc rId="7713" sId="1">
    <oc r="A353" t="inlineStr">
      <is>
        <t>320</t>
      </is>
    </oc>
    <nc r="A353" t="inlineStr">
      <is>
        <t>325</t>
      </is>
    </nc>
  </rcc>
  <rcc rId="7714" sId="1">
    <oc r="A354" t="inlineStr">
      <is>
        <t>321</t>
      </is>
    </oc>
    <nc r="A354" t="inlineStr">
      <is>
        <t>326</t>
      </is>
    </nc>
  </rcc>
  <rcc rId="7715" sId="1">
    <oc r="A355" t="inlineStr">
      <is>
        <t>322</t>
      </is>
    </oc>
    <nc r="A355" t="inlineStr">
      <is>
        <t>327</t>
      </is>
    </nc>
  </rcc>
  <rcc rId="7716" sId="1">
    <oc r="A356" t="inlineStr">
      <is>
        <t>323</t>
      </is>
    </oc>
    <nc r="A356" t="inlineStr">
      <is>
        <t>328</t>
      </is>
    </nc>
  </rcc>
  <rcc rId="7717" sId="1">
    <oc r="A357" t="inlineStr">
      <is>
        <t>324</t>
      </is>
    </oc>
    <nc r="A357" t="inlineStr">
      <is>
        <t>329</t>
      </is>
    </nc>
  </rcc>
  <rcc rId="7718" sId="1">
    <oc r="A358" t="inlineStr">
      <is>
        <t>325</t>
      </is>
    </oc>
    <nc r="A358" t="inlineStr">
      <is>
        <t>330</t>
      </is>
    </nc>
  </rcc>
  <rcc rId="7719" sId="1">
    <oc r="A359" t="inlineStr">
      <is>
        <t>326</t>
      </is>
    </oc>
    <nc r="A359" t="inlineStr">
      <is>
        <t>331</t>
      </is>
    </nc>
  </rcc>
  <rcc rId="7720" sId="1">
    <oc r="A360" t="inlineStr">
      <is>
        <t>327</t>
      </is>
    </oc>
    <nc r="A360" t="inlineStr">
      <is>
        <t>332</t>
      </is>
    </nc>
  </rcc>
  <rcc rId="7721" sId="1">
    <oc r="A361" t="inlineStr">
      <is>
        <t>328</t>
      </is>
    </oc>
    <nc r="A361" t="inlineStr">
      <is>
        <t>333</t>
      </is>
    </nc>
  </rcc>
  <rcc rId="7722" sId="1">
    <oc r="A362" t="inlineStr">
      <is>
        <t>329</t>
      </is>
    </oc>
    <nc r="A362" t="inlineStr">
      <is>
        <t>334</t>
      </is>
    </nc>
  </rcc>
  <rcc rId="7723" sId="1">
    <oc r="A363" t="inlineStr">
      <is>
        <t>330</t>
      </is>
    </oc>
    <nc r="A363" t="inlineStr">
      <is>
        <t>335</t>
      </is>
    </nc>
  </rcc>
  <rcc rId="7724" sId="1">
    <oc r="A364" t="inlineStr">
      <is>
        <t>331</t>
      </is>
    </oc>
    <nc r="A364" t="inlineStr">
      <is>
        <t>336</t>
      </is>
    </nc>
  </rcc>
  <rcc rId="7725" sId="1">
    <oc r="A365" t="inlineStr">
      <is>
        <t>332</t>
      </is>
    </oc>
    <nc r="A365" t="inlineStr">
      <is>
        <t>337</t>
      </is>
    </nc>
  </rcc>
  <rcc rId="7726" sId="1">
    <oc r="A366" t="inlineStr">
      <is>
        <t>333</t>
      </is>
    </oc>
    <nc r="A366" t="inlineStr">
      <is>
        <t>338</t>
      </is>
    </nc>
  </rcc>
  <rcc rId="7727" sId="1">
    <oc r="A367" t="inlineStr">
      <is>
        <t>334</t>
      </is>
    </oc>
    <nc r="A367" t="inlineStr">
      <is>
        <t>339</t>
      </is>
    </nc>
  </rcc>
  <rcc rId="7728" sId="1">
    <oc r="A368" t="inlineStr">
      <is>
        <t>335</t>
      </is>
    </oc>
    <nc r="A368" t="inlineStr">
      <is>
        <t>340</t>
      </is>
    </nc>
  </rcc>
  <rcc rId="7729" sId="1" odxf="1" dxf="1">
    <nc r="A369" t="inlineStr">
      <is>
        <t>341</t>
      </is>
    </nc>
    <odxf>
      <fill>
        <patternFill patternType="solid">
          <bgColor rgb="FFFFFF00"/>
        </patternFill>
      </fill>
    </odxf>
    <ndxf>
      <fill>
        <patternFill patternType="none">
          <bgColor indexed="65"/>
        </patternFill>
      </fill>
    </ndxf>
  </rcc>
  <rcc rId="7730" sId="1">
    <oc r="A370" t="inlineStr">
      <is>
        <t>336</t>
      </is>
    </oc>
    <nc r="A370" t="inlineStr">
      <is>
        <t>342</t>
      </is>
    </nc>
  </rcc>
  <rcc rId="7731" sId="1">
    <oc r="A371" t="inlineStr">
      <is>
        <t>337</t>
      </is>
    </oc>
    <nc r="A371" t="inlineStr">
      <is>
        <t>343</t>
      </is>
    </nc>
  </rcc>
  <rcc rId="7732" sId="1">
    <oc r="A372" t="inlineStr">
      <is>
        <t>338</t>
      </is>
    </oc>
    <nc r="A372" t="inlineStr">
      <is>
        <t>344</t>
      </is>
    </nc>
  </rcc>
  <rcc rId="7733" sId="1">
    <oc r="A373" t="inlineStr">
      <is>
        <t>339</t>
      </is>
    </oc>
    <nc r="A373" t="inlineStr">
      <is>
        <t>345</t>
      </is>
    </nc>
  </rcc>
  <rcc rId="7734" sId="1">
    <oc r="A374" t="inlineStr">
      <is>
        <t>340</t>
      </is>
    </oc>
    <nc r="A374" t="inlineStr">
      <is>
        <t>346</t>
      </is>
    </nc>
  </rcc>
  <rcc rId="7735" sId="1">
    <oc r="A375" t="inlineStr">
      <is>
        <t>341</t>
      </is>
    </oc>
    <nc r="A375" t="inlineStr">
      <is>
        <t>347</t>
      </is>
    </nc>
  </rcc>
  <rcc rId="7736" sId="1">
    <oc r="A376" t="inlineStr">
      <is>
        <t>342</t>
      </is>
    </oc>
    <nc r="A376" t="inlineStr">
      <is>
        <t>348</t>
      </is>
    </nc>
  </rcc>
  <rcc rId="7737" sId="1">
    <oc r="A377" t="inlineStr">
      <is>
        <t>343</t>
      </is>
    </oc>
    <nc r="A377" t="inlineStr">
      <is>
        <t>349</t>
      </is>
    </nc>
  </rcc>
  <rcc rId="7738" sId="1">
    <oc r="A378" t="inlineStr">
      <is>
        <t>344</t>
      </is>
    </oc>
    <nc r="A378" t="inlineStr">
      <is>
        <t>350</t>
      </is>
    </nc>
  </rcc>
  <rcc rId="7739" sId="1">
    <oc r="A379" t="inlineStr">
      <is>
        <t>345</t>
      </is>
    </oc>
    <nc r="A379" t="inlineStr">
      <is>
        <t>351</t>
      </is>
    </nc>
  </rcc>
  <rcc rId="7740" sId="1">
    <oc r="A380" t="inlineStr">
      <is>
        <t>346</t>
      </is>
    </oc>
    <nc r="A380" t="inlineStr">
      <is>
        <t>352</t>
      </is>
    </nc>
  </rcc>
  <rcc rId="7741" sId="1">
    <oc r="A381" t="inlineStr">
      <is>
        <t>347</t>
      </is>
    </oc>
    <nc r="A381" t="inlineStr">
      <is>
        <t>353</t>
      </is>
    </nc>
  </rcc>
  <rcc rId="7742" sId="1">
    <oc r="A382" t="inlineStr">
      <is>
        <t>348</t>
      </is>
    </oc>
    <nc r="A382" t="inlineStr">
      <is>
        <t>354</t>
      </is>
    </nc>
  </rcc>
  <rcc rId="7743" sId="1">
    <oc r="A383" t="inlineStr">
      <is>
        <t>349</t>
      </is>
    </oc>
    <nc r="A383" t="inlineStr">
      <is>
        <t>355</t>
      </is>
    </nc>
  </rcc>
  <rcc rId="7744" sId="1">
    <oc r="A384" t="inlineStr">
      <is>
        <t>350</t>
      </is>
    </oc>
    <nc r="A384" t="inlineStr">
      <is>
        <t>356</t>
      </is>
    </nc>
  </rcc>
  <rcc rId="7745" sId="1">
    <oc r="A385" t="inlineStr">
      <is>
        <t>351</t>
      </is>
    </oc>
    <nc r="A385" t="inlineStr">
      <is>
        <t>357</t>
      </is>
    </nc>
  </rcc>
  <rcc rId="7746" sId="1">
    <oc r="A386" t="inlineStr">
      <is>
        <t>352</t>
      </is>
    </oc>
    <nc r="A386" t="inlineStr">
      <is>
        <t>358</t>
      </is>
    </nc>
  </rcc>
  <rcc rId="7747" sId="1">
    <oc r="A387" t="inlineStr">
      <is>
        <t>353</t>
      </is>
    </oc>
    <nc r="A387" t="inlineStr">
      <is>
        <t>359</t>
      </is>
    </nc>
  </rcc>
  <rcc rId="7748" sId="1">
    <oc r="A388" t="inlineStr">
      <is>
        <t>354</t>
      </is>
    </oc>
    <nc r="A388" t="inlineStr">
      <is>
        <t>360</t>
      </is>
    </nc>
  </rcc>
  <rcc rId="7749" sId="1">
    <oc r="A389" t="inlineStr">
      <is>
        <t>355</t>
      </is>
    </oc>
    <nc r="A389" t="inlineStr">
      <is>
        <t>361</t>
      </is>
    </nc>
  </rcc>
  <rcc rId="7750" sId="1">
    <oc r="A390" t="inlineStr">
      <is>
        <t>356</t>
      </is>
    </oc>
    <nc r="A390" t="inlineStr">
      <is>
        <t>362</t>
      </is>
    </nc>
  </rcc>
  <rcc rId="7751" sId="1" odxf="1" dxf="1">
    <nc r="A391" t="inlineStr">
      <is>
        <t>363</t>
      </is>
    </nc>
    <odxf>
      <fill>
        <patternFill patternType="solid">
          <bgColor rgb="FFFFFF00"/>
        </patternFill>
      </fill>
    </odxf>
    <ndxf>
      <fill>
        <patternFill patternType="none">
          <bgColor indexed="65"/>
        </patternFill>
      </fill>
    </ndxf>
  </rcc>
  <rcc rId="7752" sId="1">
    <oc r="A392" t="inlineStr">
      <is>
        <t>357</t>
      </is>
    </oc>
    <nc r="A392" t="inlineStr">
      <is>
        <t>364</t>
      </is>
    </nc>
  </rcc>
  <rcc rId="7753" sId="1">
    <oc r="A393" t="inlineStr">
      <is>
        <t>358</t>
      </is>
    </oc>
    <nc r="A393" t="inlineStr">
      <is>
        <t>365</t>
      </is>
    </nc>
  </rcc>
  <rcc rId="7754" sId="1">
    <oc r="A394" t="inlineStr">
      <is>
        <t>359</t>
      </is>
    </oc>
    <nc r="A394" t="inlineStr">
      <is>
        <t>366</t>
      </is>
    </nc>
  </rcc>
  <rcc rId="7755" sId="1">
    <oc r="A395" t="inlineStr">
      <is>
        <t>360</t>
      </is>
    </oc>
    <nc r="A395" t="inlineStr">
      <is>
        <t>367</t>
      </is>
    </nc>
  </rcc>
  <rcc rId="7756" sId="1">
    <oc r="A396" t="inlineStr">
      <is>
        <t>361</t>
      </is>
    </oc>
    <nc r="A396" t="inlineStr">
      <is>
        <t>368</t>
      </is>
    </nc>
  </rcc>
  <rcc rId="7757" sId="1">
    <oc r="A397" t="inlineStr">
      <is>
        <t>362</t>
      </is>
    </oc>
    <nc r="A397" t="inlineStr">
      <is>
        <t>369</t>
      </is>
    </nc>
  </rcc>
  <rcc rId="7758" sId="1">
    <oc r="A398" t="inlineStr">
      <is>
        <t>363</t>
      </is>
    </oc>
    <nc r="A398" t="inlineStr">
      <is>
        <t>370</t>
      </is>
    </nc>
  </rcc>
  <rcc rId="7759" sId="1">
    <oc r="A399" t="inlineStr">
      <is>
        <t>364</t>
      </is>
    </oc>
    <nc r="A399" t="inlineStr">
      <is>
        <t>371</t>
      </is>
    </nc>
  </rcc>
  <rcc rId="7760" sId="1">
    <oc r="A400" t="inlineStr">
      <is>
        <t>365</t>
      </is>
    </oc>
    <nc r="A400" t="inlineStr">
      <is>
        <t>372</t>
      </is>
    </nc>
  </rcc>
  <rcc rId="7761" sId="1">
    <oc r="A401" t="inlineStr">
      <is>
        <t>366</t>
      </is>
    </oc>
    <nc r="A401" t="inlineStr">
      <is>
        <t>373</t>
      </is>
    </nc>
  </rcc>
  <rcc rId="7762" sId="1">
    <oc r="A402" t="inlineStr">
      <is>
        <t>367</t>
      </is>
    </oc>
    <nc r="A402" t="inlineStr">
      <is>
        <t>374</t>
      </is>
    </nc>
  </rcc>
  <rcc rId="7763" sId="1">
    <oc r="A403" t="inlineStr">
      <is>
        <t>368</t>
      </is>
    </oc>
    <nc r="A403" t="inlineStr">
      <is>
        <t>375</t>
      </is>
    </nc>
  </rcc>
  <rcc rId="7764" sId="1">
    <oc r="A404" t="inlineStr">
      <is>
        <t>369</t>
      </is>
    </oc>
    <nc r="A404" t="inlineStr">
      <is>
        <t>376</t>
      </is>
    </nc>
  </rcc>
  <rcc rId="7765" sId="1">
    <oc r="A405" t="inlineStr">
      <is>
        <t>370</t>
      </is>
    </oc>
    <nc r="A405" t="inlineStr">
      <is>
        <t>377</t>
      </is>
    </nc>
  </rcc>
  <rcc rId="7766" sId="1">
    <oc r="A406" t="inlineStr">
      <is>
        <t>371</t>
      </is>
    </oc>
    <nc r="A406" t="inlineStr">
      <is>
        <t>378</t>
      </is>
    </nc>
  </rcc>
  <rcc rId="7767" sId="1">
    <oc r="A407" t="inlineStr">
      <is>
        <t>372</t>
      </is>
    </oc>
    <nc r="A407" t="inlineStr">
      <is>
        <t>379</t>
      </is>
    </nc>
  </rcc>
  <rcc rId="7768" sId="1">
    <oc r="A408" t="inlineStr">
      <is>
        <t>373</t>
      </is>
    </oc>
    <nc r="A408" t="inlineStr">
      <is>
        <t>380</t>
      </is>
    </nc>
  </rcc>
  <rcc rId="7769" sId="1">
    <oc r="A409" t="inlineStr">
      <is>
        <t>374</t>
      </is>
    </oc>
    <nc r="A409" t="inlineStr">
      <is>
        <t>381</t>
      </is>
    </nc>
  </rcc>
  <rcc rId="7770" sId="1">
    <oc r="A410" t="inlineStr">
      <is>
        <t>375</t>
      </is>
    </oc>
    <nc r="A410" t="inlineStr">
      <is>
        <t>382</t>
      </is>
    </nc>
  </rcc>
  <rcc rId="7771" sId="1">
    <oc r="A411" t="inlineStr">
      <is>
        <t>376</t>
      </is>
    </oc>
    <nc r="A411" t="inlineStr">
      <is>
        <t>383</t>
      </is>
    </nc>
  </rcc>
  <rcc rId="7772" sId="1">
    <oc r="A412" t="inlineStr">
      <is>
        <t>377</t>
      </is>
    </oc>
    <nc r="A412" t="inlineStr">
      <is>
        <t>384</t>
      </is>
    </nc>
  </rcc>
  <rcc rId="7773" sId="1">
    <oc r="A413" t="inlineStr">
      <is>
        <t>378</t>
      </is>
    </oc>
    <nc r="A413" t="inlineStr">
      <is>
        <t>385</t>
      </is>
    </nc>
  </rcc>
  <rcc rId="7774" sId="1">
    <oc r="A414" t="inlineStr">
      <is>
        <t>379</t>
      </is>
    </oc>
    <nc r="A414" t="inlineStr">
      <is>
        <t>386</t>
      </is>
    </nc>
  </rcc>
  <rcc rId="7775" sId="1">
    <oc r="A415" t="inlineStr">
      <is>
        <t>380</t>
      </is>
    </oc>
    <nc r="A415" t="inlineStr">
      <is>
        <t>387</t>
      </is>
    </nc>
  </rcc>
  <rcc rId="7776" sId="1">
    <oc r="A418" t="inlineStr">
      <is>
        <t>381</t>
      </is>
    </oc>
    <nc r="A418" t="inlineStr">
      <is>
        <t>388</t>
      </is>
    </nc>
  </rcc>
  <rcc rId="7777" sId="1">
    <oc r="A419" t="inlineStr">
      <is>
        <t>382</t>
      </is>
    </oc>
    <nc r="A419" t="inlineStr">
      <is>
        <t>389</t>
      </is>
    </nc>
  </rcc>
  <rcc rId="7778" sId="1">
    <oc r="A420" t="inlineStr">
      <is>
        <t>383</t>
      </is>
    </oc>
    <nc r="A420" t="inlineStr">
      <is>
        <t>390</t>
      </is>
    </nc>
  </rcc>
  <rcc rId="7779" sId="1">
    <oc r="A421" t="inlineStr">
      <is>
        <t>384</t>
      </is>
    </oc>
    <nc r="A421" t="inlineStr">
      <is>
        <t>391</t>
      </is>
    </nc>
  </rcc>
  <rcc rId="7780" sId="1">
    <oc r="A422" t="inlineStr">
      <is>
        <t>385</t>
      </is>
    </oc>
    <nc r="A422" t="inlineStr">
      <is>
        <t>392</t>
      </is>
    </nc>
  </rcc>
  <rcc rId="7781" sId="1">
    <oc r="A423" t="inlineStr">
      <is>
        <t>386</t>
      </is>
    </oc>
    <nc r="A423" t="inlineStr">
      <is>
        <t>393</t>
      </is>
    </nc>
  </rcc>
  <rcc rId="7782" sId="1">
    <oc r="A424" t="inlineStr">
      <is>
        <t>387</t>
      </is>
    </oc>
    <nc r="A424" t="inlineStr">
      <is>
        <t>394</t>
      </is>
    </nc>
  </rcc>
  <rcc rId="7783" sId="1">
    <oc r="A425" t="inlineStr">
      <is>
        <t>388</t>
      </is>
    </oc>
    <nc r="A425" t="inlineStr">
      <is>
        <t>395</t>
      </is>
    </nc>
  </rcc>
  <rcc rId="7784" sId="1">
    <oc r="A426" t="inlineStr">
      <is>
        <t>389</t>
      </is>
    </oc>
    <nc r="A426" t="inlineStr">
      <is>
        <t>396</t>
      </is>
    </nc>
  </rcc>
  <rcc rId="7785" sId="1">
    <oc r="A427" t="inlineStr">
      <is>
        <t>390</t>
      </is>
    </oc>
    <nc r="A427" t="inlineStr">
      <is>
        <t>397</t>
      </is>
    </nc>
  </rcc>
  <rcc rId="7786" sId="1">
    <oc r="A428" t="inlineStr">
      <is>
        <t>391</t>
      </is>
    </oc>
    <nc r="A428" t="inlineStr">
      <is>
        <t>398</t>
      </is>
    </nc>
  </rcc>
  <rcc rId="7787" sId="1">
    <oc r="A429" t="inlineStr">
      <is>
        <t>392</t>
      </is>
    </oc>
    <nc r="A429" t="inlineStr">
      <is>
        <t>399</t>
      </is>
    </nc>
  </rcc>
  <rcc rId="7788" sId="1">
    <oc r="A430" t="inlineStr">
      <is>
        <t>393</t>
      </is>
    </oc>
    <nc r="A430" t="inlineStr">
      <is>
        <t>400</t>
      </is>
    </nc>
  </rcc>
  <rcc rId="7789" sId="1">
    <oc r="A431" t="inlineStr">
      <is>
        <t>394</t>
      </is>
    </oc>
    <nc r="A431" t="inlineStr">
      <is>
        <t>401</t>
      </is>
    </nc>
  </rcc>
  <rcc rId="7790" sId="1">
    <oc r="A434" t="inlineStr">
      <is>
        <t>395</t>
      </is>
    </oc>
    <nc r="A434" t="inlineStr">
      <is>
        <t>402</t>
      </is>
    </nc>
  </rcc>
  <rcc rId="7791" sId="1">
    <oc r="A435" t="inlineStr">
      <is>
        <t>396</t>
      </is>
    </oc>
    <nc r="A435" t="inlineStr">
      <is>
        <t>403</t>
      </is>
    </nc>
  </rcc>
  <rcc rId="7792" sId="1">
    <oc r="A436" t="inlineStr">
      <is>
        <t>397</t>
      </is>
    </oc>
    <nc r="A436" t="inlineStr">
      <is>
        <t>404</t>
      </is>
    </nc>
  </rcc>
  <rcc rId="7793" sId="1">
    <oc r="A437" t="inlineStr">
      <is>
        <t>398</t>
      </is>
    </oc>
    <nc r="A437" t="inlineStr">
      <is>
        <t>405</t>
      </is>
    </nc>
  </rcc>
  <rcc rId="7794" sId="1">
    <oc r="A438" t="inlineStr">
      <is>
        <t>399</t>
      </is>
    </oc>
    <nc r="A438" t="inlineStr">
      <is>
        <t>406</t>
      </is>
    </nc>
  </rcc>
  <rcc rId="7795" sId="1">
    <oc r="A439" t="inlineStr">
      <is>
        <t>400</t>
      </is>
    </oc>
    <nc r="A439" t="inlineStr">
      <is>
        <t>407</t>
      </is>
    </nc>
  </rcc>
  <rcc rId="7796" sId="1">
    <oc r="A440" t="inlineStr">
      <is>
        <t>401</t>
      </is>
    </oc>
    <nc r="A440" t="inlineStr">
      <is>
        <t>408</t>
      </is>
    </nc>
  </rcc>
  <rcc rId="7797" sId="1">
    <oc r="A441" t="inlineStr">
      <is>
        <t>402</t>
      </is>
    </oc>
    <nc r="A441" t="inlineStr">
      <is>
        <t>409</t>
      </is>
    </nc>
  </rcc>
  <rcc rId="7798" sId="1" odxf="1" dxf="1">
    <nc r="A442" t="inlineStr">
      <is>
        <t>410</t>
      </is>
    </nc>
    <odxf>
      <fill>
        <patternFill patternType="solid">
          <bgColor rgb="FFFFFF00"/>
        </patternFill>
      </fill>
    </odxf>
    <ndxf>
      <fill>
        <patternFill patternType="none">
          <bgColor indexed="65"/>
        </patternFill>
      </fill>
    </ndxf>
  </rcc>
  <rcc rId="7799" sId="1">
    <oc r="A443" t="inlineStr">
      <is>
        <t>403</t>
      </is>
    </oc>
    <nc r="A443" t="inlineStr">
      <is>
        <t>411</t>
      </is>
    </nc>
  </rcc>
  <rcc rId="7800" sId="1" odxf="1" dxf="1">
    <nc r="A444" t="inlineStr">
      <is>
        <t>412</t>
      </is>
    </nc>
    <odxf>
      <fill>
        <patternFill patternType="solid">
          <bgColor rgb="FFFFFF00"/>
        </patternFill>
      </fill>
    </odxf>
    <ndxf>
      <fill>
        <patternFill patternType="none">
          <bgColor indexed="65"/>
        </patternFill>
      </fill>
    </ndxf>
  </rcc>
  <rcc rId="7801" sId="1">
    <oc r="A445" t="inlineStr">
      <is>
        <t>404</t>
      </is>
    </oc>
    <nc r="A445" t="inlineStr">
      <is>
        <t>413</t>
      </is>
    </nc>
  </rcc>
  <rcc rId="7802" sId="1">
    <oc r="A446" t="inlineStr">
      <is>
        <t>405</t>
      </is>
    </oc>
    <nc r="A446" t="inlineStr">
      <is>
        <t>414</t>
      </is>
    </nc>
  </rcc>
  <rcc rId="7803" sId="1">
    <oc r="A447" t="inlineStr">
      <is>
        <t>406</t>
      </is>
    </oc>
    <nc r="A447" t="inlineStr">
      <is>
        <t>415</t>
      </is>
    </nc>
  </rcc>
  <rcc rId="7804" sId="1">
    <oc r="A448" t="inlineStr">
      <is>
        <t>407</t>
      </is>
    </oc>
    <nc r="A448" t="inlineStr">
      <is>
        <t>416</t>
      </is>
    </nc>
  </rcc>
  <rcc rId="7805" sId="1">
    <oc r="A449" t="inlineStr">
      <is>
        <t>408</t>
      </is>
    </oc>
    <nc r="A449" t="inlineStr">
      <is>
        <t>417</t>
      </is>
    </nc>
  </rcc>
  <rcc rId="7806" sId="1">
    <oc r="A450" t="inlineStr">
      <is>
        <t>409</t>
      </is>
    </oc>
    <nc r="A450" t="inlineStr">
      <is>
        <t>418</t>
      </is>
    </nc>
  </rcc>
  <rcc rId="7807" sId="1">
    <oc r="A451" t="inlineStr">
      <is>
        <t>410</t>
      </is>
    </oc>
    <nc r="A451" t="inlineStr">
      <is>
        <t>419</t>
      </is>
    </nc>
  </rcc>
  <rcc rId="7808" sId="1">
    <oc r="A452" t="inlineStr">
      <is>
        <t>411</t>
      </is>
    </oc>
    <nc r="A452" t="inlineStr">
      <is>
        <t>420</t>
      </is>
    </nc>
  </rcc>
  <rcc rId="7809" sId="1">
    <oc r="A453" t="inlineStr">
      <is>
        <t>412</t>
      </is>
    </oc>
    <nc r="A453" t="inlineStr">
      <is>
        <t>421</t>
      </is>
    </nc>
  </rcc>
  <rcc rId="7810" sId="1">
    <oc r="A454" t="inlineStr">
      <is>
        <t>413</t>
      </is>
    </oc>
    <nc r="A454" t="inlineStr">
      <is>
        <t>422</t>
      </is>
    </nc>
  </rcc>
  <rcc rId="7811" sId="1">
    <oc r="A455" t="inlineStr">
      <is>
        <t>414</t>
      </is>
    </oc>
    <nc r="A455" t="inlineStr">
      <is>
        <t>423</t>
      </is>
    </nc>
  </rcc>
  <rcc rId="7812" sId="1">
    <oc r="A456" t="inlineStr">
      <is>
        <t>415</t>
      </is>
    </oc>
    <nc r="A456" t="inlineStr">
      <is>
        <t>424</t>
      </is>
    </nc>
  </rcc>
  <rcc rId="7813" sId="1">
    <oc r="A457" t="inlineStr">
      <is>
        <t>416</t>
      </is>
    </oc>
    <nc r="A457" t="inlineStr">
      <is>
        <t>425</t>
      </is>
    </nc>
  </rcc>
  <rcc rId="7814" sId="1">
    <oc r="A458" t="inlineStr">
      <is>
        <t>417</t>
      </is>
    </oc>
    <nc r="A458" t="inlineStr">
      <is>
        <t>426</t>
      </is>
    </nc>
  </rcc>
  <rcc rId="7815" sId="1">
    <oc r="A459" t="inlineStr">
      <is>
        <t>418</t>
      </is>
    </oc>
    <nc r="A459" t="inlineStr">
      <is>
        <t>427</t>
      </is>
    </nc>
  </rcc>
  <rcc rId="7816" sId="1">
    <oc r="A460" t="inlineStr">
      <is>
        <t>419</t>
      </is>
    </oc>
    <nc r="A460" t="inlineStr">
      <is>
        <t>428</t>
      </is>
    </nc>
  </rcc>
  <rcc rId="7817" sId="1">
    <oc r="A461" t="inlineStr">
      <is>
        <t>420</t>
      </is>
    </oc>
    <nc r="A461" t="inlineStr">
      <is>
        <t>429</t>
      </is>
    </nc>
  </rcc>
  <rcc rId="7818" sId="1">
    <oc r="A462" t="inlineStr">
      <is>
        <t>421</t>
      </is>
    </oc>
    <nc r="A462" t="inlineStr">
      <is>
        <t>430</t>
      </is>
    </nc>
  </rcc>
  <rcc rId="7819" sId="1">
    <oc r="A463" t="inlineStr">
      <is>
        <t>422</t>
      </is>
    </oc>
    <nc r="A463" t="inlineStr">
      <is>
        <t>431</t>
      </is>
    </nc>
  </rcc>
  <rcc rId="7820" sId="1">
    <oc r="A464" t="inlineStr">
      <is>
        <t>423</t>
      </is>
    </oc>
    <nc r="A464" t="inlineStr">
      <is>
        <t>432</t>
      </is>
    </nc>
  </rcc>
  <rcc rId="7821" sId="1">
    <oc r="A465" t="inlineStr">
      <is>
        <t>424</t>
      </is>
    </oc>
    <nc r="A465" t="inlineStr">
      <is>
        <t>433</t>
      </is>
    </nc>
  </rcc>
  <rcc rId="7822" sId="1">
    <oc r="A466" t="inlineStr">
      <is>
        <t>425</t>
      </is>
    </oc>
    <nc r="A466" t="inlineStr">
      <is>
        <t>434</t>
      </is>
    </nc>
  </rcc>
  <rcc rId="7823" sId="1">
    <oc r="A467" t="inlineStr">
      <is>
        <t>426</t>
      </is>
    </oc>
    <nc r="A467" t="inlineStr">
      <is>
        <t>435</t>
      </is>
    </nc>
  </rcc>
  <rcc rId="7824" sId="1">
    <oc r="A468" t="inlineStr">
      <is>
        <t>427</t>
      </is>
    </oc>
    <nc r="A468" t="inlineStr">
      <is>
        <t>436</t>
      </is>
    </nc>
  </rcc>
  <rcc rId="7825" sId="1">
    <oc r="A469" t="inlineStr">
      <is>
        <t>428</t>
      </is>
    </oc>
    <nc r="A469" t="inlineStr">
      <is>
        <t>437</t>
      </is>
    </nc>
  </rcc>
  <rcc rId="7826" sId="1">
    <oc r="A470" t="inlineStr">
      <is>
        <t>429</t>
      </is>
    </oc>
    <nc r="A470" t="inlineStr">
      <is>
        <t>438</t>
      </is>
    </nc>
  </rcc>
  <rcc rId="7827" sId="1">
    <oc r="A471" t="inlineStr">
      <is>
        <t>430</t>
      </is>
    </oc>
    <nc r="A471" t="inlineStr">
      <is>
        <t>439</t>
      </is>
    </nc>
  </rcc>
  <rcc rId="7828" sId="1">
    <oc r="A472" t="inlineStr">
      <is>
        <t>431</t>
      </is>
    </oc>
    <nc r="A472" t="inlineStr">
      <is>
        <t>440</t>
      </is>
    </nc>
  </rcc>
  <rcc rId="7829" sId="1">
    <oc r="A473" t="inlineStr">
      <is>
        <t>432</t>
      </is>
    </oc>
    <nc r="A473" t="inlineStr">
      <is>
        <t>441</t>
      </is>
    </nc>
  </rcc>
  <rcc rId="7830" sId="1">
    <oc r="A474" t="inlineStr">
      <is>
        <t>433</t>
      </is>
    </oc>
    <nc r="A474" t="inlineStr">
      <is>
        <t>442</t>
      </is>
    </nc>
  </rcc>
  <rcc rId="7831" sId="1">
    <oc r="A475" t="inlineStr">
      <is>
        <t>434</t>
      </is>
    </oc>
    <nc r="A475" t="inlineStr">
      <is>
        <t>443</t>
      </is>
    </nc>
  </rcc>
  <rcc rId="7832" sId="1">
    <oc r="A476" t="inlineStr">
      <is>
        <t>435</t>
      </is>
    </oc>
    <nc r="A476" t="inlineStr">
      <is>
        <t>444</t>
      </is>
    </nc>
  </rcc>
  <rcc rId="7833" sId="1">
    <oc r="A477" t="inlineStr">
      <is>
        <t>436</t>
      </is>
    </oc>
    <nc r="A477" t="inlineStr">
      <is>
        <t>445</t>
      </is>
    </nc>
  </rcc>
  <rcc rId="7834" sId="1">
    <oc r="A478" t="inlineStr">
      <is>
        <t>437</t>
      </is>
    </oc>
    <nc r="A478" t="inlineStr">
      <is>
        <t>446</t>
      </is>
    </nc>
  </rcc>
  <rcc rId="7835" sId="1">
    <oc r="A479" t="inlineStr">
      <is>
        <t>438</t>
      </is>
    </oc>
    <nc r="A479" t="inlineStr">
      <is>
        <t>447</t>
      </is>
    </nc>
  </rcc>
  <rcc rId="7836" sId="1">
    <oc r="A480" t="inlineStr">
      <is>
        <t>439</t>
      </is>
    </oc>
    <nc r="A480" t="inlineStr">
      <is>
        <t>448</t>
      </is>
    </nc>
  </rcc>
  <rcc rId="7837" sId="1">
    <oc r="A481" t="inlineStr">
      <is>
        <t>440</t>
      </is>
    </oc>
    <nc r="A481" t="inlineStr">
      <is>
        <t>449</t>
      </is>
    </nc>
  </rcc>
</revisions>
</file>

<file path=xl/revisions/revisionLog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838" sId="1">
    <oc r="A484" t="inlineStr">
      <is>
        <t>441</t>
      </is>
    </oc>
    <nc r="A484" t="inlineStr">
      <is>
        <t>450</t>
      </is>
    </nc>
  </rcc>
  <rcc rId="7839" sId="1">
    <oc r="A485" t="inlineStr">
      <is>
        <t>442</t>
      </is>
    </oc>
    <nc r="A485" t="inlineStr">
      <is>
        <t>451</t>
      </is>
    </nc>
  </rcc>
  <rcc rId="7840" sId="1">
    <oc r="A486" t="inlineStr">
      <is>
        <t>443</t>
      </is>
    </oc>
    <nc r="A486" t="inlineStr">
      <is>
        <t>452</t>
      </is>
    </nc>
  </rcc>
  <rcc rId="7841" sId="1">
    <oc r="A487" t="inlineStr">
      <is>
        <t>444</t>
      </is>
    </oc>
    <nc r="A487" t="inlineStr">
      <is>
        <t>453</t>
      </is>
    </nc>
  </rcc>
  <rcc rId="7842" sId="1">
    <oc r="A488" t="inlineStr">
      <is>
        <t>445</t>
      </is>
    </oc>
    <nc r="A488" t="inlineStr">
      <is>
        <t>454</t>
      </is>
    </nc>
  </rcc>
  <rcc rId="7843" sId="1">
    <oc r="A489" t="inlineStr">
      <is>
        <t>446</t>
      </is>
    </oc>
    <nc r="A489" t="inlineStr">
      <is>
        <t>455</t>
      </is>
    </nc>
  </rcc>
  <rcc rId="7844" sId="1">
    <oc r="A490" t="inlineStr">
      <is>
        <t>447</t>
      </is>
    </oc>
    <nc r="A490" t="inlineStr">
      <is>
        <t>456</t>
      </is>
    </nc>
  </rcc>
  <rcc rId="7845" sId="1">
    <oc r="A491" t="inlineStr">
      <is>
        <t>448</t>
      </is>
    </oc>
    <nc r="A491" t="inlineStr">
      <is>
        <t>457</t>
      </is>
    </nc>
  </rcc>
  <rcc rId="7846" sId="1">
    <oc r="A492" t="inlineStr">
      <is>
        <t>449</t>
      </is>
    </oc>
    <nc r="A492" t="inlineStr">
      <is>
        <t>458</t>
      </is>
    </nc>
  </rcc>
  <rcc rId="7847" sId="1">
    <oc r="A493" t="inlineStr">
      <is>
        <t>450</t>
      </is>
    </oc>
    <nc r="A493" t="inlineStr">
      <is>
        <t>459</t>
      </is>
    </nc>
  </rcc>
  <rcc rId="7848" sId="1">
    <oc r="A494" t="inlineStr">
      <is>
        <t>451</t>
      </is>
    </oc>
    <nc r="A494" t="inlineStr">
      <is>
        <t>460</t>
      </is>
    </nc>
  </rcc>
  <rcc rId="7849" sId="1">
    <oc r="A495" t="inlineStr">
      <is>
        <t>452</t>
      </is>
    </oc>
    <nc r="A495" t="inlineStr">
      <is>
        <t>461</t>
      </is>
    </nc>
  </rcc>
  <rcc rId="7850" sId="1">
    <oc r="A498" t="inlineStr">
      <is>
        <t>453</t>
      </is>
    </oc>
    <nc r="A498" t="inlineStr">
      <is>
        <t>462</t>
      </is>
    </nc>
  </rcc>
  <rcc rId="7851" sId="1">
    <oc r="A499" t="inlineStr">
      <is>
        <t>454</t>
      </is>
    </oc>
    <nc r="A499" t="inlineStr">
      <is>
        <t>463</t>
      </is>
    </nc>
  </rcc>
  <rcc rId="7852" sId="1">
    <oc r="A500" t="inlineStr">
      <is>
        <t>455</t>
      </is>
    </oc>
    <nc r="A500" t="inlineStr">
      <is>
        <t>464</t>
      </is>
    </nc>
  </rcc>
  <rcc rId="7853" sId="1">
    <oc r="A501" t="inlineStr">
      <is>
        <t>456</t>
      </is>
    </oc>
    <nc r="A501" t="inlineStr">
      <is>
        <t>465</t>
      </is>
    </nc>
  </rcc>
  <rcc rId="7854" sId="1">
    <oc r="A502" t="inlineStr">
      <is>
        <t>457</t>
      </is>
    </oc>
    <nc r="A502" t="inlineStr">
      <is>
        <t>466</t>
      </is>
    </nc>
  </rcc>
  <rcc rId="7855" sId="1">
    <oc r="A503" t="inlineStr">
      <is>
        <t>458</t>
      </is>
    </oc>
    <nc r="A503" t="inlineStr">
      <is>
        <t>467</t>
      </is>
    </nc>
  </rcc>
  <rcc rId="7856" sId="1">
    <oc r="A504" t="inlineStr">
      <is>
        <t>459</t>
      </is>
    </oc>
    <nc r="A504" t="inlineStr">
      <is>
        <t>468</t>
      </is>
    </nc>
  </rcc>
  <rcc rId="7857" sId="1">
    <oc r="A505" t="inlineStr">
      <is>
        <t>460</t>
      </is>
    </oc>
    <nc r="A505" t="inlineStr">
      <is>
        <t>469</t>
      </is>
    </nc>
  </rcc>
  <rcc rId="7858" sId="1">
    <oc r="A506" t="inlineStr">
      <is>
        <t>461</t>
      </is>
    </oc>
    <nc r="A506" t="inlineStr">
      <is>
        <t>470</t>
      </is>
    </nc>
  </rcc>
  <rcc rId="7859" sId="1">
    <oc r="A507" t="inlineStr">
      <is>
        <t>462</t>
      </is>
    </oc>
    <nc r="A507" t="inlineStr">
      <is>
        <t>471</t>
      </is>
    </nc>
  </rcc>
  <rcc rId="7860" sId="1">
    <oc r="A508" t="inlineStr">
      <is>
        <t>463</t>
      </is>
    </oc>
    <nc r="A508" t="inlineStr">
      <is>
        <t>472</t>
      </is>
    </nc>
  </rcc>
  <rcc rId="7861" sId="1">
    <oc r="A509" t="inlineStr">
      <is>
        <t>464</t>
      </is>
    </oc>
    <nc r="A509" t="inlineStr">
      <is>
        <t>473</t>
      </is>
    </nc>
  </rcc>
  <rcc rId="7862" sId="1">
    <oc r="A510" t="inlineStr">
      <is>
        <t>465</t>
      </is>
    </oc>
    <nc r="A510" t="inlineStr">
      <is>
        <t>474</t>
      </is>
    </nc>
  </rcc>
  <rcc rId="7863" sId="1">
    <oc r="A511" t="inlineStr">
      <is>
        <t>466</t>
      </is>
    </oc>
    <nc r="A511" t="inlineStr">
      <is>
        <t>475</t>
      </is>
    </nc>
  </rcc>
  <rcc rId="7864" sId="1">
    <oc r="A512" t="inlineStr">
      <is>
        <t>467</t>
      </is>
    </oc>
    <nc r="A512" t="inlineStr">
      <is>
        <t>476</t>
      </is>
    </nc>
  </rcc>
  <rcc rId="7865" sId="1">
    <oc r="A513" t="inlineStr">
      <is>
        <t>468</t>
      </is>
    </oc>
    <nc r="A513" t="inlineStr">
      <is>
        <t>477</t>
      </is>
    </nc>
  </rcc>
  <rcc rId="7866" sId="1">
    <oc r="A514" t="inlineStr">
      <is>
        <t>469</t>
      </is>
    </oc>
    <nc r="A514" t="inlineStr">
      <is>
        <t>478</t>
      </is>
    </nc>
  </rcc>
  <rcc rId="7867" sId="1">
    <oc r="A515" t="inlineStr">
      <is>
        <t>470</t>
      </is>
    </oc>
    <nc r="A515" t="inlineStr">
      <is>
        <t>479</t>
      </is>
    </nc>
  </rcc>
  <rcc rId="7868" sId="1">
    <oc r="A516" t="inlineStr">
      <is>
        <t>471</t>
      </is>
    </oc>
    <nc r="A516" t="inlineStr">
      <is>
        <t>480</t>
      </is>
    </nc>
  </rcc>
  <rcc rId="7869" sId="1">
    <oc r="A517" t="inlineStr">
      <is>
        <t>472</t>
      </is>
    </oc>
    <nc r="A517" t="inlineStr">
      <is>
        <t>481</t>
      </is>
    </nc>
  </rcc>
  <rcc rId="7870" sId="1">
    <oc r="A518" t="inlineStr">
      <is>
        <t>473</t>
      </is>
    </oc>
    <nc r="A518" t="inlineStr">
      <is>
        <t>482</t>
      </is>
    </nc>
  </rcc>
  <rcc rId="7871" sId="1">
    <oc r="A521" t="inlineStr">
      <is>
        <t>474</t>
      </is>
    </oc>
    <nc r="A521" t="inlineStr">
      <is>
        <t>483</t>
      </is>
    </nc>
  </rcc>
  <rcc rId="7872" sId="1">
    <oc r="A522" t="inlineStr">
      <is>
        <t>475</t>
      </is>
    </oc>
    <nc r="A522" t="inlineStr">
      <is>
        <t>484</t>
      </is>
    </nc>
  </rcc>
  <rcc rId="7873" sId="1">
    <oc r="A523" t="inlineStr">
      <is>
        <t>476</t>
      </is>
    </oc>
    <nc r="A523" t="inlineStr">
      <is>
        <t>485</t>
      </is>
    </nc>
  </rcc>
  <rcc rId="7874" sId="1">
    <oc r="A524" t="inlineStr">
      <is>
        <t>477</t>
      </is>
    </oc>
    <nc r="A524" t="inlineStr">
      <is>
        <t>486</t>
      </is>
    </nc>
  </rcc>
  <rcc rId="7875" sId="1">
    <oc r="A525" t="inlineStr">
      <is>
        <t>478</t>
      </is>
    </oc>
    <nc r="A525" t="inlineStr">
      <is>
        <t>487</t>
      </is>
    </nc>
  </rcc>
  <rcc rId="7876" sId="1">
    <oc r="A526" t="inlineStr">
      <is>
        <t>479</t>
      </is>
    </oc>
    <nc r="A526" t="inlineStr">
      <is>
        <t>488</t>
      </is>
    </nc>
  </rcc>
  <rcc rId="7877" sId="1">
    <oc r="A527" t="inlineStr">
      <is>
        <t>480</t>
      </is>
    </oc>
    <nc r="A527" t="inlineStr">
      <is>
        <t>489</t>
      </is>
    </nc>
  </rcc>
  <rcc rId="7878" sId="1">
    <oc r="A528" t="inlineStr">
      <is>
        <t>481</t>
      </is>
    </oc>
    <nc r="A528" t="inlineStr">
      <is>
        <t>490</t>
      </is>
    </nc>
  </rcc>
  <rcc rId="7879" sId="1">
    <oc r="A529" t="inlineStr">
      <is>
        <t>482</t>
      </is>
    </oc>
    <nc r="A529" t="inlineStr">
      <is>
        <t>491</t>
      </is>
    </nc>
  </rcc>
  <rcc rId="7880" sId="1">
    <oc r="A530" t="inlineStr">
      <is>
        <t>483</t>
      </is>
    </oc>
    <nc r="A530" t="inlineStr">
      <is>
        <t>492</t>
      </is>
    </nc>
  </rcc>
  <rcc rId="7881" sId="1">
    <oc r="A531" t="inlineStr">
      <is>
        <t>484</t>
      </is>
    </oc>
    <nc r="A531" t="inlineStr">
      <is>
        <t>493</t>
      </is>
    </nc>
  </rcc>
  <rcc rId="7882" sId="1">
    <oc r="A532" t="inlineStr">
      <is>
        <t>485</t>
      </is>
    </oc>
    <nc r="A532" t="inlineStr">
      <is>
        <t>494</t>
      </is>
    </nc>
  </rcc>
  <rcc rId="7883" sId="1">
    <oc r="A533" t="inlineStr">
      <is>
        <t>486</t>
      </is>
    </oc>
    <nc r="A533" t="inlineStr">
      <is>
        <t>495</t>
      </is>
    </nc>
  </rcc>
  <rcc rId="7884" sId="1">
    <oc r="A534" t="inlineStr">
      <is>
        <t>487</t>
      </is>
    </oc>
    <nc r="A534" t="inlineStr">
      <is>
        <t>496</t>
      </is>
    </nc>
  </rcc>
  <rcc rId="7885" sId="1">
    <oc r="A535" t="inlineStr">
      <is>
        <t>488</t>
      </is>
    </oc>
    <nc r="A535" t="inlineStr">
      <is>
        <t>497</t>
      </is>
    </nc>
  </rcc>
  <rcc rId="7886" sId="1">
    <oc r="A536" t="inlineStr">
      <is>
        <t>489</t>
      </is>
    </oc>
    <nc r="A536" t="inlineStr">
      <is>
        <t>498</t>
      </is>
    </nc>
  </rcc>
  <rcc rId="7887" sId="1">
    <oc r="A537" t="inlineStr">
      <is>
        <t>490</t>
      </is>
    </oc>
    <nc r="A537" t="inlineStr">
      <is>
        <t>499</t>
      </is>
    </nc>
  </rcc>
  <rcc rId="7888" sId="1">
    <oc r="A538" t="inlineStr">
      <is>
        <t>491</t>
      </is>
    </oc>
    <nc r="A538" t="inlineStr">
      <is>
        <t>500</t>
      </is>
    </nc>
  </rcc>
  <rcc rId="7889" sId="1">
    <oc r="A539" t="inlineStr">
      <is>
        <t>492</t>
      </is>
    </oc>
    <nc r="A539" t="inlineStr">
      <is>
        <t>501</t>
      </is>
    </nc>
  </rcc>
  <rcc rId="7890" sId="1">
    <oc r="A540" t="inlineStr">
      <is>
        <t>493</t>
      </is>
    </oc>
    <nc r="A540" t="inlineStr">
      <is>
        <t>502</t>
      </is>
    </nc>
  </rcc>
  <rcc rId="7891" sId="1">
    <oc r="A541" t="inlineStr">
      <is>
        <t>494</t>
      </is>
    </oc>
    <nc r="A541" t="inlineStr">
      <is>
        <t>503</t>
      </is>
    </nc>
  </rcc>
  <rcc rId="7892" sId="1">
    <oc r="A542" t="inlineStr">
      <is>
        <t>495</t>
      </is>
    </oc>
    <nc r="A542" t="inlineStr">
      <is>
        <t>504</t>
      </is>
    </nc>
  </rcc>
  <rcc rId="7893" sId="1">
    <oc r="A543" t="inlineStr">
      <is>
        <t>496</t>
      </is>
    </oc>
    <nc r="A543" t="inlineStr">
      <is>
        <t>505</t>
      </is>
    </nc>
  </rcc>
  <rcc rId="7894" sId="1">
    <oc r="A544" t="inlineStr">
      <is>
        <t>497</t>
      </is>
    </oc>
    <nc r="A544" t="inlineStr">
      <is>
        <t>506</t>
      </is>
    </nc>
  </rcc>
  <rcc rId="7895" sId="1">
    <oc r="A545" t="inlineStr">
      <is>
        <t>498</t>
      </is>
    </oc>
    <nc r="A545" t="inlineStr">
      <is>
        <t>507</t>
      </is>
    </nc>
  </rcc>
</revisions>
</file>

<file path=xl/revisions/revisionLog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896" sId="1">
    <oc r="A548" t="inlineStr">
      <is>
        <t>499</t>
      </is>
    </oc>
    <nc r="A548" t="inlineStr">
      <is>
        <t>508</t>
      </is>
    </nc>
  </rcc>
  <rcc rId="7897" sId="1">
    <oc r="A549" t="inlineStr">
      <is>
        <t>500</t>
      </is>
    </oc>
    <nc r="A549" t="inlineStr">
      <is>
        <t>509</t>
      </is>
    </nc>
  </rcc>
  <rcc rId="7898" sId="1">
    <oc r="A550" t="inlineStr">
      <is>
        <t>501</t>
      </is>
    </oc>
    <nc r="A550" t="inlineStr">
      <is>
        <t>510</t>
      </is>
    </nc>
  </rcc>
  <rcc rId="7899" sId="1">
    <oc r="A551" t="inlineStr">
      <is>
        <t>502</t>
      </is>
    </oc>
    <nc r="A551" t="inlineStr">
      <is>
        <t>511</t>
      </is>
    </nc>
  </rcc>
  <rcc rId="7900" sId="1">
    <oc r="A552" t="inlineStr">
      <is>
        <t>503</t>
      </is>
    </oc>
    <nc r="A552" t="inlineStr">
      <is>
        <t>512</t>
      </is>
    </nc>
  </rcc>
  <rcc rId="7901" sId="1">
    <oc r="A553" t="inlineStr">
      <is>
        <t>504</t>
      </is>
    </oc>
    <nc r="A553" t="inlineStr">
      <is>
        <t>513</t>
      </is>
    </nc>
  </rcc>
  <rcc rId="7902" sId="1">
    <oc r="A554" t="inlineStr">
      <is>
        <t>505</t>
      </is>
    </oc>
    <nc r="A554" t="inlineStr">
      <is>
        <t>514</t>
      </is>
    </nc>
  </rcc>
  <rcc rId="7903" sId="1">
    <oc r="A555" t="inlineStr">
      <is>
        <t>506</t>
      </is>
    </oc>
    <nc r="A555" t="inlineStr">
      <is>
        <t>515</t>
      </is>
    </nc>
  </rcc>
  <rcc rId="7904" sId="1">
    <oc r="A556" t="inlineStr">
      <is>
        <t>507</t>
      </is>
    </oc>
    <nc r="A556" t="inlineStr">
      <is>
        <t>516</t>
      </is>
    </nc>
  </rcc>
  <rcc rId="7905" sId="1">
    <oc r="A557" t="inlineStr">
      <is>
        <t>508</t>
      </is>
    </oc>
    <nc r="A557" t="inlineStr">
      <is>
        <t>517</t>
      </is>
    </nc>
  </rcc>
  <rcc rId="7906" sId="1">
    <oc r="A558" t="inlineStr">
      <is>
        <t>509</t>
      </is>
    </oc>
    <nc r="A558" t="inlineStr">
      <is>
        <t>518</t>
      </is>
    </nc>
  </rcc>
  <rcc rId="7907" sId="1">
    <oc r="A559" t="inlineStr">
      <is>
        <t>510</t>
      </is>
    </oc>
    <nc r="A559" t="inlineStr">
      <is>
        <t>519</t>
      </is>
    </nc>
  </rcc>
  <rcc rId="7908" sId="1">
    <oc r="A560" t="inlineStr">
      <is>
        <t>511</t>
      </is>
    </oc>
    <nc r="A560" t="inlineStr">
      <is>
        <t>520</t>
      </is>
    </nc>
  </rcc>
  <rcc rId="7909" sId="1">
    <oc r="A561" t="inlineStr">
      <is>
        <t>512</t>
      </is>
    </oc>
    <nc r="A561" t="inlineStr">
      <is>
        <t>521</t>
      </is>
    </nc>
  </rcc>
  <rcc rId="7910" sId="1">
    <oc r="A562" t="inlineStr">
      <is>
        <t>513</t>
      </is>
    </oc>
    <nc r="A562" t="inlineStr">
      <is>
        <t>522</t>
      </is>
    </nc>
  </rcc>
  <rcc rId="7911" sId="1">
    <oc r="A563" t="inlineStr">
      <is>
        <t>514</t>
      </is>
    </oc>
    <nc r="A563" t="inlineStr">
      <is>
        <t>523</t>
      </is>
    </nc>
  </rcc>
  <rcc rId="7912" sId="1">
    <oc r="A564" t="inlineStr">
      <is>
        <t>515</t>
      </is>
    </oc>
    <nc r="A564" t="inlineStr">
      <is>
        <t>524</t>
      </is>
    </nc>
  </rcc>
  <rcc rId="7913" sId="1">
    <oc r="A565" t="inlineStr">
      <is>
        <t>516</t>
      </is>
    </oc>
    <nc r="A565" t="inlineStr">
      <is>
        <t>525</t>
      </is>
    </nc>
  </rcc>
  <rcc rId="7914" sId="1">
    <oc r="A566" t="inlineStr">
      <is>
        <t>517</t>
      </is>
    </oc>
    <nc r="A566" t="inlineStr">
      <is>
        <t>526</t>
      </is>
    </nc>
  </rcc>
  <rcc rId="7915" sId="1">
    <oc r="A567" t="inlineStr">
      <is>
        <t>518</t>
      </is>
    </oc>
    <nc r="A567" t="inlineStr">
      <is>
        <t>527</t>
      </is>
    </nc>
  </rcc>
  <rcc rId="7916" sId="1">
    <oc r="A568" t="inlineStr">
      <is>
        <t>519</t>
      </is>
    </oc>
    <nc r="A568" t="inlineStr">
      <is>
        <t>528</t>
      </is>
    </nc>
  </rcc>
  <rcc rId="7917" sId="1">
    <oc r="A571" t="inlineStr">
      <is>
        <t>520</t>
      </is>
    </oc>
    <nc r="A571" t="inlineStr">
      <is>
        <t>529</t>
      </is>
    </nc>
  </rcc>
  <rcc rId="7918" sId="1">
    <oc r="A572" t="inlineStr">
      <is>
        <t>521</t>
      </is>
    </oc>
    <nc r="A572" t="inlineStr">
      <is>
        <t>530</t>
      </is>
    </nc>
  </rcc>
  <rcc rId="7919" sId="1">
    <oc r="A573" t="inlineStr">
      <is>
        <t>522</t>
      </is>
    </oc>
    <nc r="A573" t="inlineStr">
      <is>
        <t>531</t>
      </is>
    </nc>
  </rcc>
  <rcc rId="7920" sId="1">
    <oc r="A574" t="inlineStr">
      <is>
        <t>523</t>
      </is>
    </oc>
    <nc r="A574" t="inlineStr">
      <is>
        <t>532</t>
      </is>
    </nc>
  </rcc>
  <rcc rId="7921" sId="1">
    <oc r="A575" t="inlineStr">
      <is>
        <t>524</t>
      </is>
    </oc>
    <nc r="A575" t="inlineStr">
      <is>
        <t>533</t>
      </is>
    </nc>
  </rcc>
  <rcc rId="7922" sId="1">
    <oc r="A576" t="inlineStr">
      <is>
        <t>525</t>
      </is>
    </oc>
    <nc r="A576" t="inlineStr">
      <is>
        <t>534</t>
      </is>
    </nc>
  </rcc>
  <rcc rId="7923" sId="1">
    <oc r="A577" t="inlineStr">
      <is>
        <t>526</t>
      </is>
    </oc>
    <nc r="A577" t="inlineStr">
      <is>
        <t>535</t>
      </is>
    </nc>
  </rcc>
  <rcc rId="7924" sId="1">
    <oc r="A578" t="inlineStr">
      <is>
        <t>527</t>
      </is>
    </oc>
    <nc r="A578" t="inlineStr">
      <is>
        <t>536</t>
      </is>
    </nc>
  </rcc>
  <rcc rId="7925" sId="1">
    <oc r="A579" t="inlineStr">
      <is>
        <t>528</t>
      </is>
    </oc>
    <nc r="A579" t="inlineStr">
      <is>
        <t>537</t>
      </is>
    </nc>
  </rcc>
  <rcc rId="7926" sId="1">
    <oc r="A580" t="inlineStr">
      <is>
        <t>529</t>
      </is>
    </oc>
    <nc r="A580" t="inlineStr">
      <is>
        <t>538</t>
      </is>
    </nc>
  </rcc>
  <rcc rId="7927" sId="1">
    <oc r="A581" t="inlineStr">
      <is>
        <t>530</t>
      </is>
    </oc>
    <nc r="A581" t="inlineStr">
      <is>
        <t>539</t>
      </is>
    </nc>
  </rcc>
  <rcc rId="7928" sId="1">
    <oc r="A582" t="inlineStr">
      <is>
        <t>531</t>
      </is>
    </oc>
    <nc r="A582" t="inlineStr">
      <is>
        <t>540</t>
      </is>
    </nc>
  </rcc>
  <rcc rId="7929" sId="1">
    <oc r="A583" t="inlineStr">
      <is>
        <t>532</t>
      </is>
    </oc>
    <nc r="A583" t="inlineStr">
      <is>
        <t>541</t>
      </is>
    </nc>
  </rcc>
  <rcc rId="7930" sId="1">
    <oc r="A584" t="inlineStr">
      <is>
        <t>533</t>
      </is>
    </oc>
    <nc r="A584" t="inlineStr">
      <is>
        <t>542</t>
      </is>
    </nc>
  </rcc>
  <rcc rId="7931" sId="1">
    <oc r="A585" t="inlineStr">
      <is>
        <t>534</t>
      </is>
    </oc>
    <nc r="A585" t="inlineStr">
      <is>
        <t>543</t>
      </is>
    </nc>
  </rcc>
  <rcc rId="7932" sId="1">
    <oc r="A586" t="inlineStr">
      <is>
        <t>535</t>
      </is>
    </oc>
    <nc r="A586" t="inlineStr">
      <is>
        <t>544</t>
      </is>
    </nc>
  </rcc>
  <rcc rId="7933" sId="1">
    <oc r="A587" t="inlineStr">
      <is>
        <t>536</t>
      </is>
    </oc>
    <nc r="A587" t="inlineStr">
      <is>
        <t>545</t>
      </is>
    </nc>
  </rcc>
  <rcc rId="7934" sId="1">
    <oc r="A588" t="inlineStr">
      <is>
        <t>537</t>
      </is>
    </oc>
    <nc r="A588" t="inlineStr">
      <is>
        <t>546</t>
      </is>
    </nc>
  </rcc>
  <rcc rId="7935" sId="1">
    <oc r="A589" t="inlineStr">
      <is>
        <t>538</t>
      </is>
    </oc>
    <nc r="A589" t="inlineStr">
      <is>
        <t>547</t>
      </is>
    </nc>
  </rcc>
  <rcc rId="7936" sId="1">
    <oc r="A590" t="inlineStr">
      <is>
        <t>539</t>
      </is>
    </oc>
    <nc r="A590" t="inlineStr">
      <is>
        <t>548</t>
      </is>
    </nc>
  </rcc>
  <rcc rId="7937" sId="1">
    <oc r="A591" t="inlineStr">
      <is>
        <t>540</t>
      </is>
    </oc>
    <nc r="A591" t="inlineStr">
      <is>
        <t>549</t>
      </is>
    </nc>
  </rcc>
  <rcc rId="7938" sId="1">
    <oc r="A592" t="inlineStr">
      <is>
        <t>541</t>
      </is>
    </oc>
    <nc r="A592" t="inlineStr">
      <is>
        <t>550</t>
      </is>
    </nc>
  </rcc>
  <rcc rId="7939" sId="1">
    <oc r="A593" t="inlineStr">
      <is>
        <t>542</t>
      </is>
    </oc>
    <nc r="A593" t="inlineStr">
      <is>
        <t>551</t>
      </is>
    </nc>
  </rcc>
  <rcc rId="7940" sId="1">
    <oc r="A594" t="inlineStr">
      <is>
        <t>543</t>
      </is>
    </oc>
    <nc r="A594" t="inlineStr">
      <is>
        <t>552</t>
      </is>
    </nc>
  </rcc>
  <rcc rId="7941" sId="1">
    <oc r="A595" t="inlineStr">
      <is>
        <t>544</t>
      </is>
    </oc>
    <nc r="A595" t="inlineStr">
      <is>
        <t>553</t>
      </is>
    </nc>
  </rcc>
  <rcc rId="7942" sId="1">
    <oc r="A596" t="inlineStr">
      <is>
        <t>545</t>
      </is>
    </oc>
    <nc r="A596" t="inlineStr">
      <is>
        <t>554</t>
      </is>
    </nc>
  </rcc>
  <rcc rId="7943" sId="1">
    <oc r="A597" t="inlineStr">
      <is>
        <t>546</t>
      </is>
    </oc>
    <nc r="A597" t="inlineStr">
      <is>
        <t>555</t>
      </is>
    </nc>
  </rcc>
  <rcc rId="7944" sId="1">
    <oc r="A598" t="inlineStr">
      <is>
        <t>547</t>
      </is>
    </oc>
    <nc r="A598" t="inlineStr">
      <is>
        <t>556</t>
      </is>
    </nc>
  </rcc>
  <rcc rId="7945" sId="1">
    <oc r="A599" t="inlineStr">
      <is>
        <t>548</t>
      </is>
    </oc>
    <nc r="A599" t="inlineStr">
      <is>
        <t>557</t>
      </is>
    </nc>
  </rcc>
  <rcc rId="7946" sId="1">
    <oc r="A600" t="inlineStr">
      <is>
        <t>549</t>
      </is>
    </oc>
    <nc r="A600" t="inlineStr">
      <is>
        <t>558</t>
      </is>
    </nc>
  </rcc>
  <rcc rId="7947" sId="1">
    <oc r="A601" t="inlineStr">
      <is>
        <t>550</t>
      </is>
    </oc>
    <nc r="A601" t="inlineStr">
      <is>
        <t>559</t>
      </is>
    </nc>
  </rcc>
  <rcc rId="7948" sId="1">
    <oc r="A604" t="inlineStr">
      <is>
        <t>551</t>
      </is>
    </oc>
    <nc r="A604" t="inlineStr">
      <is>
        <t>560</t>
      </is>
    </nc>
  </rcc>
  <rcc rId="7949" sId="1">
    <oc r="A605" t="inlineStr">
      <is>
        <t>552</t>
      </is>
    </oc>
    <nc r="A605" t="inlineStr">
      <is>
        <t>561</t>
      </is>
    </nc>
  </rcc>
  <rcc rId="7950" sId="1">
    <oc r="A606" t="inlineStr">
      <is>
        <t>553</t>
      </is>
    </oc>
    <nc r="A606" t="inlineStr">
      <is>
        <t>562</t>
      </is>
    </nc>
  </rcc>
  <rcc rId="7951" sId="1">
    <oc r="A607" t="inlineStr">
      <is>
        <t>554</t>
      </is>
    </oc>
    <nc r="A607" t="inlineStr">
      <is>
        <t>563</t>
      </is>
    </nc>
  </rcc>
  <rcc rId="7952" sId="1">
    <oc r="A608" t="inlineStr">
      <is>
        <t>555</t>
      </is>
    </oc>
    <nc r="A608" t="inlineStr">
      <is>
        <t>564</t>
      </is>
    </nc>
  </rcc>
  <rcc rId="7953" sId="1">
    <oc r="A609" t="inlineStr">
      <is>
        <t>556</t>
      </is>
    </oc>
    <nc r="A609" t="inlineStr">
      <is>
        <t>565</t>
      </is>
    </nc>
  </rcc>
  <rcc rId="7954" sId="1">
    <oc r="A610" t="inlineStr">
      <is>
        <t>557</t>
      </is>
    </oc>
    <nc r="A610" t="inlineStr">
      <is>
        <t>566</t>
      </is>
    </nc>
  </rcc>
  <rcc rId="7955" sId="1">
    <oc r="A611" t="inlineStr">
      <is>
        <t>558</t>
      </is>
    </oc>
    <nc r="A611" t="inlineStr">
      <is>
        <t>567</t>
      </is>
    </nc>
  </rcc>
  <rcc rId="7956" sId="1">
    <oc r="A612" t="inlineStr">
      <is>
        <t>559</t>
      </is>
    </oc>
    <nc r="A612" t="inlineStr">
      <is>
        <t>568</t>
      </is>
    </nc>
  </rcc>
  <rcc rId="7957" sId="1">
    <oc r="A613" t="inlineStr">
      <is>
        <t>560</t>
      </is>
    </oc>
    <nc r="A613" t="inlineStr">
      <is>
        <t>569</t>
      </is>
    </nc>
  </rcc>
  <rcc rId="7958" sId="1" odxf="1" dxf="1" numFmtId="30">
    <oc r="A616">
      <v>304</v>
    </oc>
    <nc r="A616" t="inlineStr">
      <is>
        <t>572</t>
      </is>
    </nc>
    <odxf>
      <font>
        <sz val="9"/>
        <color auto="1"/>
        <name val="Times New Roman"/>
        <family val="1"/>
        <charset val="204"/>
        <scheme val="none"/>
      </font>
      <numFmt numFmtId="0" formatCode="General"/>
      <fill>
        <patternFill patternType="solid">
          <bgColor rgb="FFFFFF00"/>
        </patternFill>
      </fill>
    </odxf>
    <ndxf>
      <font>
        <sz val="10"/>
        <color auto="1"/>
        <name val="Times New Roman"/>
        <family val="1"/>
        <charset val="204"/>
        <scheme val="none"/>
      </font>
      <numFmt numFmtId="30" formatCode="@"/>
      <fill>
        <patternFill patternType="none">
          <bgColor indexed="65"/>
        </patternFill>
      </fill>
    </ndxf>
  </rcc>
  <rcc rId="7959" sId="1">
    <oc r="A622" t="inlineStr">
      <is>
        <t>568</t>
      </is>
    </oc>
    <nc r="A622" t="inlineStr">
      <is>
        <t>578</t>
      </is>
    </nc>
  </rcc>
  <rcc rId="7960" sId="1">
    <oc r="A623" t="inlineStr">
      <is>
        <t>569</t>
      </is>
    </oc>
    <nc r="A623" t="inlineStr">
      <is>
        <t>579</t>
      </is>
    </nc>
  </rcc>
  <rcc rId="7961" sId="1">
    <oc r="A624" t="inlineStr">
      <is>
        <t>570</t>
      </is>
    </oc>
    <nc r="A624" t="inlineStr">
      <is>
        <t>580</t>
      </is>
    </nc>
  </rcc>
  <rcc rId="7962" sId="1">
    <oc r="A625" t="inlineStr">
      <is>
        <t>571</t>
      </is>
    </oc>
    <nc r="A625" t="inlineStr">
      <is>
        <t>581</t>
      </is>
    </nc>
  </rcc>
  <rcc rId="7963" sId="1">
    <oc r="A626" t="inlineStr">
      <is>
        <t>572</t>
      </is>
    </oc>
    <nc r="A626" t="inlineStr">
      <is>
        <t>582</t>
      </is>
    </nc>
  </rcc>
  <rcc rId="7964" sId="1">
    <oc r="A627" t="inlineStr">
      <is>
        <t>573</t>
      </is>
    </oc>
    <nc r="A627" t="inlineStr">
      <is>
        <t>583</t>
      </is>
    </nc>
  </rcc>
  <rcc rId="7965" sId="1">
    <oc r="A628" t="inlineStr">
      <is>
        <t>574</t>
      </is>
    </oc>
    <nc r="A628" t="inlineStr">
      <is>
        <t>584</t>
      </is>
    </nc>
  </rcc>
  <rcc rId="7966" sId="1">
    <oc r="A629" t="inlineStr">
      <is>
        <t>575</t>
      </is>
    </oc>
    <nc r="A629" t="inlineStr">
      <is>
        <t>585</t>
      </is>
    </nc>
  </rcc>
  <rcc rId="7967" sId="1">
    <oc r="A630" t="inlineStr">
      <is>
        <t>576</t>
      </is>
    </oc>
    <nc r="A630" t="inlineStr">
      <is>
        <t>586</t>
      </is>
    </nc>
  </rcc>
  <rcc rId="7968" sId="1">
    <oc r="A631" t="inlineStr">
      <is>
        <t>577</t>
      </is>
    </oc>
    <nc r="A631" t="inlineStr">
      <is>
        <t>587</t>
      </is>
    </nc>
  </rcc>
  <rcc rId="7969" sId="1">
    <oc r="A632" t="inlineStr">
      <is>
        <t>578</t>
      </is>
    </oc>
    <nc r="A632" t="inlineStr">
      <is>
        <t>588</t>
      </is>
    </nc>
  </rcc>
  <rcc rId="7970" sId="1">
    <oc r="A633" t="inlineStr">
      <is>
        <t>579</t>
      </is>
    </oc>
    <nc r="A633" t="inlineStr">
      <is>
        <t>589</t>
      </is>
    </nc>
  </rcc>
  <rcc rId="7971" sId="1">
    <oc r="A634" t="inlineStr">
      <is>
        <t>580</t>
      </is>
    </oc>
    <nc r="A634" t="inlineStr">
      <is>
        <t>590</t>
      </is>
    </nc>
  </rcc>
  <rcc rId="7972" sId="1">
    <oc r="A635" t="inlineStr">
      <is>
        <t>581</t>
      </is>
    </oc>
    <nc r="A635" t="inlineStr">
      <is>
        <t>591</t>
      </is>
    </nc>
  </rcc>
  <rcc rId="7973" sId="1">
    <oc r="A636" t="inlineStr">
      <is>
        <t>582</t>
      </is>
    </oc>
    <nc r="A636" t="inlineStr">
      <is>
        <t>592</t>
      </is>
    </nc>
  </rcc>
  <rcc rId="7974" sId="1">
    <oc r="A637" t="inlineStr">
      <is>
        <t>583</t>
      </is>
    </oc>
    <nc r="A637" t="inlineStr">
      <is>
        <t>593</t>
      </is>
    </nc>
  </rcc>
  <rcc rId="7975" sId="1">
    <oc r="A638" t="inlineStr">
      <is>
        <t>584</t>
      </is>
    </oc>
    <nc r="A638" t="inlineStr">
      <is>
        <t>594</t>
      </is>
    </nc>
  </rcc>
  <rcc rId="7976" sId="1">
    <oc r="A639" t="inlineStr">
      <is>
        <t>585</t>
      </is>
    </oc>
    <nc r="A639" t="inlineStr">
      <is>
        <t>595</t>
      </is>
    </nc>
  </rcc>
  <rcc rId="7977" sId="1">
    <oc r="A640" t="inlineStr">
      <is>
        <t>586</t>
      </is>
    </oc>
    <nc r="A640" t="inlineStr">
      <is>
        <t>596</t>
      </is>
    </nc>
  </rcc>
  <rcc rId="7978" sId="1">
    <oc r="A641" t="inlineStr">
      <is>
        <t>587</t>
      </is>
    </oc>
    <nc r="A641" t="inlineStr">
      <is>
        <t>597</t>
      </is>
    </nc>
  </rcc>
  <rcc rId="7979" sId="1">
    <oc r="A642" t="inlineStr">
      <is>
        <t>588</t>
      </is>
    </oc>
    <nc r="A642" t="inlineStr">
      <is>
        <t>598</t>
      </is>
    </nc>
  </rcc>
  <rcc rId="7980" sId="1">
    <oc r="A643" t="inlineStr">
      <is>
        <t>589</t>
      </is>
    </oc>
    <nc r="A643" t="inlineStr">
      <is>
        <t>599</t>
      </is>
    </nc>
  </rcc>
  <rcc rId="7981" sId="1">
    <oc r="A644" t="inlineStr">
      <is>
        <t>590</t>
      </is>
    </oc>
    <nc r="A644" t="inlineStr">
      <is>
        <t>600</t>
      </is>
    </nc>
  </rcc>
  <rcc rId="7982" sId="1">
    <oc r="A645" t="inlineStr">
      <is>
        <t>591</t>
      </is>
    </oc>
    <nc r="A645" t="inlineStr">
      <is>
        <t>601</t>
      </is>
    </nc>
  </rcc>
  <rcc rId="7983" sId="1">
    <oc r="A646" t="inlineStr">
      <is>
        <t>592</t>
      </is>
    </oc>
    <nc r="A646" t="inlineStr">
      <is>
        <t>602</t>
      </is>
    </nc>
  </rcc>
  <rcc rId="7984" sId="1">
    <oc r="A647" t="inlineStr">
      <is>
        <t>593</t>
      </is>
    </oc>
    <nc r="A647" t="inlineStr">
      <is>
        <t>603</t>
      </is>
    </nc>
  </rcc>
  <rcc rId="7985" sId="1">
    <oc r="A648" t="inlineStr">
      <is>
        <t>594</t>
      </is>
    </oc>
    <nc r="A648" t="inlineStr">
      <is>
        <t>604</t>
      </is>
    </nc>
  </rcc>
  <rcc rId="7986" sId="1">
    <oc r="A649" t="inlineStr">
      <is>
        <t>595</t>
      </is>
    </oc>
    <nc r="A649" t="inlineStr">
      <is>
        <t>605</t>
      </is>
    </nc>
  </rcc>
  <rcc rId="7987" sId="1">
    <oc r="A650" t="inlineStr">
      <is>
        <t>596</t>
      </is>
    </oc>
    <nc r="A650" t="inlineStr">
      <is>
        <t>606</t>
      </is>
    </nc>
  </rcc>
  <rcc rId="7988" sId="1">
    <oc r="A651" t="inlineStr">
      <is>
        <t>597</t>
      </is>
    </oc>
    <nc r="A651" t="inlineStr">
      <is>
        <t>607</t>
      </is>
    </nc>
  </rcc>
  <rcc rId="7989" sId="1">
    <oc r="A652" t="inlineStr">
      <is>
        <t>598</t>
      </is>
    </oc>
    <nc r="A652" t="inlineStr">
      <is>
        <t>608</t>
      </is>
    </nc>
  </rcc>
  <rcc rId="7990" sId="1">
    <oc r="A653" t="inlineStr">
      <is>
        <t>599</t>
      </is>
    </oc>
    <nc r="A653" t="inlineStr">
      <is>
        <t>609</t>
      </is>
    </nc>
  </rcc>
  <rcc rId="7991" sId="1">
    <oc r="A654" t="inlineStr">
      <is>
        <t>600</t>
      </is>
    </oc>
    <nc r="A654" t="inlineStr">
      <is>
        <t>610</t>
      </is>
    </nc>
  </rcc>
  <rcc rId="7992" sId="1">
    <oc r="A655" t="inlineStr">
      <is>
        <t>601</t>
      </is>
    </oc>
    <nc r="A655" t="inlineStr">
      <is>
        <t>611</t>
      </is>
    </nc>
  </rcc>
  <rcc rId="7993" sId="1">
    <oc r="A656" t="inlineStr">
      <is>
        <t>602</t>
      </is>
    </oc>
    <nc r="A656" t="inlineStr">
      <is>
        <t>612</t>
      </is>
    </nc>
  </rcc>
  <rcc rId="7994" sId="1">
    <oc r="A657" t="inlineStr">
      <is>
        <t>603</t>
      </is>
    </oc>
    <nc r="A657" t="inlineStr">
      <is>
        <t>613</t>
      </is>
    </nc>
  </rcc>
  <rcc rId="7995" sId="1">
    <oc r="A658" t="inlineStr">
      <is>
        <t>604</t>
      </is>
    </oc>
    <nc r="A658" t="inlineStr">
      <is>
        <t>614</t>
      </is>
    </nc>
  </rcc>
  <rcc rId="7996" sId="1">
    <oc r="A659" t="inlineStr">
      <is>
        <t>605</t>
      </is>
    </oc>
    <nc r="A659" t="inlineStr">
      <is>
        <t>615</t>
      </is>
    </nc>
  </rcc>
  <rcc rId="7997" sId="1">
    <oc r="A660" t="inlineStr">
      <is>
        <t>606</t>
      </is>
    </oc>
    <nc r="A660" t="inlineStr">
      <is>
        <t>616</t>
      </is>
    </nc>
  </rcc>
  <rcc rId="7998" sId="1">
    <oc r="A661" t="inlineStr">
      <is>
        <t>607</t>
      </is>
    </oc>
    <nc r="A661" t="inlineStr">
      <is>
        <t>617</t>
      </is>
    </nc>
  </rcc>
  <rcc rId="7999" sId="1">
    <oc r="A662" t="inlineStr">
      <is>
        <t>608</t>
      </is>
    </oc>
    <nc r="A662" t="inlineStr">
      <is>
        <t>618</t>
      </is>
    </nc>
  </rcc>
  <rcc rId="8000" sId="1">
    <oc r="A663" t="inlineStr">
      <is>
        <t>609</t>
      </is>
    </oc>
    <nc r="A663" t="inlineStr">
      <is>
        <t>619</t>
      </is>
    </nc>
  </rcc>
  <rcc rId="8001" sId="1">
    <oc r="A664" t="inlineStr">
      <is>
        <t>610</t>
      </is>
    </oc>
    <nc r="A664" t="inlineStr">
      <is>
        <t>620</t>
      </is>
    </nc>
  </rcc>
  <rcc rId="8002" sId="1">
    <oc r="A665" t="inlineStr">
      <is>
        <t>611</t>
      </is>
    </oc>
    <nc r="A665" t="inlineStr">
      <is>
        <t>621</t>
      </is>
    </nc>
  </rcc>
  <rcc rId="8003" sId="1">
    <oc r="A666" t="inlineStr">
      <is>
        <t>612</t>
      </is>
    </oc>
    <nc r="A666" t="inlineStr">
      <is>
        <t>622</t>
      </is>
    </nc>
  </rcc>
  <rcc rId="8004" sId="1">
    <oc r="A667" t="inlineStr">
      <is>
        <t>613</t>
      </is>
    </oc>
    <nc r="A667" t="inlineStr">
      <is>
        <t>623</t>
      </is>
    </nc>
  </rcc>
  <rcc rId="8005" sId="1">
    <oc r="A668" t="inlineStr">
      <is>
        <t>614</t>
      </is>
    </oc>
    <nc r="A668" t="inlineStr">
      <is>
        <t>624</t>
      </is>
    </nc>
  </rcc>
  <rcc rId="8006" sId="1">
    <oc r="A669" t="inlineStr">
      <is>
        <t>615</t>
      </is>
    </oc>
    <nc r="A669" t="inlineStr">
      <is>
        <t>625</t>
      </is>
    </nc>
  </rcc>
  <rcc rId="8007" sId="1">
    <oc r="A670" t="inlineStr">
      <is>
        <t>616</t>
      </is>
    </oc>
    <nc r="A670" t="inlineStr">
      <is>
        <t>626</t>
      </is>
    </nc>
  </rcc>
  <rcc rId="8008" sId="1">
    <oc r="A671" t="inlineStr">
      <is>
        <t>617</t>
      </is>
    </oc>
    <nc r="A671" t="inlineStr">
      <is>
        <t>627</t>
      </is>
    </nc>
  </rcc>
  <rcc rId="8009" sId="1">
    <oc r="A672" t="inlineStr">
      <is>
        <t>618</t>
      </is>
    </oc>
    <nc r="A672" t="inlineStr">
      <is>
        <t>628</t>
      </is>
    </nc>
  </rcc>
  <rcc rId="8010" sId="1">
    <oc r="A673" t="inlineStr">
      <is>
        <t>619</t>
      </is>
    </oc>
    <nc r="A673" t="inlineStr">
      <is>
        <t>629</t>
      </is>
    </nc>
  </rcc>
  <rcc rId="8011" sId="1">
    <oc r="A674" t="inlineStr">
      <is>
        <t>620</t>
      </is>
    </oc>
    <nc r="A674" t="inlineStr">
      <is>
        <t>630</t>
      </is>
    </nc>
  </rcc>
  <rcc rId="8012" sId="1">
    <oc r="A675" t="inlineStr">
      <is>
        <t>621</t>
      </is>
    </oc>
    <nc r="A675" t="inlineStr">
      <is>
        <t>631</t>
      </is>
    </nc>
  </rcc>
  <rcc rId="8013" sId="1">
    <oc r="A676" t="inlineStr">
      <is>
        <t>622</t>
      </is>
    </oc>
    <nc r="A676" t="inlineStr">
      <is>
        <t>632</t>
      </is>
    </nc>
  </rcc>
  <rcc rId="8014" sId="1">
    <oc r="A677" t="inlineStr">
      <is>
        <t>623</t>
      </is>
    </oc>
    <nc r="A677" t="inlineStr">
      <is>
        <t>633</t>
      </is>
    </nc>
  </rcc>
  <rcc rId="8015" sId="1">
    <oc r="A678" t="inlineStr">
      <is>
        <t>624</t>
      </is>
    </oc>
    <nc r="A678" t="inlineStr">
      <is>
        <t>634</t>
      </is>
    </nc>
  </rcc>
  <rcc rId="8016" sId="1">
    <oc r="A679" t="inlineStr">
      <is>
        <t>625</t>
      </is>
    </oc>
    <nc r="A679" t="inlineStr">
      <is>
        <t>635</t>
      </is>
    </nc>
  </rcc>
  <rcc rId="8017" sId="1">
    <oc r="A680" t="inlineStr">
      <is>
        <t>626</t>
      </is>
    </oc>
    <nc r="A680" t="inlineStr">
      <is>
        <t>636</t>
      </is>
    </nc>
  </rcc>
  <rcc rId="8018" sId="1">
    <oc r="A681" t="inlineStr">
      <is>
        <t>627</t>
      </is>
    </oc>
    <nc r="A681" t="inlineStr">
      <is>
        <t>637</t>
      </is>
    </nc>
  </rcc>
  <rcc rId="8019" sId="1">
    <oc r="A682" t="inlineStr">
      <is>
        <t>628</t>
      </is>
    </oc>
    <nc r="A682" t="inlineStr">
      <is>
        <t>638</t>
      </is>
    </nc>
  </rcc>
  <rcc rId="8020" sId="1">
    <oc r="A683" t="inlineStr">
      <is>
        <t>629</t>
      </is>
    </oc>
    <nc r="A683" t="inlineStr">
      <is>
        <t>639</t>
      </is>
    </nc>
  </rcc>
  <rcc rId="8021" sId="1">
    <oc r="A684" t="inlineStr">
      <is>
        <t>630</t>
      </is>
    </oc>
    <nc r="A684" t="inlineStr">
      <is>
        <t>640</t>
      </is>
    </nc>
  </rcc>
  <rcc rId="8022" sId="1">
    <oc r="A685" t="inlineStr">
      <is>
        <t>631</t>
      </is>
    </oc>
    <nc r="A685" t="inlineStr">
      <is>
        <t>641</t>
      </is>
    </nc>
  </rcc>
  <rcc rId="8023" sId="1">
    <oc r="A686" t="inlineStr">
      <is>
        <t>632</t>
      </is>
    </oc>
    <nc r="A686" t="inlineStr">
      <is>
        <t>642</t>
      </is>
    </nc>
  </rcc>
  <rcc rId="8024" sId="1">
    <oc r="A687" t="inlineStr">
      <is>
        <t>633</t>
      </is>
    </oc>
    <nc r="A687" t="inlineStr">
      <is>
        <t>643</t>
      </is>
    </nc>
  </rcc>
  <rcc rId="8025" sId="1">
    <oc r="A688" t="inlineStr">
      <is>
        <t>634</t>
      </is>
    </oc>
    <nc r="A688" t="inlineStr">
      <is>
        <t>644</t>
      </is>
    </nc>
  </rcc>
  <rcc rId="8026" sId="1">
    <oc r="A689" t="inlineStr">
      <is>
        <t>635</t>
      </is>
    </oc>
    <nc r="A689" t="inlineStr">
      <is>
        <t>645</t>
      </is>
    </nc>
  </rcc>
  <rcc rId="8027" sId="1">
    <oc r="A690" t="inlineStr">
      <is>
        <t>636</t>
      </is>
    </oc>
    <nc r="A690" t="inlineStr">
      <is>
        <t>646</t>
      </is>
    </nc>
  </rcc>
  <rcc rId="8028" sId="1" odxf="1" dxf="1" numFmtId="30">
    <oc r="A691">
      <v>323</v>
    </oc>
    <nc r="A691" t="inlineStr">
      <is>
        <t>647</t>
      </is>
    </nc>
    <odxf>
      <font>
        <sz val="9"/>
        <color auto="1"/>
        <name val="Times New Roman"/>
        <family val="1"/>
        <charset val="204"/>
        <scheme val="none"/>
      </font>
      <numFmt numFmtId="0" formatCode="General"/>
      <fill>
        <patternFill patternType="solid">
          <bgColor rgb="FFFFFF00"/>
        </patternFill>
      </fill>
    </odxf>
    <ndxf>
      <font>
        <sz val="10"/>
        <color auto="1"/>
        <name val="Times New Roman"/>
        <family val="1"/>
        <charset val="204"/>
        <scheme val="none"/>
      </font>
      <numFmt numFmtId="30" formatCode="@"/>
      <fill>
        <patternFill patternType="none">
          <bgColor indexed="65"/>
        </patternFill>
      </fill>
    </ndxf>
  </rcc>
  <rcc rId="8029" sId="1">
    <oc r="A692" t="inlineStr">
      <is>
        <t>637</t>
      </is>
    </oc>
    <nc r="A692" t="inlineStr">
      <is>
        <t>648</t>
      </is>
    </nc>
  </rcc>
  <rcc rId="8030" sId="1">
    <oc r="A693" t="inlineStr">
      <is>
        <t>638</t>
      </is>
    </oc>
    <nc r="A693" t="inlineStr">
      <is>
        <t>649</t>
      </is>
    </nc>
  </rcc>
  <rcc rId="8031" sId="1">
    <oc r="A694" t="inlineStr">
      <is>
        <t>639</t>
      </is>
    </oc>
    <nc r="A694" t="inlineStr">
      <is>
        <t>650</t>
      </is>
    </nc>
  </rcc>
  <rcc rId="8032" sId="1">
    <oc r="A695" t="inlineStr">
      <is>
        <t>640</t>
      </is>
    </oc>
    <nc r="A695" t="inlineStr">
      <is>
        <t>651</t>
      </is>
    </nc>
  </rcc>
  <rcc rId="8033" sId="1">
    <oc r="A696" t="inlineStr">
      <is>
        <t>641</t>
      </is>
    </oc>
    <nc r="A696" t="inlineStr">
      <is>
        <t>652</t>
      </is>
    </nc>
  </rcc>
  <rcc rId="8034" sId="1">
    <oc r="A697" t="inlineStr">
      <is>
        <t>642</t>
      </is>
    </oc>
    <nc r="A697" t="inlineStr">
      <is>
        <t>653</t>
      </is>
    </nc>
  </rcc>
  <rcc rId="8035" sId="1">
    <oc r="A698" t="inlineStr">
      <is>
        <t>643</t>
      </is>
    </oc>
    <nc r="A698" t="inlineStr">
      <is>
        <t>654</t>
      </is>
    </nc>
  </rcc>
  <rcc rId="8036" sId="1">
    <oc r="A699" t="inlineStr">
      <is>
        <t>644</t>
      </is>
    </oc>
    <nc r="A699" t="inlineStr">
      <is>
        <t>655</t>
      </is>
    </nc>
  </rcc>
  <rcc rId="8037" sId="1">
    <oc r="A700" t="inlineStr">
      <is>
        <t>645</t>
      </is>
    </oc>
    <nc r="A700" t="inlineStr">
      <is>
        <t>656</t>
      </is>
    </nc>
  </rcc>
  <rcc rId="8038" sId="1">
    <oc r="A701" t="inlineStr">
      <is>
        <t>646</t>
      </is>
    </oc>
    <nc r="A701" t="inlineStr">
      <is>
        <t>657</t>
      </is>
    </nc>
  </rcc>
  <rcc rId="8039" sId="1">
    <oc r="A702" t="inlineStr">
      <is>
        <t>647</t>
      </is>
    </oc>
    <nc r="A702" t="inlineStr">
      <is>
        <t>658</t>
      </is>
    </nc>
  </rcc>
  <rcc rId="8040" sId="1">
    <oc r="A703" t="inlineStr">
      <is>
        <t>648</t>
      </is>
    </oc>
    <nc r="A703" t="inlineStr">
      <is>
        <t>659</t>
      </is>
    </nc>
  </rcc>
  <rcc rId="8041" sId="1">
    <oc r="A704" t="inlineStr">
      <is>
        <t>649</t>
      </is>
    </oc>
    <nc r="A704" t="inlineStr">
      <is>
        <t>660</t>
      </is>
    </nc>
  </rcc>
  <rcc rId="8042" sId="1">
    <oc r="A705" t="inlineStr">
      <is>
        <t>650</t>
      </is>
    </oc>
    <nc r="A705" t="inlineStr">
      <is>
        <t>661</t>
      </is>
    </nc>
  </rcc>
  <rcc rId="8043" sId="1">
    <oc r="A706" t="inlineStr">
      <is>
        <t>651</t>
      </is>
    </oc>
    <nc r="A706" t="inlineStr">
      <is>
        <t>662</t>
      </is>
    </nc>
  </rcc>
  <rcc rId="8044" sId="1">
    <oc r="A707" t="inlineStr">
      <is>
        <t>652</t>
      </is>
    </oc>
    <nc r="A707" t="inlineStr">
      <is>
        <t>663</t>
      </is>
    </nc>
  </rcc>
  <rcc rId="8045" sId="1">
    <oc r="A708" t="inlineStr">
      <is>
        <t>653</t>
      </is>
    </oc>
    <nc r="A708" t="inlineStr">
      <is>
        <t>664</t>
      </is>
    </nc>
  </rcc>
  <rcc rId="8046" sId="1">
    <oc r="A709" t="inlineStr">
      <is>
        <t>654</t>
      </is>
    </oc>
    <nc r="A709" t="inlineStr">
      <is>
        <t>665</t>
      </is>
    </nc>
  </rcc>
  <rcc rId="8047" sId="1">
    <oc r="A710" t="inlineStr">
      <is>
        <t>655</t>
      </is>
    </oc>
    <nc r="A710" t="inlineStr">
      <is>
        <t>666</t>
      </is>
    </nc>
  </rcc>
  <rcc rId="8048" sId="1">
    <oc r="A711" t="inlineStr">
      <is>
        <t>656</t>
      </is>
    </oc>
    <nc r="A711" t="inlineStr">
      <is>
        <t>667</t>
      </is>
    </nc>
  </rcc>
  <rcc rId="8049" sId="1">
    <oc r="A712" t="inlineStr">
      <is>
        <t>657</t>
      </is>
    </oc>
    <nc r="A712" t="inlineStr">
      <is>
        <t>668</t>
      </is>
    </nc>
  </rcc>
  <rcc rId="8050" sId="1">
    <oc r="A713" t="inlineStr">
      <is>
        <t>658</t>
      </is>
    </oc>
    <nc r="A713" t="inlineStr">
      <is>
        <t>669</t>
      </is>
    </nc>
  </rcc>
  <rcc rId="8051" sId="1">
    <oc r="A714" t="inlineStr">
      <is>
        <t>659</t>
      </is>
    </oc>
    <nc r="A714" t="inlineStr">
      <is>
        <t>670</t>
      </is>
    </nc>
  </rcc>
  <rcc rId="8052" sId="1">
    <oc r="A715" t="inlineStr">
      <is>
        <t>660</t>
      </is>
    </oc>
    <nc r="A715" t="inlineStr">
      <is>
        <t>671</t>
      </is>
    </nc>
  </rcc>
  <rcc rId="8053" sId="1">
    <oc r="A716" t="inlineStr">
      <is>
        <t>661</t>
      </is>
    </oc>
    <nc r="A716" t="inlineStr">
      <is>
        <t>672</t>
      </is>
    </nc>
  </rcc>
  <rcc rId="8054" sId="1">
    <oc r="A717" t="inlineStr">
      <is>
        <t>662</t>
      </is>
    </oc>
    <nc r="A717" t="inlineStr">
      <is>
        <t>673</t>
      </is>
    </nc>
  </rcc>
  <rcc rId="8055" sId="1">
    <oc r="A718" t="inlineStr">
      <is>
        <t>663</t>
      </is>
    </oc>
    <nc r="A718" t="inlineStr">
      <is>
        <t>674</t>
      </is>
    </nc>
  </rcc>
  <rcc rId="8056" sId="1">
    <oc r="A719" t="inlineStr">
      <is>
        <t>664</t>
      </is>
    </oc>
    <nc r="A719" t="inlineStr">
      <is>
        <t>675</t>
      </is>
    </nc>
  </rcc>
  <rcc rId="8057" sId="1">
    <oc r="A720" t="inlineStr">
      <is>
        <t>665</t>
      </is>
    </oc>
    <nc r="A720" t="inlineStr">
      <is>
        <t>676</t>
      </is>
    </nc>
  </rcc>
  <rcc rId="8058" sId="1">
    <oc r="A721" t="inlineStr">
      <is>
        <t>666</t>
      </is>
    </oc>
    <nc r="A721" t="inlineStr">
      <is>
        <t>677</t>
      </is>
    </nc>
  </rcc>
  <rcc rId="8059" sId="1">
    <oc r="A722" t="inlineStr">
      <is>
        <t>667</t>
      </is>
    </oc>
    <nc r="A722" t="inlineStr">
      <is>
        <t>678</t>
      </is>
    </nc>
  </rcc>
  <rcc rId="8060" sId="1">
    <oc r="A723" t="inlineStr">
      <is>
        <t>668</t>
      </is>
    </oc>
    <nc r="A723" t="inlineStr">
      <is>
        <t>679</t>
      </is>
    </nc>
  </rcc>
  <rcc rId="8061" sId="1">
    <oc r="A724" t="inlineStr">
      <is>
        <t>669</t>
      </is>
    </oc>
    <nc r="A724" t="inlineStr">
      <is>
        <t>680</t>
      </is>
    </nc>
  </rcc>
  <rcc rId="8062" sId="1">
    <oc r="A725" t="inlineStr">
      <is>
        <t>670</t>
      </is>
    </oc>
    <nc r="A725" t="inlineStr">
      <is>
        <t>681</t>
      </is>
    </nc>
  </rcc>
  <rcc rId="8063" sId="1">
    <oc r="A726" t="inlineStr">
      <is>
        <t>671</t>
      </is>
    </oc>
    <nc r="A726" t="inlineStr">
      <is>
        <t>682</t>
      </is>
    </nc>
  </rcc>
  <rcc rId="8064" sId="1">
    <oc r="A727" t="inlineStr">
      <is>
        <t>672</t>
      </is>
    </oc>
    <nc r="A727" t="inlineStr">
      <is>
        <t>683</t>
      </is>
    </nc>
  </rcc>
  <rcc rId="8065" sId="1">
    <oc r="A728" t="inlineStr">
      <is>
        <t>673</t>
      </is>
    </oc>
    <nc r="A728" t="inlineStr">
      <is>
        <t>684</t>
      </is>
    </nc>
  </rcc>
  <rcc rId="8066" sId="1">
    <oc r="A729" t="inlineStr">
      <is>
        <t>674</t>
      </is>
    </oc>
    <nc r="A729" t="inlineStr">
      <is>
        <t>685</t>
      </is>
    </nc>
  </rcc>
  <rcc rId="8067" sId="1">
    <oc r="A730" t="inlineStr">
      <is>
        <t>675</t>
      </is>
    </oc>
    <nc r="A730" t="inlineStr">
      <is>
        <t>686</t>
      </is>
    </nc>
  </rcc>
  <rcc rId="8068" sId="1">
    <oc r="A731" t="inlineStr">
      <is>
        <t>676</t>
      </is>
    </oc>
    <nc r="A731" t="inlineStr">
      <is>
        <t>687</t>
      </is>
    </nc>
  </rcc>
  <rcc rId="8069" sId="1">
    <oc r="A732" t="inlineStr">
      <is>
        <t>677</t>
      </is>
    </oc>
    <nc r="A732" t="inlineStr">
      <is>
        <t>688</t>
      </is>
    </nc>
  </rcc>
  <rcc rId="8070" sId="1">
    <oc r="A733" t="inlineStr">
      <is>
        <t>678</t>
      </is>
    </oc>
    <nc r="A733" t="inlineStr">
      <is>
        <t>689</t>
      </is>
    </nc>
  </rcc>
  <rcc rId="8071" sId="1">
    <oc r="A734" t="inlineStr">
      <is>
        <t>679</t>
      </is>
    </oc>
    <nc r="A734" t="inlineStr">
      <is>
        <t>690</t>
      </is>
    </nc>
  </rcc>
  <rcc rId="8072" sId="1">
    <oc r="A735" t="inlineStr">
      <is>
        <t>680</t>
      </is>
    </oc>
    <nc r="A735" t="inlineStr">
      <is>
        <t>691</t>
      </is>
    </nc>
  </rcc>
  <rcc rId="8073" sId="1">
    <oc r="A736" t="inlineStr">
      <is>
        <t>681</t>
      </is>
    </oc>
    <nc r="A736" t="inlineStr">
      <is>
        <t>692</t>
      </is>
    </nc>
  </rcc>
  <rcc rId="8074" sId="1">
    <oc r="A737" t="inlineStr">
      <is>
        <t>682</t>
      </is>
    </oc>
    <nc r="A737" t="inlineStr">
      <is>
        <t>693</t>
      </is>
    </nc>
  </rcc>
  <rcc rId="8075" sId="1">
    <oc r="A738" t="inlineStr">
      <is>
        <t>683</t>
      </is>
    </oc>
    <nc r="A738" t="inlineStr">
      <is>
        <t>694</t>
      </is>
    </nc>
  </rcc>
  <rcc rId="8076" sId="1">
    <oc r="A739" t="inlineStr">
      <is>
        <t>684</t>
      </is>
    </oc>
    <nc r="A739" t="inlineStr">
      <is>
        <t>695</t>
      </is>
    </nc>
  </rcc>
  <rcc rId="8077" sId="1">
    <oc r="A740" t="inlineStr">
      <is>
        <t>685</t>
      </is>
    </oc>
    <nc r="A740" t="inlineStr">
      <is>
        <t>696</t>
      </is>
    </nc>
  </rcc>
  <rcc rId="8078" sId="1" odxf="1" dxf="1" numFmtId="30">
    <oc r="A741">
      <v>343</v>
    </oc>
    <nc r="A741" t="inlineStr">
      <is>
        <t>697</t>
      </is>
    </nc>
    <odxf>
      <font>
        <sz val="9"/>
        <color auto="1"/>
        <name val="Times New Roman"/>
        <family val="1"/>
        <charset val="204"/>
        <scheme val="none"/>
      </font>
      <numFmt numFmtId="0" formatCode="General"/>
      <fill>
        <patternFill patternType="solid">
          <bgColor rgb="FFFFFF00"/>
        </patternFill>
      </fill>
    </odxf>
    <ndxf>
      <font>
        <sz val="10"/>
        <color auto="1"/>
        <name val="Times New Roman"/>
        <family val="1"/>
        <charset val="204"/>
        <scheme val="none"/>
      </font>
      <numFmt numFmtId="30" formatCode="@"/>
      <fill>
        <patternFill patternType="none">
          <bgColor indexed="65"/>
        </patternFill>
      </fill>
    </ndxf>
  </rcc>
  <rcc rId="8079" sId="1">
    <oc r="A742" t="inlineStr">
      <is>
        <t>686</t>
      </is>
    </oc>
    <nc r="A742" t="inlineStr">
      <is>
        <t>698</t>
      </is>
    </nc>
  </rcc>
  <rcc rId="8080" sId="1">
    <oc r="A743" t="inlineStr">
      <is>
        <t>687</t>
      </is>
    </oc>
    <nc r="A743" t="inlineStr">
      <is>
        <t>699</t>
      </is>
    </nc>
  </rcc>
  <rcc rId="8081" sId="1">
    <oc r="A744" t="inlineStr">
      <is>
        <t>688</t>
      </is>
    </oc>
    <nc r="A744" t="inlineStr">
      <is>
        <t>700</t>
      </is>
    </nc>
  </rcc>
  <rcc rId="8082" sId="1">
    <oc r="A745" t="inlineStr">
      <is>
        <t>689</t>
      </is>
    </oc>
    <nc r="A745" t="inlineStr">
      <is>
        <t>701</t>
      </is>
    </nc>
  </rcc>
  <rcc rId="8083" sId="1">
    <oc r="A746" t="inlineStr">
      <is>
        <t>690</t>
      </is>
    </oc>
    <nc r="A746" t="inlineStr">
      <is>
        <t>702</t>
      </is>
    </nc>
  </rcc>
  <rcc rId="8084" sId="1">
    <oc r="A747" t="inlineStr">
      <is>
        <t>691</t>
      </is>
    </oc>
    <nc r="A747" t="inlineStr">
      <is>
        <t>703</t>
      </is>
    </nc>
  </rcc>
  <rcc rId="8085" sId="1">
    <oc r="A748" t="inlineStr">
      <is>
        <t>692</t>
      </is>
    </oc>
    <nc r="A748" t="inlineStr">
      <is>
        <t>704</t>
      </is>
    </nc>
  </rcc>
  <rcc rId="8086" sId="1">
    <oc r="A749" t="inlineStr">
      <is>
        <t>693</t>
      </is>
    </oc>
    <nc r="A749" t="inlineStr">
      <is>
        <t>705</t>
      </is>
    </nc>
  </rcc>
  <rcc rId="8087" sId="1">
    <oc r="A750" t="inlineStr">
      <is>
        <t>694</t>
      </is>
    </oc>
    <nc r="A750" t="inlineStr">
      <is>
        <t>706</t>
      </is>
    </nc>
  </rcc>
  <rcc rId="8088" sId="1">
    <oc r="A751" t="inlineStr">
      <is>
        <t>695</t>
      </is>
    </oc>
    <nc r="A751" t="inlineStr">
      <is>
        <t>707</t>
      </is>
    </nc>
  </rcc>
  <rcc rId="8089" sId="1">
    <oc r="A752" t="inlineStr">
      <is>
        <t>696</t>
      </is>
    </oc>
    <nc r="A752" t="inlineStr">
      <is>
        <t>708</t>
      </is>
    </nc>
  </rcc>
  <rcc rId="8090" sId="1">
    <oc r="A753" t="inlineStr">
      <is>
        <t>697</t>
      </is>
    </oc>
    <nc r="A753" t="inlineStr">
      <is>
        <t>709</t>
      </is>
    </nc>
  </rcc>
  <rcc rId="8091" sId="1">
    <oc r="A754" t="inlineStr">
      <is>
        <t>698</t>
      </is>
    </oc>
    <nc r="A754" t="inlineStr">
      <is>
        <t>710</t>
      </is>
    </nc>
  </rcc>
  <rcc rId="8092" sId="1">
    <oc r="A755" t="inlineStr">
      <is>
        <t>699</t>
      </is>
    </oc>
    <nc r="A755" t="inlineStr">
      <is>
        <t>711</t>
      </is>
    </nc>
  </rcc>
  <rcc rId="8093" sId="1">
    <oc r="A756" t="inlineStr">
      <is>
        <t>700</t>
      </is>
    </oc>
    <nc r="A756" t="inlineStr">
      <is>
        <t>712</t>
      </is>
    </nc>
  </rcc>
  <rcc rId="8094" sId="1">
    <oc r="A757" t="inlineStr">
      <is>
        <t>701</t>
      </is>
    </oc>
    <nc r="A757" t="inlineStr">
      <is>
        <t>713</t>
      </is>
    </nc>
  </rcc>
  <rcc rId="8095" sId="1">
    <oc r="A758" t="inlineStr">
      <is>
        <t>702</t>
      </is>
    </oc>
    <nc r="A758" t="inlineStr">
      <is>
        <t>714</t>
      </is>
    </nc>
  </rcc>
  <rcc rId="8096" sId="1">
    <oc r="A759" t="inlineStr">
      <is>
        <t>703</t>
      </is>
    </oc>
    <nc r="A759" t="inlineStr">
      <is>
        <t>715</t>
      </is>
    </nc>
  </rcc>
  <rcc rId="8097" sId="1">
    <oc r="A760" t="inlineStr">
      <is>
        <t>704</t>
      </is>
    </oc>
    <nc r="A760" t="inlineStr">
      <is>
        <t>716</t>
      </is>
    </nc>
  </rcc>
  <rcc rId="8098" sId="1">
    <oc r="A761" t="inlineStr">
      <is>
        <t>705</t>
      </is>
    </oc>
    <nc r="A761" t="inlineStr">
      <is>
        <t>717</t>
      </is>
    </nc>
  </rcc>
  <rcc rId="8099" sId="1">
    <oc r="A762" t="inlineStr">
      <is>
        <t>706</t>
      </is>
    </oc>
    <nc r="A762" t="inlineStr">
      <is>
        <t>718</t>
      </is>
    </nc>
  </rcc>
  <rcc rId="8100" sId="1">
    <oc r="A763" t="inlineStr">
      <is>
        <t>707</t>
      </is>
    </oc>
    <nc r="A763" t="inlineStr">
      <is>
        <t>719</t>
      </is>
    </nc>
  </rcc>
  <rcc rId="8101" sId="1">
    <oc r="A764" t="inlineStr">
      <is>
        <t>708</t>
      </is>
    </oc>
    <nc r="A764" t="inlineStr">
      <is>
        <t>720</t>
      </is>
    </nc>
  </rcc>
  <rcc rId="8102" sId="1">
    <oc r="A765" t="inlineStr">
      <is>
        <t>709</t>
      </is>
    </oc>
    <nc r="A765" t="inlineStr">
      <is>
        <t>721</t>
      </is>
    </nc>
  </rcc>
  <rcc rId="8103" sId="1">
    <oc r="A766" t="inlineStr">
      <is>
        <t>710</t>
      </is>
    </oc>
    <nc r="A766" t="inlineStr">
      <is>
        <t>722</t>
      </is>
    </nc>
  </rcc>
  <rcc rId="8104" sId="1">
    <oc r="A767" t="inlineStr">
      <is>
        <t>711</t>
      </is>
    </oc>
    <nc r="A767" t="inlineStr">
      <is>
        <t>723</t>
      </is>
    </nc>
  </rcc>
  <rcc rId="8105" sId="1">
    <oc r="A768" t="inlineStr">
      <is>
        <t>712</t>
      </is>
    </oc>
    <nc r="A768" t="inlineStr">
      <is>
        <t>724</t>
      </is>
    </nc>
  </rcc>
  <rcc rId="8106" sId="1">
    <oc r="A769" t="inlineStr">
      <is>
        <t>713</t>
      </is>
    </oc>
    <nc r="A769" t="inlineStr">
      <is>
        <t>725</t>
      </is>
    </nc>
  </rcc>
  <rcc rId="8107" sId="1">
    <oc r="A770" t="inlineStr">
      <is>
        <t>714</t>
      </is>
    </oc>
    <nc r="A770" t="inlineStr">
      <is>
        <t>726</t>
      </is>
    </nc>
  </rcc>
  <rcc rId="8108" sId="1">
    <oc r="A771" t="inlineStr">
      <is>
        <t>715</t>
      </is>
    </oc>
    <nc r="A771" t="inlineStr">
      <is>
        <t>727</t>
      </is>
    </nc>
  </rcc>
  <rcc rId="8109" sId="1">
    <oc r="A772" t="inlineStr">
      <is>
        <t>716</t>
      </is>
    </oc>
    <nc r="A772" t="inlineStr">
      <is>
        <t>728</t>
      </is>
    </nc>
  </rcc>
  <rcc rId="8110" sId="1">
    <oc r="A773" t="inlineStr">
      <is>
        <t>717</t>
      </is>
    </oc>
    <nc r="A773" t="inlineStr">
      <is>
        <t>729</t>
      </is>
    </nc>
  </rcc>
  <rcc rId="8111" sId="1">
    <oc r="A774" t="inlineStr">
      <is>
        <t>718</t>
      </is>
    </oc>
    <nc r="A774" t="inlineStr">
      <is>
        <t>730</t>
      </is>
    </nc>
  </rcc>
  <rcc rId="8112" sId="1">
    <oc r="A775" t="inlineStr">
      <is>
        <t>719</t>
      </is>
    </oc>
    <nc r="A775" t="inlineStr">
      <is>
        <t>731</t>
      </is>
    </nc>
  </rcc>
  <rcc rId="8113" sId="1">
    <oc r="A776" t="inlineStr">
      <is>
        <t>720</t>
      </is>
    </oc>
    <nc r="A776" t="inlineStr">
      <is>
        <t>732</t>
      </is>
    </nc>
  </rcc>
  <rcc rId="8114" sId="1">
    <oc r="A777" t="inlineStr">
      <is>
        <t>721</t>
      </is>
    </oc>
    <nc r="A777" t="inlineStr">
      <is>
        <t>733</t>
      </is>
    </nc>
  </rcc>
  <rcc rId="8115" sId="1">
    <oc r="A778" t="inlineStr">
      <is>
        <t>722</t>
      </is>
    </oc>
    <nc r="A778" t="inlineStr">
      <is>
        <t>734</t>
      </is>
    </nc>
  </rcc>
  <rcc rId="8116" sId="1">
    <oc r="A779" t="inlineStr">
      <is>
        <t>723</t>
      </is>
    </oc>
    <nc r="A779" t="inlineStr">
      <is>
        <t>735</t>
      </is>
    </nc>
  </rcc>
  <rcc rId="8117" sId="1">
    <oc r="A780" t="inlineStr">
      <is>
        <t>724</t>
      </is>
    </oc>
    <nc r="A780" t="inlineStr">
      <is>
        <t>736</t>
      </is>
    </nc>
  </rcc>
  <rcc rId="8118" sId="1">
    <oc r="A781" t="inlineStr">
      <is>
        <t>725</t>
      </is>
    </oc>
    <nc r="A781" t="inlineStr">
      <is>
        <t>737</t>
      </is>
    </nc>
  </rcc>
  <rcc rId="8119" sId="1">
    <oc r="A782" t="inlineStr">
      <is>
        <t>726</t>
      </is>
    </oc>
    <nc r="A782" t="inlineStr">
      <is>
        <t>738</t>
      </is>
    </nc>
  </rcc>
  <rcc rId="8120" sId="1">
    <oc r="A783" t="inlineStr">
      <is>
        <t>727</t>
      </is>
    </oc>
    <nc r="A783" t="inlineStr">
      <is>
        <t>739</t>
      </is>
    </nc>
  </rcc>
  <rcc rId="8121" sId="1">
    <oc r="A784" t="inlineStr">
      <is>
        <t>728</t>
      </is>
    </oc>
    <nc r="A784" t="inlineStr">
      <is>
        <t>740</t>
      </is>
    </nc>
  </rcc>
  <rcc rId="8122" sId="1">
    <oc r="A785" t="inlineStr">
      <is>
        <t>729</t>
      </is>
    </oc>
    <nc r="A785" t="inlineStr">
      <is>
        <t>741</t>
      </is>
    </nc>
  </rcc>
  <rcc rId="8123" sId="1">
    <oc r="A786" t="inlineStr">
      <is>
        <t>730</t>
      </is>
    </oc>
    <nc r="A786" t="inlineStr">
      <is>
        <t>742</t>
      </is>
    </nc>
  </rcc>
  <rcc rId="8124" sId="1">
    <oc r="A787" t="inlineStr">
      <is>
        <t>731</t>
      </is>
    </oc>
    <nc r="A787" t="inlineStr">
      <is>
        <t>743</t>
      </is>
    </nc>
  </rcc>
  <rcc rId="8125" sId="1">
    <oc r="A788" t="inlineStr">
      <is>
        <t>732</t>
      </is>
    </oc>
    <nc r="A788" t="inlineStr">
      <is>
        <t>744</t>
      </is>
    </nc>
  </rcc>
  <rcc rId="8126" sId="1">
    <oc r="A789" t="inlineStr">
      <is>
        <t>733</t>
      </is>
    </oc>
    <nc r="A789" t="inlineStr">
      <is>
        <t>745</t>
      </is>
    </nc>
  </rcc>
  <rcc rId="8127" sId="1">
    <oc r="A790" t="inlineStr">
      <is>
        <t>734</t>
      </is>
    </oc>
    <nc r="A790" t="inlineStr">
      <is>
        <t>746</t>
      </is>
    </nc>
  </rcc>
  <rcc rId="8128" sId="1">
    <oc r="A791" t="inlineStr">
      <is>
        <t>735</t>
      </is>
    </oc>
    <nc r="A791" t="inlineStr">
      <is>
        <t>747</t>
      </is>
    </nc>
  </rcc>
  <rcc rId="8129" sId="1">
    <oc r="A792" t="inlineStr">
      <is>
        <t>736</t>
      </is>
    </oc>
    <nc r="A792" t="inlineStr">
      <is>
        <t>748</t>
      </is>
    </nc>
  </rcc>
  <rcc rId="8130" sId="1" odxf="1" dxf="1">
    <nc r="A793" t="inlineStr">
      <is>
        <t>749</t>
      </is>
    </nc>
    <odxf>
      <fill>
        <patternFill patternType="solid">
          <bgColor rgb="FFFFFF00"/>
        </patternFill>
      </fill>
    </odxf>
    <ndxf>
      <fill>
        <patternFill patternType="none">
          <bgColor indexed="65"/>
        </patternFill>
      </fill>
    </ndxf>
  </rcc>
  <rcc rId="8131" sId="1">
    <oc r="A794" t="inlineStr">
      <is>
        <t>737</t>
      </is>
    </oc>
    <nc r="A794" t="inlineStr">
      <is>
        <t>750</t>
      </is>
    </nc>
  </rcc>
  <rcc rId="8132" sId="1">
    <oc r="A795" t="inlineStr">
      <is>
        <t>738</t>
      </is>
    </oc>
    <nc r="A795" t="inlineStr">
      <is>
        <t>751</t>
      </is>
    </nc>
  </rcc>
  <rcc rId="8133" sId="1">
    <oc r="A796" t="inlineStr">
      <is>
        <t>739</t>
      </is>
    </oc>
    <nc r="A796" t="inlineStr">
      <is>
        <t>752</t>
      </is>
    </nc>
  </rcc>
  <rcc rId="8134" sId="1">
    <oc r="A797" t="inlineStr">
      <is>
        <t>740</t>
      </is>
    </oc>
    <nc r="A797" t="inlineStr">
      <is>
        <t>753</t>
      </is>
    </nc>
  </rcc>
  <rcc rId="8135" sId="1">
    <oc r="A798" t="inlineStr">
      <is>
        <t>741</t>
      </is>
    </oc>
    <nc r="A798" t="inlineStr">
      <is>
        <t>754</t>
      </is>
    </nc>
  </rcc>
  <rcc rId="8136" sId="1">
    <oc r="A799" t="inlineStr">
      <is>
        <t>742</t>
      </is>
    </oc>
    <nc r="A799" t="inlineStr">
      <is>
        <t>755</t>
      </is>
    </nc>
  </rcc>
  <rcc rId="8137" sId="1">
    <oc r="A800" t="inlineStr">
      <is>
        <t>743</t>
      </is>
    </oc>
    <nc r="A800" t="inlineStr">
      <is>
        <t>756</t>
      </is>
    </nc>
  </rcc>
  <rcc rId="8138" sId="1">
    <oc r="A801" t="inlineStr">
      <is>
        <t>744</t>
      </is>
    </oc>
    <nc r="A801" t="inlineStr">
      <is>
        <t>757</t>
      </is>
    </nc>
  </rcc>
  <rcc rId="8139" sId="1">
    <oc r="A802" t="inlineStr">
      <is>
        <t>745</t>
      </is>
    </oc>
    <nc r="A802" t="inlineStr">
      <is>
        <t>758</t>
      </is>
    </nc>
  </rcc>
  <rcc rId="8140" sId="1">
    <oc r="A803" t="inlineStr">
      <is>
        <t>746</t>
      </is>
    </oc>
    <nc r="A803" t="inlineStr">
      <is>
        <t>759</t>
      </is>
    </nc>
  </rcc>
  <rcc rId="8141" sId="1">
    <oc r="A804" t="inlineStr">
      <is>
        <t>747</t>
      </is>
    </oc>
    <nc r="A804" t="inlineStr">
      <is>
        <t>760</t>
      </is>
    </nc>
  </rcc>
  <rcc rId="8142" sId="1">
    <oc r="A805" t="inlineStr">
      <is>
        <t>748</t>
      </is>
    </oc>
    <nc r="A805" t="inlineStr">
      <is>
        <t>761</t>
      </is>
    </nc>
  </rcc>
  <rcc rId="8143" sId="1">
    <oc r="A806" t="inlineStr">
      <is>
        <t>749</t>
      </is>
    </oc>
    <nc r="A806" t="inlineStr">
      <is>
        <t>762</t>
      </is>
    </nc>
  </rcc>
  <rcc rId="8144" sId="1">
    <oc r="A807" t="inlineStr">
      <is>
        <t>750</t>
      </is>
    </oc>
    <nc r="A807" t="inlineStr">
      <is>
        <t>763</t>
      </is>
    </nc>
  </rcc>
  <rcc rId="8145" sId="1">
    <oc r="A808" t="inlineStr">
      <is>
        <t>751</t>
      </is>
    </oc>
    <nc r="A808" t="inlineStr">
      <is>
        <t>764</t>
      </is>
    </nc>
  </rcc>
  <rcc rId="8146" sId="1">
    <oc r="A809" t="inlineStr">
      <is>
        <t>752</t>
      </is>
    </oc>
    <nc r="A809" t="inlineStr">
      <is>
        <t>765</t>
      </is>
    </nc>
  </rcc>
  <rcc rId="8147" sId="1">
    <oc r="A810" t="inlineStr">
      <is>
        <t>753</t>
      </is>
    </oc>
    <nc r="A810" t="inlineStr">
      <is>
        <t>766</t>
      </is>
    </nc>
  </rcc>
  <rcc rId="8148" sId="1">
    <oc r="A811" t="inlineStr">
      <is>
        <t>754</t>
      </is>
    </oc>
    <nc r="A811" t="inlineStr">
      <is>
        <t>767</t>
      </is>
    </nc>
  </rcc>
  <rcc rId="8149" sId="1">
    <oc r="A812" t="inlineStr">
      <is>
        <t>755</t>
      </is>
    </oc>
    <nc r="A812" t="inlineStr">
      <is>
        <t>768</t>
      </is>
    </nc>
  </rcc>
  <rcc rId="8150" sId="1">
    <oc r="A813" t="inlineStr">
      <is>
        <t>756</t>
      </is>
    </oc>
    <nc r="A813" t="inlineStr">
      <is>
        <t>769</t>
      </is>
    </nc>
  </rcc>
  <rcc rId="8151" sId="1">
    <oc r="A814" t="inlineStr">
      <is>
        <t>757</t>
      </is>
    </oc>
    <nc r="A814" t="inlineStr">
      <is>
        <t>770</t>
      </is>
    </nc>
  </rcc>
  <rcc rId="8152" sId="1">
    <oc r="A815" t="inlineStr">
      <is>
        <t>758</t>
      </is>
    </oc>
    <nc r="A815" t="inlineStr">
      <is>
        <t>771</t>
      </is>
    </nc>
  </rcc>
  <rcc rId="8153" sId="1">
    <oc r="A816" t="inlineStr">
      <is>
        <t>759</t>
      </is>
    </oc>
    <nc r="A816" t="inlineStr">
      <is>
        <t>772</t>
      </is>
    </nc>
  </rcc>
  <rcc rId="8154" sId="1">
    <oc r="A817" t="inlineStr">
      <is>
        <t>760</t>
      </is>
    </oc>
    <nc r="A817" t="inlineStr">
      <is>
        <t>773</t>
      </is>
    </nc>
  </rcc>
  <rcc rId="8155" sId="1">
    <oc r="A818" t="inlineStr">
      <is>
        <t>761</t>
      </is>
    </oc>
    <nc r="A818" t="inlineStr">
      <is>
        <t>774</t>
      </is>
    </nc>
  </rcc>
  <rcc rId="8156" sId="1">
    <oc r="A819" t="inlineStr">
      <is>
        <t>762</t>
      </is>
    </oc>
    <nc r="A819" t="inlineStr">
      <is>
        <t>775</t>
      </is>
    </nc>
  </rcc>
  <rcc rId="8157" sId="1">
    <oc r="A820" t="inlineStr">
      <is>
        <t>763</t>
      </is>
    </oc>
    <nc r="A820" t="inlineStr">
      <is>
        <t>776</t>
      </is>
    </nc>
  </rcc>
  <rcc rId="8158" sId="1">
    <oc r="A821" t="inlineStr">
      <is>
        <t>764</t>
      </is>
    </oc>
    <nc r="A821" t="inlineStr">
      <is>
        <t>777</t>
      </is>
    </nc>
  </rcc>
  <rcc rId="8159" sId="1">
    <oc r="A822" t="inlineStr">
      <is>
        <t>765</t>
      </is>
    </oc>
    <nc r="A822" t="inlineStr">
      <is>
        <t>778</t>
      </is>
    </nc>
  </rcc>
  <rcc rId="8160" sId="1">
    <oc r="A823" t="inlineStr">
      <is>
        <t>766</t>
      </is>
    </oc>
    <nc r="A823" t="inlineStr">
      <is>
        <t>779</t>
      </is>
    </nc>
  </rcc>
  <rcc rId="8161" sId="1">
    <oc r="A824" t="inlineStr">
      <is>
        <t>767</t>
      </is>
    </oc>
    <nc r="A824" t="inlineStr">
      <is>
        <t>780</t>
      </is>
    </nc>
  </rcc>
  <rcc rId="8162" sId="1">
    <oc r="A825" t="inlineStr">
      <is>
        <t>768</t>
      </is>
    </oc>
    <nc r="A825" t="inlineStr">
      <is>
        <t>781</t>
      </is>
    </nc>
  </rcc>
  <rcc rId="8163" sId="1">
    <oc r="A826" t="inlineStr">
      <is>
        <t>769</t>
      </is>
    </oc>
    <nc r="A826" t="inlineStr">
      <is>
        <t>782</t>
      </is>
    </nc>
  </rcc>
  <rcc rId="8164" sId="1">
    <oc r="A827" t="inlineStr">
      <is>
        <t>770</t>
      </is>
    </oc>
    <nc r="A827" t="inlineStr">
      <is>
        <t>783</t>
      </is>
    </nc>
  </rcc>
  <rcc rId="8165" sId="1">
    <oc r="A828" t="inlineStr">
      <is>
        <t>771</t>
      </is>
    </oc>
    <nc r="A828" t="inlineStr">
      <is>
        <t>784</t>
      </is>
    </nc>
  </rcc>
  <rcc rId="8166" sId="1">
    <oc r="A829" t="inlineStr">
      <is>
        <t>772</t>
      </is>
    </oc>
    <nc r="A829" t="inlineStr">
      <is>
        <t>785</t>
      </is>
    </nc>
  </rcc>
  <rrc rId="8167" sId="1" ref="A615:XFD615" action="insertRow">
    <undo index="65535" exp="area" ref3D="1" dr="$S$1:$S$1048576" dn="Z_10A036C2_5324_4DDD_A679_5EBB9523ED00_.wvu.Cols" sId="1"/>
    <undo index="65535" exp="area" ref3D="1" dr="$N$1:$N$1048576" dn="Z_10A036C2_5324_4DDD_A679_5EBB9523ED00_.wvu.Cols" sId="1"/>
    <undo index="1" exp="area" ref3D="1" dr="$D$1:$D$1048576" dn="Z_10A036C2_5324_4DDD_A679_5EBB9523ED00_.wvu.Cols" sId="1"/>
  </rrc>
  <rcc rId="8168" sId="1" odxf="1" dxf="1">
    <nc r="B615" t="inlineStr">
      <is>
        <t>г. Сургут, пр-кт. Ленина, д. 30*</t>
      </is>
    </nc>
    <odxf>
      <fill>
        <patternFill patternType="none">
          <bgColor indexed="65"/>
        </patternFill>
      </fill>
    </odxf>
    <ndxf>
      <fill>
        <patternFill patternType="solid">
          <bgColor rgb="FFFFFF00"/>
        </patternFill>
      </fill>
    </ndxf>
  </rcc>
  <rcc rId="8169" sId="1" odxf="1" dxf="1">
    <nc r="C615">
      <f>ROUNDUP(SUM(D615+E615+F615+G615+H615+I615+J615+K615+M615+O615+P615+Q615+R615+S615),2)</f>
    </nc>
    <odxf>
      <fill>
        <patternFill patternType="none">
          <bgColor indexed="65"/>
        </patternFill>
      </fill>
    </odxf>
    <ndxf>
      <fill>
        <patternFill patternType="solid">
          <bgColor rgb="FFFFFF00"/>
        </patternFill>
      </fill>
    </ndxf>
  </rcc>
  <rcc rId="8170" sId="1" odxf="1" dxf="1">
    <nc r="D615">
      <f>ROUNDUP(SUM(F615+G615+H615+I615+J615+K615+M615+O615+P615+Q615+R615+S615)*0.0214,2)</f>
    </nc>
    <odxf>
      <fill>
        <patternFill patternType="none">
          <bgColor indexed="65"/>
        </patternFill>
      </fill>
    </odxf>
    <ndxf>
      <fill>
        <patternFill patternType="solid">
          <bgColor rgb="FFFFFF00"/>
        </patternFill>
      </fill>
    </ndxf>
  </rcc>
  <rcc rId="8171" sId="1" odxf="1" dxf="1" numFmtId="4">
    <nc r="E615">
      <v>81527.509999999995</v>
    </nc>
    <odxf>
      <fill>
        <patternFill patternType="none">
          <bgColor indexed="65"/>
        </patternFill>
      </fill>
      <alignment wrapText="1"/>
      <border outline="0">
        <left style="thin">
          <color indexed="64"/>
        </left>
      </border>
    </odxf>
    <ndxf>
      <fill>
        <patternFill patternType="solid">
          <bgColor rgb="FFFFFF00"/>
        </patternFill>
      </fill>
      <alignment wrapText="0"/>
      <border outline="0">
        <left/>
      </border>
    </ndxf>
  </rcc>
  <rfmt sheetId="1" sqref="F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G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H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I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J615" start="0" length="0">
    <dxf>
      <font>
        <sz val="9"/>
        <color auto="1"/>
        <name val="Times New Roman"/>
        <family val="1"/>
        <charset val="204"/>
        <scheme val="none"/>
      </font>
      <fill>
        <patternFill patternType="solid">
          <bgColor rgb="FFFFFF00"/>
        </patternFill>
      </fill>
      <alignment horizontal="center" wrapText="0"/>
      <border outline="0">
        <left/>
      </border>
    </dxf>
  </rfmt>
  <rcc rId="8172" sId="1" odxf="1" dxf="1" numFmtId="4">
    <nc r="K615">
      <v>1630550.16</v>
    </nc>
    <odxf>
      <numFmt numFmtId="4" formatCode="#,##0.00"/>
      <fill>
        <patternFill patternType="none">
          <bgColor indexed="65"/>
        </patternFill>
      </fill>
      <border outline="0">
        <left style="thin">
          <color indexed="64"/>
        </left>
      </border>
    </odxf>
    <ndxf>
      <numFmt numFmtId="166" formatCode="#\ ###\ ###\ ##0.00"/>
      <fill>
        <patternFill patternType="solid">
          <bgColor rgb="FFFFFF00"/>
        </patternFill>
      </fill>
      <border outline="0">
        <left/>
      </border>
    </ndxf>
  </rcc>
  <rfmt sheetId="1" sqref="L615" start="0" length="0">
    <dxf>
      <font>
        <sz val="9"/>
        <color auto="1"/>
        <name val="Times New Roman"/>
        <family val="1"/>
        <charset val="204"/>
        <scheme val="none"/>
      </font>
      <numFmt numFmtId="0" formatCode="General"/>
      <fill>
        <patternFill patternType="solid">
          <bgColor rgb="FFFFFF00"/>
        </patternFill>
      </fill>
      <alignment wrapText="0"/>
      <border outline="0">
        <left/>
      </border>
    </dxf>
  </rfmt>
  <rfmt sheetId="1" sqref="M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N615" start="0" length="0">
    <dxf>
      <font>
        <sz val="9"/>
        <color auto="1"/>
        <name val="Times New Roman"/>
        <family val="1"/>
        <charset val="204"/>
        <scheme val="none"/>
      </font>
      <numFmt numFmtId="4" formatCode="#,##0.00"/>
      <fill>
        <patternFill patternType="solid">
          <bgColor rgb="FFFFFF00"/>
        </patternFill>
      </fill>
      <alignment horizontal="center" wrapText="0"/>
      <border outline="0">
        <left/>
      </border>
    </dxf>
  </rfmt>
  <rfmt sheetId="1" sqref="O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P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Q615" start="0" length="0">
    <dxf>
      <font>
        <sz val="9"/>
        <color auto="1"/>
        <name val="Times New Roman"/>
        <family val="1"/>
        <charset val="204"/>
        <scheme val="none"/>
      </font>
      <fill>
        <patternFill patternType="solid">
          <bgColor rgb="FFFFFF00"/>
        </patternFill>
      </fill>
      <alignment horizontal="center" wrapText="0"/>
    </dxf>
  </rfmt>
  <rfmt sheetId="1" sqref="R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S615" start="0" length="0">
    <dxf>
      <font>
        <sz val="9"/>
        <color auto="1"/>
        <name val="Times New Roman"/>
        <family val="1"/>
        <charset val="204"/>
        <scheme val="none"/>
      </font>
      <fill>
        <patternFill patternType="solid">
          <bgColor rgb="FFFFFF00"/>
        </patternFill>
      </fill>
      <alignment horizontal="center" wrapText="0"/>
      <border outline="0">
        <left/>
      </border>
    </dxf>
  </rfmt>
  <rfmt sheetId="1" sqref="T615" start="0" length="0">
    <dxf>
      <font>
        <color auto="1"/>
        <name val="Times New Roman"/>
        <family val="1"/>
        <charset val="204"/>
        <scheme val="none"/>
      </font>
      <fill>
        <patternFill patternType="solid">
          <bgColor rgb="FFFFFF00"/>
        </patternFill>
      </fill>
      <alignment vertical="bottom"/>
    </dxf>
  </rfmt>
  <rfmt sheetId="1" sqref="U615" start="0" length="0">
    <dxf>
      <font>
        <color auto="1"/>
        <name val="Times New Roman"/>
        <family val="1"/>
        <charset val="204"/>
        <scheme val="none"/>
      </font>
      <fill>
        <patternFill patternType="solid">
          <bgColor rgb="FFFFFF00"/>
        </patternFill>
      </fill>
      <alignment vertical="bottom"/>
    </dxf>
  </rfmt>
  <rfmt sheetId="1" sqref="V615" start="0" length="0">
    <dxf>
      <font>
        <color auto="1"/>
        <name val="Times New Roman"/>
        <family val="1"/>
        <charset val="204"/>
        <scheme val="none"/>
      </font>
      <fill>
        <patternFill patternType="solid">
          <bgColor rgb="FFFFFF00"/>
        </patternFill>
      </fill>
      <alignment vertical="bottom"/>
    </dxf>
  </rfmt>
  <rfmt sheetId="1" sqref="W615" start="0" length="0">
    <dxf>
      <font>
        <color auto="1"/>
        <name val="Times New Roman"/>
        <family val="1"/>
        <charset val="204"/>
        <scheme val="none"/>
      </font>
      <fill>
        <patternFill patternType="solid">
          <bgColor rgb="FFFFFF00"/>
        </patternFill>
      </fill>
      <alignment vertical="bottom"/>
    </dxf>
  </rfmt>
  <rfmt sheetId="1" sqref="X615" start="0" length="0">
    <dxf>
      <font>
        <color auto="1"/>
        <name val="Times New Roman"/>
        <family val="1"/>
        <charset val="204"/>
        <scheme val="none"/>
      </font>
      <fill>
        <patternFill patternType="solid">
          <bgColor rgb="FFFFFF00"/>
        </patternFill>
      </fill>
      <alignment vertical="bottom"/>
    </dxf>
  </rfmt>
  <rfmt sheetId="1" sqref="Y615" start="0" length="0">
    <dxf>
      <font>
        <color auto="1"/>
        <name val="Times New Roman"/>
        <family val="1"/>
        <charset val="204"/>
        <scheme val="none"/>
      </font>
      <fill>
        <patternFill patternType="solid">
          <bgColor rgb="FFFFFF00"/>
        </patternFill>
      </fill>
      <alignment vertical="bottom"/>
    </dxf>
  </rfmt>
  <rfmt sheetId="1" sqref="Z615" start="0" length="0">
    <dxf>
      <font>
        <color auto="1"/>
        <name val="Times New Roman"/>
        <family val="1"/>
        <charset val="204"/>
        <scheme val="none"/>
      </font>
      <fill>
        <patternFill patternType="solid">
          <bgColor rgb="FFFFFF00"/>
        </patternFill>
      </fill>
      <alignment vertical="bottom"/>
    </dxf>
  </rfmt>
  <rfmt sheetId="1" sqref="AA615" start="0" length="0">
    <dxf>
      <font>
        <color auto="1"/>
        <name val="Times New Roman"/>
        <family val="1"/>
        <charset val="204"/>
        <scheme val="none"/>
      </font>
      <fill>
        <patternFill patternType="solid">
          <bgColor rgb="FFFFFF00"/>
        </patternFill>
      </fill>
      <alignment vertical="bottom"/>
    </dxf>
  </rfmt>
  <rfmt sheetId="1" sqref="AB615" start="0" length="0">
    <dxf>
      <font>
        <color auto="1"/>
        <name val="Times New Roman"/>
        <family val="1"/>
        <charset val="204"/>
        <scheme val="none"/>
      </font>
      <fill>
        <patternFill patternType="solid">
          <bgColor rgb="FFFFFF00"/>
        </patternFill>
      </fill>
      <alignment vertical="bottom"/>
    </dxf>
  </rfmt>
  <rfmt sheetId="1" sqref="A615:XFD615" start="0" length="0">
    <dxf>
      <font>
        <color auto="1"/>
        <name val="Times New Roman"/>
        <family val="1"/>
        <charset val="204"/>
        <scheme val="none"/>
      </font>
      <fill>
        <patternFill patternType="solid">
          <bgColor rgb="FFFFFF00"/>
        </patternFill>
      </fill>
      <alignment vertical="bottom"/>
    </dxf>
  </rfmt>
  <rrc rId="8173" sId="1" ref="A617:XFD617" action="deleteRow">
    <undo index="65535" exp="area" ref3D="1" dr="$S$1:$S$1048576" dn="Z_10A036C2_5324_4DDD_A679_5EBB9523ED00_.wvu.Cols" sId="1"/>
    <undo index="65535" exp="area" ref3D="1" dr="$N$1:$N$1048576" dn="Z_10A036C2_5324_4DDD_A679_5EBB9523ED00_.wvu.Cols" sId="1"/>
    <undo index="1" exp="area" ref3D="1" dr="$D$1:$D$1048576" dn="Z_10A036C2_5324_4DDD_A679_5EBB9523ED00_.wvu.Cols" sId="1"/>
    <rfmt sheetId="1" xfDxf="1" sqref="A617:XFD617" start="0" length="0">
      <dxf>
        <font>
          <color auto="1"/>
        </font>
        <fill>
          <patternFill patternType="solid">
            <bgColor rgb="FFFFFF00"/>
          </patternFill>
        </fill>
      </dxf>
    </rfmt>
    <rcc rId="0" sId="1" dxf="1">
      <nc r="A617" t="inlineStr">
        <is>
          <t>572</t>
        </is>
      </nc>
      <ndxf>
        <font>
          <sz val="10"/>
          <color auto="1"/>
          <name val="Times New Roman"/>
          <family val="1"/>
          <charset val="204"/>
          <scheme val="none"/>
        </font>
        <numFmt numFmtId="30" formatCode="@"/>
        <fill>
          <patternFill patternType="none">
            <bgColor indexed="65"/>
          </patternFill>
        </fill>
        <alignment horizontal="center" vertical="center" wrapText="1"/>
        <border outline="0">
          <left style="thin">
            <color indexed="64"/>
          </left>
          <right style="thin">
            <color indexed="64"/>
          </right>
          <top style="thin">
            <color indexed="64"/>
          </top>
          <bottom style="thin">
            <color indexed="64"/>
          </bottom>
        </border>
      </ndxf>
    </rcc>
    <rcc rId="0" sId="1" dxf="1">
      <nc r="B617" t="inlineStr">
        <is>
          <t>г. Сургут, пр-кт. Ленина, д. 30*</t>
        </is>
      </nc>
      <n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ndxf>
    </rcc>
    <rcc rId="0" sId="1" dxf="1">
      <nc r="C617">
        <f>ROUNDUP(SUM(D617+E617+F617+G617+H617+I617+J617+K617+M617+O617+P617+Q617+R617+S617),2)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0" sId="1" dxf="1">
      <nc r="D617">
        <f>ROUNDUP(SUM(F617+G617+H617+I617+J617+K617+M617+O617+P617+Q617+R617+S617)*0.0214,2)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0" sId="1" dxf="1" numFmtId="4">
      <nc r="E617">
        <v>81527.509999999995</v>
      </nc>
      <ndxf>
        <font>
          <sz val="10"/>
          <color auto="1"/>
          <name val="Times New Roman"/>
          <family val="1"/>
          <charset val="204"/>
          <scheme val="none"/>
        </font>
        <numFmt numFmtId="4" formatCode="#,##0.00"/>
        <alignment horizontal="right" vertical="center"/>
        <border outline="0">
          <right style="thin">
            <color indexed="64"/>
          </right>
          <top style="thin">
            <color indexed="64"/>
          </top>
          <bottom style="thin">
            <color indexed="64"/>
          </bottom>
        </border>
      </ndxf>
    </rcc>
    <rfmt sheetId="1" sqref="F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G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H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I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J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cc rId="0" sId="1" dxf="1" numFmtId="4">
      <nc r="K617">
        <v>1630550.16</v>
      </nc>
      <n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ndxf>
    </rcc>
    <rfmt sheetId="1" sqref="L617" start="0" length="0">
      <dxf>
        <font>
          <sz val="9"/>
          <color auto="1"/>
          <name val="Times New Roman"/>
          <family val="1"/>
          <charset val="204"/>
          <scheme val="none"/>
        </font>
        <alignment horizontal="center" vertical="center"/>
        <border outline="0">
          <right style="thin">
            <color indexed="64"/>
          </right>
          <top style="thin">
            <color indexed="64"/>
          </top>
          <bottom style="thin">
            <color indexed="64"/>
          </bottom>
        </border>
      </dxf>
    </rfmt>
    <rfmt sheetId="1" sqref="M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N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O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P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Q617"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1" sqref="R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S617"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rc>
  <rcc rId="8174" sId="1">
    <oc r="A614" t="inlineStr">
      <is>
        <t>561</t>
      </is>
    </oc>
    <nc r="A614" t="inlineStr">
      <is>
        <t>570</t>
      </is>
    </nc>
  </rcc>
  <rcc rId="8175" sId="1">
    <nc r="A615" t="inlineStr">
      <is>
        <t>571</t>
      </is>
    </nc>
  </rcc>
  <rcc rId="8176" sId="1">
    <oc r="A616" t="inlineStr">
      <is>
        <t>562</t>
      </is>
    </oc>
    <nc r="A616" t="inlineStr">
      <is>
        <t>572</t>
      </is>
    </nc>
  </rcc>
  <rcc rId="8177" sId="1">
    <oc r="A617" t="inlineStr">
      <is>
        <t>563</t>
      </is>
    </oc>
    <nc r="A617" t="inlineStr">
      <is>
        <t>573</t>
      </is>
    </nc>
  </rcc>
  <rcc rId="8178" sId="1">
    <oc r="A618" t="inlineStr">
      <is>
        <t>564</t>
      </is>
    </oc>
    <nc r="A618" t="inlineStr">
      <is>
        <t>574</t>
      </is>
    </nc>
  </rcc>
  <rcc rId="8179" sId="1">
    <oc r="A619" t="inlineStr">
      <is>
        <t>565</t>
      </is>
    </oc>
    <nc r="A619" t="inlineStr">
      <is>
        <t>575</t>
      </is>
    </nc>
  </rcc>
  <rcc rId="8180" sId="1">
    <oc r="A620" t="inlineStr">
      <is>
        <t>566</t>
      </is>
    </oc>
    <nc r="A620" t="inlineStr">
      <is>
        <t>576</t>
      </is>
    </nc>
  </rcc>
  <rcc rId="8181" sId="1">
    <oc r="A621" t="inlineStr">
      <is>
        <t>567</t>
      </is>
    </oc>
    <nc r="A621" t="inlineStr">
      <is>
        <t>577</t>
      </is>
    </nc>
  </rcc>
  <rcc rId="8182" sId="1">
    <oc r="A832" t="inlineStr">
      <is>
        <t>773</t>
      </is>
    </oc>
    <nc r="A832" t="inlineStr">
      <is>
        <t>786</t>
      </is>
    </nc>
  </rcc>
  <rcc rId="8183" sId="1">
    <oc r="A833" t="inlineStr">
      <is>
        <t>774</t>
      </is>
    </oc>
    <nc r="A833" t="inlineStr">
      <is>
        <t>787</t>
      </is>
    </nc>
  </rcc>
  <rcc rId="8184" sId="1">
    <oc r="A834" t="inlineStr">
      <is>
        <t>775</t>
      </is>
    </oc>
    <nc r="A834" t="inlineStr">
      <is>
        <t>788</t>
      </is>
    </nc>
  </rcc>
  <rcc rId="8185" sId="1">
    <oc r="A835" t="inlineStr">
      <is>
        <t>776</t>
      </is>
    </oc>
    <nc r="A835" t="inlineStr">
      <is>
        <t>789</t>
      </is>
    </nc>
  </rcc>
  <rcc rId="8186" sId="1">
    <oc r="A836" t="inlineStr">
      <is>
        <t>777</t>
      </is>
    </oc>
    <nc r="A836" t="inlineStr">
      <is>
        <t>790</t>
      </is>
    </nc>
  </rcc>
  <rcc rId="8187" sId="1">
    <oc r="A837" t="inlineStr">
      <is>
        <t>778</t>
      </is>
    </oc>
    <nc r="A837" t="inlineStr">
      <is>
        <t>791</t>
      </is>
    </nc>
  </rcc>
  <rcc rId="8188" sId="1">
    <oc r="A838" t="inlineStr">
      <is>
        <t>779</t>
      </is>
    </oc>
    <nc r="A838" t="inlineStr">
      <is>
        <t>792</t>
      </is>
    </nc>
  </rcc>
  <rcc rId="8189" sId="1">
    <oc r="A839" t="inlineStr">
      <is>
        <t>780</t>
      </is>
    </oc>
    <nc r="A839" t="inlineStr">
      <is>
        <t>793</t>
      </is>
    </nc>
  </rcc>
  <rcc rId="8190" sId="1">
    <oc r="A840" t="inlineStr">
      <is>
        <t>781</t>
      </is>
    </oc>
    <nc r="A840" t="inlineStr">
      <is>
        <t>794</t>
      </is>
    </nc>
  </rcc>
  <rcc rId="8191" sId="1">
    <oc r="A841" t="inlineStr">
      <is>
        <t>782</t>
      </is>
    </oc>
    <nc r="A841" t="inlineStr">
      <is>
        <t>795</t>
      </is>
    </nc>
  </rcc>
  <rcc rId="8192" sId="1">
    <oc r="A842" t="inlineStr">
      <is>
        <t>783</t>
      </is>
    </oc>
    <nc r="A842" t="inlineStr">
      <is>
        <t>796</t>
      </is>
    </nc>
  </rcc>
  <rcc rId="8193" sId="1" odxf="1" dxf="1">
    <nc r="A843" t="inlineStr">
      <is>
        <t>797</t>
      </is>
    </nc>
    <odxf>
      <fill>
        <patternFill patternType="solid">
          <bgColor rgb="FFFFFF00"/>
        </patternFill>
      </fill>
    </odxf>
    <ndxf>
      <fill>
        <patternFill patternType="none">
          <bgColor indexed="65"/>
        </patternFill>
      </fill>
    </ndxf>
  </rcc>
  <rcc rId="8194" sId="1">
    <oc r="A844" t="inlineStr">
      <is>
        <t>784</t>
      </is>
    </oc>
    <nc r="A844" t="inlineStr">
      <is>
        <t>798</t>
      </is>
    </nc>
  </rcc>
  <rcc rId="8195" sId="1">
    <oc r="A845" t="inlineStr">
      <is>
        <t>785</t>
      </is>
    </oc>
    <nc r="A845" t="inlineStr">
      <is>
        <t>799</t>
      </is>
    </nc>
  </rcc>
  <rcc rId="8196" sId="1">
    <oc r="A846" t="inlineStr">
      <is>
        <t>786</t>
      </is>
    </oc>
    <nc r="A846" t="inlineStr">
      <is>
        <t>800</t>
      </is>
    </nc>
  </rcc>
  <rcc rId="8197" sId="1">
    <oc r="A847" t="inlineStr">
      <is>
        <t>787</t>
      </is>
    </oc>
    <nc r="A847" t="inlineStr">
      <is>
        <t>801</t>
      </is>
    </nc>
  </rcc>
  <rcc rId="8198" sId="1">
    <oc r="A848" t="inlineStr">
      <is>
        <t>788</t>
      </is>
    </oc>
    <nc r="A848" t="inlineStr">
      <is>
        <t>802</t>
      </is>
    </nc>
  </rcc>
  <rcc rId="8199" sId="1">
    <oc r="A849" t="inlineStr">
      <is>
        <t>789</t>
      </is>
    </oc>
    <nc r="A849" t="inlineStr">
      <is>
        <t>803</t>
      </is>
    </nc>
  </rcc>
  <rcc rId="8200" sId="1">
    <oc r="A850" t="inlineStr">
      <is>
        <t>790</t>
      </is>
    </oc>
    <nc r="A850" t="inlineStr">
      <is>
        <t>804</t>
      </is>
    </nc>
  </rcc>
  <rcc rId="8201" sId="1">
    <oc r="A851" t="inlineStr">
      <is>
        <t>791</t>
      </is>
    </oc>
    <nc r="A851" t="inlineStr">
      <is>
        <t>805</t>
      </is>
    </nc>
  </rcc>
  <rcc rId="8202" sId="1">
    <oc r="A852" t="inlineStr">
      <is>
        <t>792</t>
      </is>
    </oc>
    <nc r="A852" t="inlineStr">
      <is>
        <t>806</t>
      </is>
    </nc>
  </rcc>
  <rcc rId="8203" sId="1">
    <oc r="A853" t="inlineStr">
      <is>
        <t>793</t>
      </is>
    </oc>
    <nc r="A853" t="inlineStr">
      <is>
        <t>807</t>
      </is>
    </nc>
  </rcc>
  <rcc rId="8204" sId="1">
    <oc r="A854" t="inlineStr">
      <is>
        <t>794</t>
      </is>
    </oc>
    <nc r="A854" t="inlineStr">
      <is>
        <t>808</t>
      </is>
    </nc>
  </rcc>
  <rcc rId="8205" sId="1">
    <oc r="A855" t="inlineStr">
      <is>
        <t>795</t>
      </is>
    </oc>
    <nc r="A855" t="inlineStr">
      <is>
        <t>809</t>
      </is>
    </nc>
  </rcc>
  <rcc rId="8206" sId="1">
    <oc r="A856" t="inlineStr">
      <is>
        <t>796</t>
      </is>
    </oc>
    <nc r="A856" t="inlineStr">
      <is>
        <t>810</t>
      </is>
    </nc>
  </rcc>
  <rcc rId="8207" sId="1">
    <oc r="A857" t="inlineStr">
      <is>
        <t>797</t>
      </is>
    </oc>
    <nc r="A857" t="inlineStr">
      <is>
        <t>811</t>
      </is>
    </nc>
  </rcc>
  <rcc rId="8208" sId="1">
    <oc r="A858" t="inlineStr">
      <is>
        <t>798</t>
      </is>
    </oc>
    <nc r="A858" t="inlineStr">
      <is>
        <t>812</t>
      </is>
    </nc>
  </rcc>
  <rcc rId="8209" sId="1">
    <oc r="A859" t="inlineStr">
      <is>
        <t>799</t>
      </is>
    </oc>
    <nc r="A859" t="inlineStr">
      <is>
        <t>813</t>
      </is>
    </nc>
  </rcc>
  <rcc rId="8210" sId="1">
    <oc r="A860" t="inlineStr">
      <is>
        <t>800</t>
      </is>
    </oc>
    <nc r="A860" t="inlineStr">
      <is>
        <t>814</t>
      </is>
    </nc>
  </rcc>
  <rcc rId="8211" sId="1">
    <oc r="A861" t="inlineStr">
      <is>
        <t>801</t>
      </is>
    </oc>
    <nc r="A861" t="inlineStr">
      <is>
        <t>815</t>
      </is>
    </nc>
  </rcc>
  <rcc rId="8212" sId="1">
    <oc r="A862" t="inlineStr">
      <is>
        <t>802</t>
      </is>
    </oc>
    <nc r="A862" t="inlineStr">
      <is>
        <t>816</t>
      </is>
    </nc>
  </rcc>
  <rcc rId="8213" sId="1">
    <oc r="A863" t="inlineStr">
      <is>
        <t>803</t>
      </is>
    </oc>
    <nc r="A863" t="inlineStr">
      <is>
        <t>817</t>
      </is>
    </nc>
  </rcc>
  <rcc rId="8214" sId="1">
    <oc r="A864" t="inlineStr">
      <is>
        <t>804</t>
      </is>
    </oc>
    <nc r="A864" t="inlineStr">
      <is>
        <t>818</t>
      </is>
    </nc>
  </rcc>
  <rcc rId="8215" sId="1">
    <oc r="A865" t="inlineStr">
      <is>
        <t>805</t>
      </is>
    </oc>
    <nc r="A865" t="inlineStr">
      <is>
        <t>819</t>
      </is>
    </nc>
  </rcc>
  <rcc rId="8216" sId="1">
    <oc r="A866" t="inlineStr">
      <is>
        <t>806</t>
      </is>
    </oc>
    <nc r="A866" t="inlineStr">
      <is>
        <t>820</t>
      </is>
    </nc>
  </rcc>
  <rcc rId="8217" sId="1">
    <oc r="A867" t="inlineStr">
      <is>
        <t>807</t>
      </is>
    </oc>
    <nc r="A867" t="inlineStr">
      <is>
        <t>821</t>
      </is>
    </nc>
  </rcc>
  <rcc rId="8218" sId="1">
    <oc r="A868" t="inlineStr">
      <is>
        <t>808</t>
      </is>
    </oc>
    <nc r="A868" t="inlineStr">
      <is>
        <t>822</t>
      </is>
    </nc>
  </rcc>
  <rcc rId="8219" sId="1">
    <oc r="A869" t="inlineStr">
      <is>
        <t>809</t>
      </is>
    </oc>
    <nc r="A869" t="inlineStr">
      <is>
        <t>823</t>
      </is>
    </nc>
  </rcc>
  <rcc rId="8220" sId="1">
    <oc r="A870" t="inlineStr">
      <is>
        <t>810</t>
      </is>
    </oc>
    <nc r="A870" t="inlineStr">
      <is>
        <t>824</t>
      </is>
    </nc>
  </rcc>
  <rcc rId="8221" sId="1">
    <oc r="A871" t="inlineStr">
      <is>
        <t>811</t>
      </is>
    </oc>
    <nc r="A871" t="inlineStr">
      <is>
        <t>825</t>
      </is>
    </nc>
  </rcc>
  <rcc rId="8222" sId="1">
    <oc r="A872" t="inlineStr">
      <is>
        <t>812</t>
      </is>
    </oc>
    <nc r="A872" t="inlineStr">
      <is>
        <t>826</t>
      </is>
    </nc>
  </rcc>
  <rcc rId="8223" sId="1">
    <oc r="A873" t="inlineStr">
      <is>
        <t>813</t>
      </is>
    </oc>
    <nc r="A873" t="inlineStr">
      <is>
        <t>827</t>
      </is>
    </nc>
  </rcc>
  <rcc rId="8224" sId="1">
    <oc r="A874" t="inlineStr">
      <is>
        <t>814</t>
      </is>
    </oc>
    <nc r="A874" t="inlineStr">
      <is>
        <t>828</t>
      </is>
    </nc>
  </rcc>
  <rcc rId="8225" sId="1">
    <oc r="A875" t="inlineStr">
      <is>
        <t>815</t>
      </is>
    </oc>
    <nc r="A875" t="inlineStr">
      <is>
        <t>829</t>
      </is>
    </nc>
  </rcc>
  <rcc rId="8226" sId="1">
    <oc r="A876" t="inlineStr">
      <is>
        <t>816</t>
      </is>
    </oc>
    <nc r="A876" t="inlineStr">
      <is>
        <t>830</t>
      </is>
    </nc>
  </rcc>
  <rcc rId="8227" sId="1">
    <oc r="A877" t="inlineStr">
      <is>
        <t>817</t>
      </is>
    </oc>
    <nc r="A877" t="inlineStr">
      <is>
        <t>831</t>
      </is>
    </nc>
  </rcc>
  <rcc rId="8228" sId="1">
    <oc r="A878" t="inlineStr">
      <is>
        <t>818</t>
      </is>
    </oc>
    <nc r="A878" t="inlineStr">
      <is>
        <t>832</t>
      </is>
    </nc>
  </rcc>
  <rcc rId="8229" sId="1">
    <oc r="A879" t="inlineStr">
      <is>
        <t>819</t>
      </is>
    </oc>
    <nc r="A879" t="inlineStr">
      <is>
        <t>833</t>
      </is>
    </nc>
  </rcc>
  <rcc rId="8230" sId="1">
    <oc r="A880" t="inlineStr">
      <is>
        <t>820</t>
      </is>
    </oc>
    <nc r="A880" t="inlineStr">
      <is>
        <t>834</t>
      </is>
    </nc>
  </rcc>
  <rcc rId="8231" sId="1">
    <oc r="A881" t="inlineStr">
      <is>
        <t>821</t>
      </is>
    </oc>
    <nc r="A881" t="inlineStr">
      <is>
        <t>835</t>
      </is>
    </nc>
  </rcc>
  <rcc rId="8232" sId="1">
    <oc r="A882" t="inlineStr">
      <is>
        <t>822</t>
      </is>
    </oc>
    <nc r="A882" t="inlineStr">
      <is>
        <t>836</t>
      </is>
    </nc>
  </rcc>
  <rcc rId="8233" sId="1">
    <oc r="A883" t="inlineStr">
      <is>
        <t>823</t>
      </is>
    </oc>
    <nc r="A883" t="inlineStr">
      <is>
        <t>837</t>
      </is>
    </nc>
  </rcc>
  <rcc rId="8234" sId="1">
    <oc r="A884" t="inlineStr">
      <is>
        <t>824</t>
      </is>
    </oc>
    <nc r="A884" t="inlineStr">
      <is>
        <t>838</t>
      </is>
    </nc>
  </rcc>
  <rcc rId="8235" sId="1">
    <oc r="A885" t="inlineStr">
      <is>
        <t>825</t>
      </is>
    </oc>
    <nc r="A885" t="inlineStr">
      <is>
        <t>839</t>
      </is>
    </nc>
  </rcc>
  <rcc rId="8236" sId="1">
    <oc r="A886" t="inlineStr">
      <is>
        <t>826</t>
      </is>
    </oc>
    <nc r="A886" t="inlineStr">
      <is>
        <t>840</t>
      </is>
    </nc>
  </rcc>
  <rcc rId="8237" sId="1">
    <oc r="A887" t="inlineStr">
      <is>
        <t>827</t>
      </is>
    </oc>
    <nc r="A887" t="inlineStr">
      <is>
        <t>841</t>
      </is>
    </nc>
  </rcc>
  <rcc rId="8238" sId="1">
    <oc r="A888" t="inlineStr">
      <is>
        <t>828</t>
      </is>
    </oc>
    <nc r="A888" t="inlineStr">
      <is>
        <t>842</t>
      </is>
    </nc>
  </rcc>
  <rcc rId="8239" sId="1">
    <oc r="A889" t="inlineStr">
      <is>
        <t>829</t>
      </is>
    </oc>
    <nc r="A889" t="inlineStr">
      <is>
        <t>843</t>
      </is>
    </nc>
  </rcc>
  <rcc rId="8240" sId="1">
    <oc r="A890" t="inlineStr">
      <is>
        <t>830</t>
      </is>
    </oc>
    <nc r="A890" t="inlineStr">
      <is>
        <t>844</t>
      </is>
    </nc>
  </rcc>
  <rcc rId="8241" sId="1">
    <oc r="A891" t="inlineStr">
      <is>
        <t>831</t>
      </is>
    </oc>
    <nc r="A891" t="inlineStr">
      <is>
        <t>845</t>
      </is>
    </nc>
  </rcc>
  <rcc rId="8242" sId="1">
    <oc r="A892" t="inlineStr">
      <is>
        <t>832</t>
      </is>
    </oc>
    <nc r="A892" t="inlineStr">
      <is>
        <t>846</t>
      </is>
    </nc>
  </rcc>
  <rcc rId="8243" sId="1">
    <oc r="A893" t="inlineStr">
      <is>
        <t>833</t>
      </is>
    </oc>
    <nc r="A893" t="inlineStr">
      <is>
        <t>847</t>
      </is>
    </nc>
  </rcc>
  <rcc rId="8244" sId="1">
    <oc r="A894" t="inlineStr">
      <is>
        <t>834</t>
      </is>
    </oc>
    <nc r="A894" t="inlineStr">
      <is>
        <t>848</t>
      </is>
    </nc>
  </rcc>
  <rcc rId="8245" sId="1">
    <oc r="A895" t="inlineStr">
      <is>
        <t>835</t>
      </is>
    </oc>
    <nc r="A895" t="inlineStr">
      <is>
        <t>849</t>
      </is>
    </nc>
  </rcc>
  <rcc rId="8246" sId="1">
    <oc r="A896" t="inlineStr">
      <is>
        <t>836</t>
      </is>
    </oc>
    <nc r="A896" t="inlineStr">
      <is>
        <t>850</t>
      </is>
    </nc>
  </rcc>
  <rcc rId="8247" sId="1">
    <oc r="A897" t="inlineStr">
      <is>
        <t>837</t>
      </is>
    </oc>
    <nc r="A897" t="inlineStr">
      <is>
        <t>851</t>
      </is>
    </nc>
  </rcc>
  <rcc rId="8248" sId="1">
    <oc r="A898" t="inlineStr">
      <is>
        <t>838</t>
      </is>
    </oc>
    <nc r="A898" t="inlineStr">
      <is>
        <t>852</t>
      </is>
    </nc>
  </rcc>
  <rcc rId="8249" sId="1">
    <oc r="A899" t="inlineStr">
      <is>
        <t>839</t>
      </is>
    </oc>
    <nc r="A899" t="inlineStr">
      <is>
        <t>853</t>
      </is>
    </nc>
  </rcc>
  <rcc rId="8250" sId="1">
    <oc r="A900" t="inlineStr">
      <is>
        <t>840</t>
      </is>
    </oc>
    <nc r="A900" t="inlineStr">
      <is>
        <t>854</t>
      </is>
    </nc>
  </rcc>
  <rcc rId="8251" sId="1">
    <oc r="A901" t="inlineStr">
      <is>
        <t>841</t>
      </is>
    </oc>
    <nc r="A901" t="inlineStr">
      <is>
        <t>855</t>
      </is>
    </nc>
  </rcc>
  <rcc rId="8252" sId="1">
    <oc r="A902" t="inlineStr">
      <is>
        <t>842</t>
      </is>
    </oc>
    <nc r="A902" t="inlineStr">
      <is>
        <t>856</t>
      </is>
    </nc>
  </rcc>
  <rcc rId="8253" sId="1">
    <oc r="A903" t="inlineStr">
      <is>
        <t>843</t>
      </is>
    </oc>
    <nc r="A903" t="inlineStr">
      <is>
        <t>857</t>
      </is>
    </nc>
  </rcc>
  <rcc rId="8254" sId="1">
    <oc r="A904" t="inlineStr">
      <is>
        <t>844</t>
      </is>
    </oc>
    <nc r="A904" t="inlineStr">
      <is>
        <t>858</t>
      </is>
    </nc>
  </rcc>
  <rcc rId="8255" sId="1">
    <oc r="A905" t="inlineStr">
      <is>
        <t>845</t>
      </is>
    </oc>
    <nc r="A905" t="inlineStr">
      <is>
        <t>859</t>
      </is>
    </nc>
  </rcc>
  <rcc rId="8256" sId="1">
    <oc r="A906" t="inlineStr">
      <is>
        <t>846</t>
      </is>
    </oc>
    <nc r="A906" t="inlineStr">
      <is>
        <t>860</t>
      </is>
    </nc>
  </rcc>
  <rcc rId="8257" sId="1">
    <oc r="A907" t="inlineStr">
      <is>
        <t>847</t>
      </is>
    </oc>
    <nc r="A907" t="inlineStr">
      <is>
        <t>861</t>
      </is>
    </nc>
  </rcc>
  <rcc rId="8258" sId="1">
    <oc r="A908" t="inlineStr">
      <is>
        <t>848</t>
      </is>
    </oc>
    <nc r="A908" t="inlineStr">
      <is>
        <t>862</t>
      </is>
    </nc>
  </rcc>
  <rcc rId="8259" sId="1">
    <oc r="A909" t="inlineStr">
      <is>
        <t>849</t>
      </is>
    </oc>
    <nc r="A909" t="inlineStr">
      <is>
        <t>863</t>
      </is>
    </nc>
  </rcc>
  <rcc rId="8260" sId="1">
    <oc r="A910" t="inlineStr">
      <is>
        <t>850</t>
      </is>
    </oc>
    <nc r="A910" t="inlineStr">
      <is>
        <t>864</t>
      </is>
    </nc>
  </rcc>
  <rcc rId="8261" sId="1">
    <oc r="A911" t="inlineStr">
      <is>
        <t>851</t>
      </is>
    </oc>
    <nc r="A911" t="inlineStr">
      <is>
        <t>865</t>
      </is>
    </nc>
  </rcc>
  <rcc rId="8262" sId="1">
    <oc r="A912" t="inlineStr">
      <is>
        <t>852</t>
      </is>
    </oc>
    <nc r="A912" t="inlineStr">
      <is>
        <t>866</t>
      </is>
    </nc>
  </rcc>
  <rcc rId="8263" sId="1">
    <oc r="A913" t="inlineStr">
      <is>
        <t>853</t>
      </is>
    </oc>
    <nc r="A913" t="inlineStr">
      <is>
        <t>867</t>
      </is>
    </nc>
  </rcc>
  <rcc rId="8264" sId="1">
    <oc r="A914" t="inlineStr">
      <is>
        <t>854</t>
      </is>
    </oc>
    <nc r="A914" t="inlineStr">
      <is>
        <t>868</t>
      </is>
    </nc>
  </rcc>
  <rcc rId="8265" sId="1">
    <oc r="A915" t="inlineStr">
      <is>
        <t>855</t>
      </is>
    </oc>
    <nc r="A915" t="inlineStr">
      <is>
        <t>869</t>
      </is>
    </nc>
  </rcc>
  <rcc rId="8266" sId="1">
    <oc r="A916" t="inlineStr">
      <is>
        <t>856</t>
      </is>
    </oc>
    <nc r="A916" t="inlineStr">
      <is>
        <t>870</t>
      </is>
    </nc>
  </rcc>
  <rcc rId="8267" sId="1">
    <oc r="A917" t="inlineStr">
      <is>
        <t>857</t>
      </is>
    </oc>
    <nc r="A917" t="inlineStr">
      <is>
        <t>871</t>
      </is>
    </nc>
  </rcc>
  <rcc rId="8268" sId="1">
    <oc r="A918" t="inlineStr">
      <is>
        <t>858</t>
      </is>
    </oc>
    <nc r="A918" t="inlineStr">
      <is>
        <t>872</t>
      </is>
    </nc>
  </rcc>
  <rcc rId="8269" sId="1">
    <oc r="A919" t="inlineStr">
      <is>
        <t>859</t>
      </is>
    </oc>
    <nc r="A919" t="inlineStr">
      <is>
        <t>873</t>
      </is>
    </nc>
  </rcc>
  <rcc rId="8270" sId="1">
    <oc r="A920" t="inlineStr">
      <is>
        <t>860</t>
      </is>
    </oc>
    <nc r="A920" t="inlineStr">
      <is>
        <t>874</t>
      </is>
    </nc>
  </rcc>
  <rcc rId="8271" sId="1">
    <oc r="A921" t="inlineStr">
      <is>
        <t>861</t>
      </is>
    </oc>
    <nc r="A921" t="inlineStr">
      <is>
        <t>875</t>
      </is>
    </nc>
  </rcc>
  <rcc rId="8272" sId="1">
    <oc r="A922" t="inlineStr">
      <is>
        <t>862</t>
      </is>
    </oc>
    <nc r="A922" t="inlineStr">
      <is>
        <t>876</t>
      </is>
    </nc>
  </rcc>
  <rcc rId="8273" sId="1">
    <oc r="A923" t="inlineStr">
      <is>
        <t>863</t>
      </is>
    </oc>
    <nc r="A923" t="inlineStr">
      <is>
        <t>877</t>
      </is>
    </nc>
  </rcc>
  <rcc rId="8274" sId="1">
    <oc r="A924" t="inlineStr">
      <is>
        <t>864</t>
      </is>
    </oc>
    <nc r="A924" t="inlineStr">
      <is>
        <t>878</t>
      </is>
    </nc>
  </rcc>
  <rcc rId="8275" sId="1">
    <oc r="A925" t="inlineStr">
      <is>
        <t>865</t>
      </is>
    </oc>
    <nc r="A925" t="inlineStr">
      <is>
        <t>879</t>
      </is>
    </nc>
  </rcc>
  <rcc rId="8276" sId="1">
    <oc r="A926" t="inlineStr">
      <is>
        <t>866</t>
      </is>
    </oc>
    <nc r="A926" t="inlineStr">
      <is>
        <t>880</t>
      </is>
    </nc>
  </rcc>
  <rcc rId="8277" sId="1">
    <oc r="A927" t="inlineStr">
      <is>
        <t>867</t>
      </is>
    </oc>
    <nc r="A927" t="inlineStr">
      <is>
        <t>881</t>
      </is>
    </nc>
  </rcc>
  <rcc rId="8278" sId="1">
    <oc r="A928" t="inlineStr">
      <is>
        <t>868</t>
      </is>
    </oc>
    <nc r="A928" t="inlineStr">
      <is>
        <t>882</t>
      </is>
    </nc>
  </rcc>
  <rcc rId="8279" sId="1">
    <oc r="A929" t="inlineStr">
      <is>
        <t>869</t>
      </is>
    </oc>
    <nc r="A929" t="inlineStr">
      <is>
        <t>883</t>
      </is>
    </nc>
  </rcc>
  <rcc rId="8280" sId="1">
    <oc r="A930" t="inlineStr">
      <is>
        <t>870</t>
      </is>
    </oc>
    <nc r="A930" t="inlineStr">
      <is>
        <t>884</t>
      </is>
    </nc>
  </rcc>
  <rcc rId="8281" sId="1">
    <oc r="A931" t="inlineStr">
      <is>
        <t>871</t>
      </is>
    </oc>
    <nc r="A931" t="inlineStr">
      <is>
        <t>885</t>
      </is>
    </nc>
  </rcc>
  <rcc rId="8282" sId="1">
    <oc r="A932" t="inlineStr">
      <is>
        <t>872</t>
      </is>
    </oc>
    <nc r="A932" t="inlineStr">
      <is>
        <t>886</t>
      </is>
    </nc>
  </rcc>
  <rcc rId="8283" sId="1">
    <oc r="A933" t="inlineStr">
      <is>
        <t>873</t>
      </is>
    </oc>
    <nc r="A933" t="inlineStr">
      <is>
        <t>887</t>
      </is>
    </nc>
  </rcc>
  <rcc rId="8284" sId="1">
    <oc r="A934" t="inlineStr">
      <is>
        <t>874</t>
      </is>
    </oc>
    <nc r="A934" t="inlineStr">
      <is>
        <t>888</t>
      </is>
    </nc>
  </rcc>
  <rcc rId="8285" sId="1">
    <oc r="A935" t="inlineStr">
      <is>
        <t>875</t>
      </is>
    </oc>
    <nc r="A935" t="inlineStr">
      <is>
        <t>889</t>
      </is>
    </nc>
  </rcc>
</revisions>
</file>

<file path=xl/revisions/revisionLog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286" sId="1">
    <oc r="A938" t="inlineStr">
      <is>
        <t>876</t>
      </is>
    </oc>
    <nc r="A938" t="inlineStr">
      <is>
        <t>890</t>
      </is>
    </nc>
  </rcc>
  <rcc rId="8287" sId="1">
    <oc r="A939" t="inlineStr">
      <is>
        <t>877</t>
      </is>
    </oc>
    <nc r="A939" t="inlineStr">
      <is>
        <t>891</t>
      </is>
    </nc>
  </rcc>
  <rcc rId="8288" sId="1">
    <oc r="A940" t="inlineStr">
      <is>
        <t>878</t>
      </is>
    </oc>
    <nc r="A940" t="inlineStr">
      <is>
        <t>892</t>
      </is>
    </nc>
  </rcc>
  <rcc rId="8289" sId="1">
    <oc r="A941" t="inlineStr">
      <is>
        <t>879</t>
      </is>
    </oc>
    <nc r="A941" t="inlineStr">
      <is>
        <t>893</t>
      </is>
    </nc>
  </rcc>
  <rcc rId="8290" sId="1">
    <oc r="A942" t="inlineStr">
      <is>
        <t>880</t>
      </is>
    </oc>
    <nc r="A942" t="inlineStr">
      <is>
        <t>894</t>
      </is>
    </nc>
  </rcc>
  <rcc rId="8291" sId="1">
    <oc r="A943" t="inlineStr">
      <is>
        <t>881</t>
      </is>
    </oc>
    <nc r="A943" t="inlineStr">
      <is>
        <t>895</t>
      </is>
    </nc>
  </rcc>
  <rcc rId="8292" sId="1">
    <oc r="A944" t="inlineStr">
      <is>
        <t>882</t>
      </is>
    </oc>
    <nc r="A944" t="inlineStr">
      <is>
        <t>896</t>
      </is>
    </nc>
  </rcc>
  <rcc rId="8293" sId="1">
    <oc r="A945" t="inlineStr">
      <is>
        <t>883</t>
      </is>
    </oc>
    <nc r="A945" t="inlineStr">
      <is>
        <t>897</t>
      </is>
    </nc>
  </rcc>
  <rcc rId="8294" sId="1">
    <oc r="A946" t="inlineStr">
      <is>
        <t>884</t>
      </is>
    </oc>
    <nc r="A946" t="inlineStr">
      <is>
        <t>898</t>
      </is>
    </nc>
  </rcc>
  <rcc rId="8295" sId="1">
    <oc r="A947" t="inlineStr">
      <is>
        <t>885</t>
      </is>
    </oc>
    <nc r="A947" t="inlineStr">
      <is>
        <t>899</t>
      </is>
    </nc>
  </rcc>
  <rcc rId="8296" sId="1">
    <oc r="A948" t="inlineStr">
      <is>
        <t>886</t>
      </is>
    </oc>
    <nc r="A948" t="inlineStr">
      <is>
        <t>900</t>
      </is>
    </nc>
  </rcc>
  <rcc rId="8297" sId="1">
    <oc r="A949" t="inlineStr">
      <is>
        <t>887</t>
      </is>
    </oc>
    <nc r="A949" t="inlineStr">
      <is>
        <t>901</t>
      </is>
    </nc>
  </rcc>
  <rcc rId="8298" sId="1">
    <oc r="A950" t="inlineStr">
      <is>
        <t>888</t>
      </is>
    </oc>
    <nc r="A950" t="inlineStr">
      <is>
        <t>902</t>
      </is>
    </nc>
  </rcc>
  <rcc rId="8299" sId="1">
    <oc r="A951" t="inlineStr">
      <is>
        <t>889</t>
      </is>
    </oc>
    <nc r="A951" t="inlineStr">
      <is>
        <t>903</t>
      </is>
    </nc>
  </rcc>
  <rcc rId="8300" sId="1">
    <oc r="A952" t="inlineStr">
      <is>
        <t>890</t>
      </is>
    </oc>
    <nc r="A952" t="inlineStr">
      <is>
        <t>904</t>
      </is>
    </nc>
  </rcc>
  <rcc rId="8301" sId="1">
    <oc r="A953" t="inlineStr">
      <is>
        <t>891</t>
      </is>
    </oc>
    <nc r="A953" t="inlineStr">
      <is>
        <t>905</t>
      </is>
    </nc>
  </rcc>
  <rcc rId="8302" sId="1">
    <oc r="A954" t="inlineStr">
      <is>
        <t>892</t>
      </is>
    </oc>
    <nc r="A954" t="inlineStr">
      <is>
        <t>906</t>
      </is>
    </nc>
  </rcc>
  <rcc rId="8303" sId="1">
    <oc r="A955" t="inlineStr">
      <is>
        <t>893</t>
      </is>
    </oc>
    <nc r="A955" t="inlineStr">
      <is>
        <t>907</t>
      </is>
    </nc>
  </rcc>
  <rcc rId="8304" sId="1">
    <oc r="A956" t="inlineStr">
      <is>
        <t>894</t>
      </is>
    </oc>
    <nc r="A956" t="inlineStr">
      <is>
        <t>908</t>
      </is>
    </nc>
  </rcc>
  <rcc rId="8305" sId="1">
    <oc r="A957" t="inlineStr">
      <is>
        <t>895</t>
      </is>
    </oc>
    <nc r="A957" t="inlineStr">
      <is>
        <t>909</t>
      </is>
    </nc>
  </rcc>
  <rcc rId="8306" sId="1">
    <oc r="A958" t="inlineStr">
      <is>
        <t>896</t>
      </is>
    </oc>
    <nc r="A958" t="inlineStr">
      <is>
        <t>910</t>
      </is>
    </nc>
  </rcc>
  <rcc rId="8307" sId="1">
    <oc r="A961" t="inlineStr">
      <is>
        <t>897</t>
      </is>
    </oc>
    <nc r="A961" t="inlineStr">
      <is>
        <t>911</t>
      </is>
    </nc>
  </rcc>
  <rcc rId="8308" sId="1">
    <oc r="A962" t="inlineStr">
      <is>
        <t>898</t>
      </is>
    </oc>
    <nc r="A962" t="inlineStr">
      <is>
        <t>912</t>
      </is>
    </nc>
  </rcc>
  <rcc rId="8309" sId="1">
    <oc r="A963" t="inlineStr">
      <is>
        <t>899</t>
      </is>
    </oc>
    <nc r="A963" t="inlineStr">
      <is>
        <t>913</t>
      </is>
    </nc>
  </rcc>
  <rcc rId="8310" sId="1">
    <oc r="A964" t="inlineStr">
      <is>
        <t>900</t>
      </is>
    </oc>
    <nc r="A964" t="inlineStr">
      <is>
        <t>914</t>
      </is>
    </nc>
  </rcc>
  <rcc rId="8311" sId="1">
    <oc r="A965" t="inlineStr">
      <is>
        <t>901</t>
      </is>
    </oc>
    <nc r="A965" t="inlineStr">
      <is>
        <t>915</t>
      </is>
    </nc>
  </rcc>
  <rcc rId="8312" sId="1">
    <oc r="A966" t="inlineStr">
      <is>
        <t>902</t>
      </is>
    </oc>
    <nc r="A966" t="inlineStr">
      <is>
        <t>916</t>
      </is>
    </nc>
  </rcc>
  <rcc rId="8313" sId="1">
    <oc r="A967" t="inlineStr">
      <is>
        <t>903</t>
      </is>
    </oc>
    <nc r="A967" t="inlineStr">
      <is>
        <t>917</t>
      </is>
    </nc>
  </rcc>
  <rcc rId="8314" sId="1">
    <oc r="A968" t="inlineStr">
      <is>
        <t>904</t>
      </is>
    </oc>
    <nc r="A968" t="inlineStr">
      <is>
        <t>918</t>
      </is>
    </nc>
  </rcc>
  <rcc rId="8315" sId="1">
    <oc r="A969" t="inlineStr">
      <is>
        <t>905</t>
      </is>
    </oc>
    <nc r="A969" t="inlineStr">
      <is>
        <t>919</t>
      </is>
    </nc>
  </rcc>
  <rcc rId="8316" sId="1">
    <oc r="A970" t="inlineStr">
      <is>
        <t>906</t>
      </is>
    </oc>
    <nc r="A970" t="inlineStr">
      <is>
        <t>920</t>
      </is>
    </nc>
  </rcc>
  <rcc rId="8317" sId="1">
    <oc r="A971" t="inlineStr">
      <is>
        <t>907</t>
      </is>
    </oc>
    <nc r="A971" t="inlineStr">
      <is>
        <t>921</t>
      </is>
    </nc>
  </rcc>
  <rcc rId="8318" sId="1">
    <oc r="A972" t="inlineStr">
      <is>
        <t>908</t>
      </is>
    </oc>
    <nc r="A972" t="inlineStr">
      <is>
        <t>922</t>
      </is>
    </nc>
  </rcc>
  <rcc rId="8319" sId="1">
    <oc r="A973" t="inlineStr">
      <is>
        <t>909</t>
      </is>
    </oc>
    <nc r="A973" t="inlineStr">
      <is>
        <t>923</t>
      </is>
    </nc>
  </rcc>
  <rcc rId="8320" sId="1">
    <oc r="A974" t="inlineStr">
      <is>
        <t>910</t>
      </is>
    </oc>
    <nc r="A974" t="inlineStr">
      <is>
        <t>924</t>
      </is>
    </nc>
  </rcc>
  <rcc rId="8321" sId="1">
    <oc r="A975" t="inlineStr">
      <is>
        <t>911</t>
      </is>
    </oc>
    <nc r="A975" t="inlineStr">
      <is>
        <t>925</t>
      </is>
    </nc>
  </rcc>
  <rcc rId="8322" sId="1">
    <oc r="A976" t="inlineStr">
      <is>
        <t>912</t>
      </is>
    </oc>
    <nc r="A976" t="inlineStr">
      <is>
        <t>926</t>
      </is>
    </nc>
  </rcc>
  <rcc rId="8323" sId="1">
    <oc r="A977" t="inlineStr">
      <is>
        <t>913</t>
      </is>
    </oc>
    <nc r="A977" t="inlineStr">
      <is>
        <t>927</t>
      </is>
    </nc>
  </rcc>
  <rcc rId="8324" sId="1">
    <oc r="A978" t="inlineStr">
      <is>
        <t>914</t>
      </is>
    </oc>
    <nc r="A978" t="inlineStr">
      <is>
        <t>928</t>
      </is>
    </nc>
  </rcc>
  <rcc rId="8325" sId="1">
    <oc r="A979" t="inlineStr">
      <is>
        <t>915</t>
      </is>
    </oc>
    <nc r="A979" t="inlineStr">
      <is>
        <t>929</t>
      </is>
    </nc>
  </rcc>
  <rcc rId="8326" sId="1">
    <oc r="A980" t="inlineStr">
      <is>
        <t>916</t>
      </is>
    </oc>
    <nc r="A980" t="inlineStr">
      <is>
        <t>930</t>
      </is>
    </nc>
  </rcc>
  <rcc rId="8327" sId="1">
    <oc r="A981" t="inlineStr">
      <is>
        <t>917</t>
      </is>
    </oc>
    <nc r="A981" t="inlineStr">
      <is>
        <t>931</t>
      </is>
    </nc>
  </rcc>
  <rcc rId="8328" sId="1">
    <oc r="A982" t="inlineStr">
      <is>
        <t>918</t>
      </is>
    </oc>
    <nc r="A982" t="inlineStr">
      <is>
        <t>932</t>
      </is>
    </nc>
  </rcc>
  <rcc rId="8329" sId="1">
    <oc r="A983" t="inlineStr">
      <is>
        <t>919</t>
      </is>
    </oc>
    <nc r="A983" t="inlineStr">
      <is>
        <t>933</t>
      </is>
    </nc>
  </rcc>
  <rcc rId="8330" sId="1">
    <oc r="A984" t="inlineStr">
      <is>
        <t>920</t>
      </is>
    </oc>
    <nc r="A984" t="inlineStr">
      <is>
        <t>934</t>
      </is>
    </nc>
  </rcc>
  <rcc rId="8331" sId="1">
    <oc r="A985" t="inlineStr">
      <is>
        <t>921</t>
      </is>
    </oc>
    <nc r="A985" t="inlineStr">
      <is>
        <t>935</t>
      </is>
    </nc>
  </rcc>
  <rcc rId="8332" sId="1">
    <oc r="A986" t="inlineStr">
      <is>
        <t>922</t>
      </is>
    </oc>
    <nc r="A986" t="inlineStr">
      <is>
        <t>936</t>
      </is>
    </nc>
  </rcc>
  <rcc rId="8333" sId="1">
    <oc r="A987" t="inlineStr">
      <is>
        <t>923</t>
      </is>
    </oc>
    <nc r="A987" t="inlineStr">
      <is>
        <t>937</t>
      </is>
    </nc>
  </rcc>
  <rcc rId="8334" sId="1">
    <oc r="A988" t="inlineStr">
      <is>
        <t>924</t>
      </is>
    </oc>
    <nc r="A988" t="inlineStr">
      <is>
        <t>938</t>
      </is>
    </nc>
  </rcc>
  <rcc rId="8335" sId="1">
    <oc r="A989" t="inlineStr">
      <is>
        <t>925</t>
      </is>
    </oc>
    <nc r="A989" t="inlineStr">
      <is>
        <t>939</t>
      </is>
    </nc>
  </rcc>
  <rcc rId="8336" sId="1">
    <oc r="A990" t="inlineStr">
      <is>
        <t>926</t>
      </is>
    </oc>
    <nc r="A990" t="inlineStr">
      <is>
        <t>940</t>
      </is>
    </nc>
  </rcc>
  <rcc rId="8337" sId="1">
    <oc r="A991" t="inlineStr">
      <is>
        <t>927</t>
      </is>
    </oc>
    <nc r="A991" t="inlineStr">
      <is>
        <t>941</t>
      </is>
    </nc>
  </rcc>
  <rcc rId="8338" sId="1">
    <oc r="A992" t="inlineStr">
      <is>
        <t>928</t>
      </is>
    </oc>
    <nc r="A992" t="inlineStr">
      <is>
        <t>942</t>
      </is>
    </nc>
  </rcc>
  <rcc rId="8339" sId="1">
    <oc r="A993" t="inlineStr">
      <is>
        <t>929</t>
      </is>
    </oc>
    <nc r="A993" t="inlineStr">
      <is>
        <t>943</t>
      </is>
    </nc>
  </rcc>
  <rcc rId="8340" sId="1">
    <oc r="A994" t="inlineStr">
      <is>
        <t>930</t>
      </is>
    </oc>
    <nc r="A994" t="inlineStr">
      <is>
        <t>944</t>
      </is>
    </nc>
  </rcc>
  <rcc rId="8341" sId="1">
    <oc r="A995" t="inlineStr">
      <is>
        <t>931</t>
      </is>
    </oc>
    <nc r="A995" t="inlineStr">
      <is>
        <t>945</t>
      </is>
    </nc>
  </rcc>
  <rcc rId="8342" sId="1">
    <oc r="A996" t="inlineStr">
      <is>
        <t>932</t>
      </is>
    </oc>
    <nc r="A996" t="inlineStr">
      <is>
        <t>946</t>
      </is>
    </nc>
  </rcc>
  <rcc rId="8343" sId="1">
    <oc r="A997" t="inlineStr">
      <is>
        <t>933</t>
      </is>
    </oc>
    <nc r="A997" t="inlineStr">
      <is>
        <t>947</t>
      </is>
    </nc>
  </rcc>
  <rcc rId="8344" sId="1">
    <oc r="A998" t="inlineStr">
      <is>
        <t>934</t>
      </is>
    </oc>
    <nc r="A998" t="inlineStr">
      <is>
        <t>948</t>
      </is>
    </nc>
  </rcc>
  <rcc rId="8345" sId="1">
    <oc r="A999" t="inlineStr">
      <is>
        <t>935</t>
      </is>
    </oc>
    <nc r="A999" t="inlineStr">
      <is>
        <t>949</t>
      </is>
    </nc>
  </rcc>
  <rcc rId="8346" sId="1">
    <oc r="A1000" t="inlineStr">
      <is>
        <t>936</t>
      </is>
    </oc>
    <nc r="A1000" t="inlineStr">
      <is>
        <t>950</t>
      </is>
    </nc>
  </rcc>
  <rcc rId="8347" sId="1">
    <oc r="A1001" t="inlineStr">
      <is>
        <t>937</t>
      </is>
    </oc>
    <nc r="A1001" t="inlineStr">
      <is>
        <t>951</t>
      </is>
    </nc>
  </rcc>
  <rcc rId="8348" sId="1">
    <oc r="A1002" t="inlineStr">
      <is>
        <t>938</t>
      </is>
    </oc>
    <nc r="A1002" t="inlineStr">
      <is>
        <t>952</t>
      </is>
    </nc>
  </rcc>
  <rcc rId="8349" sId="1">
    <oc r="A1003" t="inlineStr">
      <is>
        <t>939</t>
      </is>
    </oc>
    <nc r="A1003" t="inlineStr">
      <is>
        <t>953</t>
      </is>
    </nc>
  </rcc>
  <rcc rId="8350" sId="1">
    <oc r="A1004" t="inlineStr">
      <is>
        <t>940</t>
      </is>
    </oc>
    <nc r="A1004" t="inlineStr">
      <is>
        <t>954</t>
      </is>
    </nc>
  </rcc>
  <rcc rId="8351" sId="1">
    <oc r="A1005" t="inlineStr">
      <is>
        <t>941</t>
      </is>
    </oc>
    <nc r="A1005" t="inlineStr">
      <is>
        <t>955</t>
      </is>
    </nc>
  </rcc>
  <rcc rId="8352" sId="1">
    <oc r="A1006" t="inlineStr">
      <is>
        <t>942</t>
      </is>
    </oc>
    <nc r="A1006" t="inlineStr">
      <is>
        <t>956</t>
      </is>
    </nc>
  </rcc>
  <rcc rId="8353" sId="1">
    <oc r="A1007" t="inlineStr">
      <is>
        <t>943</t>
      </is>
    </oc>
    <nc r="A1007" t="inlineStr">
      <is>
        <t>957</t>
      </is>
    </nc>
  </rcc>
  <rcc rId="8354" sId="1">
    <oc r="A1008" t="inlineStr">
      <is>
        <t>944</t>
      </is>
    </oc>
    <nc r="A1008" t="inlineStr">
      <is>
        <t>958</t>
      </is>
    </nc>
  </rcc>
  <rcc rId="8355" sId="1">
    <oc r="A1009" t="inlineStr">
      <is>
        <t>945</t>
      </is>
    </oc>
    <nc r="A1009" t="inlineStr">
      <is>
        <t>959</t>
      </is>
    </nc>
  </rcc>
  <rcc rId="8356" sId="1">
    <oc r="A1010" t="inlineStr">
      <is>
        <t>946</t>
      </is>
    </oc>
    <nc r="A1010" t="inlineStr">
      <is>
        <t>960</t>
      </is>
    </nc>
  </rcc>
  <rcc rId="8357" sId="1">
    <oc r="A1011" t="inlineStr">
      <is>
        <t>947</t>
      </is>
    </oc>
    <nc r="A1011" t="inlineStr">
      <is>
        <t>961</t>
      </is>
    </nc>
  </rcc>
  <rcc rId="8358" sId="1">
    <oc r="A1012" t="inlineStr">
      <is>
        <t>948</t>
      </is>
    </oc>
    <nc r="A1012" t="inlineStr">
      <is>
        <t>962</t>
      </is>
    </nc>
  </rcc>
  <rcc rId="8359" sId="1">
    <oc r="A1013" t="inlineStr">
      <is>
        <t>949</t>
      </is>
    </oc>
    <nc r="A1013" t="inlineStr">
      <is>
        <t>963</t>
      </is>
    </nc>
  </rcc>
  <rcc rId="8360" sId="1">
    <oc r="A1014" t="inlineStr">
      <is>
        <t>950</t>
      </is>
    </oc>
    <nc r="A1014" t="inlineStr">
      <is>
        <t>964</t>
      </is>
    </nc>
  </rcc>
  <rcc rId="8361" sId="1">
    <oc r="A1017" t="inlineStr">
      <is>
        <t>951</t>
      </is>
    </oc>
    <nc r="A1017" t="inlineStr">
      <is>
        <t>965</t>
      </is>
    </nc>
  </rcc>
  <rcc rId="8362" sId="1">
    <oc r="A1018" t="inlineStr">
      <is>
        <t>952</t>
      </is>
    </oc>
    <nc r="A1018" t="inlineStr">
      <is>
        <t>966</t>
      </is>
    </nc>
  </rcc>
  <rcc rId="8363" sId="1">
    <oc r="A1019" t="inlineStr">
      <is>
        <t>953</t>
      </is>
    </oc>
    <nc r="A1019" t="inlineStr">
      <is>
        <t>967</t>
      </is>
    </nc>
  </rcc>
  <rcc rId="8364" sId="1">
    <oc r="A1020" t="inlineStr">
      <is>
        <t>954</t>
      </is>
    </oc>
    <nc r="A1020" t="inlineStr">
      <is>
        <t>968</t>
      </is>
    </nc>
  </rcc>
  <rcc rId="8365" sId="1">
    <oc r="A1021" t="inlineStr">
      <is>
        <t>955</t>
      </is>
    </oc>
    <nc r="A1021" t="inlineStr">
      <is>
        <t>969</t>
      </is>
    </nc>
  </rcc>
  <rcc rId="8366" sId="1">
    <oc r="A1022" t="inlineStr">
      <is>
        <t>956</t>
      </is>
    </oc>
    <nc r="A1022" t="inlineStr">
      <is>
        <t>970</t>
      </is>
    </nc>
  </rcc>
  <rcc rId="8367" sId="1">
    <oc r="A1023" t="inlineStr">
      <is>
        <t>957</t>
      </is>
    </oc>
    <nc r="A1023" t="inlineStr">
      <is>
        <t>971</t>
      </is>
    </nc>
  </rcc>
  <rcc rId="8368" sId="1">
    <oc r="A1024" t="inlineStr">
      <is>
        <t>958</t>
      </is>
    </oc>
    <nc r="A1024" t="inlineStr">
      <is>
        <t>972</t>
      </is>
    </nc>
  </rcc>
  <rcc rId="8369" sId="1">
    <oc r="A1025" t="inlineStr">
      <is>
        <t>959</t>
      </is>
    </oc>
    <nc r="A1025" t="inlineStr">
      <is>
        <t>973</t>
      </is>
    </nc>
  </rcc>
  <rcc rId="8370" sId="1">
    <oc r="A1026" t="inlineStr">
      <is>
        <t>960</t>
      </is>
    </oc>
    <nc r="A1026" t="inlineStr">
      <is>
        <t>974</t>
      </is>
    </nc>
  </rcc>
  <rcc rId="8371" sId="1">
    <oc r="A1027" t="inlineStr">
      <is>
        <t>961</t>
      </is>
    </oc>
    <nc r="A1027" t="inlineStr">
      <is>
        <t>975</t>
      </is>
    </nc>
  </rcc>
  <rcc rId="8372" sId="1">
    <oc r="A1028" t="inlineStr">
      <is>
        <t>962</t>
      </is>
    </oc>
    <nc r="A1028" t="inlineStr">
      <is>
        <t>976</t>
      </is>
    </nc>
  </rcc>
  <rcc rId="8373" sId="1">
    <oc r="A1029" t="inlineStr">
      <is>
        <t>963</t>
      </is>
    </oc>
    <nc r="A1029" t="inlineStr">
      <is>
        <t>977</t>
      </is>
    </nc>
  </rcc>
  <rcc rId="8374" sId="1">
    <oc r="A1030" t="inlineStr">
      <is>
        <t>964</t>
      </is>
    </oc>
    <nc r="A1030" t="inlineStr">
      <is>
        <t>978</t>
      </is>
    </nc>
  </rcc>
  <rcc rId="8375" sId="1">
    <oc r="A1031" t="inlineStr">
      <is>
        <t>965</t>
      </is>
    </oc>
    <nc r="A1031" t="inlineStr">
      <is>
        <t>979</t>
      </is>
    </nc>
  </rcc>
  <rcc rId="8376" sId="1">
    <oc r="A1032" t="inlineStr">
      <is>
        <t>966</t>
      </is>
    </oc>
    <nc r="A1032" t="inlineStr">
      <is>
        <t>980</t>
      </is>
    </nc>
  </rcc>
  <rcc rId="8377" sId="1">
    <oc r="A1033" t="inlineStr">
      <is>
        <t>967</t>
      </is>
    </oc>
    <nc r="A1033" t="inlineStr">
      <is>
        <t>981</t>
      </is>
    </nc>
  </rcc>
  <rcc rId="8378" sId="1">
    <oc r="A1034" t="inlineStr">
      <is>
        <t>968</t>
      </is>
    </oc>
    <nc r="A1034" t="inlineStr">
      <is>
        <t>982</t>
      </is>
    </nc>
  </rcc>
  <rcc rId="8379" sId="1">
    <oc r="A1035" t="inlineStr">
      <is>
        <t>969</t>
      </is>
    </oc>
    <nc r="A1035" t="inlineStr">
      <is>
        <t>983</t>
      </is>
    </nc>
  </rcc>
  <rcc rId="8380" sId="1">
    <oc r="A1036" t="inlineStr">
      <is>
        <t>970</t>
      </is>
    </oc>
    <nc r="A1036" t="inlineStr">
      <is>
        <t>984</t>
      </is>
    </nc>
  </rcc>
  <rcc rId="8381" sId="1">
    <oc r="A1037" t="inlineStr">
      <is>
        <t>971</t>
      </is>
    </oc>
    <nc r="A1037" t="inlineStr">
      <is>
        <t>985</t>
      </is>
    </nc>
  </rcc>
  <rcc rId="8382" sId="1">
    <oc r="A1038" t="inlineStr">
      <is>
        <t>972</t>
      </is>
    </oc>
    <nc r="A1038" t="inlineStr">
      <is>
        <t>986</t>
      </is>
    </nc>
  </rcc>
  <rcc rId="8383" sId="1">
    <oc r="A1039" t="inlineStr">
      <is>
        <t>973</t>
      </is>
    </oc>
    <nc r="A1039" t="inlineStr">
      <is>
        <t>987</t>
      </is>
    </nc>
  </rcc>
  <rcc rId="8384" sId="1">
    <oc r="A1040" t="inlineStr">
      <is>
        <t>974</t>
      </is>
    </oc>
    <nc r="A1040" t="inlineStr">
      <is>
        <t>988</t>
      </is>
    </nc>
  </rcc>
  <rcc rId="8385" sId="1">
    <oc r="A1041" t="inlineStr">
      <is>
        <t>975</t>
      </is>
    </oc>
    <nc r="A1041" t="inlineStr">
      <is>
        <t>989</t>
      </is>
    </nc>
  </rcc>
  <rcc rId="8386" sId="1">
    <oc r="A1042" t="inlineStr">
      <is>
        <t>976</t>
      </is>
    </oc>
    <nc r="A1042" t="inlineStr">
      <is>
        <t>990</t>
      </is>
    </nc>
  </rcc>
  <rcc rId="8387" sId="1">
    <oc r="A1043" t="inlineStr">
      <is>
        <t>977</t>
      </is>
    </oc>
    <nc r="A1043" t="inlineStr">
      <is>
        <t>991</t>
      </is>
    </nc>
  </rcc>
  <rcc rId="8388" sId="1">
    <oc r="A1044" t="inlineStr">
      <is>
        <t>978</t>
      </is>
    </oc>
    <nc r="A1044" t="inlineStr">
      <is>
        <t>992</t>
      </is>
    </nc>
  </rcc>
  <rcc rId="8389" sId="1">
    <oc r="A1045" t="inlineStr">
      <is>
        <t>979</t>
      </is>
    </oc>
    <nc r="A1045" t="inlineStr">
      <is>
        <t>993</t>
      </is>
    </nc>
  </rcc>
  <rcc rId="8390" sId="1">
    <oc r="A1046" t="inlineStr">
      <is>
        <t>980</t>
      </is>
    </oc>
    <nc r="A1046" t="inlineStr">
      <is>
        <t>994</t>
      </is>
    </nc>
  </rcc>
  <rcc rId="8391" sId="1">
    <oc r="A1047" t="inlineStr">
      <is>
        <t>981</t>
      </is>
    </oc>
    <nc r="A1047" t="inlineStr">
      <is>
        <t>995</t>
      </is>
    </nc>
  </rcc>
  <rcc rId="8392" sId="1">
    <oc r="A1048" t="inlineStr">
      <is>
        <t>982</t>
      </is>
    </oc>
    <nc r="A1048" t="inlineStr">
      <is>
        <t>996</t>
      </is>
    </nc>
  </rcc>
  <rcc rId="8393" sId="1">
    <oc r="A1049" t="inlineStr">
      <is>
        <t>983</t>
      </is>
    </oc>
    <nc r="A1049" t="inlineStr">
      <is>
        <t>997</t>
      </is>
    </nc>
  </rcc>
  <rcc rId="8394" sId="1">
    <oc r="A1050" t="inlineStr">
      <is>
        <t>984</t>
      </is>
    </oc>
    <nc r="A1050" t="inlineStr">
      <is>
        <t>998</t>
      </is>
    </nc>
  </rcc>
  <rcc rId="8395" sId="1">
    <oc r="A1051" t="inlineStr">
      <is>
        <t>985</t>
      </is>
    </oc>
    <nc r="A1051" t="inlineStr">
      <is>
        <t>999</t>
      </is>
    </nc>
  </rcc>
  <rcc rId="8396" sId="1">
    <oc r="A1052" t="inlineStr">
      <is>
        <t>986</t>
      </is>
    </oc>
    <nc r="A1052" t="inlineStr">
      <is>
        <t>1000</t>
      </is>
    </nc>
  </rcc>
</revisions>
</file>

<file path=xl/revisions/revisionLog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397" sId="1">
    <nc r="T369" t="inlineStr">
      <is>
        <t>Сети выше 0,00 с 2022 г.</t>
      </is>
    </nc>
  </rcc>
  <rcc rId="8398" sId="1" numFmtId="4">
    <nc r="G369">
      <f>3918598.17-2966598.16</f>
    </nc>
  </rcc>
  <rcc rId="8399" sId="1" numFmtId="4">
    <nc r="H369">
      <f>2262475.37-1160485.9</f>
    </nc>
  </rcc>
  <rcc rId="8400" sId="1" numFmtId="4">
    <nc r="I369">
      <f>10640016.3-685508.52</f>
    </nc>
  </rcc>
  <rcc rId="8401" sId="1" numFmtId="4">
    <nc r="J369">
      <f>1286405.24-377592.36</f>
    </nc>
  </rcc>
  <rcc rId="8402" sId="1" numFmtId="4">
    <oc r="G369">
      <f>3918598.17-2966598.16</f>
    </oc>
    <nc r="G369">
      <v>952000.00999999978</v>
    </nc>
  </rcc>
  <rcc rId="8403" sId="1" numFmtId="4">
    <oc r="H369">
      <f>2262475.37-1160485.9</f>
    </oc>
    <nc r="H369">
      <v>1101989.4700000002</v>
    </nc>
  </rcc>
  <rcc rId="8404" sId="1" numFmtId="4">
    <oc r="I369">
      <f>10640016.3-685508.52</f>
    </oc>
    <nc r="I369">
      <v>9954507.7800000012</v>
    </nc>
  </rcc>
  <rcc rId="8405" sId="1" numFmtId="4">
    <oc r="J369">
      <f>1286405.24-377592.36</f>
    </oc>
    <nc r="J369">
      <v>908812.88</v>
    </nc>
  </rcc>
</revisions>
</file>

<file path=xl/revisions/revisionLog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06" sId="1" numFmtId="4">
    <oc r="E921">
      <v>381355.95</v>
    </oc>
    <nc r="E921">
      <v>144338.57</v>
    </nc>
  </rcc>
  <rfmt sheetId="1" sqref="E921">
    <dxf>
      <fill>
        <patternFill patternType="solid">
          <bgColor rgb="FFFFFF00"/>
        </patternFill>
      </fill>
    </dxf>
  </rfmt>
  <rcc rId="8407" sId="1" numFmtId="4">
    <oc r="E922">
      <v>277219.68</v>
    </oc>
    <nc r="E922">
      <v>151742.92000000001</v>
    </nc>
  </rcc>
  <rfmt sheetId="1" sqref="E922">
    <dxf>
      <fill>
        <patternFill patternType="solid">
          <bgColor rgb="FFFFFF00"/>
        </patternFill>
      </fill>
    </dxf>
  </rfmt>
  <rcc rId="8408" sId="1" numFmtId="4">
    <oc r="E924">
      <v>346172.28</v>
    </oc>
    <nc r="E924">
      <v>129904.09</v>
    </nc>
  </rcc>
  <rfmt sheetId="1" sqref="E924">
    <dxf>
      <fill>
        <patternFill patternType="solid">
          <bgColor rgb="FFFFFF00"/>
        </patternFill>
      </fill>
    </dxf>
  </rfmt>
  <rcc rId="8409" sId="1" numFmtId="4">
    <oc r="E926">
      <v>124849.82</v>
    </oc>
    <nc r="E926">
      <v>138310.5</v>
    </nc>
  </rcc>
  <rfmt sheetId="1" sqref="E926">
    <dxf>
      <fill>
        <patternFill patternType="solid">
          <bgColor rgb="FFFFFF00"/>
        </patternFill>
      </fill>
    </dxf>
  </rfmt>
  <rcc rId="8410" sId="1" numFmtId="4">
    <oc r="E927">
      <v>339827.03</v>
    </oc>
    <nc r="E927">
      <v>113947.21</v>
    </nc>
  </rcc>
  <rfmt sheetId="1" sqref="E927">
    <dxf>
      <fill>
        <patternFill patternType="solid">
          <bgColor rgb="FFFFFF00"/>
        </patternFill>
      </fill>
    </dxf>
  </rfmt>
  <rcc rId="8411" sId="1" numFmtId="4">
    <oc r="E928">
      <v>385727.91000000003</v>
    </oc>
    <nc r="E928">
      <v>194466.73</v>
    </nc>
  </rcc>
  <rfmt sheetId="1" sqref="E928">
    <dxf>
      <fill>
        <patternFill patternType="solid">
          <bgColor rgb="FFFFFF00"/>
        </patternFill>
      </fill>
    </dxf>
  </rfmt>
  <rcc rId="8412" sId="1" numFmtId="4">
    <oc r="E929">
      <v>344266.22</v>
    </oc>
    <nc r="E929">
      <v>178393.79</v>
    </nc>
  </rcc>
  <rfmt sheetId="1" sqref="E929">
    <dxf>
      <fill>
        <patternFill patternType="solid">
          <bgColor rgb="FFFFFF00"/>
        </patternFill>
      </fill>
    </dxf>
  </rfmt>
  <rcc rId="8413" sId="1" numFmtId="4">
    <oc r="E930">
      <v>1101504.94</v>
    </oc>
    <nc r="E930">
      <v>425123.05</v>
    </nc>
  </rcc>
  <rfmt sheetId="1" sqref="E930">
    <dxf>
      <fill>
        <patternFill patternType="solid">
          <bgColor rgb="FFFFFF00"/>
        </patternFill>
      </fill>
    </dxf>
  </rfmt>
  <rcc rId="8414" sId="1" numFmtId="4">
    <oc r="E931">
      <v>136997.62</v>
    </oc>
    <nc r="E931">
      <v>63764.54</v>
    </nc>
  </rcc>
  <rfmt sheetId="1" sqref="E931">
    <dxf>
      <fill>
        <patternFill patternType="solid">
          <bgColor rgb="FFFFFF00"/>
        </patternFill>
      </fill>
    </dxf>
  </rfmt>
  <rcc rId="8415" sId="1" numFmtId="4">
    <oc r="E932">
      <v>186100.59</v>
    </oc>
    <nc r="E932">
      <v>66092.11</v>
    </nc>
  </rcc>
  <rfmt sheetId="1" sqref="E932">
    <dxf>
      <fill>
        <patternFill patternType="solid">
          <bgColor rgb="FFFFFF00"/>
        </patternFill>
      </fill>
    </dxf>
  </rfmt>
  <rcc rId="8416" sId="1" numFmtId="4">
    <oc r="E836">
      <v>1199859.45</v>
    </oc>
    <nc r="E836">
      <v>439028.84</v>
    </nc>
  </rcc>
  <rfmt sheetId="1" sqref="E836">
    <dxf>
      <fill>
        <patternFill patternType="solid">
          <bgColor rgb="FFFFFF00"/>
        </patternFill>
      </fill>
    </dxf>
  </rfmt>
  <rcc rId="8417" sId="1" numFmtId="4">
    <oc r="E848">
      <v>1477794.3</v>
    </oc>
    <nc r="E848">
      <v>592030.91</v>
    </nc>
  </rcc>
  <rfmt sheetId="1" sqref="E848">
    <dxf>
      <fill>
        <patternFill patternType="solid">
          <bgColor rgb="FFFFFF00"/>
        </patternFill>
      </fill>
    </dxf>
  </rfmt>
  <rcc rId="8418" sId="1" numFmtId="4">
    <oc r="E852">
      <v>833354.17</v>
    </oc>
    <nc r="E852">
      <v>191203.7</v>
    </nc>
  </rcc>
  <rfmt sheetId="1" sqref="E852">
    <dxf>
      <fill>
        <patternFill patternType="solid">
          <bgColor rgb="FFFFFF00"/>
        </patternFill>
      </fill>
    </dxf>
  </rfmt>
  <rcc rId="8419" sId="1" numFmtId="4">
    <oc r="E853">
      <v>2932581.07</v>
    </oc>
    <nc r="E853">
      <v>837588.58</v>
    </nc>
  </rcc>
  <rfmt sheetId="1" sqref="E853">
    <dxf>
      <fill>
        <patternFill patternType="solid">
          <bgColor rgb="FFFFFF00"/>
        </patternFill>
      </fill>
    </dxf>
  </rfmt>
  <rcc rId="8420" sId="1" numFmtId="4">
    <oc r="E854">
      <v>647053.09</v>
    </oc>
    <nc r="E854">
      <v>273431.87</v>
    </nc>
  </rcc>
  <rfmt sheetId="1" sqref="E854">
    <dxf>
      <fill>
        <patternFill patternType="solid">
          <bgColor rgb="FFFFFF00"/>
        </patternFill>
      </fill>
    </dxf>
  </rfmt>
  <rcv guid="{10A036C2-5324-4DDD-A679-5EBB9523ED00}" action="delete"/>
  <rdn rId="0" localSheetId="1" customView="1" name="Z_10A036C2_5324_4DDD_A679_5EBB9523ED00_.wvu.Cols" hidden="1" oldHidden="1">
    <formula>'Итог 2023-2025'!$F:$K,'Итог 2023-2025'!$N:$S</formula>
    <oldFormula>'Итог 2023-2025'!$D:$D,'Итог 2023-2025'!$N:$N,'Итог 2023-2025'!$S:$S</oldFormula>
  </rdn>
  <rdn rId="0" localSheetId="1" customView="1" name="Z_10A036C2_5324_4DDD_A679_5EBB9523ED00_.wvu.FilterData" hidden="1" oldHidden="1">
    <formula>'Итог 2023-2025'!$A$8:$T$1951</formula>
    <oldFormula>'Итог 2023-2025'!$A$8:$T$1951</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24" sId="1" numFmtId="4">
    <oc r="E405">
      <v>1858373.79</v>
    </oc>
    <nc r="E405">
      <v>465673.1</v>
    </nc>
  </rcc>
  <rfmt sheetId="1" sqref="E405">
    <dxf>
      <fill>
        <patternFill patternType="solid">
          <bgColor rgb="FFFFFF00"/>
        </patternFill>
      </fill>
    </dxf>
  </rfmt>
  <rcv guid="{4E6AA08E-860D-4192-989D-9B7384864008}" action="delete"/>
  <rdn rId="0" localSheetId="1" customView="1" name="Z_4E6AA08E_860D_4192_989D_9B7384864008_.wvu.FilterData" hidden="1" oldHidden="1">
    <formula>'Итог 2023-2025'!$A$8:$S$1951</formula>
    <oldFormula>'Итог 2023-2025'!$A$8:$S$1951</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27" sId="1" numFmtId="4">
    <oc r="F369">
      <v>529840</v>
    </oc>
    <nc r="F369">
      <v>599608.71</v>
    </nc>
  </rcc>
  <rcv guid="{4E6AA08E-860D-4192-989D-9B7384864008}" action="delete"/>
  <rdn rId="0" localSheetId="1" customView="1" name="Z_4E6AA08E_860D_4192_989D_9B7384864008_.wvu.FilterData" hidden="1" oldHidden="1">
    <formula>'Итог 2023-2025'!$A$8:$S$1951</formula>
    <oldFormula>'Итог 2023-2025'!$A$8:$S$1951</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2023-2025'!$A$8:$S$1951</formula>
    <oldFormula>'Итог 2023-2025'!$A$8:$S$1951</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849">
    <dxf>
      <fill>
        <patternFill patternType="solid">
          <bgColor rgb="FFFFFF00"/>
        </patternFill>
      </fill>
    </dxf>
  </rfmt>
  <rcc rId="8432" sId="1" numFmtId="4">
    <oc r="E849">
      <v>582330.22</v>
    </oc>
    <nc r="E849">
      <v>182895.82</v>
    </nc>
  </rcc>
  <rfmt sheetId="1" sqref="E841">
    <dxf>
      <fill>
        <patternFill patternType="solid">
          <bgColor rgb="FFFFFF00"/>
        </patternFill>
      </fill>
    </dxf>
  </rfmt>
  <rcc rId="8433" sId="1" numFmtId="4">
    <oc r="E841">
      <v>322999.67999999999</v>
    </oc>
    <nc r="E841">
      <v>183342.86</v>
    </nc>
  </rcc>
  <rfmt sheetId="1" sqref="E842">
    <dxf>
      <fill>
        <patternFill patternType="solid">
          <bgColor rgb="FFFFFF00"/>
        </patternFill>
      </fill>
    </dxf>
  </rfmt>
  <rcc rId="8434" sId="1" numFmtId="4">
    <oc r="E842">
      <v>78062.58</v>
    </oc>
    <nc r="E842">
      <v>60793.2</v>
    </nc>
  </rcc>
  <rfmt sheetId="1" sqref="E844">
    <dxf>
      <fill>
        <patternFill patternType="solid">
          <bgColor rgb="FFFFFF00"/>
        </patternFill>
      </fill>
    </dxf>
  </rfmt>
  <rcc rId="8435" sId="1" numFmtId="4">
    <oc r="E844">
      <v>718051.46</v>
    </oc>
    <nc r="E844">
      <v>261047.02</v>
    </nc>
  </rcc>
  <rfmt sheetId="1" sqref="E845">
    <dxf>
      <fill>
        <patternFill patternType="solid">
          <bgColor rgb="FFFFFF00"/>
        </patternFill>
      </fill>
    </dxf>
  </rfmt>
  <rcc rId="8436" sId="1" numFmtId="4">
    <oc r="E845">
      <v>254531.05</v>
    </oc>
    <nc r="E845">
      <v>149818.23999999999</v>
    </nc>
  </rcc>
  <rfmt sheetId="1" sqref="E846">
    <dxf>
      <fill>
        <patternFill patternType="solid">
          <bgColor rgb="FFFFFF00"/>
        </patternFill>
      </fill>
    </dxf>
  </rfmt>
  <rcc rId="8437" sId="1" numFmtId="4">
    <oc r="E846">
      <v>263827.65000000002</v>
    </oc>
    <nc r="E846">
      <v>151888.45000000001</v>
    </nc>
  </rcc>
  <rfmt sheetId="1" sqref="E847">
    <dxf>
      <fill>
        <patternFill patternType="solid">
          <bgColor rgb="FFFFFF00"/>
        </patternFill>
      </fill>
    </dxf>
  </rfmt>
  <rcc rId="8438" sId="1" numFmtId="4">
    <oc r="E847">
      <v>268133.44</v>
    </oc>
    <nc r="E847">
      <v>151777.54999999999</v>
    </nc>
  </rcc>
  <rfmt sheetId="1" sqref="E850">
    <dxf>
      <fill>
        <patternFill patternType="solid">
          <bgColor rgb="FFFFFF00"/>
        </patternFill>
      </fill>
    </dxf>
  </rfmt>
  <rcc rId="8439" sId="1" numFmtId="4">
    <oc r="E850">
      <v>365503.37</v>
    </oc>
    <nc r="E850">
      <v>246737.16</v>
    </nc>
  </rcc>
</revisions>
</file>

<file path=xl/revisions/revisionLog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840">
    <dxf>
      <fill>
        <patternFill patternType="solid">
          <bgColor rgb="FFFFFF00"/>
        </patternFill>
      </fill>
    </dxf>
  </rfmt>
  <rcc rId="8440" sId="1" numFmtId="4">
    <oc r="E840">
      <v>2141916.9</v>
    </oc>
    <nc r="E840">
      <v>581800.04</v>
    </nc>
  </rcc>
  <rfmt sheetId="1" sqref="E855">
    <dxf>
      <fill>
        <patternFill patternType="solid">
          <bgColor rgb="FFFFFF00"/>
        </patternFill>
      </fill>
    </dxf>
  </rfmt>
  <rcc rId="8441" sId="1" numFmtId="4">
    <oc r="E855">
      <v>364785.43</v>
    </oc>
    <nc r="E855">
      <v>168771.97</v>
    </nc>
  </rcc>
  <rfmt sheetId="1" sqref="E856">
    <dxf>
      <fill>
        <patternFill patternType="solid">
          <bgColor rgb="FFFFFF00"/>
        </patternFill>
      </fill>
    </dxf>
  </rfmt>
  <rcc rId="8442" sId="1" numFmtId="4">
    <oc r="E856">
      <v>325462.46000000002</v>
    </oc>
    <nc r="E856">
      <v>163764.48000000001</v>
    </nc>
  </rcc>
  <rfmt sheetId="1" sqref="E857">
    <dxf>
      <fill>
        <patternFill patternType="solid">
          <bgColor rgb="FFFFFF00"/>
        </patternFill>
      </fill>
    </dxf>
  </rfmt>
  <rcc rId="8443" sId="1" numFmtId="4">
    <oc r="E857">
      <v>407011.56</v>
    </oc>
    <nc r="E857">
      <v>177378.49</v>
    </nc>
  </rcc>
  <rfmt sheetId="1" sqref="E858">
    <dxf>
      <fill>
        <patternFill patternType="solid">
          <bgColor rgb="FFFFFF00"/>
        </patternFill>
      </fill>
    </dxf>
  </rfmt>
  <rcc rId="8444" sId="1" numFmtId="4">
    <oc r="E858">
      <v>416569.11</v>
    </oc>
    <nc r="E858">
      <v>179015.6</v>
    </nc>
  </rcc>
  <rcc rId="8445" sId="1" numFmtId="4">
    <oc r="E859">
      <v>342758.69</v>
    </oc>
    <nc r="E859">
      <v>86045.29</v>
    </nc>
  </rcc>
  <rfmt sheetId="1" sqref="E859">
    <dxf>
      <fill>
        <patternFill patternType="solid">
          <bgColor rgb="FFFFFF00"/>
        </patternFill>
      </fill>
    </dxf>
  </rfmt>
  <rfmt sheetId="1" sqref="E860">
    <dxf>
      <fill>
        <patternFill patternType="solid">
          <bgColor rgb="FFFFFF00"/>
        </patternFill>
      </fill>
    </dxf>
  </rfmt>
  <rcc rId="8446" sId="1" numFmtId="4">
    <oc r="E860">
      <v>329980.28000000003</v>
    </oc>
    <nc r="E860">
      <v>160605.54999999999</v>
    </nc>
  </rcc>
</revisions>
</file>

<file path=xl/revisions/revisionLog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22">
    <dxf>
      <fill>
        <patternFill patternType="solid">
          <bgColor rgb="FFFFFF00"/>
        </patternFill>
      </fill>
    </dxf>
  </rfmt>
  <rcc rId="7013" sId="1" numFmtId="4">
    <oc r="E322">
      <v>752701.63</v>
    </oc>
    <nc r="E322">
      <v>336363.66</v>
    </nc>
  </rcc>
  <rfmt sheetId="1" sqref="E334">
    <dxf>
      <fill>
        <patternFill patternType="solid">
          <bgColor rgb="FFFFFF00"/>
        </patternFill>
      </fill>
    </dxf>
  </rfmt>
  <rcc rId="7014" sId="1" numFmtId="4">
    <oc r="E334">
      <v>2023324.74</v>
    </oc>
    <nc r="E334">
      <v>1007074.9</v>
    </nc>
  </rcc>
  <rfmt sheetId="1" sqref="E338">
    <dxf>
      <fill>
        <patternFill patternType="solid">
          <bgColor rgb="FFFFFF00"/>
        </patternFill>
      </fill>
    </dxf>
  </rfmt>
  <rcc rId="7015" sId="1" numFmtId="4">
    <oc r="E338">
      <v>1432685.32</v>
    </oc>
    <nc r="E338">
      <v>901477.9</v>
    </nc>
  </rcc>
  <rfmt sheetId="1" sqref="E341">
    <dxf>
      <fill>
        <patternFill patternType="solid">
          <bgColor rgb="FFFFFF00"/>
        </patternFill>
      </fill>
    </dxf>
  </rfmt>
  <rcc rId="7016" sId="1" numFmtId="4">
    <oc r="E341">
      <v>1577562.86</v>
    </oc>
    <nc r="E341">
      <v>541223.93000000005</v>
    </nc>
  </rcc>
  <rcv guid="{4E6AA08E-860D-4192-989D-9B7384864008}" action="delete"/>
  <rdn rId="0" localSheetId="1" customView="1" name="Z_4E6AA08E_860D_4192_989D_9B7384864008_.wvu.FilterData" hidden="1" oldHidden="1">
    <formula>'Итог 2023-2025'!$A$8:$S$1944</formula>
    <oldFormula>'Итог 2023-2025'!$A$8:$S$1944</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42">
    <dxf>
      <fill>
        <patternFill patternType="solid">
          <bgColor rgb="FFFFFF00"/>
        </patternFill>
      </fill>
    </dxf>
  </rfmt>
  <rcc rId="7019" sId="1" numFmtId="4">
    <oc r="E342">
      <v>1015688.28</v>
    </oc>
    <nc r="E342">
      <v>721291.18</v>
    </nc>
  </rcc>
  <rfmt sheetId="1" sqref="E349">
    <dxf>
      <fill>
        <patternFill patternType="solid">
          <bgColor rgb="FFFFFF00"/>
        </patternFill>
      </fill>
    </dxf>
  </rfmt>
  <rcc rId="7020" sId="1" numFmtId="4">
    <oc r="E349">
      <v>971896.68</v>
    </oc>
    <nc r="E349">
      <v>603276.9</v>
    </nc>
  </rcc>
  <rfmt sheetId="1" sqref="E353">
    <dxf>
      <fill>
        <patternFill patternType="solid">
          <bgColor rgb="FFFFFF00"/>
        </patternFill>
      </fill>
    </dxf>
  </rfmt>
  <rcc rId="7021" sId="1" numFmtId="4">
    <oc r="E353">
      <v>3363718.09</v>
    </oc>
    <nc r="E353">
      <v>2302073.81</v>
    </nc>
  </rcc>
</revisions>
</file>

<file path=xl/revisions/revisionLog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61">
    <dxf>
      <fill>
        <patternFill patternType="solid">
          <bgColor rgb="FFFFFF00"/>
        </patternFill>
      </fill>
    </dxf>
  </rfmt>
  <rcc rId="7022" sId="1" numFmtId="4">
    <oc r="E361">
      <v>1082993.98</v>
    </oc>
    <nc r="E361">
      <v>1054483.93</v>
    </nc>
  </rcc>
  <rfmt sheetId="1" sqref="E364">
    <dxf>
      <fill>
        <patternFill patternType="solid">
          <bgColor rgb="FFFFFF00"/>
        </patternFill>
      </fill>
    </dxf>
  </rfmt>
  <rcc rId="7023" sId="1" numFmtId="4">
    <oc r="E364">
      <v>1172743.03</v>
    </oc>
    <nc r="E364">
      <v>1370402.09</v>
    </nc>
  </rcc>
</revisions>
</file>

<file path=xl/revisions/revisionLog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67">
    <dxf>
      <fill>
        <patternFill patternType="solid">
          <bgColor rgb="FFFFFF00"/>
        </patternFill>
      </fill>
    </dxf>
  </rfmt>
  <rcc rId="7024" sId="1" numFmtId="4">
    <oc r="E367">
      <v>404501.85</v>
    </oc>
    <nc r="E367">
      <v>303807.35999999999</v>
    </nc>
  </rcc>
</revisions>
</file>

<file path=xl/revisions/revisionLog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68">
    <dxf>
      <fill>
        <patternFill patternType="solid">
          <bgColor rgb="FFFFFF00"/>
        </patternFill>
      </fill>
    </dxf>
  </rfmt>
  <rcc rId="7025" sId="1" numFmtId="4">
    <oc r="E368">
      <v>823693.89</v>
    </oc>
    <nc r="E368">
      <v>501048.07</v>
    </nc>
  </rcc>
</revisions>
</file>

<file path=xl/revisions/revisionLog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74">
    <dxf>
      <fill>
        <patternFill patternType="solid">
          <bgColor rgb="FFFFFF00"/>
        </patternFill>
      </fill>
    </dxf>
  </rfmt>
  <rcc rId="7026" sId="1" numFmtId="4">
    <oc r="E374">
      <v>2115775.59</v>
    </oc>
    <nc r="E374">
      <v>554836.69999999995</v>
    </nc>
  </rcc>
</revisions>
</file>

<file path=xl/revisions/revisionLog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95">
    <dxf>
      <fill>
        <patternFill patternType="solid">
          <bgColor rgb="FFFFFF00"/>
        </patternFill>
      </fill>
    </dxf>
  </rfmt>
  <rcc rId="7027" sId="1" numFmtId="4">
    <oc r="E395">
      <v>990682.11</v>
    </oc>
    <nc r="E395">
      <v>576236.21</v>
    </nc>
  </rcc>
  <rcc rId="7028" sId="1">
    <oc r="T395" t="inlineStr">
      <is>
        <t>Аукцион не состоялся в 2022 году</t>
      </is>
    </oc>
    <nc r="T395" t="inlineStr">
      <is>
        <t>Аукцион не состоялся в 2022 году (сети ниже 0,00)</t>
      </is>
    </nc>
  </rcc>
</revisions>
</file>

<file path=xl/revisions/revisionLog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94">
    <dxf>
      <fill>
        <patternFill patternType="solid">
          <bgColor rgb="FFFFFF00"/>
        </patternFill>
      </fill>
    </dxf>
  </rfmt>
  <rcc rId="7029" sId="1" numFmtId="4">
    <oc r="E394">
      <v>360961.1</v>
    </oc>
    <nc r="E394">
      <v>381542.95</v>
    </nc>
  </rcc>
</revisions>
</file>

<file path=xl/revisions/revisionLog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04">
    <dxf>
      <fill>
        <patternFill patternType="solid">
          <bgColor rgb="FFFFFF00"/>
        </patternFill>
      </fill>
    </dxf>
  </rfmt>
  <rcc rId="7030" sId="1" numFmtId="4">
    <oc r="E304">
      <v>153878.51999999999</v>
    </oc>
    <nc r="E304">
      <v>81349.09</v>
    </nc>
  </rcc>
</revisions>
</file>

<file path=xl/revisions/revisionLog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10">
    <dxf>
      <fill>
        <patternFill patternType="solid">
          <bgColor rgb="FFFFFF00"/>
        </patternFill>
      </fill>
    </dxf>
  </rfmt>
  <rcc rId="7031" sId="1" numFmtId="4">
    <oc r="E310">
      <v>362337.68</v>
    </oc>
    <nc r="E310">
      <v>550849.57999999996</v>
    </nc>
  </rcc>
</revisions>
</file>

<file path=xl/revisions/revisionLog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11">
    <dxf>
      <fill>
        <patternFill patternType="solid">
          <bgColor rgb="FFFFFF00"/>
        </patternFill>
      </fill>
    </dxf>
  </rfmt>
  <rcc rId="7032" sId="1" numFmtId="4">
    <oc r="E311">
      <v>362566.64</v>
    </oc>
    <nc r="E311">
      <v>567952.91</v>
    </nc>
  </rcc>
</revisions>
</file>

<file path=xl/revisions/revisionLog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19">
    <dxf>
      <fill>
        <patternFill patternType="solid">
          <bgColor rgb="FFFFFF00"/>
        </patternFill>
      </fill>
    </dxf>
  </rfmt>
  <rcc rId="7033" sId="1" numFmtId="4">
    <oc r="E319">
      <v>869126.93</v>
    </oc>
    <nc r="E319">
      <v>417127.72</v>
    </nc>
  </rcc>
  <rfmt sheetId="1" sqref="E325">
    <dxf>
      <fill>
        <patternFill patternType="solid">
          <bgColor rgb="FFFFFF00"/>
        </patternFill>
      </fill>
    </dxf>
  </rfmt>
  <rcc rId="7034" sId="1" numFmtId="4">
    <oc r="E325">
      <v>2135812.7000000002</v>
    </oc>
    <nc r="E325">
      <v>978675.37</v>
    </nc>
  </rcc>
  <rfmt sheetId="1" sqref="E336">
    <dxf>
      <fill>
        <patternFill patternType="solid">
          <bgColor rgb="FFFFFF00"/>
        </patternFill>
      </fill>
    </dxf>
  </rfmt>
  <rcc rId="7035" sId="1" numFmtId="4">
    <oc r="E336">
      <v>2735005.15</v>
    </oc>
    <nc r="E336">
      <v>1370928.24</v>
    </nc>
  </rcc>
  <rfmt sheetId="1" sqref="E345">
    <dxf>
      <fill>
        <patternFill patternType="solid">
          <bgColor rgb="FFFFFF00"/>
        </patternFill>
      </fill>
    </dxf>
  </rfmt>
  <rcc rId="7036" sId="1" numFmtId="4">
    <oc r="E345">
      <v>1069537.3500000001</v>
    </oc>
    <nc r="E345">
      <v>697132.96</v>
    </nc>
  </rcc>
</revisions>
</file>

<file path=xl/revisions/revisionLog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55">
    <dxf>
      <fill>
        <patternFill patternType="solid">
          <bgColor rgb="FFFFFF00"/>
        </patternFill>
      </fill>
    </dxf>
  </rfmt>
  <rcc rId="7037" sId="1" numFmtId="4">
    <oc r="E355">
      <v>1470355.62</v>
    </oc>
    <nc r="E355">
      <v>417382.81</v>
    </nc>
  </rcc>
</revisions>
</file>

<file path=xl/revisions/revisionLog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56">
    <dxf>
      <fill>
        <patternFill patternType="solid">
          <bgColor rgb="FFFFFF00"/>
        </patternFill>
      </fill>
    </dxf>
  </rfmt>
  <rcc rId="7038" sId="1" numFmtId="4">
    <oc r="E356">
      <v>1296472.81</v>
    </oc>
    <nc r="E356">
      <v>760507.82</v>
    </nc>
  </rcc>
</revisions>
</file>

<file path=xl/revisions/revisionLog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58">
    <dxf>
      <fill>
        <patternFill patternType="solid">
          <bgColor rgb="FFFFFF00"/>
        </patternFill>
      </fill>
    </dxf>
  </rfmt>
  <rcc rId="7039" sId="1" numFmtId="4">
    <oc r="E358">
      <v>2046282.38</v>
    </oc>
    <nc r="E358">
      <v>508788.59</v>
    </nc>
  </rcc>
</revisions>
</file>

<file path=xl/revisions/revisionLog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05">
    <dxf>
      <fill>
        <patternFill patternType="solid">
          <bgColor rgb="FFFFFF00"/>
        </patternFill>
      </fill>
    </dxf>
  </rfmt>
  <rcc rId="7040" sId="1" numFmtId="4">
    <oc r="E305">
      <v>1308170.26</v>
    </oc>
    <nc r="E305">
      <v>508865.38</v>
    </nc>
  </rcc>
  <rfmt sheetId="1" sqref="E306">
    <dxf>
      <fill>
        <patternFill patternType="solid">
          <bgColor rgb="FFFFFF00"/>
        </patternFill>
      </fill>
    </dxf>
  </rfmt>
  <rcc rId="7041" sId="1" numFmtId="4">
    <oc r="E306">
      <v>560088.88</v>
    </oc>
    <nc r="E306">
      <v>150439.54</v>
    </nc>
  </rcc>
  <rfmt sheetId="1" sqref="E320">
    <dxf>
      <fill>
        <patternFill patternType="solid">
          <bgColor rgb="FFFFFF00"/>
        </patternFill>
      </fill>
    </dxf>
  </rfmt>
  <rcc rId="7042" sId="1" numFmtId="4">
    <oc r="E320">
      <v>3101134.56</v>
    </oc>
    <nc r="E320">
      <v>1065643.9099999999</v>
    </nc>
  </rcc>
</revisions>
</file>

<file path=xl/revisions/revisionLog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44">
    <dxf>
      <fill>
        <patternFill patternType="solid">
          <bgColor rgb="FFFFFF00"/>
        </patternFill>
      </fill>
    </dxf>
  </rfmt>
  <rcc rId="7043" sId="1" numFmtId="4">
    <oc r="E344">
      <v>1556250.08</v>
    </oc>
    <nc r="E344">
      <v>738113.69</v>
    </nc>
  </rcc>
  <rfmt sheetId="1" sqref="E347">
    <dxf>
      <fill>
        <patternFill patternType="solid">
          <bgColor rgb="FFFFFF00"/>
        </patternFill>
      </fill>
    </dxf>
  </rfmt>
  <rcc rId="7044" sId="1" numFmtId="4">
    <oc r="E347">
      <v>2236358.9900000002</v>
    </oc>
    <nc r="E347">
      <v>971969.05</v>
    </nc>
  </rcc>
  <rfmt sheetId="1" sqref="E348">
    <dxf>
      <fill>
        <patternFill patternType="solid">
          <bgColor rgb="FFFFFF00"/>
        </patternFill>
      </fill>
    </dxf>
  </rfmt>
  <rcc rId="7045" sId="1" numFmtId="4">
    <oc r="E348">
      <v>943136.45</v>
    </oc>
    <nc r="E348">
      <v>597000.28</v>
    </nc>
  </rcc>
  <rfmt sheetId="1" sqref="E363">
    <dxf>
      <fill>
        <patternFill patternType="solid">
          <bgColor rgb="FFFFFF00"/>
        </patternFill>
      </fill>
    </dxf>
  </rfmt>
  <rcc rId="7046" sId="1" numFmtId="4">
    <oc r="E363">
      <v>1430476.78</v>
    </oc>
    <nc r="E363">
      <v>1717281.11</v>
    </nc>
  </rcc>
  <rfmt sheetId="1" sqref="E373">
    <dxf>
      <fill>
        <patternFill patternType="solid">
          <bgColor rgb="FFFFFF00"/>
        </patternFill>
      </fill>
    </dxf>
  </rfmt>
  <rcc rId="7047" sId="1" numFmtId="4">
    <oc r="E373">
      <v>2347339.96</v>
    </oc>
    <nc r="E373">
      <v>722335.79</v>
    </nc>
  </rcc>
  <rfmt sheetId="1" sqref="E381">
    <dxf>
      <fill>
        <patternFill patternType="solid">
          <bgColor rgb="FFFFFF00"/>
        </patternFill>
      </fill>
    </dxf>
  </rfmt>
  <rcc rId="7048" sId="1" numFmtId="4">
    <oc r="E381">
      <v>1256395.8</v>
    </oc>
    <nc r="E381">
      <v>633056.16</v>
    </nc>
  </rcc>
  <rfmt sheetId="1" sqref="E386">
    <dxf>
      <fill>
        <patternFill patternType="solid">
          <bgColor rgb="FFFFFF00"/>
        </patternFill>
      </fill>
    </dxf>
  </rfmt>
  <rcc rId="7049" sId="1" numFmtId="4">
    <oc r="E386">
      <v>407048</v>
    </oc>
    <nc r="E386">
      <v>383186.41</v>
    </nc>
  </rcc>
</revisions>
</file>

<file path=xl/revisions/revisionLog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98">
    <dxf>
      <fill>
        <patternFill patternType="solid">
          <bgColor rgb="FFFFFF00"/>
        </patternFill>
      </fill>
    </dxf>
  </rfmt>
  <rcc rId="7050" sId="1" numFmtId="4">
    <oc r="E398">
      <v>1392883.76</v>
    </oc>
    <nc r="E398">
      <v>500887.14</v>
    </nc>
  </rcc>
  <rfmt sheetId="1" sqref="E403">
    <dxf>
      <fill>
        <patternFill patternType="solid">
          <bgColor rgb="FFFFFF00"/>
        </patternFill>
      </fill>
    </dxf>
  </rfmt>
  <rcc rId="7051" sId="1" numFmtId="4">
    <oc r="E403">
      <v>1303240.3</v>
    </oc>
    <nc r="E403">
      <v>679877.81</v>
    </nc>
  </rcc>
  <rfmt sheetId="1" sqref="E408">
    <dxf>
      <fill>
        <patternFill patternType="solid">
          <bgColor rgb="FFFFFF00"/>
        </patternFill>
      </fill>
    </dxf>
  </rfmt>
  <rcc rId="7052" sId="1" numFmtId="4">
    <oc r="E408">
      <v>1216832.8999999999</v>
    </oc>
    <nc r="E408">
      <v>527226.31999999995</v>
    </nc>
  </rcc>
  <rfmt sheetId="1" sqref="E411">
    <dxf>
      <fill>
        <patternFill patternType="solid">
          <bgColor rgb="FFFFFF00"/>
        </patternFill>
      </fill>
    </dxf>
  </rfmt>
  <rcc rId="7053" sId="1" numFmtId="4">
    <oc r="E411">
      <v>580081.49</v>
    </oc>
    <nc r="E411">
      <v>494807.29</v>
    </nc>
  </rcc>
</revisions>
</file>

<file path=xl/revisions/revisionLog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02">
    <dxf>
      <fill>
        <patternFill patternType="solid">
          <bgColor rgb="FFFFFF00"/>
        </patternFill>
      </fill>
    </dxf>
  </rfmt>
  <rcc rId="7054" sId="1" numFmtId="4">
    <oc r="E302">
      <v>1284785.3400000001</v>
    </oc>
    <nc r="E302">
      <v>1672214.29</v>
    </nc>
  </rcc>
</revisions>
</file>

<file path=xl/revisions/revisionLog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07">
    <dxf>
      <fill>
        <patternFill patternType="solid">
          <bgColor rgb="FFFFFF00"/>
        </patternFill>
      </fill>
    </dxf>
  </rfmt>
  <rcc rId="7055" sId="1" numFmtId="4">
    <oc r="E307">
      <v>186541.06</v>
    </oc>
    <nc r="E307">
      <v>140440.01</v>
    </nc>
  </rcc>
  <rfmt sheetId="1" sqref="E312">
    <dxf>
      <fill>
        <patternFill patternType="solid">
          <bgColor rgb="FFFFFF00"/>
        </patternFill>
      </fill>
    </dxf>
  </rfmt>
  <rcc rId="7056" sId="1" numFmtId="4">
    <oc r="E312">
      <v>331051.56</v>
    </oc>
    <nc r="E312">
      <v>351155.5</v>
    </nc>
  </rcc>
  <rfmt sheetId="1" sqref="E313">
    <dxf>
      <fill>
        <patternFill patternType="solid">
          <bgColor rgb="FFFFFF00"/>
        </patternFill>
      </fill>
    </dxf>
  </rfmt>
  <rcc rId="7057" sId="1" numFmtId="4">
    <oc r="E313">
      <v>316018.87</v>
    </oc>
    <nc r="E313">
      <v>342005.12</v>
    </nc>
  </rcc>
  <rfmt sheetId="1" sqref="E317">
    <dxf>
      <fill>
        <patternFill patternType="solid">
          <bgColor rgb="FFFFFF00"/>
        </patternFill>
      </fill>
    </dxf>
  </rfmt>
  <rcc rId="7058" sId="1" numFmtId="4">
    <oc r="E317">
      <v>621779.46</v>
    </oc>
    <nc r="E317">
      <v>369331.68</v>
    </nc>
  </rcc>
  <rfmt sheetId="1" sqref="E331">
    <dxf>
      <fill>
        <patternFill patternType="solid">
          <bgColor rgb="FFFFFF00"/>
        </patternFill>
      </fill>
    </dxf>
  </rfmt>
  <rcc rId="7059" sId="1" numFmtId="4">
    <oc r="E331">
      <v>540023.68000000005</v>
    </oc>
    <nc r="E331">
      <v>579530.78</v>
    </nc>
  </rcc>
</revisions>
</file>

<file path=xl/revisions/revisionLog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40">
    <dxf>
      <fill>
        <patternFill patternType="solid">
          <bgColor rgb="FFFFFF00"/>
        </patternFill>
      </fill>
    </dxf>
  </rfmt>
  <rcc rId="7060" sId="1" numFmtId="4">
    <oc r="E340">
      <v>150407.41</v>
    </oc>
    <nc r="E340">
      <v>246470.2</v>
    </nc>
  </rcc>
  <rfmt sheetId="1" sqref="E357">
    <dxf>
      <fill>
        <patternFill patternType="solid">
          <bgColor rgb="FFFFFF00"/>
        </patternFill>
      </fill>
    </dxf>
  </rfmt>
  <rcc rId="7061" sId="1" numFmtId="4">
    <oc r="E357">
      <v>1940364.32</v>
    </oc>
    <nc r="E357">
      <v>601751.38</v>
    </nc>
  </rcc>
  <rfmt sheetId="1" sqref="E359">
    <dxf>
      <fill>
        <patternFill patternType="solid">
          <bgColor rgb="FFFFFF00"/>
        </patternFill>
      </fill>
    </dxf>
  </rfmt>
  <rcc rId="7062" sId="1" numFmtId="4">
    <oc r="E359">
      <v>1255821.44</v>
    </oc>
    <nc r="E359">
      <v>702348.06</v>
    </nc>
  </rcc>
  <rfmt sheetId="1" sqref="E369">
    <dxf>
      <fill>
        <patternFill patternType="solid">
          <bgColor rgb="FFFFFF00"/>
        </patternFill>
      </fill>
    </dxf>
  </rfmt>
  <rcc rId="7063" sId="1" numFmtId="4">
    <oc r="E369">
      <v>1362742.65</v>
    </oc>
    <nc r="E369">
      <v>1302704.21</v>
    </nc>
  </rcc>
  <rfmt sheetId="1" sqref="E377">
    <dxf>
      <fill>
        <patternFill patternType="solid">
          <bgColor rgb="FFFFFF00"/>
        </patternFill>
      </fill>
    </dxf>
  </rfmt>
  <rcc rId="7064" sId="1" numFmtId="4">
    <oc r="E377">
      <v>1548557.11</v>
    </oc>
    <nc r="E377">
      <v>423644.33</v>
    </nc>
  </rcc>
  <rfmt sheetId="1" sqref="E383">
    <dxf>
      <fill>
        <patternFill patternType="solid">
          <bgColor rgb="FFFFFF00"/>
        </patternFill>
      </fill>
    </dxf>
  </rfmt>
  <rcc rId="7065" sId="1" numFmtId="4">
    <oc r="E383">
      <v>2059287.35</v>
    </oc>
    <nc r="E383">
      <v>857850.54</v>
    </nc>
  </rcc>
  <rfmt sheetId="1" sqref="E402">
    <dxf>
      <fill>
        <patternFill patternType="solid">
          <bgColor rgb="FFFFFF00"/>
        </patternFill>
      </fill>
    </dxf>
  </rfmt>
  <rcc rId="7066" sId="1" numFmtId="4">
    <oc r="E402">
      <v>897260.04</v>
    </oc>
    <nc r="E402">
      <v>390996.13</v>
    </nc>
  </rcc>
</revisions>
</file>

<file path=xl/revisions/revisionLog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67" sId="1" numFmtId="4">
    <oc r="K975">
      <v>2467374.29</v>
    </oc>
    <nc r="K975">
      <v>2867826.12</v>
    </nc>
  </rcc>
  <rfmt sheetId="1" sqref="K975 D975">
    <dxf>
      <fill>
        <patternFill patternType="solid">
          <bgColor rgb="FFFFFF00"/>
        </patternFill>
      </fill>
    </dxf>
  </rfmt>
  <rcc rId="7068" sId="1" numFmtId="4">
    <oc r="K987">
      <v>1463120.07</v>
    </oc>
    <nc r="K987">
      <v>2782776.45</v>
    </nc>
  </rcc>
  <rfmt sheetId="1" sqref="D987 K987">
    <dxf>
      <fill>
        <patternFill patternType="solid">
          <bgColor rgb="FFFFFF00"/>
        </patternFill>
      </fill>
    </dxf>
  </rfmt>
</revisions>
</file>

<file path=xl/revisions/revisionLog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69" sId="1" numFmtId="4">
    <oc r="F786">
      <v>3289809.6</v>
    </oc>
    <nc r="F786">
      <v>3450237.08</v>
    </nc>
  </rcc>
  <rcc rId="7070" sId="1" numFmtId="4">
    <oc r="Q786">
      <v>4313727.5999999996</v>
    </oc>
    <nc r="Q786">
      <v>4524086.43</v>
    </nc>
  </rcc>
  <rcc rId="7071" sId="1" numFmtId="4">
    <oc r="I788">
      <v>848869.58</v>
    </oc>
    <nc r="I788">
      <v>421001.7</v>
    </nc>
  </rcc>
  <rcc rId="7072" sId="1" numFmtId="4">
    <oc r="H788">
      <v>1987512.39</v>
    </oc>
    <nc r="H788">
      <v>789292.99</v>
    </nc>
  </rcc>
  <rcc rId="7073" sId="1" numFmtId="4">
    <oc r="J788">
      <v>2135692.34</v>
    </oc>
    <nc r="J788">
      <v>825393.41</v>
    </nc>
  </rcc>
</revisions>
</file>

<file path=xl/revisions/revisionLog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74" sId="1" numFmtId="4">
    <oc r="E414">
      <v>760236.35</v>
    </oc>
    <nc r="E414">
      <v>234229.88</v>
    </nc>
  </rcc>
  <rfmt sheetId="1" sqref="E414">
    <dxf>
      <fill>
        <patternFill patternType="solid">
          <bgColor rgb="FFFFFF00"/>
        </patternFill>
      </fill>
    </dxf>
  </rfmt>
</revisions>
</file>

<file path=xl/revisions/revisionLog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414">
    <dxf>
      <fill>
        <patternFill patternType="solid">
          <bgColor rgb="FFFFFF00"/>
        </patternFill>
      </fill>
    </dxf>
  </rfmt>
</revisions>
</file>

<file path=xl/revisions/revisionLog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2023-2025'!$A$8:$T$1944</formula>
    <oldFormula>'Итог 2023-2025'!$A$8:$T$1944</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77" sId="1" numFmtId="4">
    <oc r="E321">
      <v>818237.02</v>
    </oc>
    <nc r="E321">
      <v>272759.78000000003</v>
    </nc>
  </rcc>
  <rfmt sheetId="1" sqref="E321">
    <dxf>
      <fill>
        <patternFill patternType="solid">
          <bgColor rgb="FFFFFF00"/>
        </patternFill>
      </fill>
    </dxf>
  </rfmt>
  <rcc rId="7078" sId="1" numFmtId="4">
    <oc r="E324">
      <v>1427126.59</v>
    </oc>
    <nc r="E324">
      <v>835631.1</v>
    </nc>
  </rcc>
  <rfmt sheetId="1" sqref="E324">
    <dxf>
      <fill>
        <patternFill patternType="solid">
          <bgColor rgb="FFFFFF00"/>
        </patternFill>
      </fill>
    </dxf>
  </rfmt>
  <rcc rId="7079" sId="1" numFmtId="4">
    <oc r="E330">
      <v>926246.64</v>
    </oc>
    <nc r="E330">
      <v>510988.37</v>
    </nc>
  </rcc>
  <rfmt sheetId="1" sqref="E330">
    <dxf>
      <fill>
        <patternFill patternType="solid">
          <bgColor rgb="FFFFFF00"/>
        </patternFill>
      </fill>
    </dxf>
  </rfmt>
</revisions>
</file>

<file path=xl/revisions/revisionLog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80" sId="1" numFmtId="4">
    <oc r="E337">
      <v>1374631.89</v>
    </oc>
    <nc r="E337">
      <v>810906.59</v>
    </nc>
  </rcc>
  <rfmt sheetId="1" sqref="E337">
    <dxf>
      <fill>
        <patternFill patternType="solid">
          <bgColor rgb="FFFFFF00"/>
        </patternFill>
      </fill>
    </dxf>
  </rfmt>
  <rcc rId="7081" sId="1" numFmtId="4">
    <oc r="E343">
      <v>1183319.6599999999</v>
    </oc>
    <nc r="E343">
      <v>690295.15</v>
    </nc>
  </rcc>
  <rfmt sheetId="1" sqref="E343">
    <dxf>
      <fill>
        <patternFill patternType="solid">
          <bgColor rgb="FFFFFF00"/>
        </patternFill>
      </fill>
    </dxf>
  </rfmt>
</revisions>
</file>

<file path=xl/revisions/revisionLog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82" sId="1" numFmtId="4">
    <oc r="E362">
      <v>1083255.6200000001</v>
    </oc>
    <nc r="E362">
      <v>1280514</v>
    </nc>
  </rcc>
  <rfmt sheetId="1" sqref="E362">
    <dxf>
      <fill>
        <patternFill patternType="solid">
          <bgColor rgb="FFFFFF00"/>
        </patternFill>
      </fill>
    </dxf>
  </rfmt>
  <rcc rId="7083" sId="1" numFmtId="4">
    <oc r="E385">
      <v>850548.69</v>
    </oc>
    <nc r="E385">
      <v>555951.31000000006</v>
    </nc>
  </rcc>
  <rfmt sheetId="1" sqref="E385">
    <dxf>
      <fill>
        <patternFill patternType="solid">
          <bgColor rgb="FFFFFF00"/>
        </patternFill>
      </fill>
    </dxf>
  </rfmt>
</revisions>
</file>

<file path=xl/revisions/revisionLog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084" sId="1" numFmtId="4">
    <oc r="E391">
      <v>1060734.1000000001</v>
    </oc>
    <nc r="E391">
      <v>509243.84</v>
    </nc>
  </rcc>
  <rfmt sheetId="1" sqref="E391">
    <dxf>
      <fill>
        <patternFill patternType="solid">
          <bgColor rgb="FFFFFF00"/>
        </patternFill>
      </fill>
    </dxf>
  </rfmt>
  <rcc rId="7085" sId="1" numFmtId="4">
    <oc r="E397">
      <v>1023021.92</v>
    </oc>
    <nc r="E397">
      <v>514548.5</v>
    </nc>
  </rcc>
  <rfmt sheetId="1" sqref="E397">
    <dxf>
      <fill>
        <patternFill patternType="solid">
          <bgColor rgb="FFFFFF00"/>
        </patternFill>
      </fill>
    </dxf>
  </rfmt>
  <rcc rId="7086" sId="1" numFmtId="4">
    <oc r="E315">
      <v>381390.23</v>
    </oc>
    <nc r="E315">
      <v>312669.32</v>
    </nc>
  </rcc>
  <rfmt sheetId="1" sqref="E315">
    <dxf>
      <fill>
        <patternFill patternType="solid">
          <bgColor rgb="FFFFFF00"/>
        </patternFill>
      </fill>
    </dxf>
  </rfmt>
  <rcc rId="7087" sId="1" numFmtId="4">
    <oc r="E327">
      <v>1486510.93</v>
    </oc>
    <nc r="E327">
      <v>764331.42</v>
    </nc>
  </rcc>
  <rfmt sheetId="1" sqref="E327">
    <dxf>
      <fill>
        <patternFill patternType="solid">
          <bgColor rgb="FFFFFF00"/>
        </patternFill>
      </fill>
    </dxf>
  </rfmt>
  <rcc rId="7088" sId="1" numFmtId="4">
    <oc r="E328">
      <v>1519202.01</v>
    </oc>
    <nc r="E328">
      <v>725366.98</v>
    </nc>
  </rcc>
  <rfmt sheetId="1" sqref="E328">
    <dxf>
      <fill>
        <patternFill patternType="solid">
          <bgColor rgb="FFFFFF00"/>
        </patternFill>
      </fill>
    </dxf>
  </rfmt>
  <rcc rId="7089" sId="1" numFmtId="4">
    <oc r="E346">
      <v>1271193.54</v>
    </oc>
    <nc r="E346">
      <v>694314.31</v>
    </nc>
  </rcc>
  <rfmt sheetId="1" sqref="E346">
    <dxf>
      <fill>
        <patternFill patternType="solid">
          <bgColor rgb="FFFFFF00"/>
        </patternFill>
      </fill>
    </dxf>
  </rfmt>
  <rcc rId="7090" sId="1" numFmtId="4">
    <oc r="E352">
      <v>3423804.87</v>
    </oc>
    <nc r="E352">
      <v>1116562.27</v>
    </nc>
  </rcc>
  <rfmt sheetId="1" sqref="E352">
    <dxf>
      <fill>
        <patternFill patternType="solid">
          <bgColor rgb="FFFFFF00"/>
        </patternFill>
      </fill>
    </dxf>
  </rfmt>
  <rcc rId="7091" sId="1" numFmtId="4">
    <oc r="E360">
      <v>949287.8</v>
    </oc>
    <nc r="E360">
      <v>619926.85</v>
    </nc>
  </rcc>
  <rfmt sheetId="1" sqref="E360">
    <dxf>
      <fill>
        <patternFill patternType="solid">
          <bgColor rgb="FFFFFF00"/>
        </patternFill>
      </fill>
    </dxf>
  </rfmt>
  <rcc rId="7092" sId="1" numFmtId="4">
    <oc r="E370">
      <v>1349282.66</v>
    </oc>
    <nc r="E370">
      <v>1310159.8999999999</v>
    </nc>
  </rcc>
  <rfmt sheetId="1" sqref="E370">
    <dxf>
      <fill>
        <patternFill patternType="solid">
          <bgColor rgb="FFFFFF00"/>
        </patternFill>
      </fill>
    </dxf>
  </rfmt>
  <rcc rId="7093" sId="1" numFmtId="4">
    <oc r="E371">
      <v>853396.24</v>
    </oc>
    <nc r="E371">
      <v>661030.68999999994</v>
    </nc>
  </rcc>
  <rfmt sheetId="1" sqref="E371">
    <dxf>
      <fill>
        <patternFill patternType="solid">
          <bgColor rgb="FFFFFF00"/>
        </patternFill>
      </fill>
    </dxf>
  </rfmt>
  <rcc rId="7094" sId="1" numFmtId="4">
    <oc r="E384">
      <v>1216648.54</v>
    </oc>
    <nc r="E384">
      <v>619242.6</v>
    </nc>
  </rcc>
  <rfmt sheetId="1" sqref="E384">
    <dxf>
      <fill>
        <patternFill patternType="solid">
          <bgColor rgb="FFFFFF00"/>
        </patternFill>
      </fill>
    </dxf>
  </rfmt>
</revisions>
</file>

<file path=xl/revisions/revisionLog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110" sId="1" numFmtId="4">
    <oc r="O1395">
      <v>46395397.619999997</v>
    </oc>
    <nc r="O1395">
      <f>46395397.62*1.4</f>
    </nc>
  </rcc>
  <rcc rId="7111" sId="1" numFmtId="4">
    <oc r="O1395">
      <f>46395397.62*1.4</f>
    </oc>
    <nc r="O1395">
      <v>64953556.659999996</v>
    </nc>
  </rcc>
  <rcc rId="7112" sId="1">
    <oc r="N1395" t="inlineStr">
      <is>
        <t>Скатная</t>
      </is>
    </oc>
    <nc r="N1395" t="inlineStr">
      <is>
        <t>Мансардная</t>
      </is>
    </nc>
  </rcc>
  <rfmt sheetId="1" sqref="N1395:O1395">
    <dxf>
      <fill>
        <patternFill patternType="solid">
          <bgColor rgb="FFFFFF00"/>
        </patternFill>
      </fill>
    </dxf>
  </rfmt>
  <rfmt sheetId="1" sqref="D1395">
    <dxf>
      <fill>
        <patternFill patternType="solid">
          <bgColor rgb="FFFFFF00"/>
        </patternFill>
      </fill>
    </dxf>
  </rfmt>
  <rcv guid="{10A036C2-5324-4DDD-A679-5EBB9523ED00}" action="delete"/>
  <rdn rId="0" localSheetId="1" customView="1" name="Z_10A036C2_5324_4DDD_A679_5EBB9523ED00_.wvu.FilterData" hidden="1" oldHidden="1">
    <formula>'Итог 2023-2025'!$A$8:$T$1945</formula>
    <oldFormula>'Итог 2023-2025'!$A$8:$T$1945</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115" sId="1" odxf="1" dxf="1">
    <oc r="A612" t="inlineStr">
      <is>
        <t>562</t>
      </is>
    </oc>
    <nc r="A612">
      <v>304</v>
    </nc>
    <odxf>
      <font>
        <sz val="10"/>
        <color auto="1"/>
        <name val="Times New Roman"/>
        <family val="1"/>
        <charset val="204"/>
        <scheme val="none"/>
      </font>
      <numFmt numFmtId="30" formatCode="@"/>
    </odxf>
    <ndxf>
      <font>
        <sz val="9"/>
        <color auto="1"/>
        <name val="Times New Roman"/>
        <family val="1"/>
        <charset val="204"/>
        <scheme val="none"/>
      </font>
      <numFmt numFmtId="0" formatCode="General"/>
    </ndxf>
  </rcc>
  <rfmt sheetId="1" sqref="B612" start="0" length="0">
    <dxf>
      <numFmt numFmtId="2" formatCode="0.00"/>
    </dxf>
  </rfmt>
  <rfmt sheetId="1" sqref="C612" start="0" length="0">
    <dxf>
      <font>
        <sz val="9"/>
        <color auto="1"/>
        <name val="Times New Roman"/>
        <family val="1"/>
        <charset val="204"/>
        <scheme val="none"/>
      </font>
      <alignment horizontal="center"/>
    </dxf>
  </rfmt>
  <rfmt sheetId="1" sqref="D612" start="0" length="0">
    <dxf>
      <font>
        <sz val="9"/>
        <color auto="1"/>
        <name val="Times New Roman"/>
        <family val="1"/>
        <charset val="204"/>
        <scheme val="none"/>
      </font>
      <numFmt numFmtId="165" formatCode="#,##0.00_р_."/>
      <alignment horizontal="center"/>
      <border outline="0">
        <left/>
      </border>
    </dxf>
  </rfmt>
  <rcc rId="7116" sId="1" odxf="1" dxf="1" numFmtId="4">
    <oc r="E612">
      <v>771636.82000000007</v>
    </oc>
    <nc r="E612">
      <v>81527.509999999995</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7117" sId="1" odxf="1" dxf="1" numFmtId="4">
    <oc r="F612">
      <v>2506000.3699999996</v>
    </oc>
    <nc r="F612"/>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7118" sId="1" odxf="1" dxf="1" numFmtId="4">
    <oc r="G612">
      <v>3172685.9099999997</v>
    </oc>
    <nc r="G612"/>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7119" sId="1" odxf="1" dxf="1" numFmtId="4">
    <oc r="H612">
      <v>1864123.45</v>
    </oc>
    <nc r="H612"/>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7120" sId="1" odxf="1" dxf="1" numFmtId="4">
    <oc r="I612">
      <v>783179.12</v>
    </oc>
    <nc r="I612"/>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7121" sId="1" odxf="1" dxf="1" numFmtId="4">
    <oc r="J612">
      <v>1287045.19</v>
    </oc>
    <nc r="J612"/>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7122" sId="1" odxf="1" dxf="1" numFmtId="4">
    <nc r="K612">
      <v>1630550.16</v>
    </nc>
    <odxf>
      <font>
        <sz val="10"/>
        <color auto="1"/>
        <name val="Times New Roman"/>
        <family val="1"/>
        <charset val="204"/>
        <scheme val="none"/>
      </font>
      <numFmt numFmtId="4" formatCode="#,##0.00"/>
      <alignment horizontal="right"/>
      <border outline="0">
        <left style="thin">
          <color indexed="64"/>
        </left>
      </border>
    </odxf>
    <ndxf>
      <font>
        <sz val="9"/>
        <color auto="1"/>
        <name val="Times New Roman"/>
        <family val="1"/>
        <charset val="204"/>
        <scheme val="none"/>
      </font>
      <numFmt numFmtId="166" formatCode="#\ ###\ ###\ ##0.00"/>
      <alignment horizontal="center"/>
      <border outline="0">
        <left/>
      </border>
    </ndxf>
  </rcc>
  <rfmt sheetId="1" sqref="L612" start="0" length="0">
    <dxf>
      <font>
        <sz val="9"/>
        <color auto="1"/>
        <name val="Times New Roman"/>
        <family val="1"/>
        <charset val="204"/>
        <scheme val="none"/>
      </font>
      <numFmt numFmtId="0" formatCode="General"/>
      <alignment wrapText="0"/>
      <border outline="0">
        <left/>
      </border>
    </dxf>
  </rfmt>
  <rfmt sheetId="1" sqref="M612" start="0" length="0">
    <dxf>
      <font>
        <sz val="9"/>
        <color auto="1"/>
        <name val="Times New Roman"/>
        <family val="1"/>
        <charset val="204"/>
        <scheme val="none"/>
      </font>
      <alignment horizontal="center" wrapText="0"/>
      <border outline="0">
        <left/>
      </border>
    </dxf>
  </rfmt>
  <rfmt sheetId="1" sqref="N612" start="0" length="0">
    <dxf>
      <font>
        <sz val="9"/>
        <color auto="1"/>
        <name val="Times New Roman"/>
        <family val="1"/>
        <charset val="204"/>
        <scheme val="none"/>
      </font>
      <numFmt numFmtId="4" formatCode="#,##0.00"/>
      <alignment horizontal="center" wrapText="0"/>
      <border outline="0">
        <left/>
      </border>
    </dxf>
  </rfmt>
  <rfmt sheetId="1" sqref="O612" start="0" length="0">
    <dxf>
      <font>
        <sz val="9"/>
        <color auto="1"/>
        <name val="Times New Roman"/>
        <family val="1"/>
        <charset val="204"/>
        <scheme val="none"/>
      </font>
      <alignment horizontal="center" wrapText="0"/>
      <border outline="0">
        <left/>
      </border>
    </dxf>
  </rfmt>
  <rfmt sheetId="1" sqref="P612" start="0" length="0">
    <dxf>
      <font>
        <sz val="9"/>
        <color auto="1"/>
        <name val="Times New Roman"/>
        <family val="1"/>
        <charset val="204"/>
        <scheme val="none"/>
      </font>
      <alignment horizontal="center" wrapText="0"/>
      <border outline="0">
        <left/>
      </border>
    </dxf>
  </rfmt>
  <rfmt sheetId="1" sqref="Q612" start="0" length="0">
    <dxf>
      <font>
        <sz val="9"/>
        <color auto="1"/>
        <name val="Times New Roman"/>
        <family val="1"/>
        <charset val="204"/>
        <scheme val="none"/>
      </font>
      <alignment horizontal="center" wrapText="0"/>
    </dxf>
  </rfmt>
  <rfmt sheetId="1" sqref="R612" start="0" length="0">
    <dxf>
      <font>
        <sz val="9"/>
        <color auto="1"/>
        <name val="Times New Roman"/>
        <family val="1"/>
        <charset val="204"/>
        <scheme val="none"/>
      </font>
      <alignment horizontal="center" wrapText="0"/>
      <border outline="0">
        <left/>
      </border>
    </dxf>
  </rfmt>
  <rfmt sheetId="1" sqref="S612" start="0" length="0">
    <dxf>
      <font>
        <sz val="9"/>
        <color auto="1"/>
        <name val="Times New Roman"/>
        <family val="1"/>
        <charset val="204"/>
        <scheme val="none"/>
      </font>
      <alignment horizontal="center" wrapText="0"/>
      <border outline="0">
        <left/>
      </border>
    </dxf>
  </rfmt>
  <rcc rId="7123" sId="1" odxf="1" dxf="1">
    <oc r="T612" t="inlineStr">
      <is>
        <t>ВСЕ СЕТИ  только ниже 0,00</t>
      </is>
    </oc>
    <nc r="T612"/>
    <odxf>
      <font>
        <name val="Times New Roman"/>
        <family val="1"/>
        <charset val="204"/>
        <scheme val="none"/>
      </font>
      <alignment vertical="center"/>
    </odxf>
    <ndxf>
      <font>
        <color auto="1"/>
        <name val="Times New Roman"/>
        <family val="1"/>
        <charset val="204"/>
        <scheme val="none"/>
      </font>
      <alignment vertical="bottom"/>
    </ndxf>
  </rcc>
  <rfmt sheetId="1" sqref="U612" start="0" length="0">
    <dxf>
      <font>
        <color auto="1"/>
        <name val="Times New Roman"/>
        <family val="1"/>
        <charset val="204"/>
        <scheme val="none"/>
      </font>
      <alignment vertical="bottom"/>
    </dxf>
  </rfmt>
  <rfmt sheetId="1" sqref="V612" start="0" length="0">
    <dxf>
      <font>
        <color auto="1"/>
        <name val="Times New Roman"/>
        <family val="1"/>
        <charset val="204"/>
        <scheme val="none"/>
      </font>
      <alignment vertical="bottom"/>
    </dxf>
  </rfmt>
  <rfmt sheetId="1" sqref="W612" start="0" length="0">
    <dxf>
      <font>
        <color auto="1"/>
        <name val="Times New Roman"/>
        <family val="1"/>
        <charset val="204"/>
        <scheme val="none"/>
      </font>
      <alignment vertical="bottom"/>
    </dxf>
  </rfmt>
  <rfmt sheetId="1" sqref="X612" start="0" length="0">
    <dxf>
      <font>
        <color auto="1"/>
        <name val="Times New Roman"/>
        <family val="1"/>
        <charset val="204"/>
        <scheme val="none"/>
      </font>
      <alignment vertical="bottom"/>
    </dxf>
  </rfmt>
  <rfmt sheetId="1" sqref="Y612" start="0" length="0">
    <dxf>
      <font>
        <color auto="1"/>
        <name val="Times New Roman"/>
        <family val="1"/>
        <charset val="204"/>
        <scheme val="none"/>
      </font>
      <alignment vertical="bottom"/>
    </dxf>
  </rfmt>
  <rfmt sheetId="1" sqref="Z612" start="0" length="0">
    <dxf>
      <font>
        <color auto="1"/>
        <name val="Times New Roman"/>
        <family val="1"/>
        <charset val="204"/>
        <scheme val="none"/>
      </font>
      <alignment vertical="bottom"/>
    </dxf>
  </rfmt>
  <rfmt sheetId="1" sqref="AA612" start="0" length="0">
    <dxf>
      <font>
        <color auto="1"/>
        <name val="Times New Roman"/>
        <family val="1"/>
        <charset val="204"/>
        <scheme val="none"/>
      </font>
      <alignment vertical="bottom"/>
    </dxf>
  </rfmt>
  <rfmt sheetId="1" sqref="AB612" start="0" length="0">
    <dxf>
      <font>
        <color auto="1"/>
        <name val="Times New Roman"/>
        <family val="1"/>
        <charset val="204"/>
        <scheme val="none"/>
      </font>
      <alignment vertical="bottom"/>
    </dxf>
  </rfmt>
  <rfmt sheetId="1" sqref="A612:XFD612" start="0" length="0">
    <dxf>
      <font>
        <color auto="1"/>
        <name val="Times New Roman"/>
        <family val="1"/>
        <charset val="204"/>
        <scheme val="none"/>
      </font>
      <alignment vertical="bottom"/>
    </dxf>
  </rfmt>
  <rfmt sheetId="1" sqref="B612" start="0" length="0">
    <dxf>
      <numFmt numFmtId="30" formatCode="@"/>
    </dxf>
  </rfmt>
  <rcc rId="7124" sId="1">
    <oc r="B612" t="inlineStr">
      <is>
        <t>г. Сургут, пр-кт. Ленина, д. 35/1</t>
      </is>
    </oc>
    <nc r="B612" t="inlineStr">
      <is>
        <t>г. Сургут, пр-кт. Ленина, д. 30*</t>
      </is>
    </nc>
  </rcc>
  <rcc rId="7125" sId="1" odxf="1" dxf="1">
    <oc r="C612">
      <f>ROUNDUP(SUM(D612+E612+F612+G612+H612+I612+J612+K612+M612+O612+P612+Q612+R612+S612),2)</f>
    </oc>
    <nc r="C612">
      <f>ROUNDUP(SUM(D612+E612+F612+G612+H612+I612+J612+K612+M612+O612+P612+Q612+R612+S612),2)</f>
    </nc>
    <ndxf>
      <font>
        <sz val="10"/>
        <color auto="1"/>
        <name val="Times New Roman"/>
        <family val="1"/>
        <charset val="204"/>
        <scheme val="none"/>
      </font>
      <alignment horizontal="right"/>
    </ndxf>
  </rcc>
  <rcc rId="7126" sId="1" odxf="1" dxf="1">
    <oc r="D612">
      <f>ROUNDUP(SUM(F612+G612+H612+I612+J612+K612+M612+O612+P612+Q612+R612+S612)*0.0214,2)</f>
    </oc>
    <nc r="D612">
      <f>ROUNDUP(SUM(F612+G612+H612+I612+J612+K612+M612+O612+P612+Q612+R612+S612)*0.0214,2)</f>
    </nc>
    <ndxf>
      <font>
        <sz val="10"/>
        <color auto="1"/>
        <name val="Times New Roman"/>
        <family val="1"/>
        <charset val="204"/>
        <scheme val="none"/>
      </font>
      <numFmt numFmtId="4" formatCode="#,##0.00"/>
      <alignment horizontal="right"/>
      <border outline="0">
        <left style="thin">
          <color indexed="64"/>
        </left>
      </border>
    </ndxf>
  </rcc>
  <rfmt sheetId="1" sqref="E612" start="0" length="2147483647">
    <dxf>
      <font>
        <sz val="10"/>
      </font>
    </dxf>
  </rfmt>
  <rfmt sheetId="1" sqref="E612">
    <dxf>
      <alignment horizontal="right"/>
    </dxf>
  </rfmt>
  <rfmt sheetId="1" sqref="K612">
    <dxf>
      <alignment horizontal="right"/>
    </dxf>
  </rfmt>
  <rfmt sheetId="1" sqref="K612" start="0" length="2147483647">
    <dxf>
      <font>
        <sz val="10"/>
      </font>
    </dxf>
  </rfmt>
  <rfmt sheetId="1" sqref="A612:XFD612">
    <dxf>
      <fill>
        <patternFill patternType="solid">
          <bgColor rgb="FFFFFF00"/>
        </patternFill>
      </fill>
    </dxf>
  </rfmt>
  <rcc rId="7127" sId="2">
    <nc r="E10" t="inlineStr">
      <is>
        <t>г. Сургут, пр-кт. Ленина, д. 30*</t>
      </is>
    </nc>
  </rcc>
  <rcc rId="7128" sId="2" numFmtId="4">
    <nc r="F10">
      <v>1746971.45</v>
    </nc>
  </rcc>
  <rcc rId="7129" sId="2">
    <nc r="B10" t="inlineStr">
      <is>
        <t>+</t>
      </is>
    </nc>
  </rcc>
  <rcc rId="7130" sId="2" odxf="1" dxf="1">
    <nc r="C10">
      <v>2023</v>
    </nc>
    <odxf>
      <numFmt numFmtId="30" formatCode="@"/>
    </odxf>
    <ndxf>
      <numFmt numFmtId="0" formatCode="General"/>
    </ndxf>
  </rcc>
  <rcc rId="7131" sId="2">
    <nc r="D10" t="inlineStr">
      <is>
        <t>Сургут</t>
      </is>
    </nc>
  </rcc>
  <rcc rId="7132" sId="2">
    <nc r="G10" t="inlineStr">
      <is>
        <t>33/01-Вх-3530 от 16.02.2023 протокол ОСС на более поздний с 2022</t>
      </is>
    </nc>
  </rcc>
</revisions>
</file>

<file path=xl/revisions/revisionLog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7133" sId="1" ref="A687:XFD687" action="insertRow"/>
  <rcc rId="7134" sId="1" xfDxf="1" dxf="1">
    <nc r="A1824" t="inlineStr">
      <is>
        <t>381</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7135" sId="1" xfDxf="1" dxf="1">
    <nc r="B1824" t="inlineStr">
      <is>
        <t>г. Лянтор, мкр. 6а, д. 89</t>
      </is>
    </nc>
    <n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ndxf>
  </rcc>
  <rcc rId="7136" sId="1" xfDxf="1" dxf="1">
    <nc r="C1824">
      <f>ROUNDUP(SUM(D1824+E1824+F1824+G1824+H1824+I1824+J1824+K1824+M1824+O1824+P1824+Q1824+R1824+S1824),2)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7137" sId="1" xfDxf="1" dxf="1">
    <nc r="D1824">
      <f>ROUNDUP(SUM(F1824+G1824+H1824+I1824+J1824+K1824+M1824+O1824+P1824+Q1824+R1824+S1824)*0.0214,2)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xfDxf="1" sqref="E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7138" sId="1" xfDxf="1" dxf="1" numFmtId="4">
    <nc r="F1824">
      <v>2708419.17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7139" sId="1" xfDxf="1" dxf="1" numFmtId="4">
    <nc r="G1824">
      <v>7943027.3099999996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7140" sId="1" xfDxf="1" dxf="1" numFmtId="4">
    <nc r="H1824">
      <v>2610196.6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7141" sId="1" xfDxf="1" dxf="1" numFmtId="4">
    <nc r="I1824">
      <v>1023757.12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xfDxf="1" sqref="J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K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L1824" start="0" length="0">
    <dxf>
      <font>
        <sz val="10"/>
        <color auto="1"/>
        <name val="Times New Roman"/>
        <family val="1"/>
        <charset val="204"/>
        <scheme val="none"/>
      </font>
      <numFmt numFmtId="3" formatCode="#,##0"/>
      <alignment horizontal="center" vertical="center" wrapText="1"/>
      <border outline="0">
        <left style="thin">
          <color indexed="64"/>
        </left>
        <right style="thin">
          <color indexed="64"/>
        </right>
        <top style="thin">
          <color indexed="64"/>
        </top>
        <bottom style="thin">
          <color indexed="64"/>
        </bottom>
      </border>
    </dxf>
  </rfmt>
  <rfmt sheetId="1" xfDxf="1" sqref="M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N1824" start="0" length="0">
    <dxf>
      <font>
        <sz val="10"/>
        <color auto="1"/>
        <name val="Times New Roman"/>
        <family val="1"/>
        <charset val="204"/>
        <scheme val="none"/>
      </font>
      <numFmt numFmtId="3" formatCode="#,##0"/>
      <alignment horizontal="right" vertical="center" wrapText="1"/>
      <border outline="0">
        <left style="thin">
          <color indexed="64"/>
        </left>
        <right style="thin">
          <color indexed="64"/>
        </right>
        <top style="thin">
          <color indexed="64"/>
        </top>
        <bottom style="thin">
          <color indexed="64"/>
        </bottom>
      </border>
    </dxf>
  </rfmt>
  <rfmt sheetId="1" xfDxf="1" sqref="O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7142" sId="1" xfDxf="1" dxf="1" numFmtId="4">
    <nc r="P1824">
      <v>3665886.21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xfDxf="1" sqref="Q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R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S18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7143" sId="1" xfDxf="1" dxf="1">
    <nc r="T1824" t="inlineStr">
      <is>
        <t>ТС в полном объеме, ХГВС только ниже 0,00,</t>
      </is>
    </nc>
    <ndxf>
      <font>
        <name val="Times New Roman"/>
        <family val="1"/>
        <charset val="204"/>
        <scheme val="none"/>
      </font>
      <alignment vertical="center"/>
    </ndxf>
  </rcc>
  <rfmt sheetId="1" xfDxf="1" sqref="U1824" start="0" length="0">
    <dxf>
      <font>
        <name val="Times New Roman"/>
        <family val="1"/>
        <charset val="204"/>
        <scheme val="none"/>
      </font>
      <alignment vertical="center"/>
    </dxf>
  </rfmt>
  <rfmt sheetId="1" xfDxf="1" sqref="V1824" start="0" length="0">
    <dxf>
      <font>
        <name val="Times New Roman"/>
        <family val="1"/>
        <charset val="204"/>
        <scheme val="none"/>
      </font>
      <alignment vertical="center"/>
    </dxf>
  </rfmt>
  <rfmt sheetId="1" xfDxf="1" sqref="W1824" start="0" length="0">
    <dxf>
      <font>
        <name val="Times New Roman"/>
        <family val="1"/>
        <charset val="204"/>
        <scheme val="none"/>
      </font>
      <alignment vertical="center"/>
    </dxf>
  </rfmt>
  <rfmt sheetId="1" xfDxf="1" sqref="X1824" start="0" length="0">
    <dxf>
      <font>
        <name val="Times New Roman"/>
        <family val="1"/>
        <charset val="204"/>
        <scheme val="none"/>
      </font>
      <alignment vertical="center"/>
    </dxf>
  </rfmt>
  <rfmt sheetId="1" xfDxf="1" sqref="Y1824" start="0" length="0">
    <dxf>
      <font>
        <name val="Times New Roman"/>
        <family val="1"/>
        <charset val="204"/>
        <scheme val="none"/>
      </font>
      <alignment vertical="center"/>
    </dxf>
  </rfmt>
  <rfmt sheetId="1" xfDxf="1" sqref="Z1824" start="0" length="0">
    <dxf>
      <font>
        <name val="Times New Roman"/>
        <family val="1"/>
        <charset val="204"/>
        <scheme val="none"/>
      </font>
      <alignment vertical="center"/>
    </dxf>
  </rfmt>
  <rfmt sheetId="1" xfDxf="1" sqref="AA1824" start="0" length="0">
    <dxf>
      <font>
        <name val="Times New Roman"/>
        <family val="1"/>
        <charset val="204"/>
        <scheme val="none"/>
      </font>
      <alignment vertical="center"/>
    </dxf>
  </rfmt>
  <rfmt sheetId="1" xfDxf="1" sqref="AB1824" start="0" length="0">
    <dxf>
      <font>
        <name val="Times New Roman"/>
        <family val="1"/>
        <charset val="204"/>
        <scheme val="none"/>
      </font>
      <alignment vertical="center"/>
    </dxf>
  </rfmt>
  <rfmt sheetId="1" sqref="B687" start="0" length="0">
    <dxf>
      <numFmt numFmtId="30" formatCode="@"/>
    </dxf>
  </rfmt>
  <rcc rId="7144" sId="1">
    <oc r="B687" t="inlineStr">
      <is>
        <t>ул. Григория Кукуевицкого, д. 12/2</t>
      </is>
    </oc>
    <nc r="B687" t="inlineStr">
      <is>
        <t>г. Сургут, ул. Григория Кукуевицкого, д. 12/2</t>
      </is>
    </nc>
  </rcc>
  <rfmt sheetId="1" sqref="A687:XFD687">
    <dxf>
      <fill>
        <patternFill patternType="solid">
          <bgColor rgb="FFFFFF00"/>
        </patternFill>
      </fill>
    </dxf>
  </rfmt>
  <rfmt sheetId="1" sqref="C687:G687">
    <dxf>
      <alignment horizontal="right"/>
    </dxf>
  </rfmt>
  <rfmt sheetId="1" sqref="C687:G687" start="0" length="2147483647">
    <dxf>
      <font>
        <sz val="10"/>
      </font>
    </dxf>
  </rfmt>
  <rfmt sheetId="1" sqref="C687:S687">
    <dxf>
      <alignment horizontal="right"/>
    </dxf>
  </rfmt>
  <rfmt sheetId="1" sqref="C687:S687" start="0" length="2147483647">
    <dxf>
      <font>
        <sz val="10"/>
      </font>
    </dxf>
  </rfmt>
  <rcc rId="7145" sId="2">
    <nc r="E11" t="inlineStr">
      <is>
        <t>г. Сургут, ул. Григория Кукуевицкого, д. 12/2</t>
      </is>
    </nc>
  </rcc>
  <rcc rId="7146" sId="2" numFmtId="4">
    <nc r="F11">
      <v>4125884.41</v>
    </nc>
  </rcc>
  <rcc rId="7147" sId="2" odxf="1" dxf="1">
    <nc r="B11" t="inlineStr">
      <is>
        <t>+</t>
      </is>
    </nc>
    <odxf>
      <alignment wrapText="1"/>
    </odxf>
    <ndxf>
      <alignment wrapText="0"/>
    </ndxf>
  </rcc>
  <rcc rId="7148" sId="2" odxf="1" dxf="1">
    <nc r="C11">
      <v>2023</v>
    </nc>
    <odxf>
      <alignment wrapText="1"/>
    </odxf>
    <ndxf>
      <alignment wrapText="0"/>
    </ndxf>
  </rcc>
  <rcc rId="7149" sId="2" odxf="1" dxf="1">
    <nc r="D11" t="inlineStr">
      <is>
        <t>Сургут</t>
      </is>
    </nc>
    <odxf>
      <numFmt numFmtId="0" formatCode="General"/>
    </odxf>
    <ndxf>
      <numFmt numFmtId="4" formatCode="#,##0.00"/>
    </ndxf>
  </rcc>
  <rcc rId="7150" sId="2">
    <nc r="G11" t="inlineStr">
      <is>
        <t>33/01-сд-462 от 27.02.2023 в 2022 году не состоялся аукцион</t>
      </is>
    </nc>
  </rcc>
  <rcv guid="{10A036C2-5324-4DDD-A679-5EBB9523ED00}" action="delete"/>
  <rdn rId="0" localSheetId="1" customView="1" name="Z_10A036C2_5324_4DDD_A679_5EBB9523ED00_.wvu.FilterData" hidden="1" oldHidden="1">
    <formula>'Итог 2023-2025'!$A$8:$T$1946</formula>
    <oldFormula>'Итог 2023-2025'!$A$8:$T$1946</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7153" sId="1" ref="A737:XFD737" action="insertRow"/>
  <rcc rId="7154" sId="1" odxf="1" dxf="1">
    <nc r="A737">
      <v>343</v>
    </nc>
    <odxf>
      <font>
        <sz val="10"/>
        <color auto="1"/>
        <name val="Times New Roman"/>
        <family val="1"/>
        <charset val="204"/>
        <scheme val="none"/>
      </font>
      <numFmt numFmtId="30" formatCode="@"/>
    </odxf>
    <ndxf>
      <font>
        <sz val="9"/>
        <color auto="1"/>
        <name val="Times New Roman"/>
        <family val="1"/>
        <charset val="204"/>
        <scheme val="none"/>
      </font>
      <numFmt numFmtId="0" formatCode="General"/>
    </ndxf>
  </rcc>
  <rfmt sheetId="1" sqref="B737" start="0" length="0">
    <dxf>
      <numFmt numFmtId="0" formatCode="General"/>
    </dxf>
  </rfmt>
  <rcc rId="7155" sId="1" odxf="1" dxf="1">
    <nc r="C737">
      <f>ROUND(SUM(D737+E737+F737+G737+H737+I737+J737+K737+M737+O737+P737+Q737+R737+S737),2)</f>
    </nc>
    <odxf>
      <font>
        <sz val="10"/>
        <color auto="1"/>
        <name val="Times New Roman"/>
        <family val="1"/>
        <charset val="204"/>
        <scheme val="none"/>
      </font>
      <alignment horizontal="right"/>
    </odxf>
    <ndxf>
      <font>
        <sz val="9"/>
        <color auto="1"/>
        <name val="Times New Roman"/>
        <family val="1"/>
        <charset val="204"/>
        <scheme val="none"/>
      </font>
      <alignment horizontal="center"/>
    </ndxf>
  </rcc>
  <rcc rId="7156" sId="1" odxf="1" dxf="1">
    <nc r="D737">
      <f>ROUND((F737+G737+H737+I737+J737+K737+M737+O737+P737+Q737+R737+S737)*0.0214,2)</f>
    </nc>
    <odxf>
      <font>
        <sz val="10"/>
        <color auto="1"/>
        <name val="Times New Roman"/>
        <family val="1"/>
        <charset val="204"/>
        <scheme val="none"/>
      </font>
      <numFmt numFmtId="4" formatCode="#,##0.00"/>
      <alignment horizontal="right"/>
      <border outline="0">
        <left style="thin">
          <color indexed="64"/>
        </left>
      </border>
    </odxf>
    <ndxf>
      <font>
        <sz val="9"/>
        <color auto="1"/>
        <name val="Times New Roman"/>
        <family val="1"/>
        <charset val="204"/>
        <scheme val="none"/>
      </font>
      <numFmt numFmtId="165" formatCode="#,##0.00_р_."/>
      <alignment horizontal="center"/>
      <border outline="0">
        <left/>
      </border>
    </ndxf>
  </rcc>
  <rcc rId="7157" sId="1" odxf="1" dxf="1" numFmtId="4">
    <nc r="E737">
      <v>1400771.07</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fmt sheetId="1" sqref="F737" start="0" length="0">
    <dxf>
      <font>
        <sz val="9"/>
        <color auto="1"/>
        <name val="Times New Roman"/>
        <family val="1"/>
        <charset val="204"/>
        <scheme val="none"/>
      </font>
      <alignment horizontal="center" wrapText="0"/>
      <border outline="0">
        <left/>
      </border>
    </dxf>
  </rfmt>
  <rfmt sheetId="1" sqref="G737" start="0" length="0">
    <dxf>
      <font>
        <sz val="9"/>
        <color auto="1"/>
        <name val="Times New Roman"/>
        <family val="1"/>
        <charset val="204"/>
        <scheme val="none"/>
      </font>
      <alignment horizontal="center" wrapText="0"/>
      <border outline="0">
        <left/>
      </border>
    </dxf>
  </rfmt>
  <rfmt sheetId="1" sqref="H737" start="0" length="0">
    <dxf>
      <font>
        <sz val="9"/>
        <color auto="1"/>
        <name val="Times New Roman"/>
        <family val="1"/>
        <charset val="204"/>
        <scheme val="none"/>
      </font>
      <alignment horizontal="center" wrapText="0"/>
      <border outline="0">
        <left/>
      </border>
    </dxf>
  </rfmt>
  <rfmt sheetId="1" sqref="I737" start="0" length="0">
    <dxf>
      <font>
        <sz val="9"/>
        <color auto="1"/>
        <name val="Times New Roman"/>
        <family val="1"/>
        <charset val="204"/>
        <scheme val="none"/>
      </font>
      <alignment horizontal="center" wrapText="0"/>
      <border outline="0">
        <left/>
      </border>
    </dxf>
  </rfmt>
  <rfmt sheetId="1" sqref="J737" start="0" length="0">
    <dxf>
      <font>
        <sz val="9"/>
        <color auto="1"/>
        <name val="Times New Roman"/>
        <family val="1"/>
        <charset val="204"/>
        <scheme val="none"/>
      </font>
      <alignment horizontal="center" wrapText="0"/>
      <border outline="0">
        <left/>
      </border>
    </dxf>
  </rfmt>
  <rfmt sheetId="1" sqref="K737" start="0" length="0">
    <dxf>
      <font>
        <sz val="9"/>
        <color auto="1"/>
        <name val="Times New Roman"/>
        <family val="1"/>
        <charset val="204"/>
        <scheme val="none"/>
      </font>
      <alignment horizontal="center" wrapText="0"/>
      <border outline="0">
        <left/>
      </border>
    </dxf>
  </rfmt>
  <rfmt sheetId="1" sqref="L737" start="0" length="0">
    <dxf>
      <font>
        <sz val="9"/>
        <color auto="1"/>
        <name val="Times New Roman"/>
        <family val="1"/>
        <charset val="204"/>
        <scheme val="none"/>
      </font>
      <numFmt numFmtId="0" formatCode="General"/>
      <alignment wrapText="0"/>
      <border outline="0">
        <left/>
      </border>
    </dxf>
  </rfmt>
  <rfmt sheetId="1" sqref="M737" start="0" length="0">
    <dxf>
      <font>
        <sz val="9"/>
        <color auto="1"/>
        <name val="Times New Roman"/>
        <family val="1"/>
        <charset val="204"/>
        <scheme val="none"/>
      </font>
      <alignment horizontal="center" wrapText="0"/>
      <border outline="0">
        <left/>
      </border>
    </dxf>
  </rfmt>
  <rcc rId="7158" sId="1" odxf="1" dxf="1">
    <nc r="N737" t="inlineStr">
      <is>
        <t>плоская</t>
      </is>
    </nc>
    <odxf>
      <font>
        <sz val="10"/>
        <color auto="1"/>
        <name val="Times New Roman"/>
        <family val="1"/>
        <charset val="204"/>
        <scheme val="none"/>
      </font>
      <numFmt numFmtId="3" formatCode="#,##0"/>
      <alignment horizontal="right" wrapText="1"/>
      <border outline="0">
        <left style="thin">
          <color indexed="64"/>
        </left>
      </border>
    </odxf>
    <ndxf>
      <font>
        <sz val="9"/>
        <color auto="1"/>
        <name val="Times New Roman"/>
        <family val="1"/>
        <charset val="204"/>
        <scheme val="none"/>
      </font>
      <numFmt numFmtId="4" formatCode="#,##0.00"/>
      <alignment horizontal="center" wrapText="0"/>
      <border outline="0">
        <left/>
      </border>
    </ndxf>
  </rcc>
  <rcc rId="7159" sId="1" odxf="1" dxf="1" numFmtId="4">
    <nc r="O737">
      <v>16206576.42</v>
    </nc>
    <odxf>
      <font>
        <sz val="10"/>
        <color auto="1"/>
        <name val="Times New Roman"/>
        <family val="1"/>
        <charset val="204"/>
        <scheme val="none"/>
      </font>
      <numFmt numFmtId="4" formatCode="#,##0.00"/>
      <alignment horizontal="right"/>
    </odxf>
    <ndxf>
      <font>
        <sz val="9"/>
        <color auto="1"/>
        <name val="Times New Roman"/>
        <family val="1"/>
        <charset val="204"/>
        <scheme val="none"/>
      </font>
      <numFmt numFmtId="166" formatCode="#\ ###\ ###\ ##0.00"/>
      <alignment horizontal="center"/>
    </ndxf>
  </rcc>
  <rfmt sheetId="1" sqref="P737" start="0" length="0">
    <dxf>
      <font>
        <sz val="9"/>
        <color auto="1"/>
        <name val="Times New Roman"/>
        <family val="1"/>
        <charset val="204"/>
        <scheme val="none"/>
      </font>
      <alignment horizontal="center" wrapText="0"/>
      <border outline="0">
        <left/>
      </border>
    </dxf>
  </rfmt>
  <rcc rId="7160" sId="1" odxf="1" dxf="1" numFmtId="4">
    <nc r="Q737">
      <v>11808845.01</v>
    </nc>
    <odxf>
      <font>
        <sz val="10"/>
        <color auto="1"/>
        <name val="Times New Roman"/>
        <family val="1"/>
        <charset val="204"/>
        <scheme val="none"/>
      </font>
      <numFmt numFmtId="4" formatCode="#,##0.00"/>
      <alignment horizontal="right"/>
      <border outline="0">
        <left style="thin">
          <color indexed="64"/>
        </left>
      </border>
    </odxf>
    <ndxf>
      <font>
        <sz val="9"/>
        <color auto="1"/>
        <name val="Times New Roman"/>
        <family val="1"/>
        <charset val="204"/>
        <scheme val="none"/>
      </font>
      <numFmt numFmtId="166" formatCode="#\ ###\ ###\ ##0.00"/>
      <alignment horizontal="center"/>
      <border outline="0">
        <left/>
      </border>
    </ndxf>
  </rcc>
  <rfmt sheetId="1" sqref="R737" start="0" length="0">
    <dxf>
      <font>
        <sz val="9"/>
        <color auto="1"/>
        <name val="Times New Roman"/>
        <family val="1"/>
        <charset val="204"/>
        <scheme val="none"/>
      </font>
      <alignment horizontal="center" wrapText="0"/>
      <border outline="0">
        <left/>
      </border>
    </dxf>
  </rfmt>
  <rfmt sheetId="1" sqref="S737" start="0" length="0">
    <dxf>
      <font>
        <sz val="9"/>
        <color auto="1"/>
        <name val="Times New Roman"/>
        <family val="1"/>
        <charset val="204"/>
        <scheme val="none"/>
      </font>
      <alignment horizontal="center" wrapText="0"/>
      <border outline="0">
        <left/>
      </border>
    </dxf>
  </rfmt>
  <rfmt sheetId="1" sqref="T737" start="0" length="0">
    <dxf>
      <font>
        <color auto="1"/>
        <name val="Times New Roman"/>
        <family val="1"/>
        <charset val="204"/>
        <scheme val="none"/>
      </font>
      <alignment vertical="bottom"/>
    </dxf>
  </rfmt>
  <rfmt sheetId="1" sqref="U737" start="0" length="0">
    <dxf>
      <font>
        <color auto="1"/>
        <name val="Times New Roman"/>
        <family val="1"/>
        <charset val="204"/>
        <scheme val="none"/>
      </font>
      <alignment vertical="bottom"/>
    </dxf>
  </rfmt>
  <rfmt sheetId="1" sqref="V737" start="0" length="0">
    <dxf>
      <font>
        <color auto="1"/>
        <name val="Times New Roman"/>
        <family val="1"/>
        <charset val="204"/>
        <scheme val="none"/>
      </font>
      <alignment vertical="bottom"/>
    </dxf>
  </rfmt>
  <rfmt sheetId="1" sqref="W737" start="0" length="0">
    <dxf>
      <font>
        <color auto="1"/>
        <name val="Times New Roman"/>
        <family val="1"/>
        <charset val="204"/>
        <scheme val="none"/>
      </font>
      <alignment vertical="bottom"/>
    </dxf>
  </rfmt>
  <rfmt sheetId="1" sqref="X737" start="0" length="0">
    <dxf>
      <font>
        <color auto="1"/>
        <name val="Times New Roman"/>
        <family val="1"/>
        <charset val="204"/>
        <scheme val="none"/>
      </font>
      <alignment vertical="bottom"/>
    </dxf>
  </rfmt>
  <rfmt sheetId="1" sqref="Y737" start="0" length="0">
    <dxf>
      <font>
        <color auto="1"/>
        <name val="Times New Roman"/>
        <family val="1"/>
        <charset val="204"/>
        <scheme val="none"/>
      </font>
      <alignment vertical="bottom"/>
    </dxf>
  </rfmt>
  <rfmt sheetId="1" sqref="Z737" start="0" length="0">
    <dxf>
      <font>
        <color auto="1"/>
        <name val="Times New Roman"/>
        <family val="1"/>
        <charset val="204"/>
        <scheme val="none"/>
      </font>
      <alignment vertical="bottom"/>
    </dxf>
  </rfmt>
  <rfmt sheetId="1" sqref="AA737" start="0" length="0">
    <dxf>
      <font>
        <color auto="1"/>
        <name val="Times New Roman"/>
        <family val="1"/>
        <charset val="204"/>
        <scheme val="none"/>
      </font>
      <alignment vertical="bottom"/>
    </dxf>
  </rfmt>
  <rfmt sheetId="1" sqref="AB737" start="0" length="0">
    <dxf>
      <font>
        <color auto="1"/>
        <name val="Times New Roman"/>
        <family val="1"/>
        <charset val="204"/>
        <scheme val="none"/>
      </font>
      <alignment vertical="bottom"/>
    </dxf>
  </rfmt>
  <rfmt sheetId="1" sqref="A737:XFD737" start="0" length="0">
    <dxf>
      <font>
        <color auto="1"/>
        <name val="Times New Roman"/>
        <family val="1"/>
        <charset val="204"/>
        <scheme val="none"/>
      </font>
      <alignment vertical="bottom"/>
    </dxf>
  </rfmt>
  <rfmt sheetId="1" sqref="B737" start="0" length="0">
    <dxf>
      <numFmt numFmtId="30" formatCode="@"/>
    </dxf>
  </rfmt>
  <rcc rId="7161" sId="1">
    <nc r="B737" t="inlineStr">
      <is>
        <t>г. Сургут, ул. Мелик-Карамова, д. 60*</t>
      </is>
    </nc>
  </rcc>
  <rfmt sheetId="1" sqref="A737:XFD737">
    <dxf>
      <fill>
        <patternFill patternType="solid">
          <bgColor rgb="FFFFFF00"/>
        </patternFill>
      </fill>
    </dxf>
  </rfmt>
  <rfmt sheetId="1" sqref="C737:S737">
    <dxf>
      <alignment horizontal="right"/>
    </dxf>
  </rfmt>
  <rfmt sheetId="1" sqref="C737:S737" start="0" length="2147483647">
    <dxf>
      <font>
        <sz val="10"/>
      </font>
    </dxf>
  </rfmt>
  <rcc rId="7162" sId="2">
    <nc r="E12" t="inlineStr">
      <is>
        <t>г. Сургут, ул. Мелик-Карамова, д. 60*</t>
      </is>
    </nc>
  </rcc>
  <rcc rId="7163" sId="2" numFmtId="4">
    <nc r="F12">
      <v>30015722.52</v>
    </nc>
  </rcc>
  <rcc rId="7164" sId="2" odxf="1" dxf="1">
    <nc r="B12" t="inlineStr">
      <is>
        <t>+</t>
      </is>
    </nc>
    <odxf>
      <alignment wrapText="1"/>
    </odxf>
    <ndxf>
      <alignment wrapText="0"/>
    </ndxf>
  </rcc>
  <rcc rId="7165" sId="2" odxf="1" dxf="1">
    <nc r="C12">
      <v>2023</v>
    </nc>
    <odxf>
      <alignment wrapText="1"/>
    </odxf>
    <ndxf>
      <alignment wrapText="0"/>
    </ndxf>
  </rcc>
  <rcc rId="7166" sId="2" odxf="1" dxf="1">
    <nc r="D12" t="inlineStr">
      <is>
        <t>Сургут</t>
      </is>
    </nc>
    <odxf>
      <numFmt numFmtId="0" formatCode="General"/>
    </odxf>
    <ndxf>
      <numFmt numFmtId="4" formatCode="#,##0.00"/>
    </ndxf>
  </rcc>
  <rcc rId="7167" sId="2">
    <nc r="G12" t="inlineStr">
      <is>
        <t>Протокол ОСС перенос с 2022 на 2023 СПЕЦСЧЕТ</t>
      </is>
    </nc>
  </rcc>
</revisions>
</file>

<file path=xl/revisions/revisionLog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01" sId="1" numFmtId="4">
    <oc r="E878">
      <v>319200.73</v>
    </oc>
    <nc r="E878">
      <v>127330.21</v>
    </nc>
  </rcc>
  <rfmt sheetId="1" sqref="E878">
    <dxf>
      <fill>
        <patternFill patternType="solid">
          <bgColor rgb="FFFFFF00"/>
        </patternFill>
      </fill>
    </dxf>
  </rfmt>
  <rcc rId="7202" sId="1" numFmtId="4">
    <oc r="E879">
      <v>139502.34</v>
    </oc>
    <nc r="E879">
      <v>43439.87</v>
    </nc>
  </rcc>
  <rfmt sheetId="1" sqref="E879">
    <dxf>
      <fill>
        <patternFill patternType="solid">
          <bgColor rgb="FFFFFF00"/>
        </patternFill>
      </fill>
    </dxf>
  </rfmt>
  <rcc rId="7203" sId="1" numFmtId="4">
    <oc r="E880">
      <v>297026.92</v>
    </oc>
    <nc r="E880">
      <v>125398.69</v>
    </nc>
  </rcc>
  <rfmt sheetId="1" sqref="E880">
    <dxf>
      <fill>
        <patternFill patternType="solid">
          <bgColor rgb="FFFFFF00"/>
        </patternFill>
      </fill>
    </dxf>
  </rfmt>
  <rcc rId="7204" sId="1" numFmtId="4">
    <oc r="E881">
      <v>91814.54</v>
    </oc>
    <nc r="E881">
      <v>118280.44</v>
    </nc>
  </rcc>
  <rfmt sheetId="1" sqref="E881">
    <dxf>
      <fill>
        <patternFill patternType="solid">
          <bgColor rgb="FFFFFF00"/>
        </patternFill>
      </fill>
    </dxf>
  </rfmt>
  <rcc rId="7205" sId="1" numFmtId="4">
    <oc r="E882">
      <v>33317.769999999997</v>
    </oc>
    <nc r="E882">
      <v>46825.68</v>
    </nc>
  </rcc>
  <rfmt sheetId="1" sqref="E882">
    <dxf>
      <fill>
        <patternFill patternType="solid">
          <bgColor rgb="FFFFFF00"/>
        </patternFill>
      </fill>
    </dxf>
  </rfmt>
  <rcc rId="7206" sId="1" numFmtId="4">
    <oc r="E883">
      <v>671963.71</v>
    </oc>
    <nc r="E883">
      <v>245756.24</v>
    </nc>
  </rcc>
  <rfmt sheetId="1" sqref="E883">
    <dxf>
      <fill>
        <patternFill patternType="solid">
          <bgColor rgb="FFFFFF00"/>
        </patternFill>
      </fill>
    </dxf>
  </rfmt>
  <rcc rId="7207" sId="1" numFmtId="4">
    <oc r="E884">
      <v>214607.78</v>
    </oc>
    <nc r="E884">
      <v>97140.71</v>
    </nc>
  </rcc>
  <rfmt sheetId="1" sqref="E884">
    <dxf>
      <fill>
        <patternFill patternType="solid">
          <bgColor rgb="FFFFFF00"/>
        </patternFill>
      </fill>
    </dxf>
  </rfmt>
  <rcc rId="7208" sId="1" numFmtId="4">
    <oc r="E885">
      <v>244873.73</v>
    </oc>
    <nc r="E885">
      <v>120310.26</v>
    </nc>
  </rcc>
  <rfmt sheetId="1" sqref="E885">
    <dxf>
      <fill>
        <patternFill patternType="solid">
          <bgColor rgb="FFFFFF00"/>
        </patternFill>
      </fill>
    </dxf>
  </rfmt>
  <rcc rId="7209" sId="1" numFmtId="4">
    <oc r="E886">
      <v>247367.29</v>
    </oc>
    <nc r="E886">
      <v>120437.7</v>
    </nc>
  </rcc>
  <rfmt sheetId="1" sqref="E886">
    <dxf>
      <fill>
        <patternFill patternType="solid">
          <bgColor rgb="FFFFFF00"/>
        </patternFill>
      </fill>
    </dxf>
  </rfmt>
</revisions>
</file>

<file path=xl/revisions/revisionLog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10" sId="1" numFmtId="4">
    <oc r="H665">
      <v>1925307.66</v>
    </oc>
    <nc r="H665">
      <v>1151470.29</v>
    </nc>
  </rcc>
  <rcc rId="7211" sId="1" numFmtId="4">
    <oc r="I665">
      <v>621942.87</v>
    </oc>
    <nc r="I665">
      <v>425008.94</v>
    </nc>
  </rcc>
  <rcc rId="7212" sId="1" numFmtId="4">
    <oc r="J665">
      <v>1325061.76</v>
    </oc>
    <nc r="J665">
      <v>1263744.76</v>
    </nc>
  </rcc>
  <rcc rId="7213" sId="1" numFmtId="4">
    <oc r="G665">
      <v>3553396.9</v>
    </oc>
    <nc r="G665">
      <v>4147043.7</v>
    </nc>
  </rcc>
  <rcc rId="7214" sId="1" numFmtId="4">
    <oc r="O665">
      <v>11411752.24</v>
    </oc>
    <nc r="O665">
      <v>12576641.460000001</v>
    </nc>
  </rcc>
  <rcc rId="7215" sId="1" numFmtId="4">
    <oc r="F665">
      <v>2599979.0299999998</v>
    </oc>
    <nc r="F665">
      <v>2865379.77</v>
    </nc>
  </rcc>
  <rfmt sheetId="1" sqref="F665:J665 O665">
    <dxf>
      <fill>
        <patternFill patternType="solid">
          <bgColor rgb="FFFFFF00"/>
        </patternFill>
      </fill>
    </dxf>
  </rfmt>
  <rcc rId="7216" sId="1" numFmtId="4">
    <oc r="Q665">
      <v>9189529.6699999999</v>
    </oc>
    <nc r="Q665">
      <v>10127578.789999999</v>
    </nc>
  </rcc>
  <rfmt sheetId="1" sqref="Q665">
    <dxf>
      <fill>
        <patternFill patternType="solid">
          <bgColor rgb="FFFFFF00"/>
        </patternFill>
      </fill>
    </dxf>
  </rfmt>
  <rfmt sheetId="1" sqref="D665">
    <dxf>
      <fill>
        <patternFill patternType="solid">
          <bgColor rgb="FFFFFF00"/>
        </patternFill>
      </fill>
    </dxf>
  </rfmt>
  <rcc rId="7217" sId="1" numFmtId="4">
    <oc r="Q668">
      <v>31607105.84</v>
    </oc>
    <nc r="Q668">
      <v>35144302.240000002</v>
    </nc>
  </rcc>
  <rfmt sheetId="1" sqref="Q668">
    <dxf>
      <fill>
        <patternFill patternType="solid">
          <bgColor rgb="FFFFFF00"/>
        </patternFill>
      </fill>
    </dxf>
  </rfmt>
  <rcc rId="7218" sId="1" numFmtId="4">
    <oc r="G668">
      <v>15779023.039999999</v>
    </oc>
    <nc r="G668">
      <v>19353545.41</v>
    </nc>
  </rcc>
  <rfmt sheetId="1" sqref="G668">
    <dxf>
      <fill>
        <patternFill patternType="solid">
          <bgColor rgb="FFFFFF00"/>
        </patternFill>
      </fill>
    </dxf>
  </rfmt>
  <rfmt sheetId="1" sqref="E668">
    <dxf>
      <fill>
        <patternFill patternType="solid">
          <bgColor rgb="FFFFFF00"/>
        </patternFill>
      </fill>
    </dxf>
  </rfmt>
  <rcc rId="7219" sId="1" numFmtId="4">
    <oc r="F726">
      <v>2446447.4900000002</v>
    </oc>
    <nc r="F726">
      <v>2949066.27</v>
    </nc>
  </rcc>
  <rfmt sheetId="1" sqref="F726 O726">
    <dxf>
      <fill>
        <patternFill patternType="solid">
          <bgColor rgb="FFFFFF00"/>
        </patternFill>
      </fill>
    </dxf>
  </rfmt>
  <rfmt sheetId="1" sqref="G726">
    <dxf>
      <fill>
        <patternFill patternType="solid">
          <bgColor rgb="FFFF0000"/>
        </patternFill>
      </fill>
    </dxf>
  </rfmt>
  <rcc rId="7220" sId="1" xfDxf="1" dxf="1" numFmtId="4">
    <oc r="G726">
      <v>4186114.95</v>
    </oc>
    <nc r="G726">
      <v>5092494.8499999996</v>
    </nc>
    <ndxf>
      <font>
        <sz val="10"/>
        <color auto="1"/>
        <name val="Times New Roman"/>
        <family val="1"/>
        <charset val="204"/>
        <scheme val="none"/>
      </font>
      <numFmt numFmtId="4" formatCode="#,##0.00"/>
      <fill>
        <patternFill patternType="solid">
          <bgColor rgb="FFFF0000"/>
        </patternFill>
      </fill>
      <alignment horizontal="right" vertical="center" wrapText="1"/>
      <border outline="0">
        <left style="thin">
          <color indexed="64"/>
        </left>
        <right style="thin">
          <color indexed="64"/>
        </right>
        <top style="thin">
          <color indexed="64"/>
        </top>
        <bottom style="thin">
          <color indexed="64"/>
        </bottom>
      </border>
    </ndxf>
  </rcc>
  <rfmt sheetId="1" sqref="G726">
    <dxf>
      <fill>
        <patternFill>
          <bgColor rgb="FFFFFF00"/>
        </patternFill>
      </fill>
    </dxf>
  </rfmt>
</revisions>
</file>

<file path=xl/revisions/revisionLog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21" sId="1" numFmtId="4">
    <oc r="E858">
      <v>1017809.14</v>
    </oc>
    <nc r="E858">
      <v>183643.69</v>
    </nc>
  </rcc>
  <rfmt sheetId="1" sqref="E858">
    <dxf>
      <fill>
        <patternFill patternType="solid">
          <bgColor rgb="FFFFFF00"/>
        </patternFill>
      </fill>
    </dxf>
  </rfmt>
  <rcc rId="7222" sId="1" numFmtId="4">
    <oc r="E859">
      <v>323646.93</v>
    </oc>
    <nc r="E859">
      <v>126311.5</v>
    </nc>
  </rcc>
  <rfmt sheetId="1" sqref="E859">
    <dxf>
      <fill>
        <patternFill patternType="solid">
          <bgColor rgb="FFFFFF00"/>
        </patternFill>
      </fill>
    </dxf>
  </rfmt>
  <rcc rId="7223" sId="1" numFmtId="4">
    <oc r="E860">
      <v>1017809.14</v>
    </oc>
    <nc r="E860">
      <v>177362.77</v>
    </nc>
  </rcc>
  <rfmt sheetId="1" sqref="E860">
    <dxf>
      <fill>
        <patternFill patternType="solid">
          <bgColor rgb="FFFFFF00"/>
        </patternFill>
      </fill>
    </dxf>
  </rfmt>
  <rcc rId="7224" sId="1" numFmtId="4">
    <oc r="E861">
      <v>323646.93</v>
    </oc>
    <nc r="E861">
      <v>126358.43</v>
    </nc>
  </rcc>
  <rfmt sheetId="1" sqref="E861">
    <dxf>
      <fill>
        <patternFill patternType="solid">
          <bgColor rgb="FFFFFF00"/>
        </patternFill>
      </fill>
    </dxf>
  </rfmt>
  <rcc rId="7225" sId="1" numFmtId="4">
    <oc r="E864">
      <v>458166.48</v>
    </oc>
    <nc r="E864">
      <v>146367</v>
    </nc>
  </rcc>
  <rfmt sheetId="1" sqref="E864">
    <dxf>
      <fill>
        <patternFill patternType="solid">
          <bgColor rgb="FFFFFF00"/>
        </patternFill>
      </fill>
    </dxf>
  </rfmt>
  <rcc rId="7226" sId="1" numFmtId="4">
    <oc r="E871">
      <v>339506.16</v>
    </oc>
    <nc r="E871">
      <v>161466.22</v>
    </nc>
  </rcc>
  <rfmt sheetId="1" sqref="E871">
    <dxf>
      <fill>
        <patternFill patternType="solid">
          <bgColor rgb="FFFFFF00"/>
        </patternFill>
      </fill>
    </dxf>
  </rfmt>
  <rcc rId="7227" sId="1" numFmtId="4">
    <oc r="E872">
      <v>532141.21</v>
    </oc>
    <nc r="E872">
      <v>371745.9</v>
    </nc>
  </rcc>
  <rfmt sheetId="1" sqref="E872">
    <dxf>
      <fill>
        <patternFill patternType="solid">
          <bgColor rgb="FFFFFF00"/>
        </patternFill>
      </fill>
    </dxf>
  </rfmt>
  <rcc rId="7228" sId="1" numFmtId="4">
    <oc r="E873">
      <v>430345.69</v>
    </oc>
    <nc r="E873">
      <v>146128.37</v>
    </nc>
  </rcc>
  <rfmt sheetId="1" sqref="E873">
    <dxf>
      <fill>
        <patternFill patternType="solid">
          <bgColor rgb="FFFFFF00"/>
        </patternFill>
      </fill>
    </dxf>
  </rfmt>
  <rcc rId="7229" sId="1" numFmtId="4">
    <oc r="E874">
      <v>449087.64</v>
    </oc>
    <nc r="E874">
      <v>156800.64000000001</v>
    </nc>
  </rcc>
  <rfmt sheetId="1" sqref="E874">
    <dxf>
      <fill>
        <patternFill patternType="solid">
          <bgColor rgb="FFFFFF00"/>
        </patternFill>
      </fill>
    </dxf>
  </rfmt>
  <rcc rId="7230" sId="1" numFmtId="4">
    <oc r="E875">
      <v>268148.45</v>
    </oc>
    <nc r="E875">
      <v>159011.09</v>
    </nc>
  </rcc>
  <rfmt sheetId="1" sqref="E875">
    <dxf>
      <fill>
        <patternFill patternType="solid">
          <bgColor rgb="FFFFFF00"/>
        </patternFill>
      </fill>
    </dxf>
  </rfmt>
</revisions>
</file>

<file path=xl/revisions/revisionLog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82" sId="1">
    <oc r="T841" t="inlineStr">
      <is>
        <t>ТС только ниже 0,00 с установкой ИТП</t>
      </is>
    </oc>
    <nc r="T841" t="inlineStr">
      <is>
        <t>ХГВС с 2022 по невозм.,</t>
      </is>
    </nc>
  </rcc>
</revisions>
</file>

<file path=xl/revisions/revisionLog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83" sId="1" xfDxf="1" dxf="1" numFmtId="4">
    <nc r="H896">
      <v>697643.65</v>
    </nc>
    <n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ndxf>
  </rcc>
  <rcc rId="7284" sId="1" xfDxf="1" dxf="1" numFmtId="4">
    <nc r="I896">
      <v>910928.71</v>
    </nc>
    <n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ndxf>
  </rcc>
  <rfmt sheetId="1" sqref="H896:I896">
    <dxf>
      <fill>
        <patternFill patternType="solid">
          <bgColor rgb="FFFFFF00"/>
        </patternFill>
      </fill>
    </dxf>
  </rfmt>
  <rcc rId="7285" sId="1">
    <oc r="T896" t="inlineStr">
      <is>
        <t>ТС выше 0,00 продление договора с 2022</t>
      </is>
    </oc>
    <nc r="T896" t="inlineStr">
      <is>
        <t>ТС выше 0,00, ХГВС полностью продление договора с 2022</t>
      </is>
    </nc>
  </rcc>
  <rcc rId="7286" sId="1" xfDxf="1" dxf="1" numFmtId="4">
    <nc r="H899">
      <v>879220.65</v>
    </nc>
    <n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ndxf>
  </rcc>
  <rcc rId="7287" sId="1" xfDxf="1" dxf="1" numFmtId="4">
    <nc r="I899">
      <v>443379.7</v>
    </nc>
    <n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ndxf>
  </rcc>
  <rfmt sheetId="1" sqref="H899:I899">
    <dxf>
      <fill>
        <patternFill patternType="solid">
          <bgColor rgb="FFFFFF00"/>
        </patternFill>
      </fill>
    </dxf>
  </rfmt>
  <rfmt sheetId="1" sqref="H896:I899" start="0" length="2147483647">
    <dxf>
      <font>
        <sz val="10"/>
      </font>
    </dxf>
  </rfmt>
  <rfmt sheetId="1" sqref="H896:I899">
    <dxf>
      <alignment horizontal="right"/>
    </dxf>
  </rfmt>
  <rcc rId="7288" sId="1">
    <oc r="T899" t="inlineStr">
      <is>
        <t>ТС выше 0,00 продление договора с 2022</t>
      </is>
    </oc>
    <nc r="T899" t="inlineStr">
      <is>
        <t>ТС выше 0,00, ХГВС полностью продление договора с 2022</t>
      </is>
    </nc>
  </rcc>
  <rcc rId="7289" sId="1">
    <oc r="T898" t="inlineStr">
      <is>
        <t>ТС выше 0,00 продление договора с 2022</t>
      </is>
    </oc>
    <nc r="T898" t="inlineStr">
      <is>
        <t>ТС выше 0,00, продление договора с 2022</t>
      </is>
    </nc>
  </rcc>
</revisions>
</file>

<file path=xl/revisions/revisionLog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290" sId="1">
    <nc r="T264" t="inlineStr">
      <is>
        <t>ВО выше 0,00 продление с 2022</t>
      </is>
    </nc>
  </rcc>
</revisions>
</file>

<file path=xl/revisions/revisionLog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7291" sId="1" ref="A145:XFD145" action="insertRow"/>
  <rcc rId="7292" sId="1">
    <nc r="A145" t="inlineStr">
      <is>
        <t>121</t>
      </is>
    </nc>
  </rcc>
  <rcc rId="7293" sId="1">
    <nc r="C145">
      <f>ROUNDUP(SUM(D145+E145+F145+G145+H145+I145+J145+K145+M145+O145+P145+Q145+R145+S145),2)</f>
    </nc>
  </rcc>
  <rcc rId="7294" sId="1">
    <nc r="B145" t="inlineStr">
      <is>
        <t>г. Мегион, ул. Свободы, д. 46</t>
      </is>
    </nc>
  </rcc>
  <rfmt sheetId="1" sqref="A145:XFD145">
    <dxf>
      <fill>
        <patternFill>
          <bgColor rgb="FFFFFF00"/>
        </patternFill>
      </fill>
    </dxf>
  </rfmt>
  <rcc rId="7295" sId="1">
    <nc r="T145" t="inlineStr">
      <is>
        <t xml:space="preserve">ТС выше 0,00 по невозможности с 2021 </t>
      </is>
    </nc>
  </rcc>
  <rcc rId="7296" sId="1" numFmtId="4">
    <nc r="G145">
      <v>2255023.3600000003</v>
    </nc>
  </rcc>
  <rcc rId="7297" sId="1" odxf="1" dxf="1">
    <nc r="D145">
      <f>ROUNDUP(SUM(F145+G145+H145+I145+J145+K145+M145+O145+P145+Q145+R145+S145)*0.0214,2)</f>
    </nc>
    <ndxf>
      <fill>
        <patternFill patternType="none">
          <bgColor indexed="65"/>
        </patternFill>
      </fill>
    </ndxf>
  </rcc>
  <rfmt sheetId="1" sqref="D145">
    <dxf>
      <fill>
        <patternFill patternType="solid">
          <bgColor rgb="FFFFFF00"/>
        </patternFill>
      </fill>
    </dxf>
  </rfmt>
  <rcc rId="7298" sId="2">
    <nc r="E14" t="inlineStr">
      <is>
        <t>г. Мегион, ул. Свободы, д. 46</t>
      </is>
    </nc>
  </rcc>
  <rcc rId="7299" sId="2" numFmtId="4">
    <nc r="F14">
      <v>2303280.86</v>
    </nc>
  </rcc>
  <rcc rId="7300" sId="2" odxf="1" dxf="1">
    <nc r="B14" t="inlineStr">
      <is>
        <t>+</t>
      </is>
    </nc>
    <odxf>
      <alignment wrapText="1"/>
    </odxf>
    <ndxf>
      <alignment wrapText="0"/>
    </ndxf>
  </rcc>
  <rcc rId="7301" sId="2" odxf="1" dxf="1">
    <nc r="C14">
      <v>2023</v>
    </nc>
    <odxf>
      <alignment wrapText="1"/>
    </odxf>
    <ndxf>
      <alignment wrapText="0"/>
    </ndxf>
  </rcc>
  <rcc rId="7302" sId="2">
    <nc r="D14" t="inlineStr">
      <is>
        <t>Мегион</t>
      </is>
    </nc>
  </rcc>
  <rcc rId="7303" sId="2">
    <nc r="G14" t="inlineStr">
      <is>
        <t>по невозможности с 2021 на 2023</t>
      </is>
    </nc>
  </rcc>
</revisions>
</file>

<file path=xl/revisions/revisionLog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7304" sId="1" ref="A283:XFD283" action="insertRow"/>
  <rcc rId="7305" sId="1">
    <nc r="B283" t="inlineStr">
      <is>
        <t>п. Сингапай, ул. Круг В-1, д. 55</t>
      </is>
    </nc>
  </rcc>
  <rfmt sheetId="1" sqref="A283:XFD283">
    <dxf>
      <fill>
        <patternFill patternType="solid">
          <bgColor rgb="FFFFFF00"/>
        </patternFill>
      </fill>
    </dxf>
  </rfmt>
  <rcc rId="7306" sId="1" odxf="1" dxf="1">
    <nc r="C283">
      <f>ROUNDUP(SUM(D283+E283+F283+G283+H283+I283+J283+K283+M283+O283+P283+Q283+R283+S283),2)</f>
    </nc>
    <odxf>
      <fill>
        <patternFill patternType="solid">
          <bgColor rgb="FFFFFF00"/>
        </patternFill>
      </fill>
    </odxf>
    <ndxf>
      <fill>
        <patternFill patternType="none">
          <bgColor indexed="65"/>
        </patternFill>
      </fill>
    </ndxf>
  </rcc>
  <rfmt sheetId="1" sqref="D283" start="0" length="0">
    <dxf>
      <fill>
        <patternFill patternType="none">
          <bgColor indexed="65"/>
        </patternFill>
      </fill>
    </dxf>
  </rfmt>
  <rfmt sheetId="1" sqref="E283" start="0" length="0">
    <dxf>
      <fill>
        <patternFill patternType="none">
          <bgColor indexed="65"/>
        </patternFill>
      </fill>
    </dxf>
  </rfmt>
  <rcc rId="7307" sId="1">
    <nc r="D283">
      <f>ROUNDUP(SUM(F283+G283+H283+I283+J283+K283+M283+O283+P283+Q283+R283+S283)*0.0214,2)</f>
    </nc>
  </rcc>
  <rfmt sheetId="1" sqref="C283:E283">
    <dxf>
      <fill>
        <patternFill patternType="solid">
          <bgColor rgb="FFFFFF00"/>
        </patternFill>
      </fill>
    </dxf>
  </rfmt>
  <rcc rId="7308" sId="1" numFmtId="4">
    <nc r="G283">
      <v>1209330.57</v>
    </nc>
  </rcc>
  <rcc rId="7309" sId="1" numFmtId="4">
    <nc r="I283">
      <v>311734.44</v>
    </nc>
  </rcc>
  <rcc rId="7310" sId="1" numFmtId="4">
    <nc r="H283">
      <v>794808</v>
    </nc>
  </rcc>
  <rcc rId="7311" sId="1">
    <nc r="E283">
      <f>(G283+H283+I283)*0.04</f>
    </nc>
  </rcc>
  <rcc rId="7312" sId="1" numFmtId="4">
    <oc r="E283">
      <f>(G283+H283+I283)*0.04</f>
    </oc>
    <nc r="E283">
      <v>92634.92</v>
    </nc>
  </rcc>
  <rcc rId="7313" sId="1">
    <nc r="T283" t="inlineStr">
      <is>
        <t>Все сети ниже 0,00</t>
      </is>
    </nc>
  </rcc>
</revisions>
</file>

<file path=xl/revisions/revisionLog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314" sId="2">
    <nc r="E15" t="inlineStr">
      <is>
        <t>п. Сингапай, ул. Круг В-1, д. 55</t>
      </is>
    </nc>
  </rcc>
  <rcc rId="7315" sId="2" numFmtId="4">
    <nc r="F15">
      <v>2458067.62</v>
    </nc>
  </rcc>
  <rcc rId="7316" sId="2" odxf="1" dxf="1">
    <nc r="B15" t="inlineStr">
      <is>
        <t>+</t>
      </is>
    </nc>
    <odxf>
      <alignment wrapText="1"/>
    </odxf>
    <ndxf>
      <alignment wrapText="0"/>
    </ndxf>
  </rcc>
  <rcc rId="7317" sId="2" odxf="1" dxf="1">
    <nc r="C15">
      <v>2023</v>
    </nc>
    <odxf>
      <alignment wrapText="1"/>
    </odxf>
    <ndxf>
      <alignment wrapText="0"/>
    </ndxf>
  </rcc>
  <rcc rId="7318" sId="2">
    <nc r="D15" t="inlineStr">
      <is>
        <t>Нефтеюганский район</t>
      </is>
    </nc>
  </rcc>
  <rcc rId="7319" sId="2">
    <nc r="G15" t="inlineStr">
      <is>
        <t>Изменение способа формирования фонда со спецсчета на котел в конце календарного планового года, перенесли на 2023 год  33/01-Вх-22697 от 18.11.2022</t>
      </is>
    </nc>
  </rcc>
</revisions>
</file>

<file path=xl/revisions/revisionLog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320" sId="1" numFmtId="4">
    <oc r="E453">
      <v>870068.62</v>
    </oc>
    <nc r="E453">
      <v>180763.16</v>
    </nc>
  </rcc>
  <rfmt sheetId="1" sqref="E453">
    <dxf>
      <fill>
        <patternFill patternType="solid">
          <bgColor rgb="FFFFFF00"/>
        </patternFill>
      </fill>
    </dxf>
  </rfmt>
  <rcc rId="7321" sId="1" numFmtId="4">
    <oc r="E447">
      <v>656381.5</v>
    </oc>
    <nc r="E447">
      <v>288449.46999999997</v>
    </nc>
  </rcc>
  <rfmt sheetId="1" sqref="E447">
    <dxf>
      <fill>
        <patternFill patternType="solid">
          <bgColor rgb="FFFFFF00"/>
        </patternFill>
      </fill>
    </dxf>
  </rfmt>
  <rcc rId="7322" sId="1" numFmtId="4">
    <oc r="E448">
      <v>142297.72</v>
    </oc>
    <nc r="E448">
      <v>315512.40999999997</v>
    </nc>
  </rcc>
  <rfmt sheetId="1" sqref="E448">
    <dxf>
      <fill>
        <patternFill patternType="solid">
          <bgColor rgb="FFFFFF00"/>
        </patternFill>
      </fill>
    </dxf>
  </rfmt>
  <rcc rId="7323" sId="1" numFmtId="4">
    <oc r="E450">
      <v>436968.85</v>
    </oc>
    <nc r="E450">
      <v>181068.78</v>
    </nc>
  </rcc>
  <rfmt sheetId="1" sqref="E450">
    <dxf>
      <fill>
        <patternFill patternType="solid">
          <bgColor rgb="FFFFFF00"/>
        </patternFill>
      </fill>
    </dxf>
  </rfmt>
  <rcc rId="7324" sId="1" numFmtId="4">
    <oc r="E451">
      <v>650750.03</v>
    </oc>
    <nc r="E451">
      <v>265608.05</v>
    </nc>
  </rcc>
  <rfmt sheetId="1" sqref="E451">
    <dxf>
      <fill>
        <patternFill patternType="solid">
          <bgColor rgb="FFFFFF00"/>
        </patternFill>
      </fill>
    </dxf>
  </rfmt>
  <rcc rId="7325" sId="1" numFmtId="4">
    <oc r="E464">
      <v>123888.59</v>
    </oc>
    <nc r="E464">
      <v>150681</v>
    </nc>
  </rcc>
  <rfmt sheetId="1" sqref="E464">
    <dxf>
      <fill>
        <patternFill patternType="solid">
          <bgColor rgb="FFFFFF00"/>
        </patternFill>
      </fill>
    </dxf>
  </rfmt>
  <rcc rId="7326" sId="1" numFmtId="4">
    <oc r="E465">
      <v>106808.26</v>
    </oc>
    <nc r="E465">
      <v>75188.92</v>
    </nc>
  </rcc>
  <rfmt sheetId="1" sqref="E465">
    <dxf>
      <fill>
        <patternFill patternType="solid">
          <bgColor rgb="FFFFFF00"/>
        </patternFill>
      </fill>
    </dxf>
  </rfmt>
  <rcc rId="7327" sId="1" numFmtId="4">
    <oc r="E468">
      <v>108916.21</v>
    </oc>
    <nc r="E468">
      <v>105248.46</v>
    </nc>
  </rcc>
  <rfmt sheetId="1" sqref="E468">
    <dxf>
      <fill>
        <patternFill patternType="solid">
          <bgColor rgb="FFFFFF00"/>
        </patternFill>
      </fill>
    </dxf>
  </rfmt>
  <rcc rId="7328" sId="1" numFmtId="4">
    <oc r="E449">
      <v>155899.70000000001</v>
    </oc>
    <nc r="E449">
      <v>318352.33</v>
    </nc>
  </rcc>
  <rfmt sheetId="1" sqref="E449">
    <dxf>
      <fill>
        <patternFill patternType="solid">
          <bgColor rgb="FFFFFF00"/>
        </patternFill>
      </fill>
    </dxf>
  </rfmt>
  <rcc rId="7329" sId="1" numFmtId="4">
    <oc r="E439">
      <v>211495.97</v>
    </oc>
    <nc r="E439">
      <v>195263.09</v>
    </nc>
  </rcc>
  <rfmt sheetId="1" sqref="E439">
    <dxf>
      <fill>
        <patternFill patternType="solid">
          <bgColor rgb="FFFFFF00"/>
        </patternFill>
      </fill>
    </dxf>
  </rfmt>
  <rcc rId="7330" sId="1" numFmtId="4">
    <oc r="E441">
      <v>111487.62</v>
    </oc>
    <nc r="E441">
      <v>92426.16</v>
    </nc>
  </rcc>
  <rfmt sheetId="1" sqref="E441">
    <dxf>
      <fill>
        <patternFill patternType="solid">
          <bgColor rgb="FFFFFF00"/>
        </patternFill>
      </fill>
    </dxf>
  </rfmt>
  <rcc rId="7331" sId="1" numFmtId="4">
    <oc r="E445">
      <v>148627.96</v>
    </oc>
    <nc r="E445">
      <v>112638.82</v>
    </nc>
  </rcc>
  <rfmt sheetId="1" sqref="E445">
    <dxf>
      <fill>
        <patternFill patternType="solid">
          <bgColor rgb="FFFFFF00"/>
        </patternFill>
      </fill>
    </dxf>
  </rfmt>
  <rcc rId="7332" sId="1" numFmtId="4">
    <oc r="E476">
      <v>94555.85</v>
    </oc>
    <nc r="E476">
      <v>75861.23</v>
    </nc>
  </rcc>
  <rfmt sheetId="1" sqref="E476">
    <dxf>
      <fill>
        <patternFill patternType="solid">
          <bgColor rgb="FFFFFF00"/>
        </patternFill>
      </fill>
    </dxf>
  </rfmt>
  <rcc rId="7333" sId="1" numFmtId="4">
    <oc r="E480">
      <v>55993.4</v>
    </oc>
    <nc r="E480">
      <v>58891.91</v>
    </nc>
  </rcc>
  <rcc rId="7334" sId="1" numFmtId="4">
    <oc r="E481">
      <v>31070.67</v>
    </oc>
    <nc r="E481">
      <v>39935.18</v>
    </nc>
  </rcc>
  <rfmt sheetId="1" sqref="E480:E481">
    <dxf>
      <fill>
        <patternFill patternType="solid">
          <bgColor rgb="FFFFFF00"/>
        </patternFill>
      </fill>
    </dxf>
  </rfmt>
  <rcc rId="7335" sId="1" numFmtId="4">
    <oc r="E437">
      <v>123396.83</v>
    </oc>
    <nc r="E437">
      <v>172547.22</v>
    </nc>
  </rcc>
  <rfmt sheetId="1" sqref="E437">
    <dxf>
      <fill>
        <patternFill patternType="solid">
          <bgColor rgb="FFFFFF00"/>
        </patternFill>
      </fill>
    </dxf>
  </rfmt>
  <rcc rId="7336" sId="1" numFmtId="4">
    <oc r="K193">
      <v>1221865.68</v>
    </oc>
    <nc r="K193">
      <v>1308093.94</v>
    </nc>
  </rcc>
  <rfmt sheetId="1" sqref="K193">
    <dxf>
      <fill>
        <patternFill patternType="solid">
          <bgColor rgb="FFFFFF00"/>
        </patternFill>
      </fill>
    </dxf>
  </rfmt>
  <rcc rId="7337" sId="1" numFmtId="4">
    <oc r="K200">
      <v>1652920.75</v>
    </oc>
    <nc r="K200">
      <v>1769568.99</v>
    </nc>
  </rcc>
  <rfmt sheetId="1" sqref="K200">
    <dxf>
      <fill>
        <patternFill patternType="solid">
          <bgColor rgb="FFFFFF00"/>
        </patternFill>
      </fill>
    </dxf>
  </rfmt>
  <rcc rId="7338" sId="1" numFmtId="4">
    <oc r="K197">
      <v>1714954.55</v>
    </oc>
    <nc r="K197">
      <v>1835980.57</v>
    </nc>
  </rcc>
  <rcc rId="7339" sId="1" numFmtId="4">
    <oc r="K198">
      <v>2245312.9900000002</v>
    </oc>
    <nc r="K198">
      <v>2404088.12</v>
    </nc>
  </rcc>
  <rfmt sheetId="1" sqref="K197:K198">
    <dxf>
      <fill>
        <patternFill patternType="solid">
          <bgColor rgb="FFFFFF00"/>
        </patternFill>
      </fill>
    </dxf>
  </rfmt>
  <rcc rId="7340" sId="1" numFmtId="4">
    <oc r="K201">
      <v>1652920.75</v>
    </oc>
    <nc r="K201">
      <v>1384312.27</v>
    </nc>
  </rcc>
  <rfmt sheetId="1" sqref="K201">
    <dxf>
      <fill>
        <patternFill patternType="solid">
          <bgColor rgb="FFFFFF00"/>
        </patternFill>
      </fill>
    </dxf>
  </rfmt>
  <rcc rId="7341" sId="1" numFmtId="4">
    <oc r="K203">
      <v>1619701.04</v>
    </oc>
    <nc r="K203">
      <v>1734004.95</v>
    </nc>
  </rcc>
  <rfmt sheetId="1" sqref="K203">
    <dxf>
      <fill>
        <patternFill patternType="solid">
          <bgColor rgb="FFFFFF00"/>
        </patternFill>
      </fill>
    </dxf>
  </rfmt>
  <rcc rId="7342" sId="1" numFmtId="4">
    <oc r="K214">
      <v>499705.18</v>
    </oc>
    <nc r="K214">
      <v>534969.87</v>
    </nc>
  </rcc>
  <rfmt sheetId="1" sqref="K214">
    <dxf>
      <fill>
        <patternFill patternType="solid">
          <bgColor rgb="FFFFFF00"/>
        </patternFill>
      </fill>
    </dxf>
  </rfmt>
</revisions>
</file>

<file path=xl/revisions/revisionLog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343" sId="1" numFmtId="4">
    <oc r="Q1602">
      <v>15202050.74</v>
    </oc>
    <nc r="Q1602">
      <v>15202050.77</v>
    </nc>
  </rcc>
  <rfmt sheetId="1" sqref="Q1602">
    <dxf>
      <fill>
        <patternFill patternType="solid">
          <bgColor rgb="FFFFFF00"/>
        </patternFill>
      </fill>
    </dxf>
  </rfmt>
  <rcv guid="{10A036C2-5324-4DDD-A679-5EBB9523ED00}" action="delete"/>
  <rdn rId="0" localSheetId="1" customView="1" name="Z_10A036C2_5324_4DDD_A679_5EBB9523ED00_.wvu.Cols" hidden="1" oldHidden="1">
    <formula>'Итог 2023-2025'!$D:$D,'Итог 2023-2025'!$N:$N,'Итог 2023-2025'!$S:$S</formula>
  </rdn>
  <rdn rId="0" localSheetId="1" customView="1" name="Z_10A036C2_5324_4DDD_A679_5EBB9523ED00_.wvu.FilterData" hidden="1" oldHidden="1">
    <formula>'Итог 2023-2025'!$A$8:$T$1951</formula>
    <oldFormula>'Итог 2023-2025'!$A$8:$T$1951</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8447" sId="1" ref="A803:XFD803" action="insertRow">
    <undo index="65535" exp="area" ref3D="1" dr="$N$1:$S$1048576" dn="Z_10A036C2_5324_4DDD_A679_5EBB9523ED00_.wvu.Cols" sId="1"/>
    <undo index="1" exp="area" ref3D="1" dr="$F$1:$K$1048576" dn="Z_10A036C2_5324_4DDD_A679_5EBB9523ED00_.wvu.Cols" sId="1"/>
  </rrc>
</revisions>
</file>

<file path=xl/revisions/revisionLog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48" sId="1">
    <nc r="B803" t="inlineStr">
      <is>
        <t>г. Сургут, ул. Республики, д. 69</t>
      </is>
    </nc>
  </rcc>
  <rfmt sheetId="1" sqref="A803:XFD803">
    <dxf>
      <fill>
        <patternFill patternType="solid">
          <bgColor rgb="FFFFFF00"/>
        </patternFill>
      </fill>
    </dxf>
  </rfmt>
  <rcc rId="8449" sId="1" odxf="1" dxf="1">
    <nc r="C803">
      <f>ROUNDUP(SUM(D803+E803+F803+G803+H803+I803+J803+K803+M803+O803+P803+Q803+R803+S803),2)</f>
    </nc>
    <odxf>
      <fill>
        <patternFill patternType="solid">
          <bgColor rgb="FFFFFF00"/>
        </patternFill>
      </fill>
    </odxf>
    <ndxf>
      <fill>
        <patternFill patternType="none">
          <bgColor indexed="65"/>
        </patternFill>
      </fill>
    </ndxf>
  </rcc>
  <rfmt sheetId="1" sqref="D803" start="0" length="0">
    <dxf>
      <fill>
        <patternFill patternType="none">
          <bgColor indexed="65"/>
        </patternFill>
      </fill>
    </dxf>
  </rfmt>
  <rfmt sheetId="1" sqref="E803" start="0" length="0">
    <dxf>
      <fill>
        <patternFill patternType="none">
          <bgColor indexed="65"/>
        </patternFill>
      </fill>
    </dxf>
  </rfmt>
  <rfmt sheetId="1" sqref="C803:E803">
    <dxf>
      <fill>
        <patternFill patternType="solid">
          <bgColor rgb="FFFFFF00"/>
        </patternFill>
      </fill>
    </dxf>
  </rfmt>
  <rcc rId="8450" sId="1">
    <nc r="D803">
      <f>ROUNDUP(SUM(F803+G803+H803+I803+J803+K803+M803+O803+P803+Q803+R803+S803)*0.0214,2)</f>
    </nc>
  </rcc>
  <rcc rId="8451" sId="1" numFmtId="4">
    <nc r="R803">
      <v>16568700</v>
    </nc>
  </rcc>
  <rcc rId="8452" sId="1">
    <nc r="T803" t="inlineStr">
      <is>
        <t>С 2022 по расторжению</t>
      </is>
    </nc>
  </rcc>
</revisions>
</file>

<file path=xl/revisions/revisionLog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53" sId="2">
    <nc r="E16" t="inlineStr">
      <is>
        <t>г. Сургут, ул. Республики, д. 69</t>
      </is>
    </nc>
  </rcc>
  <rcc rId="8454" sId="2" numFmtId="4">
    <nc r="F16">
      <v>16923270.18</v>
    </nc>
  </rcc>
  <rcc rId="8455" sId="2" odxf="1" dxf="1">
    <nc r="B16" t="inlineStr">
      <is>
        <t>+</t>
      </is>
    </nc>
    <odxf>
      <alignment wrapText="1"/>
    </odxf>
    <ndxf>
      <alignment wrapText="0"/>
    </ndxf>
  </rcc>
  <rcc rId="8456" sId="2" odxf="1" dxf="1">
    <nc r="C16">
      <v>2023</v>
    </nc>
    <odxf>
      <alignment wrapText="1"/>
    </odxf>
    <ndxf>
      <alignment wrapText="0"/>
    </ndxf>
  </rcc>
  <rcc rId="8457" sId="2">
    <nc r="D16" t="inlineStr">
      <is>
        <t>Сургут</t>
      </is>
    </nc>
  </rcc>
</revisions>
</file>

<file path=xl/revisions/revisionLog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58" sId="2">
    <nc r="G16" t="inlineStr">
      <is>
        <t>По расторжению</t>
      </is>
    </nc>
  </rcc>
</revisions>
</file>

<file path=xl/revisions/revisionLog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59" sId="2">
    <oc r="G16" t="inlineStr">
      <is>
        <t>По расторжению</t>
      </is>
    </oc>
    <nc r="G16" t="inlineStr">
      <is>
        <t>По расторжению 33/01-сд-688 21.03.2023</t>
      </is>
    </nc>
  </rcc>
</revisions>
</file>

<file path=xl/revisions/revisionLog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60" sId="1" numFmtId="4">
    <oc r="J378">
      <v>4067102.83</v>
    </oc>
    <nc r="J378">
      <f>4067102.83*2</f>
    </nc>
  </rcc>
  <rcc rId="8461" sId="1" numFmtId="4">
    <oc r="J378">
      <f>4067102.83*2</f>
    </oc>
    <nc r="J378">
      <v>8134205.6600000001</v>
    </nc>
  </rcc>
  <rfmt sheetId="1" sqref="J378">
    <dxf>
      <fill>
        <patternFill patternType="solid">
          <bgColor rgb="FFFFFF00"/>
        </patternFill>
      </fill>
    </dxf>
  </rfmt>
  <rcc rId="8462" sId="1">
    <oc r="T378" t="inlineStr">
      <is>
        <t>ВО выше 0,00, заделка гермитизация швов утолщенная, типа мокрого фасада. Смотреть ПРОТОКОЛ ОСС от 30.11.2022</t>
      </is>
    </oc>
    <nc r="T378" t="inlineStr">
      <is>
        <t>ВО полностью (доголосовали за ниже 0.00), заделка гермитизация швов утолщенная, типа мокрого фасада. Смотреть ПРОТОКОЛ ОСС от 11.07.2022 и 30.11.2022</t>
      </is>
    </nc>
  </rcc>
  <rcv guid="{4E6AA08E-860D-4192-989D-9B7384864008}" action="delete"/>
  <rdn rId="0" localSheetId="1" customView="1" name="Z_4E6AA08E_860D_4192_989D_9B7384864008_.wvu.FilterData" hidden="1" oldHidden="1">
    <formula>'Итог 2023-2025'!$A$8:$S$1952</formula>
    <oldFormula>'Итог 2023-2025'!$A$8:$S$1952</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99">
    <dxf>
      <fill>
        <patternFill patternType="solid">
          <bgColor rgb="FFFFFF00"/>
        </patternFill>
      </fill>
    </dxf>
  </rfmt>
  <rcc rId="8465" sId="1" numFmtId="4">
    <oc r="E99">
      <v>244181.25839999999</v>
    </oc>
    <nc r="E99">
      <v>185078.58</v>
    </nc>
  </rcc>
  <rfmt sheetId="1" sqref="E100">
    <dxf>
      <fill>
        <patternFill patternType="solid">
          <bgColor rgb="FFFFFF00"/>
        </patternFill>
      </fill>
    </dxf>
  </rfmt>
  <rcc rId="8466" sId="1" numFmtId="4">
    <oc r="E100">
      <v>335331.15000000002</v>
    </oc>
    <nc r="E100">
      <v>102450.41</v>
    </nc>
  </rcc>
  <rfmt sheetId="1" sqref="E101">
    <dxf>
      <fill>
        <patternFill patternType="solid">
          <bgColor rgb="FFFFFF00"/>
        </patternFill>
      </fill>
    </dxf>
  </rfmt>
  <rcc rId="8467" sId="1" numFmtId="4">
    <oc r="E101">
      <v>331137.57</v>
    </oc>
    <nc r="E101">
      <v>174822</v>
    </nc>
  </rcc>
  <rfmt sheetId="1" sqref="E88">
    <dxf>
      <fill>
        <patternFill patternType="solid">
          <bgColor rgb="FFFFFF00"/>
        </patternFill>
      </fill>
    </dxf>
  </rfmt>
  <rcc rId="8468" sId="1" numFmtId="4">
    <oc r="E88">
      <v>172714.2</v>
    </oc>
    <nc r="E88">
      <v>127503.58</v>
    </nc>
  </rcc>
  <rfmt sheetId="1" sqref="E89">
    <dxf>
      <fill>
        <patternFill patternType="solid">
          <bgColor rgb="FFFFFF00"/>
        </patternFill>
      </fill>
    </dxf>
  </rfmt>
  <rcc rId="8469" sId="1" numFmtId="4">
    <oc r="E89">
      <v>284094.53999999998</v>
    </oc>
    <nc r="E89">
      <v>124932.52</v>
    </nc>
  </rcc>
  <rfmt sheetId="1" sqref="E90">
    <dxf>
      <fill>
        <patternFill patternType="solid">
          <bgColor rgb="FFFFFF00"/>
        </patternFill>
      </fill>
    </dxf>
  </rfmt>
  <rcc rId="8470" sId="1" numFmtId="4">
    <oc r="E90">
      <v>199480.14</v>
    </oc>
    <nc r="E90">
      <v>56638.94</v>
    </nc>
  </rcc>
  <rfmt sheetId="1" sqref="E91">
    <dxf>
      <fill>
        <patternFill patternType="solid">
          <bgColor rgb="FFFFFF00"/>
        </patternFill>
      </fill>
    </dxf>
  </rfmt>
  <rcc rId="8471" sId="1" numFmtId="4">
    <oc r="E91">
      <v>408915.91</v>
    </oc>
    <nc r="E91">
      <v>156028.43</v>
    </nc>
  </rcc>
  <rfmt sheetId="1" sqref="E92">
    <dxf>
      <fill>
        <patternFill patternType="solid">
          <bgColor rgb="FFFFFF00"/>
        </patternFill>
      </fill>
    </dxf>
  </rfmt>
  <rcc rId="8472" sId="1" numFmtId="4">
    <oc r="E92">
      <v>189172.59</v>
    </oc>
    <nc r="E92">
      <v>119053.73</v>
    </nc>
  </rcc>
  <rfmt sheetId="1" sqref="E93">
    <dxf>
      <fill>
        <patternFill patternType="solid">
          <bgColor rgb="FFFFFF00"/>
        </patternFill>
      </fill>
    </dxf>
  </rfmt>
  <rcc rId="8473" sId="1" numFmtId="4">
    <oc r="E93">
      <v>256701.49</v>
    </oc>
    <nc r="E93">
      <v>134600</v>
    </nc>
  </rcc>
  <rfmt sheetId="1" sqref="E94">
    <dxf>
      <fill>
        <patternFill patternType="solid">
          <bgColor rgb="FFFFFF00"/>
        </patternFill>
      </fill>
    </dxf>
  </rfmt>
  <rcc rId="8474" sId="1" numFmtId="4">
    <oc r="E94">
      <v>256390.89</v>
    </oc>
    <nc r="E94">
      <v>135347.39000000001</v>
    </nc>
  </rcc>
  <rfmt sheetId="1" sqref="E95">
    <dxf>
      <fill>
        <patternFill patternType="solid">
          <bgColor rgb="FFFFFF00"/>
        </patternFill>
      </fill>
    </dxf>
  </rfmt>
  <rcc rId="8475" sId="1" numFmtId="4">
    <oc r="E95">
      <v>189917.22</v>
    </oc>
    <nc r="E95">
      <v>97357.45</v>
    </nc>
  </rcc>
  <rfmt sheetId="1" sqref="E96">
    <dxf>
      <fill>
        <patternFill patternType="solid">
          <bgColor rgb="FFFFFF00"/>
        </patternFill>
      </fill>
    </dxf>
  </rfmt>
  <rcc rId="8476" sId="1" numFmtId="4">
    <oc r="E96">
      <v>225813.82</v>
    </oc>
    <nc r="E96">
      <v>99007.14</v>
    </nc>
  </rcc>
  <rfmt sheetId="1" sqref="E97">
    <dxf>
      <fill>
        <patternFill patternType="solid">
          <bgColor rgb="FFFFFF00"/>
        </patternFill>
      </fill>
    </dxf>
  </rfmt>
  <rcc rId="8477" sId="1" numFmtId="4">
    <oc r="E97">
      <v>220831.38</v>
    </oc>
    <nc r="E97">
      <v>45658.27</v>
    </nc>
  </rcc>
  <rfmt sheetId="1" sqref="E98">
    <dxf>
      <fill>
        <patternFill patternType="solid">
          <bgColor rgb="FFFFFF00"/>
        </patternFill>
      </fill>
    </dxf>
  </rfmt>
  <rcc rId="8478" sId="1" numFmtId="4">
    <oc r="E98">
      <v>25727.02</v>
    </oc>
    <nc r="E98">
      <v>45868.1</v>
    </nc>
  </rcc>
  <rcc rId="8479" sId="1">
    <oc r="T98" t="inlineStr">
      <is>
        <t>ВО ниже 0,00</t>
      </is>
    </oc>
    <nc r="T98" t="inlineStr">
      <is>
        <t>ХВС ниже 0,00</t>
      </is>
    </nc>
  </rcc>
  <rcc rId="8480" sId="1">
    <oc r="T1476" t="inlineStr">
      <is>
        <t>ВО ниже 0,00</t>
      </is>
    </oc>
    <nc r="T1476" t="inlineStr">
      <is>
        <t>ХВС ниже 0,00</t>
      </is>
    </nc>
  </rcc>
</revisions>
</file>

<file path=xl/revisions/revisionLog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481" sId="2">
    <oc r="A26">
      <v>24</v>
    </oc>
    <nc r="A26"/>
  </rcc>
  <rcc rId="8482" sId="2">
    <oc r="A27">
      <v>25</v>
    </oc>
    <nc r="A27"/>
  </rcc>
  <rcc rId="8483" sId="2">
    <oc r="A28">
      <v>26</v>
    </oc>
    <nc r="A28"/>
  </rcc>
  <rcc rId="8484" sId="2">
    <oc r="A29">
      <v>27</v>
    </oc>
    <nc r="A29"/>
  </rcc>
  <rcc rId="8485" sId="2">
    <oc r="A30">
      <v>28</v>
    </oc>
    <nc r="A30"/>
  </rcc>
  <rcc rId="8486" sId="2">
    <oc r="A31">
      <v>29</v>
    </oc>
    <nc r="A31"/>
  </rcc>
  <rcc rId="8487" sId="2">
    <oc r="A32">
      <v>30</v>
    </oc>
    <nc r="A32"/>
  </rcc>
  <rcc rId="8488" sId="2">
    <oc r="A33">
      <v>31</v>
    </oc>
    <nc r="A33"/>
  </rcc>
  <rcc rId="8489" sId="2">
    <oc r="A34">
      <v>32</v>
    </oc>
    <nc r="A34"/>
  </rcc>
  <rcc rId="8490" sId="2">
    <oc r="A35">
      <v>33</v>
    </oc>
    <nc r="A35"/>
  </rcc>
  <rcc rId="8491" sId="2">
    <oc r="A36">
      <v>34</v>
    </oc>
    <nc r="A36"/>
  </rcc>
  <rcc rId="8492" sId="2">
    <oc r="A37">
      <v>35</v>
    </oc>
    <nc r="A37"/>
  </rcc>
  <rcc rId="8493" sId="2">
    <oc r="A38">
      <v>36</v>
    </oc>
    <nc r="A38"/>
  </rcc>
  <rcc rId="8494" sId="2">
    <oc r="A39">
      <v>37</v>
    </oc>
    <nc r="A39"/>
  </rcc>
  <rcc rId="8495" sId="2">
    <oc r="A40">
      <v>38</v>
    </oc>
    <nc r="A40"/>
  </rcc>
  <rcc rId="8496" sId="2">
    <oc r="A41">
      <v>39</v>
    </oc>
    <nc r="A41"/>
  </rcc>
  <rcc rId="8497" sId="2">
    <oc r="A42">
      <v>40</v>
    </oc>
    <nc r="A42"/>
  </rcc>
  <rcc rId="8498" sId="2">
    <oc r="A43">
      <v>41</v>
    </oc>
    <nc r="A43"/>
  </rcc>
  <rcc rId="8499" sId="2">
    <oc r="A44">
      <v>42</v>
    </oc>
    <nc r="A44"/>
  </rcc>
  <rcc rId="8500" sId="2">
    <oc r="A45">
      <v>43</v>
    </oc>
    <nc r="A45"/>
  </rcc>
  <rcc rId="8501" sId="2">
    <oc r="A46">
      <v>44</v>
    </oc>
    <nc r="A46"/>
  </rcc>
  <rcc rId="8502" sId="2">
    <oc r="A47">
      <v>45</v>
    </oc>
    <nc r="A47"/>
  </rcc>
  <rcc rId="8503" sId="2">
    <oc r="A48">
      <v>46</v>
    </oc>
    <nc r="A48"/>
  </rcc>
  <rcc rId="8504" sId="2">
    <oc r="A49">
      <v>47</v>
    </oc>
    <nc r="A49"/>
  </rcc>
  <rcc rId="8505" sId="2">
    <oc r="A50">
      <v>48</v>
    </oc>
    <nc r="A50"/>
  </rcc>
  <rcc rId="8506" sId="2">
    <oc r="A51">
      <v>49</v>
    </oc>
    <nc r="A51"/>
  </rcc>
  <rcc rId="8507" sId="2">
    <oc r="A52">
      <v>50</v>
    </oc>
    <nc r="A52"/>
  </rcc>
  <rcc rId="8508" sId="2">
    <oc r="A53">
      <v>51</v>
    </oc>
    <nc r="A53"/>
  </rcc>
  <rcc rId="8509" sId="2">
    <oc r="A54">
      <v>52</v>
    </oc>
    <nc r="A54"/>
  </rcc>
  <rcc rId="8510" sId="2">
    <oc r="A55">
      <v>53</v>
    </oc>
    <nc r="A55"/>
  </rcc>
  <rcc rId="8511" sId="2">
    <oc r="A56">
      <v>54</v>
    </oc>
    <nc r="A56"/>
  </rcc>
  <rcc rId="8512" sId="2">
    <oc r="A57">
      <v>55</v>
    </oc>
    <nc r="A57"/>
  </rcc>
  <rcc rId="8513" sId="2">
    <oc r="A58">
      <v>56</v>
    </oc>
    <nc r="A58"/>
  </rcc>
  <rcc rId="8514" sId="2">
    <oc r="A59">
      <v>57</v>
    </oc>
    <nc r="A59"/>
  </rcc>
  <rcc rId="8515" sId="2">
    <oc r="A60">
      <v>58</v>
    </oc>
    <nc r="A60"/>
  </rcc>
  <rcc rId="8516" sId="2">
    <oc r="A61">
      <v>59</v>
    </oc>
    <nc r="A61"/>
  </rcc>
  <rcc rId="8517" sId="2">
    <oc r="A62">
      <v>60</v>
    </oc>
    <nc r="A62"/>
  </rcc>
  <rcc rId="8518" sId="2">
    <oc r="A63">
      <v>61</v>
    </oc>
    <nc r="A63"/>
  </rcc>
  <rcc rId="8519" sId="2">
    <oc r="A64">
      <v>62</v>
    </oc>
    <nc r="A64"/>
  </rcc>
  <rcc rId="8520" sId="2">
    <oc r="A65">
      <v>63</v>
    </oc>
    <nc r="A65"/>
  </rcc>
  <rcc rId="8521" sId="2">
    <oc r="A66">
      <v>64</v>
    </oc>
    <nc r="A66"/>
  </rcc>
  <rcc rId="8522" sId="2">
    <oc r="A67">
      <v>65</v>
    </oc>
    <nc r="A67"/>
  </rcc>
  <rcc rId="8523" sId="2">
    <oc r="A68">
      <v>66</v>
    </oc>
    <nc r="A68"/>
  </rcc>
  <rcc rId="8524" sId="2">
    <oc r="A69">
      <v>67</v>
    </oc>
    <nc r="A69"/>
  </rcc>
  <rcc rId="8525" sId="2">
    <oc r="A70">
      <v>68</v>
    </oc>
    <nc r="A70"/>
  </rcc>
  <rcc rId="8526" sId="2">
    <oc r="A71">
      <v>69</v>
    </oc>
    <nc r="A71"/>
  </rcc>
  <rcc rId="8527" sId="2">
    <oc r="A72">
      <v>70</v>
    </oc>
    <nc r="A72"/>
  </rcc>
  <rcc rId="8528" sId="2">
    <oc r="A73">
      <v>71</v>
    </oc>
    <nc r="A73"/>
  </rcc>
  <rcc rId="8529" sId="2">
    <oc r="A74">
      <v>72</v>
    </oc>
    <nc r="A74"/>
  </rcc>
  <rcc rId="8530" sId="2">
    <oc r="A75">
      <v>73</v>
    </oc>
    <nc r="A75"/>
  </rcc>
  <rcc rId="8531" sId="2">
    <oc r="A76">
      <v>74</v>
    </oc>
    <nc r="A76"/>
  </rcc>
  <rcc rId="8532" sId="2">
    <oc r="A77">
      <v>75</v>
    </oc>
    <nc r="A77"/>
  </rcc>
  <rcc rId="8533" sId="2">
    <oc r="A78">
      <v>76</v>
    </oc>
    <nc r="A78"/>
  </rcc>
  <rcc rId="8534" sId="2">
    <oc r="A79">
      <v>77</v>
    </oc>
    <nc r="A79"/>
  </rcc>
  <rcc rId="8535" sId="2">
    <oc r="A80">
      <v>78</v>
    </oc>
    <nc r="A80"/>
  </rcc>
  <rcc rId="8536" sId="2">
    <oc r="A81">
      <v>79</v>
    </oc>
    <nc r="A81"/>
  </rcc>
  <rcc rId="8537" sId="2">
    <oc r="A82">
      <v>80</v>
    </oc>
    <nc r="A82"/>
  </rcc>
  <rcc rId="8538" sId="2">
    <oc r="A83">
      <v>81</v>
    </oc>
    <nc r="A83"/>
  </rcc>
  <rcc rId="8539" sId="2">
    <oc r="A84">
      <v>82</v>
    </oc>
    <nc r="A84"/>
  </rcc>
  <rcc rId="8540" sId="2">
    <oc r="A85">
      <v>83</v>
    </oc>
    <nc r="A85"/>
  </rcc>
  <rcc rId="8541" sId="2">
    <oc r="A86">
      <v>84</v>
    </oc>
    <nc r="A86"/>
  </rcc>
  <rcc rId="8542" sId="2">
    <oc r="A87">
      <v>85</v>
    </oc>
    <nc r="A87"/>
  </rcc>
  <rcc rId="8543" sId="2">
    <oc r="A88">
      <v>86</v>
    </oc>
    <nc r="A88"/>
  </rcc>
  <rcc rId="8544" sId="2">
    <oc r="A89">
      <v>87</v>
    </oc>
    <nc r="A89"/>
  </rcc>
  <rcc rId="8545" sId="2">
    <oc r="A90">
      <v>88</v>
    </oc>
    <nc r="A90"/>
  </rcc>
  <rcc rId="8546" sId="2">
    <oc r="A91">
      <v>89</v>
    </oc>
    <nc r="A91"/>
  </rcc>
  <rcc rId="8547" sId="2">
    <oc r="A92">
      <v>90</v>
    </oc>
    <nc r="A92"/>
  </rcc>
  <rcc rId="8548" sId="2">
    <oc r="A93">
      <v>91</v>
    </oc>
    <nc r="A93"/>
  </rcc>
  <rcc rId="8549" sId="2">
    <oc r="A94">
      <v>92</v>
    </oc>
    <nc r="A94"/>
  </rcc>
  <rcc rId="8550" sId="2">
    <oc r="A95">
      <v>93</v>
    </oc>
    <nc r="A95"/>
  </rcc>
  <rcc rId="8551" sId="2">
    <oc r="A96">
      <v>94</v>
    </oc>
    <nc r="A96"/>
  </rcc>
  <rcc rId="8552" sId="2">
    <oc r="A97">
      <v>95</v>
    </oc>
    <nc r="A97"/>
  </rcc>
  <rcc rId="8553" sId="2">
    <oc r="A98">
      <v>96</v>
    </oc>
    <nc r="A98"/>
  </rcc>
  <rcc rId="8554" sId="2">
    <oc r="A99">
      <v>97</v>
    </oc>
    <nc r="A99"/>
  </rcc>
  <rcc rId="8555" sId="2">
    <oc r="A100">
      <v>98</v>
    </oc>
    <nc r="A100"/>
  </rcc>
  <rcc rId="8556" sId="2">
    <oc r="A101">
      <v>99</v>
    </oc>
    <nc r="A101"/>
  </rcc>
  <rcc rId="8557" sId="2">
    <oc r="A102">
      <v>100</v>
    </oc>
    <nc r="A102"/>
  </rcc>
  <rcc rId="8558" sId="2">
    <oc r="A103">
      <v>101</v>
    </oc>
    <nc r="A103"/>
  </rcc>
  <rcc rId="8559" sId="2">
    <oc r="A104">
      <v>102</v>
    </oc>
    <nc r="A104"/>
  </rcc>
  <rcc rId="8560" sId="2">
    <oc r="A105">
      <v>103</v>
    </oc>
    <nc r="A105"/>
  </rcc>
  <rcc rId="8561" sId="2">
    <oc r="A106">
      <v>104</v>
    </oc>
    <nc r="A106"/>
  </rcc>
  <rcc rId="8562" sId="2">
    <oc r="A107">
      <v>105</v>
    </oc>
    <nc r="A107"/>
  </rcc>
  <rcc rId="8563" sId="2">
    <oc r="A108">
      <v>106</v>
    </oc>
    <nc r="A108"/>
  </rcc>
  <rcc rId="8564" sId="2">
    <oc r="A109">
      <v>107</v>
    </oc>
    <nc r="A109"/>
  </rcc>
  <rcc rId="8565" sId="2">
    <oc r="A110">
      <v>108</v>
    </oc>
    <nc r="A110"/>
  </rcc>
  <rcc rId="8566" sId="2">
    <oc r="A111">
      <v>109</v>
    </oc>
    <nc r="A111"/>
  </rcc>
  <rcc rId="8567" sId="2">
    <oc r="A112">
      <v>110</v>
    </oc>
    <nc r="A112"/>
  </rcc>
  <rcc rId="8568" sId="2">
    <oc r="A113">
      <v>111</v>
    </oc>
    <nc r="A113"/>
  </rcc>
  <rcc rId="8569" sId="2">
    <oc r="A114">
      <v>112</v>
    </oc>
    <nc r="A114"/>
  </rcc>
  <rcc rId="8570" sId="2">
    <oc r="A115">
      <v>113</v>
    </oc>
    <nc r="A115"/>
  </rcc>
  <rcc rId="8571" sId="2">
    <oc r="A116">
      <v>114</v>
    </oc>
    <nc r="A116"/>
  </rcc>
  <rcc rId="8572" sId="2">
    <oc r="A117">
      <v>115</v>
    </oc>
    <nc r="A117"/>
  </rcc>
  <rcc rId="8573" sId="2">
    <oc r="A118">
      <v>116</v>
    </oc>
    <nc r="A118"/>
  </rcc>
  <rcc rId="8574" sId="2">
    <oc r="A119">
      <v>117</v>
    </oc>
    <nc r="A119"/>
  </rcc>
  <rcc rId="8575" sId="2">
    <oc r="A120">
      <v>118</v>
    </oc>
    <nc r="A120"/>
  </rcc>
  <rcc rId="8576" sId="2">
    <oc r="A121">
      <v>119</v>
    </oc>
    <nc r="A121"/>
  </rcc>
  <rcc rId="8577" sId="2">
    <oc r="A122">
      <v>120</v>
    </oc>
    <nc r="A122"/>
  </rcc>
  <rcc rId="8578" sId="2">
    <oc r="A123">
      <v>121</v>
    </oc>
    <nc r="A123"/>
  </rcc>
  <rcc rId="8579" sId="2">
    <oc r="A124">
      <v>122</v>
    </oc>
    <nc r="A124"/>
  </rcc>
  <rcc rId="8580" sId="2">
    <oc r="A125">
      <v>123</v>
    </oc>
    <nc r="A125"/>
  </rcc>
  <rcc rId="8581" sId="2">
    <oc r="A126">
      <v>124</v>
    </oc>
    <nc r="A126"/>
  </rcc>
  <rcc rId="8582" sId="2">
    <oc r="A127">
      <v>125</v>
    </oc>
    <nc r="A127"/>
  </rcc>
  <rcv guid="{4E6AA08E-860D-4192-989D-9B7384864008}" action="delete"/>
  <rdn rId="0" localSheetId="1" customView="1" name="Z_4E6AA08E_860D_4192_989D_9B7384864008_.wvu.FilterData" hidden="1" oldHidden="1">
    <formula>'Итог 2023-2025'!$A$8:$S$1952</formula>
    <oldFormula>'Итог 2023-2025'!$A$8:$S$1952</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585" sId="1" numFmtId="4">
    <oc r="E271">
      <v>47408.93</v>
    </oc>
    <nc r="E271">
      <v>69602.75</v>
    </nc>
  </rcc>
  <rfmt sheetId="1" sqref="E271">
    <dxf>
      <fill>
        <patternFill patternType="solid">
          <bgColor rgb="FFFFFF00"/>
        </patternFill>
      </fill>
    </dxf>
  </rfmt>
  <rcc rId="8586" sId="1" numFmtId="4">
    <oc r="E281">
      <v>16645.240000000002</v>
    </oc>
    <nc r="E281">
      <v>38548.32</v>
    </nc>
  </rcc>
  <rfmt sheetId="1" sqref="E281">
    <dxf>
      <fill>
        <patternFill patternType="solid">
          <bgColor rgb="FFFFFF00"/>
        </patternFill>
      </fill>
    </dxf>
  </rfmt>
  <rcc rId="8587" sId="1" numFmtId="4">
    <oc r="E282">
      <v>223760.44</v>
    </oc>
    <nc r="E282">
      <v>149371.04</v>
    </nc>
  </rcc>
  <rfmt sheetId="1" sqref="E282">
    <dxf>
      <fill>
        <patternFill patternType="solid">
          <bgColor rgb="FFFFFF00"/>
        </patternFill>
      </fill>
    </dxf>
  </rfmt>
  <rcc rId="8588" sId="1" numFmtId="4">
    <oc r="E302">
      <v>124648</v>
    </oc>
    <nc r="E302">
      <v>165677.69</v>
    </nc>
  </rcc>
  <rfmt sheetId="1" sqref="E302">
    <dxf>
      <fill>
        <patternFill patternType="solid">
          <bgColor rgb="FFFFFF00"/>
        </patternFill>
      </fill>
    </dxf>
  </rfmt>
  <rcc rId="8589" sId="1" numFmtId="4">
    <oc r="E285">
      <v>23943.23</v>
    </oc>
    <nc r="E285">
      <v>47088.07</v>
    </nc>
  </rcc>
  <rfmt sheetId="1" sqref="E285">
    <dxf>
      <fill>
        <patternFill patternType="solid">
          <bgColor rgb="FFFFFF00"/>
        </patternFill>
      </fill>
    </dxf>
  </rfmt>
  <rcc rId="8590" sId="1" numFmtId="4">
    <oc r="E286">
      <v>140972.77000000002</v>
    </oc>
    <nc r="E286">
      <v>135536.82999999999</v>
    </nc>
  </rcc>
  <rfmt sheetId="1" sqref="E286">
    <dxf>
      <fill>
        <patternFill patternType="solid">
          <bgColor rgb="FFFFFF00"/>
        </patternFill>
      </fill>
    </dxf>
  </rfmt>
  <rcc rId="8591" sId="1" numFmtId="4">
    <oc r="E287">
      <v>189641.37</v>
    </oc>
    <nc r="E287">
      <v>150805.96</v>
    </nc>
  </rcc>
  <rfmt sheetId="1" sqref="E287">
    <dxf>
      <fill>
        <patternFill patternType="solid">
          <bgColor rgb="FFFFFF00"/>
        </patternFill>
      </fill>
    </dxf>
  </rfmt>
  <rcc rId="8592" sId="1" numFmtId="4">
    <oc r="E290">
      <v>219501.42</v>
    </oc>
    <nc r="E290">
      <v>241448.3</v>
    </nc>
  </rcc>
  <rfmt sheetId="1" sqref="E290">
    <dxf>
      <fill>
        <patternFill patternType="solid">
          <bgColor rgb="FFFFFF00"/>
        </patternFill>
      </fill>
    </dxf>
  </rfmt>
  <rcc rId="8593" sId="1" numFmtId="4">
    <oc r="E296">
      <v>1286618.07</v>
    </oc>
    <nc r="E296">
      <v>551747.88</v>
    </nc>
  </rcc>
  <rfmt sheetId="1" sqref="E296">
    <dxf>
      <fill>
        <patternFill patternType="solid">
          <bgColor rgb="FFFFFF00"/>
        </patternFill>
      </fill>
    </dxf>
  </rfmt>
  <rcc rId="8594" sId="1" numFmtId="4">
    <oc r="E289">
      <v>94986.01999999999</v>
    </oc>
    <nc r="E289">
      <v>129109.5</v>
    </nc>
  </rcc>
  <rfmt sheetId="1" sqref="E289">
    <dxf>
      <fill>
        <patternFill patternType="solid">
          <bgColor rgb="FFFFFF00"/>
        </patternFill>
      </fill>
    </dxf>
  </rfmt>
  <rcc rId="8595" sId="1" numFmtId="4">
    <oc r="E291">
      <v>141475.25</v>
    </oc>
    <nc r="E291">
      <v>144024.07999999999</v>
    </nc>
  </rcc>
  <rfmt sheetId="1" sqref="E291">
    <dxf>
      <fill>
        <patternFill patternType="solid">
          <bgColor rgb="FFFFFF00"/>
        </patternFill>
      </fill>
    </dxf>
  </rfmt>
  <rcc rId="8596" sId="1" numFmtId="4">
    <oc r="E288">
      <v>172392.34</v>
    </oc>
    <nc r="E288">
      <v>153308.04</v>
    </nc>
  </rcc>
  <rfmt sheetId="1" sqref="E288">
    <dxf>
      <fill>
        <patternFill patternType="solid">
          <bgColor rgb="FFFFFF00"/>
        </patternFill>
      </fill>
    </dxf>
  </rfmt>
  <rcc rId="8597" sId="1" numFmtId="4">
    <oc r="E297">
      <v>139027.86000000002</v>
    </oc>
    <nc r="E297">
      <v>140283.76999999999</v>
    </nc>
  </rcc>
  <rfmt sheetId="1" sqref="E297">
    <dxf>
      <fill>
        <patternFill patternType="solid">
          <bgColor rgb="FFFFFF00"/>
        </patternFill>
      </fill>
    </dxf>
  </rfmt>
  <rcc rId="8598" sId="1" numFmtId="4">
    <oc r="E300">
      <v>102565.04999999999</v>
    </oc>
    <nc r="E300">
      <v>214376.1</v>
    </nc>
  </rcc>
  <rfmt sheetId="1" sqref="E300">
    <dxf>
      <fill>
        <patternFill patternType="solid">
          <bgColor rgb="FFFFFF00"/>
        </patternFill>
      </fill>
    </dxf>
  </rfmt>
  <rcc rId="8599" sId="1" numFmtId="4">
    <oc r="E298">
      <v>249250.88</v>
    </oc>
    <nc r="E298">
      <v>229983.19</v>
    </nc>
  </rcc>
  <rfmt sheetId="1" sqref="E298">
    <dxf>
      <fill>
        <patternFill patternType="solid">
          <bgColor rgb="FFFFFF00"/>
        </patternFill>
      </fill>
    </dxf>
  </rfmt>
  <rcc rId="8600" sId="1" numFmtId="4">
    <oc r="E299">
      <v>131010.59999999999</v>
    </oc>
    <nc r="E299">
      <v>120078.16</v>
    </nc>
  </rcc>
  <rfmt sheetId="1" sqref="E299">
    <dxf>
      <fill>
        <patternFill patternType="solid">
          <bgColor rgb="FFFFFF00"/>
        </patternFill>
      </fill>
    </dxf>
  </rfmt>
  <rcc rId="8601" sId="1" numFmtId="4">
    <oc r="E301">
      <v>380702.01</v>
    </oc>
    <nc r="E301">
      <v>248066.76</v>
    </nc>
  </rcc>
  <rfmt sheetId="1" sqref="E301">
    <dxf>
      <fill>
        <patternFill patternType="solid">
          <bgColor rgb="FFFFFF00"/>
        </patternFill>
      </fill>
    </dxf>
  </rfmt>
  <rcc rId="8602" sId="1" numFmtId="4">
    <oc r="E695">
      <v>1451132.62</v>
    </oc>
    <nc r="E695">
      <v>491077.12</v>
    </nc>
  </rcc>
  <rfmt sheetId="1" sqref="E695">
    <dxf>
      <fill>
        <patternFill patternType="solid">
          <bgColor rgb="FFFFFF00"/>
        </patternFill>
      </fill>
    </dxf>
  </rfmt>
  <rcc rId="8603" sId="1" numFmtId="4">
    <oc r="E703">
      <v>1816200.28</v>
    </oc>
    <nc r="E703">
      <v>565531.51</v>
    </nc>
  </rcc>
  <rfmt sheetId="1" sqref="E703">
    <dxf>
      <fill>
        <patternFill patternType="solid">
          <bgColor rgb="FFFFFF00"/>
        </patternFill>
      </fill>
    </dxf>
  </rfmt>
  <rcc rId="8604" sId="1" numFmtId="4">
    <oc r="E704">
      <v>1455220.95</v>
    </oc>
    <nc r="E704">
      <v>491077.12</v>
    </nc>
  </rcc>
  <rfmt sheetId="1" sqref="E704">
    <dxf>
      <fill>
        <patternFill patternType="solid">
          <bgColor rgb="FFFFFF00"/>
        </patternFill>
      </fill>
    </dxf>
  </rfmt>
  <rcc rId="8605" sId="1" numFmtId="4">
    <oc r="E709">
      <v>853050.92</v>
    </oc>
    <nc r="E709">
      <v>679564.97</v>
    </nc>
  </rcc>
  <rfmt sheetId="1" sqref="E709">
    <dxf>
      <fill>
        <patternFill patternType="solid">
          <bgColor rgb="FFFFFF00"/>
        </patternFill>
      </fill>
    </dxf>
  </rfmt>
  <rcc rId="8606" sId="1" numFmtId="4">
    <oc r="E710">
      <v>844357.38</v>
    </oc>
    <nc r="E710">
      <v>680039.09</v>
    </nc>
  </rcc>
  <rfmt sheetId="1" sqref="E710">
    <dxf>
      <fill>
        <patternFill patternType="solid">
          <bgColor rgb="FFFFFF00"/>
        </patternFill>
      </fill>
    </dxf>
  </rfmt>
  <rcc rId="8607" sId="1" numFmtId="4">
    <oc r="E701">
      <v>740465.92</v>
    </oc>
    <nc r="E701">
      <v>232935.13</v>
    </nc>
  </rcc>
  <rfmt sheetId="1" sqref="E701">
    <dxf>
      <fill>
        <patternFill patternType="solid">
          <bgColor rgb="FFFFFF00"/>
        </patternFill>
      </fill>
    </dxf>
  </rfmt>
  <rcc rId="8608" sId="1" numFmtId="4">
    <oc r="E698">
      <v>776093.87</v>
    </oc>
    <nc r="E698">
      <v>213731.11</v>
    </nc>
  </rcc>
  <rfmt sheetId="1" sqref="E698">
    <dxf>
      <fill>
        <patternFill patternType="solid">
          <bgColor rgb="FFFFFF00"/>
        </patternFill>
      </fill>
    </dxf>
  </rfmt>
  <rcc rId="8609" sId="1" numFmtId="4">
    <oc r="E699">
      <v>165772.64000000001</v>
    </oc>
    <nc r="E699">
      <v>161292.70000000001</v>
    </nc>
  </rcc>
  <rfmt sheetId="1" sqref="E699">
    <dxf>
      <fill>
        <patternFill patternType="solid">
          <bgColor rgb="FFFFFF00"/>
        </patternFill>
      </fill>
    </dxf>
  </rfmt>
  <rcc rId="8610" sId="1" numFmtId="4">
    <oc r="E616">
      <v>771636.82000000007</v>
    </oc>
    <nc r="E616">
      <v>523706.5</v>
    </nc>
  </rcc>
  <rfmt sheetId="1" sqref="E616">
    <dxf>
      <fill>
        <patternFill patternType="solid">
          <bgColor rgb="FFFFFF00"/>
        </patternFill>
      </fill>
    </dxf>
  </rfmt>
  <rcc rId="8611" sId="1" numFmtId="4">
    <oc r="E618">
      <v>1661675.33</v>
    </oc>
    <nc r="E618">
      <v>629990.81000000006</v>
    </nc>
  </rcc>
  <rfmt sheetId="1" sqref="E618">
    <dxf>
      <fill>
        <patternFill patternType="solid">
          <bgColor rgb="FFFFFF00"/>
        </patternFill>
      </fill>
    </dxf>
  </rfmt>
  <rcc rId="8612" sId="1" numFmtId="4">
    <oc r="E619">
      <v>380441.01</v>
    </oc>
    <nc r="E619">
      <v>381064.33</v>
    </nc>
  </rcc>
  <rfmt sheetId="1" sqref="E619">
    <dxf>
      <fill>
        <patternFill patternType="solid">
          <bgColor rgb="FFFFFF00"/>
        </patternFill>
      </fill>
    </dxf>
  </rfmt>
  <rcc rId="8613" sId="1" numFmtId="4">
    <oc r="E620">
      <v>816807.29</v>
    </oc>
    <nc r="E620">
      <v>375202.92</v>
    </nc>
  </rcc>
  <rfmt sheetId="1" sqref="E620">
    <dxf>
      <fill>
        <patternFill patternType="solid">
          <bgColor rgb="FFFFFF00"/>
        </patternFill>
      </fill>
    </dxf>
  </rfmt>
  <rcc rId="8614" sId="1" numFmtId="4">
    <oc r="E621">
      <v>1101177.83</v>
    </oc>
    <nc r="E621">
      <v>500135.27</v>
    </nc>
  </rcc>
  <rfmt sheetId="1" sqref="E621">
    <dxf>
      <fill>
        <patternFill patternType="solid">
          <bgColor rgb="FFFFFF00"/>
        </patternFill>
      </fill>
    </dxf>
  </rfmt>
  <rcc rId="8615" sId="1" numFmtId="4">
    <oc r="E622">
      <v>608894.48</v>
    </oc>
    <nc r="E622">
      <v>535504.99</v>
    </nc>
  </rcc>
  <rfmt sheetId="1" sqref="E622">
    <dxf>
      <fill>
        <patternFill patternType="solid">
          <bgColor rgb="FFFFFF00"/>
        </patternFill>
      </fill>
    </dxf>
  </rfmt>
  <rcc rId="8616" sId="1" numFmtId="4">
    <oc r="E624">
      <v>2819654.44</v>
    </oc>
    <nc r="E624">
      <v>1370675.94</v>
    </nc>
  </rcc>
  <rfmt sheetId="1" sqref="E624">
    <dxf>
      <fill>
        <patternFill patternType="solid">
          <bgColor rgb="FFFFFF00"/>
        </patternFill>
      </fill>
    </dxf>
  </rfmt>
  <rcc rId="8617" sId="1" numFmtId="4">
    <oc r="E625">
      <v>938558.85</v>
    </oc>
    <nc r="E625">
      <v>535410.66</v>
    </nc>
  </rcc>
  <rfmt sheetId="1" sqref="E625">
    <dxf>
      <fill>
        <patternFill patternType="solid">
          <bgColor rgb="FFFFFF00"/>
        </patternFill>
      </fill>
    </dxf>
  </rfmt>
  <rcc rId="8618" sId="1" numFmtId="4">
    <oc r="E627">
      <v>1004098.2</v>
    </oc>
    <nc r="E627">
      <v>625240.80000000005</v>
    </nc>
  </rcc>
  <rfmt sheetId="1" sqref="E627">
    <dxf>
      <fill>
        <patternFill patternType="solid">
          <bgColor rgb="FFFFFF00"/>
        </patternFill>
      </fill>
    </dxf>
  </rfmt>
  <rcc rId="8619" sId="1" numFmtId="4">
    <oc r="E628">
      <v>1051527.05</v>
    </oc>
    <nc r="E628">
      <v>739349.18</v>
    </nc>
  </rcc>
  <rfmt sheetId="1" sqref="E628">
    <dxf>
      <fill>
        <patternFill patternType="solid">
          <bgColor rgb="FFFFFF00"/>
        </patternFill>
      </fill>
    </dxf>
  </rfmt>
  <rcc rId="8620" sId="1" numFmtId="4">
    <oc r="E633">
      <v>1012324.5700000001</v>
    </oc>
    <nc r="E633">
      <v>511995.78</v>
    </nc>
  </rcc>
  <rfmt sheetId="1" sqref="E633">
    <dxf>
      <fill>
        <patternFill patternType="solid">
          <bgColor rgb="FFFFFF00"/>
        </patternFill>
      </fill>
    </dxf>
  </rfmt>
</revisions>
</file>

<file path=xl/revisions/revisionLog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8621" sId="1" ref="A1129:XFD1129" action="insertRow">
    <undo index="65535" exp="area" ref3D="1" dr="$N$1:$S$1048576" dn="Z_10A036C2_5324_4DDD_A679_5EBB9523ED00_.wvu.Cols" sId="1"/>
    <undo index="1" exp="area" ref3D="1" dr="$F$1:$K$1048576" dn="Z_10A036C2_5324_4DDD_A679_5EBB9523ED00_.wvu.Cols" sId="1"/>
  </rrc>
  <rcc rId="8622" sId="1" odxf="1" dxf="1">
    <nc r="A1129">
      <v>86</v>
    </nc>
    <odxf>
      <font>
        <sz val="10"/>
        <color auto="1"/>
        <name val="Times New Roman"/>
        <family val="1"/>
        <charset val="204"/>
        <scheme val="none"/>
      </font>
      <numFmt numFmtId="30" formatCode="@"/>
    </odxf>
    <ndxf>
      <font>
        <sz val="9"/>
        <color auto="1"/>
        <name val="Times New Roman"/>
        <family val="1"/>
        <charset val="204"/>
        <scheme val="none"/>
      </font>
      <numFmt numFmtId="0" formatCode="General"/>
    </ndxf>
  </rcc>
  <rfmt sheetId="1" sqref="B1129" start="0" length="0">
    <dxf>
      <numFmt numFmtId="2" formatCode="0.00"/>
      <fill>
        <patternFill patternType="solid">
          <bgColor rgb="FFFF0000"/>
        </patternFill>
      </fill>
      <alignment wrapText="0"/>
    </dxf>
  </rfmt>
  <rcc rId="8623" sId="1" odxf="1" dxf="1">
    <nc r="C1129">
      <f>ROUND(SUM(D1129+E1129+F1129+G1129+H1129+I1129+J1129+K1129+M1129+O1129+P1129+Q1129+R1129+S1129),2)</f>
    </nc>
    <odxf>
      <font>
        <sz val="10"/>
        <color auto="1"/>
        <name val="Times New Roman"/>
        <family val="1"/>
        <charset val="204"/>
        <scheme val="none"/>
      </font>
      <alignment horizontal="right"/>
    </odxf>
    <ndxf>
      <font>
        <sz val="9"/>
        <color auto="1"/>
        <name val="Times New Roman"/>
        <family val="1"/>
        <charset val="204"/>
        <scheme val="none"/>
      </font>
      <alignment horizontal="center"/>
    </ndxf>
  </rcc>
  <rcc rId="8624" sId="1" odxf="1" dxf="1">
    <nc r="D1129">
      <f>ROUND((F1129+G1129+H1129+I1129+J1129+K1129+M1129+O1129+P1129+Q1129+R1129+S1129)*0.0214,2)</f>
    </nc>
    <odxf>
      <font>
        <sz val="10"/>
        <color auto="1"/>
        <name val="Times New Roman"/>
        <family val="1"/>
        <charset val="204"/>
        <scheme val="none"/>
      </font>
      <numFmt numFmtId="4" formatCode="#,##0.00"/>
      <alignment horizontal="right"/>
      <border outline="0">
        <left style="thin">
          <color indexed="64"/>
        </left>
      </border>
    </odxf>
    <ndxf>
      <font>
        <sz val="9"/>
        <color auto="1"/>
        <name val="Times New Roman"/>
        <family val="1"/>
        <charset val="204"/>
        <scheme val="none"/>
      </font>
      <numFmt numFmtId="165" formatCode="#,##0.00_р_."/>
      <alignment horizontal="center"/>
      <border outline="0">
        <left/>
      </border>
    </ndxf>
  </rcc>
  <rcc rId="8625" sId="1" odxf="1" dxf="1" numFmtId="4">
    <nc r="E1129">
      <v>142615.60999999999</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fmt sheetId="1" sqref="F1129" start="0" length="0">
    <dxf>
      <font>
        <sz val="9"/>
        <color auto="1"/>
        <name val="Times New Roman"/>
        <family val="1"/>
        <charset val="204"/>
        <scheme val="none"/>
      </font>
      <numFmt numFmtId="166" formatCode="#\ ###\ ###\ ##0.00"/>
      <alignment horizontal="center"/>
    </dxf>
  </rfmt>
  <rfmt sheetId="1" sqref="G1129" start="0" length="0">
    <dxf>
      <font>
        <sz val="9"/>
        <color auto="1"/>
        <name val="Times New Roman"/>
        <family val="1"/>
        <charset val="204"/>
        <scheme val="none"/>
      </font>
      <numFmt numFmtId="166" formatCode="#\ ###\ ###\ ##0.00"/>
      <alignment horizontal="center"/>
    </dxf>
  </rfmt>
  <rfmt sheetId="1" sqref="H1129" start="0" length="0">
    <dxf>
      <font>
        <sz val="9"/>
        <color auto="1"/>
        <name val="Times New Roman"/>
        <family val="1"/>
        <charset val="204"/>
        <scheme val="none"/>
      </font>
      <numFmt numFmtId="166" formatCode="#\ ###\ ###\ ##0.00"/>
      <alignment horizontal="center"/>
    </dxf>
  </rfmt>
  <rfmt sheetId="1" sqref="I1129" start="0" length="0">
    <dxf>
      <font>
        <sz val="9"/>
        <color auto="1"/>
        <name val="Times New Roman"/>
        <family val="1"/>
        <charset val="204"/>
        <scheme val="none"/>
      </font>
      <numFmt numFmtId="166" formatCode="#\ ###\ ###\ ##0.00"/>
      <alignment horizontal="center"/>
    </dxf>
  </rfmt>
  <rfmt sheetId="1" sqref="J1129" start="0" length="0">
    <dxf>
      <font>
        <sz val="9"/>
        <color auto="1"/>
        <name val="Times New Roman"/>
        <family val="1"/>
        <charset val="204"/>
        <scheme val="none"/>
      </font>
      <numFmt numFmtId="166" formatCode="#\ ###\ ###\ ##0.00"/>
      <alignment horizontal="center"/>
    </dxf>
  </rfmt>
  <rfmt sheetId="1" sqref="K1129" start="0" length="0">
    <dxf>
      <font>
        <sz val="9"/>
        <color auto="1"/>
        <name val="Times New Roman"/>
        <family val="1"/>
        <charset val="204"/>
        <scheme val="none"/>
      </font>
      <alignment horizontal="center" wrapText="0"/>
      <border outline="0">
        <left/>
      </border>
    </dxf>
  </rfmt>
  <rcc rId="8626" sId="1" odxf="1" dxf="1">
    <nc r="L1129">
      <v>1</v>
    </nc>
    <odxf>
      <font>
        <sz val="10"/>
        <color auto="1"/>
        <name val="Times New Roman"/>
        <family val="1"/>
        <charset val="204"/>
        <scheme val="none"/>
      </font>
      <numFmt numFmtId="3" formatCode="#,##0"/>
      <alignment wrapText="1"/>
      <border outline="0">
        <left style="thin">
          <color indexed="64"/>
        </left>
      </border>
    </odxf>
    <ndxf>
      <font>
        <sz val="9"/>
        <color auto="1"/>
        <name val="Times New Roman"/>
        <family val="1"/>
        <charset val="204"/>
        <scheme val="none"/>
      </font>
      <numFmt numFmtId="0" formatCode="General"/>
      <alignment wrapText="0"/>
      <border outline="0">
        <left/>
      </border>
    </ndxf>
  </rcc>
  <rcc rId="8627" sId="1" odxf="1" dxf="1" numFmtId="4">
    <nc r="M1129">
      <v>2852312.23</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fmt sheetId="1" sqref="N1129" start="0" length="0">
    <dxf>
      <font>
        <sz val="9"/>
        <color auto="1"/>
        <name val="Times New Roman"/>
        <family val="1"/>
        <charset val="204"/>
        <scheme val="none"/>
      </font>
      <numFmt numFmtId="4" formatCode="#,##0.00"/>
      <alignment horizontal="center" wrapText="0"/>
      <border outline="0">
        <left/>
      </border>
    </dxf>
  </rfmt>
  <rfmt sheetId="1" sqref="O1129" start="0" length="0">
    <dxf>
      <font>
        <sz val="9"/>
        <color auto="1"/>
        <name val="Times New Roman"/>
        <family val="1"/>
        <charset val="204"/>
        <scheme val="none"/>
      </font>
      <alignment horizontal="center" wrapText="0"/>
      <border outline="0">
        <left/>
      </border>
    </dxf>
  </rfmt>
  <rfmt sheetId="1" sqref="P1129" start="0" length="0">
    <dxf>
      <font>
        <sz val="9"/>
        <color auto="1"/>
        <name val="Times New Roman"/>
        <family val="1"/>
        <charset val="204"/>
        <scheme val="none"/>
      </font>
      <alignment horizontal="center" wrapText="0"/>
      <border outline="0">
        <left/>
      </border>
    </dxf>
  </rfmt>
  <rfmt sheetId="1" sqref="Q1129" start="0" length="0">
    <dxf>
      <font>
        <sz val="9"/>
        <color auto="1"/>
        <name val="Times New Roman"/>
        <family val="1"/>
        <charset val="204"/>
        <scheme val="none"/>
      </font>
      <alignment horizontal="center" wrapText="0"/>
      <border outline="0">
        <left/>
      </border>
    </dxf>
  </rfmt>
  <rfmt sheetId="1" sqref="R1129" start="0" length="0">
    <dxf>
      <font>
        <sz val="9"/>
        <color auto="1"/>
        <name val="Times New Roman"/>
        <family val="1"/>
        <charset val="204"/>
        <scheme val="none"/>
      </font>
      <alignment horizontal="center" wrapText="0"/>
      <border outline="0">
        <left/>
      </border>
    </dxf>
  </rfmt>
  <rfmt sheetId="1" sqref="S1129" start="0" length="0">
    <dxf>
      <font>
        <sz val="9"/>
        <color auto="1"/>
        <name val="Times New Roman"/>
        <family val="1"/>
        <charset val="204"/>
        <scheme val="none"/>
      </font>
      <alignment horizontal="center" wrapText="0"/>
      <border outline="0">
        <left/>
      </border>
    </dxf>
  </rfmt>
  <rfmt sheetId="1" sqref="T1129" start="0" length="0">
    <dxf>
      <font>
        <color auto="1"/>
        <name val="Times New Roman"/>
        <family val="1"/>
        <charset val="204"/>
        <scheme val="none"/>
      </font>
      <alignment vertical="bottom"/>
    </dxf>
  </rfmt>
  <rfmt sheetId="1" sqref="U1129" start="0" length="0">
    <dxf>
      <font>
        <color auto="1"/>
        <name val="Times New Roman"/>
        <family val="1"/>
        <charset val="204"/>
        <scheme val="none"/>
      </font>
      <alignment vertical="bottom"/>
    </dxf>
  </rfmt>
  <rfmt sheetId="1" sqref="V1129" start="0" length="0">
    <dxf>
      <font>
        <color auto="1"/>
        <name val="Times New Roman"/>
        <family val="1"/>
        <charset val="204"/>
        <scheme val="none"/>
      </font>
      <alignment vertical="bottom"/>
    </dxf>
  </rfmt>
  <rfmt sheetId="1" sqref="W1129" start="0" length="0">
    <dxf>
      <font>
        <color auto="1"/>
        <name val="Times New Roman"/>
        <family val="1"/>
        <charset val="204"/>
        <scheme val="none"/>
      </font>
      <alignment vertical="bottom"/>
    </dxf>
  </rfmt>
  <rfmt sheetId="1" sqref="X1129" start="0" length="0">
    <dxf>
      <font>
        <color auto="1"/>
        <name val="Times New Roman"/>
        <family val="1"/>
        <charset val="204"/>
        <scheme val="none"/>
      </font>
      <alignment vertical="bottom"/>
    </dxf>
  </rfmt>
  <rfmt sheetId="1" sqref="Y1129" start="0" length="0">
    <dxf>
      <font>
        <color auto="1"/>
        <name val="Times New Roman"/>
        <family val="1"/>
        <charset val="204"/>
        <scheme val="none"/>
      </font>
      <alignment vertical="bottom"/>
    </dxf>
  </rfmt>
  <rfmt sheetId="1" sqref="Z1129" start="0" length="0">
    <dxf>
      <font>
        <color auto="1"/>
        <name val="Times New Roman"/>
        <family val="1"/>
        <charset val="204"/>
        <scheme val="none"/>
      </font>
      <alignment vertical="bottom"/>
    </dxf>
  </rfmt>
  <rfmt sheetId="1" sqref="AA1129" start="0" length="0">
    <dxf>
      <font>
        <color auto="1"/>
        <name val="Times New Roman"/>
        <family val="1"/>
        <charset val="204"/>
        <scheme val="none"/>
      </font>
      <alignment vertical="bottom"/>
    </dxf>
  </rfmt>
  <rfmt sheetId="1" sqref="AB1129" start="0" length="0">
    <dxf>
      <font>
        <color auto="1"/>
        <name val="Times New Roman"/>
        <family val="1"/>
        <charset val="204"/>
        <scheme val="none"/>
      </font>
      <alignment vertical="bottom"/>
    </dxf>
  </rfmt>
  <rfmt sheetId="1" sqref="A1129:XFD1129" start="0" length="0">
    <dxf>
      <font>
        <color auto="1"/>
        <name val="Times New Roman"/>
        <family val="1"/>
        <charset val="204"/>
        <scheme val="none"/>
      </font>
      <alignment vertical="bottom"/>
    </dxf>
  </rfmt>
  <rcc rId="8628" sId="1">
    <nc r="B1129" t="inlineStr">
      <is>
        <t>г. Нефтеюганск, мкр. 14-й, д. 33*</t>
      </is>
    </nc>
  </rcc>
  <rfmt sheetId="1" sqref="A1129:XFD1129">
    <dxf>
      <fill>
        <patternFill>
          <bgColor rgb="FFFFFF00"/>
        </patternFill>
      </fill>
    </dxf>
  </rfmt>
  <rfmt sheetId="1" sqref="C1129:T1129">
    <dxf>
      <alignment horizontal="right"/>
    </dxf>
  </rfmt>
  <rcc rId="8629" sId="2">
    <nc r="B17" t="inlineStr">
      <is>
        <t>+</t>
      </is>
    </nc>
  </rcc>
  <rcc rId="8630" sId="2">
    <nc r="D17" t="inlineStr">
      <is>
        <t>Нефтеюганск</t>
      </is>
    </nc>
  </rcc>
  <rcc rId="8631" sId="2">
    <nc r="E17" t="inlineStr">
      <is>
        <t xml:space="preserve"> мкр. 14-й, д. 33*</t>
      </is>
    </nc>
  </rcc>
  <rcc rId="8632" sId="2" numFmtId="4">
    <nc r="F17">
      <v>3055967.32</v>
    </nc>
  </rcc>
  <rcc rId="8633" sId="2">
    <nc r="G17" t="inlineStr">
      <is>
        <t>По протоколу ОСС</t>
      </is>
    </nc>
  </rcc>
  <rcc rId="8634" sId="2">
    <nc r="C17">
      <v>2024</v>
    </nc>
  </rcc>
  <rcv guid="{DBC9C9A7-009A-43BF-B810-41E6C2D195B8}" action="delete"/>
  <rdn rId="0" localSheetId="1" customView="1" name="Z_DBC9C9A7_009A_43BF_B810_41E6C2D195B8_.wvu.FilterData" hidden="1" oldHidden="1">
    <formula>'Итог 2023-2025'!$A$8:$S$1953</formula>
    <oldFormula>'Итог 2023-2025'!$A$8:$S$1953</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637" sId="1" numFmtId="4">
    <nc r="F368">
      <v>1311468.1399999999</v>
    </nc>
  </rcc>
</revisions>
</file>

<file path=xl/revisions/revisionLog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2023-2025'!$A$8:$S$1953</formula>
    <oldFormula>'Итог 2023-2025'!$A$8:$S$1953</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640" sId="1" numFmtId="4">
    <oc r="Q1223">
      <v>15122261.41</v>
    </oc>
    <nc r="Q1223">
      <v>15506279</v>
    </nc>
  </rcc>
  <rfmt sheetId="1" sqref="Q1223">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2023-2025'!$A$8:$S$1953</formula>
    <oldFormula>'Итог 2023-2025'!$A$8:$S$1953</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484">
    <dxf>
      <fill>
        <patternFill patternType="solid">
          <bgColor rgb="FFFFFF00"/>
        </patternFill>
      </fill>
    </dxf>
  </rfmt>
  <rcc rId="8643" sId="1" numFmtId="4">
    <oc r="E484">
      <v>134547.25</v>
    </oc>
    <nc r="E484">
      <v>112366.86</v>
    </nc>
  </rcc>
  <rfmt sheetId="1" sqref="E486">
    <dxf>
      <fill>
        <patternFill patternType="solid">
          <bgColor rgb="FFFFFF00"/>
        </patternFill>
      </fill>
    </dxf>
  </rfmt>
  <rcc rId="8644" sId="1" numFmtId="4">
    <oc r="E486">
      <v>141701.9</v>
    </oc>
    <nc r="E486">
      <v>128483.93</v>
    </nc>
  </rcc>
  <rfmt sheetId="1" sqref="E485">
    <dxf>
      <fill>
        <patternFill patternType="solid">
          <bgColor rgb="FFFFFF00"/>
        </patternFill>
      </fill>
    </dxf>
  </rfmt>
  <rcc rId="8645" sId="1" numFmtId="4">
    <oc r="E485">
      <v>625569.27</v>
    </oc>
    <nc r="E485">
      <v>308284.57</v>
    </nc>
  </rcc>
  <rfmt sheetId="1" sqref="E491">
    <dxf>
      <fill>
        <patternFill patternType="solid">
          <bgColor rgb="FFFFFF00"/>
        </patternFill>
      </fill>
    </dxf>
  </rfmt>
  <rcc rId="8646" sId="1" numFmtId="4">
    <oc r="E491">
      <v>430079.49</v>
    </oc>
    <nc r="E491">
      <v>236201.29</v>
    </nc>
  </rcc>
  <rfmt sheetId="1" sqref="E489">
    <dxf>
      <fill>
        <patternFill patternType="solid">
          <bgColor rgb="FFFFFF00"/>
        </patternFill>
      </fill>
    </dxf>
  </rfmt>
  <rcc rId="8647" sId="1" numFmtId="4">
    <oc r="E489">
      <v>401628.11</v>
    </oc>
    <nc r="E489">
      <v>175358.12</v>
    </nc>
  </rcc>
  <rfmt sheetId="1" sqref="E490">
    <dxf>
      <fill>
        <patternFill patternType="solid">
          <bgColor rgb="FFFFFF00"/>
        </patternFill>
      </fill>
    </dxf>
  </rfmt>
  <rcc rId="8648" sId="1" numFmtId="4">
    <oc r="E490">
      <v>692992.67</v>
    </oc>
    <nc r="E490">
      <v>465628.78</v>
    </nc>
  </rcc>
  <rfmt sheetId="1" sqref="E492">
    <dxf>
      <fill>
        <patternFill patternType="solid">
          <bgColor rgb="FFFFFF00"/>
        </patternFill>
      </fill>
    </dxf>
  </rfmt>
  <rcc rId="8649" sId="1" numFmtId="4">
    <oc r="E492">
      <v>583119.9</v>
    </oc>
    <nc r="E492">
      <v>451742.9</v>
    </nc>
  </rcc>
  <rfmt sheetId="1" sqref="E493">
    <dxf>
      <fill>
        <patternFill patternType="solid">
          <bgColor rgb="FFFFFF00"/>
        </patternFill>
      </fill>
    </dxf>
  </rfmt>
  <rcc rId="8650" sId="1" numFmtId="4">
    <oc r="E493">
      <v>736554.89</v>
    </oc>
    <nc r="E493">
      <v>500212.64</v>
    </nc>
  </rcc>
  <rfmt sheetId="1" sqref="E494">
    <dxf>
      <fill>
        <patternFill patternType="solid">
          <bgColor rgb="FFFFFF00"/>
        </patternFill>
      </fill>
    </dxf>
  </rfmt>
  <rcc rId="8651" sId="1" numFmtId="4">
    <oc r="E494">
      <v>829665.02</v>
    </oc>
    <nc r="E494">
      <v>532629.73</v>
    </nc>
  </rcc>
  <rfmt sheetId="1" sqref="E495">
    <dxf>
      <fill>
        <patternFill patternType="solid">
          <bgColor rgb="FFFFFF00"/>
        </patternFill>
      </fill>
    </dxf>
  </rfmt>
  <rcc rId="8652" sId="1" numFmtId="4">
    <oc r="E495">
      <v>583900.38</v>
    </oc>
    <nc r="E495">
      <v>448138.75</v>
    </nc>
  </rcc>
</revisions>
</file>

<file path=xl/revisions/revisionLog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653" sId="2">
    <nc r="E18" t="inlineStr">
      <is>
        <t>г. Югорск, ул. Мира, д. 56А</t>
      </is>
    </nc>
  </rcc>
  <rcc rId="8654" sId="2" numFmtId="4">
    <nc r="F18">
      <v>1071185.83</v>
    </nc>
  </rcc>
  <rcc rId="8655" sId="2">
    <nc r="D18" t="inlineStr">
      <is>
        <t>Югорск</t>
      </is>
    </nc>
  </rcc>
  <rcc rId="8656" sId="2">
    <nc r="B18" t="inlineStr">
      <is>
        <t>-</t>
      </is>
    </nc>
  </rcc>
  <rcc rId="8657" sId="2">
    <nc r="C18">
      <v>2023</v>
    </nc>
  </rcc>
  <rcc rId="8658" sId="2">
    <nc r="G18" t="inlineStr">
      <is>
        <t>СЗ от отдела СТЗ, ПСД выполнено ранее.</t>
      </is>
    </nc>
  </rcc>
  <rrc rId="8659" sId="1" ref="A1036:XFD1036" action="deleteRow">
    <undo index="65535" exp="area" ref3D="1" dr="$N$1:$S$1048576" dn="Z_10A036C2_5324_4DDD_A679_5EBB9523ED00_.wvu.Cols" sId="1"/>
    <undo index="1" exp="area" ref3D="1" dr="$F$1:$K$1048576" dn="Z_10A036C2_5324_4DDD_A679_5EBB9523ED00_.wvu.Cols" sId="1"/>
    <rfmt sheetId="1" xfDxf="1" sqref="A1036:XFD1036" start="0" length="0">
      <dxf>
        <font>
          <name val="Times New Roman"/>
          <family val="1"/>
          <charset val="204"/>
          <scheme val="none"/>
        </font>
        <alignment vertical="center"/>
      </dxf>
    </rfmt>
    <rcc rId="0" sId="1" dxf="1">
      <nc r="A1036" t="inlineStr">
        <is>
          <t>983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036" t="inlineStr">
        <is>
          <t>г. Югорск, ул. Мира, д. 56А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036">
        <f>ROUNDUP(SUM(D1036+E1036+F1036+G1036+H1036+I1036+J1036+K1036+M1036+O1036+P1036+Q1036+R1036+S1036),2)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036">
        <v>1071185.83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03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03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0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nc r="T1036" t="inlineStr">
        <is>
          <t>ТС ниже 0,00, ХГВС ниже 0,00</t>
        </is>
      </nc>
    </rcc>
  </rrc>
</revisions>
</file>

<file path=xl/revisions/revisionLog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8660" sId="1" ref="A464:XFD464" action="insertRow">
    <undo index="65535" exp="area" ref3D="1" dr="$N$1:$S$1048576" dn="Z_10A036C2_5324_4DDD_A679_5EBB9523ED00_.wvu.Cols" sId="1"/>
    <undo index="1" exp="area" ref3D="1" dr="$F$1:$K$1048576" dn="Z_10A036C2_5324_4DDD_A679_5EBB9523ED00_.wvu.Cols" sId="1"/>
  </rrc>
  <rfmt sheetId="1" sqref="A464:XFD464">
    <dxf>
      <fill>
        <patternFill>
          <bgColor rgb="FFFFFF00"/>
        </patternFill>
      </fill>
    </dxf>
  </rfmt>
  <rfmt sheetId="1" sqref="C464" start="0" length="0">
    <dxf>
      <fill>
        <patternFill patternType="none">
          <bgColor indexed="65"/>
        </patternFill>
      </fill>
    </dxf>
  </rfmt>
  <rfmt sheetId="1" sqref="A464" start="0" length="0">
    <dxf>
      <font>
        <sz val="9"/>
        <color auto="1"/>
        <name val="Times New Roman"/>
        <family val="1"/>
        <charset val="204"/>
        <scheme val="none"/>
      </font>
      <numFmt numFmtId="0" formatCode="General"/>
      <fill>
        <patternFill patternType="none">
          <bgColor indexed="65"/>
        </patternFill>
      </fill>
    </dxf>
  </rfmt>
  <rfmt sheetId="1" sqref="B464" start="0" length="0">
    <dxf>
      <numFmt numFmtId="2" formatCode="0.00"/>
      <fill>
        <patternFill patternType="none">
          <bgColor indexed="65"/>
        </patternFill>
      </fill>
    </dxf>
  </rfmt>
  <rcc rId="8661" sId="1" odxf="1" dxf="1">
    <nc r="C464">
      <f>ROUND(SUM(D464+E464+F464+G464+H464+I464+J464+K464+M464+O464+P464+Q464+R464+S464),2)</f>
    </nc>
    <ndxf>
      <font>
        <sz val="9"/>
        <color auto="1"/>
        <name val="Times New Roman"/>
        <family val="1"/>
        <charset val="204"/>
        <scheme val="none"/>
      </font>
      <alignment horizontal="center"/>
    </ndxf>
  </rcc>
  <rcc rId="8662" sId="1" odxf="1" dxf="1">
    <nc r="D464">
      <f>ROUND((F464+G464+H464+I464+J464+K464+M464+O464+P464+Q464+R464+S464)*0.0214,2)</f>
    </nc>
    <odxf>
      <font>
        <sz val="10"/>
        <color auto="1"/>
        <name val="Times New Roman"/>
        <family val="1"/>
        <charset val="204"/>
        <scheme val="none"/>
      </font>
      <numFmt numFmtId="4" formatCode="#,##0.00"/>
      <fill>
        <patternFill patternType="solid">
          <bgColor rgb="FFFFFF00"/>
        </patternFill>
      </fill>
      <alignment horizontal="right"/>
      <border outline="0">
        <left style="thin">
          <color indexed="64"/>
        </left>
      </border>
    </odxf>
    <ndxf>
      <font>
        <sz val="9"/>
        <color auto="1"/>
        <name val="Times New Roman"/>
        <family val="1"/>
        <charset val="204"/>
        <scheme val="none"/>
      </font>
      <numFmt numFmtId="165" formatCode="#,##0.00_р_."/>
      <fill>
        <patternFill patternType="none">
          <bgColor indexed="65"/>
        </patternFill>
      </fill>
      <alignment horizontal="center"/>
      <border outline="0">
        <left/>
      </border>
    </ndxf>
  </rcc>
  <rfmt sheetId="1" sqref="E464" start="0" length="0">
    <dxf>
      <font>
        <sz val="9"/>
        <color auto="1"/>
        <name val="Times New Roman"/>
        <family val="1"/>
        <charset val="204"/>
        <scheme val="none"/>
      </font>
      <fill>
        <patternFill patternType="none">
          <bgColor indexed="65"/>
        </patternFill>
      </fill>
      <alignment horizontal="center" wrapText="0"/>
      <border outline="0">
        <left/>
      </border>
    </dxf>
  </rfmt>
  <rcc rId="8663" sId="1" odxf="1" dxf="1" numFmtId="4">
    <nc r="F464">
      <v>785343.62</v>
    </nc>
    <odxf>
      <font>
        <sz val="10"/>
        <color auto="1"/>
        <name val="Times New Roman"/>
        <family val="1"/>
        <charset val="204"/>
        <scheme val="none"/>
      </font>
      <fill>
        <patternFill patternType="solid">
          <bgColor rgb="FFFFFF00"/>
        </patternFill>
      </fill>
      <alignment horizontal="right" wrapText="1"/>
      <border outline="0">
        <left style="thin">
          <color indexed="64"/>
        </left>
      </border>
    </odxf>
    <ndxf>
      <font>
        <sz val="9"/>
        <color auto="1"/>
        <name val="Times New Roman"/>
        <family val="1"/>
        <charset val="204"/>
        <scheme val="none"/>
      </font>
      <fill>
        <patternFill patternType="none">
          <bgColor indexed="65"/>
        </patternFill>
      </fill>
      <alignment horizontal="center" wrapText="0"/>
      <border outline="0">
        <left/>
      </border>
    </ndxf>
  </rcc>
  <rfmt sheetId="1" sqref="G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H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I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J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K464" start="0" length="0">
    <dxf>
      <font>
        <sz val="9"/>
        <color auto="1"/>
        <name val="Times New Roman"/>
        <family val="1"/>
        <charset val="204"/>
        <scheme val="none"/>
      </font>
      <numFmt numFmtId="166" formatCode="#\ ###\ ###\ ##0.00"/>
      <fill>
        <patternFill patternType="none">
          <bgColor indexed="65"/>
        </patternFill>
      </fill>
      <alignment horizontal="center"/>
      <border outline="0">
        <left/>
      </border>
    </dxf>
  </rfmt>
  <rfmt sheetId="1" sqref="L464" start="0" length="0">
    <dxf>
      <font>
        <sz val="9"/>
        <color auto="1"/>
        <name val="Times New Roman"/>
        <family val="1"/>
        <charset val="204"/>
        <scheme val="none"/>
      </font>
      <numFmt numFmtId="0" formatCode="General"/>
      <fill>
        <patternFill patternType="none">
          <bgColor indexed="65"/>
        </patternFill>
      </fill>
      <alignment wrapText="0"/>
      <border outline="0">
        <left/>
      </border>
    </dxf>
  </rfmt>
  <rfmt sheetId="1" sqref="M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N464" start="0" length="0">
    <dxf>
      <font>
        <sz val="9"/>
        <color auto="1"/>
        <name val="Times New Roman"/>
        <family val="1"/>
        <charset val="204"/>
        <scheme val="none"/>
      </font>
      <numFmt numFmtId="4" formatCode="#,##0.00"/>
      <fill>
        <patternFill patternType="none">
          <bgColor indexed="65"/>
        </patternFill>
      </fill>
      <alignment horizontal="center" wrapText="0"/>
      <border outline="0">
        <left/>
      </border>
    </dxf>
  </rfmt>
  <rfmt sheetId="1" sqref="O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P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Q464" start="0" length="0">
    <dxf>
      <font>
        <sz val="9"/>
        <color auto="1"/>
        <name val="Times New Roman"/>
        <family val="1"/>
        <charset val="204"/>
        <scheme val="none"/>
      </font>
      <fill>
        <patternFill patternType="none">
          <bgColor indexed="65"/>
        </patternFill>
      </fill>
      <alignment horizontal="center" wrapText="0"/>
    </dxf>
  </rfmt>
  <rfmt sheetId="1" sqref="R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S464" start="0" length="0">
    <dxf>
      <font>
        <sz val="9"/>
        <color auto="1"/>
        <name val="Times New Roman"/>
        <family val="1"/>
        <charset val="204"/>
        <scheme val="none"/>
      </font>
      <fill>
        <patternFill patternType="none">
          <bgColor indexed="65"/>
        </patternFill>
      </fill>
      <alignment horizontal="center" wrapText="0"/>
      <border outline="0">
        <left/>
      </border>
    </dxf>
  </rfmt>
  <rfmt sheetId="1" sqref="T464" start="0" length="0">
    <dxf>
      <font>
        <color auto="1"/>
        <name val="Times New Roman"/>
        <family val="1"/>
        <charset val="204"/>
        <scheme val="none"/>
      </font>
      <fill>
        <patternFill patternType="none">
          <bgColor indexed="65"/>
        </patternFill>
      </fill>
      <alignment vertical="bottom"/>
    </dxf>
  </rfmt>
  <rfmt sheetId="1" sqref="U464" start="0" length="0">
    <dxf>
      <font>
        <color auto="1"/>
        <name val="Times New Roman"/>
        <family val="1"/>
        <charset val="204"/>
        <scheme val="none"/>
      </font>
      <fill>
        <patternFill patternType="none">
          <bgColor indexed="65"/>
        </patternFill>
      </fill>
      <alignment vertical="bottom"/>
    </dxf>
  </rfmt>
  <rfmt sheetId="1" sqref="V464" start="0" length="0">
    <dxf>
      <font>
        <color auto="1"/>
        <name val="Times New Roman"/>
        <family val="1"/>
        <charset val="204"/>
        <scheme val="none"/>
      </font>
      <fill>
        <patternFill patternType="none">
          <bgColor indexed="65"/>
        </patternFill>
      </fill>
      <alignment vertical="bottom"/>
    </dxf>
  </rfmt>
  <rfmt sheetId="1" sqref="W464" start="0" length="0">
    <dxf>
      <font>
        <color auto="1"/>
        <name val="Times New Roman"/>
        <family val="1"/>
        <charset val="204"/>
        <scheme val="none"/>
      </font>
      <fill>
        <patternFill patternType="none">
          <bgColor indexed="65"/>
        </patternFill>
      </fill>
      <alignment vertical="bottom"/>
    </dxf>
  </rfmt>
  <rfmt sheetId="1" sqref="X464" start="0" length="0">
    <dxf>
      <font>
        <color auto="1"/>
        <name val="Times New Roman"/>
        <family val="1"/>
        <charset val="204"/>
        <scheme val="none"/>
      </font>
      <fill>
        <patternFill patternType="none">
          <bgColor indexed="65"/>
        </patternFill>
      </fill>
      <alignment vertical="bottom"/>
    </dxf>
  </rfmt>
  <rfmt sheetId="1" sqref="Y464" start="0" length="0">
    <dxf>
      <font>
        <color auto="1"/>
        <name val="Times New Roman"/>
        <family val="1"/>
        <charset val="204"/>
        <scheme val="none"/>
      </font>
      <fill>
        <patternFill patternType="none">
          <bgColor indexed="65"/>
        </patternFill>
      </fill>
      <alignment vertical="bottom"/>
    </dxf>
  </rfmt>
  <rfmt sheetId="1" sqref="Z464" start="0" length="0">
    <dxf>
      <font>
        <color auto="1"/>
        <name val="Times New Roman"/>
        <family val="1"/>
        <charset val="204"/>
        <scheme val="none"/>
      </font>
      <fill>
        <patternFill patternType="none">
          <bgColor indexed="65"/>
        </patternFill>
      </fill>
      <alignment vertical="bottom"/>
    </dxf>
  </rfmt>
  <rfmt sheetId="1" sqref="AA464" start="0" length="0">
    <dxf>
      <font>
        <color auto="1"/>
        <name val="Times New Roman"/>
        <family val="1"/>
        <charset val="204"/>
        <scheme val="none"/>
      </font>
      <fill>
        <patternFill patternType="none">
          <bgColor indexed="65"/>
        </patternFill>
      </fill>
      <alignment vertical="bottom"/>
    </dxf>
  </rfmt>
  <rfmt sheetId="1" sqref="AB464" start="0" length="0">
    <dxf>
      <font>
        <color auto="1"/>
        <name val="Times New Roman"/>
        <family val="1"/>
        <charset val="204"/>
        <scheme val="none"/>
      </font>
      <fill>
        <patternFill patternType="none">
          <bgColor indexed="65"/>
        </patternFill>
      </fill>
      <alignment vertical="bottom"/>
    </dxf>
  </rfmt>
  <rfmt sheetId="1" sqref="A464:XFD464" start="0" length="0">
    <dxf>
      <font>
        <color auto="1"/>
        <name val="Times New Roman"/>
        <family val="1"/>
        <charset val="204"/>
        <scheme val="none"/>
      </font>
      <fill>
        <patternFill patternType="none">
          <bgColor indexed="65"/>
        </patternFill>
      </fill>
      <alignment vertical="bottom"/>
    </dxf>
  </rfmt>
  <rcc rId="8664" sId="1">
    <nc r="B464" t="inlineStr">
      <is>
        <t>г. Нягань, мкр. 4-й, д. 7</t>
      </is>
    </nc>
  </rcc>
  <rfmt sheetId="1" sqref="A464:XFD464">
    <dxf>
      <fill>
        <patternFill patternType="solid">
          <bgColor rgb="FFFFFF00"/>
        </patternFill>
      </fill>
    </dxf>
  </rfmt>
  <rfmt sheetId="1" sqref="A464:XFD464">
    <dxf>
      <alignment horizontal="right"/>
    </dxf>
  </rfmt>
  <rfmt sheetId="1" sqref="B464">
    <dxf>
      <alignment horizontal="left"/>
    </dxf>
  </rfmt>
  <rfmt sheetId="2" sqref="E19" start="0" length="0">
    <dxf>
      <numFmt numFmtId="2" formatCode="0.00"/>
      <fill>
        <patternFill patternType="solid">
          <bgColor rgb="FFFFFF00"/>
        </patternFill>
      </fill>
    </dxf>
  </rfmt>
  <rcc rId="8665" sId="2">
    <nc r="D19" t="inlineStr">
      <is>
        <t>Нягань</t>
      </is>
    </nc>
  </rcc>
  <rcc rId="8666" sId="2">
    <nc r="B19" t="inlineStr">
      <is>
        <t>+</t>
      </is>
    </nc>
  </rcc>
  <rcc rId="8667" sId="2">
    <nc r="C19">
      <v>2023</v>
    </nc>
  </rcc>
  <rcc rId="8668" sId="2" numFmtId="4">
    <nc r="F19">
      <v>802149.97</v>
    </nc>
  </rcc>
  <rcc rId="8669" sId="2">
    <nc r="G19" t="inlineStr">
      <is>
        <t>СЗ  33/01-сд-735 от 24.03.2023</t>
      </is>
    </nc>
  </rcc>
  <rcc rId="8670" sId="2" odxf="1" dxf="1">
    <nc r="E19" t="inlineStr">
      <is>
        <t xml:space="preserve"> мкр. 4-й, д. 7</t>
      </is>
    </nc>
    <ndxf>
      <font>
        <sz val="10"/>
        <color auto="1"/>
        <name val="Times New Roman"/>
        <family val="1"/>
        <charset val="204"/>
        <scheme val="none"/>
      </font>
      <numFmt numFmtId="4" formatCode="#,##0.00"/>
      <fill>
        <patternFill patternType="none">
          <bgColor indexed="65"/>
        </patternFill>
      </fill>
      <alignment wrapText="0"/>
    </ndxf>
  </rcc>
  <rrc rId="8671" sId="1" ref="A466:XFD466" action="insertRow">
    <undo index="65535" exp="area" ref3D="1" dr="$N$1:$S$1048576" dn="Z_10A036C2_5324_4DDD_A679_5EBB9523ED00_.wvu.Cols" sId="1"/>
    <undo index="1" exp="area" ref3D="1" dr="$F$1:$K$1048576" dn="Z_10A036C2_5324_4DDD_A679_5EBB9523ED00_.wvu.Cols" sId="1"/>
  </rrc>
  <rm rId="8672" sheetId="1" source="A464:XFD464" destination="A466:XFD466" sourceSheetId="1">
    <rfmt sheetId="1" xfDxf="1" sqref="A466:XFD466" start="0" length="0">
      <dxf>
        <font>
          <name val="Times New Roman"/>
          <family val="1"/>
          <charset val="204"/>
          <scheme val="none"/>
        </font>
        <alignment vertical="center"/>
      </dxf>
    </rfmt>
    <rfmt sheetId="1" sqref="A466"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466"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466"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F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6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6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m>
  <rrc rId="8673" sId="1" ref="A464:XFD464" action="deleteRow">
    <undo index="65535" exp="area" ref3D="1" dr="$N$1:$S$1048576" dn="Z_10A036C2_5324_4DDD_A679_5EBB9523ED00_.wvu.Cols" sId="1"/>
    <undo index="1" exp="area" ref3D="1" dr="$F$1:$K$1048576" dn="Z_10A036C2_5324_4DDD_A679_5EBB9523ED00_.wvu.Cols" sId="1"/>
    <rfmt sheetId="1" xfDxf="1" sqref="A464:XFD464" start="0" length="0">
      <dxf>
        <font>
          <name val="Times New Roman"/>
          <family val="1"/>
          <charset val="204"/>
          <scheme val="none"/>
        </font>
        <alignment vertical="center"/>
      </dxf>
    </rfmt>
    <rfmt sheetId="1" sqref="L464" start="0" length="0">
      <dxf>
        <numFmt numFmtId="3" formatCode="#,##0"/>
        <alignment horizontal="center"/>
      </dxf>
    </rfmt>
  </rrc>
  <rcv guid="{DBC9C9A7-009A-43BF-B810-41E6C2D195B8}" action="delete"/>
  <rdn rId="0" localSheetId="1" customView="1" name="Z_DBC9C9A7_009A_43BF_B810_41E6C2D195B8_.wvu.FilterData" hidden="1" oldHidden="1">
    <formula>'Итог 2023-2025'!$A$8:$S$1953</formula>
    <oldFormula>'Итог 2023-2025'!$A$8:$S$1953</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8676" sId="1" ref="A461:XFD461" action="insertRow">
    <undo index="65535" exp="area" ref3D="1" dr="$N$1:$S$1048576" dn="Z_10A036C2_5324_4DDD_A679_5EBB9523ED00_.wvu.Cols" sId="1"/>
    <undo index="1" exp="area" ref3D="1" dr="$F$1:$K$1048576" dn="Z_10A036C2_5324_4DDD_A679_5EBB9523ED00_.wvu.Cols" sId="1"/>
  </rrc>
  <rcc rId="8677" sId="1">
    <nc r="B461" t="inlineStr">
      <is>
        <t>г. Нягань, мкр. 2-й, д. 9</t>
      </is>
    </nc>
  </rcc>
  <rfmt sheetId="1" sqref="A461:XFD461">
    <dxf>
      <fill>
        <patternFill patternType="solid">
          <bgColor rgb="FFFFFF00"/>
        </patternFill>
      </fill>
    </dxf>
  </rfmt>
  <rcc rId="8678" sId="1" odxf="1" dxf="1">
    <nc r="C461">
      <f>ROUNDUP(SUM(D461+E461+F461+G461+H461+I461+J461+K461+M461+O461+P461+Q461+R461+S461),2)</f>
    </nc>
    <odxf>
      <fill>
        <patternFill patternType="solid">
          <bgColor rgb="FFFFFF00"/>
        </patternFill>
      </fill>
    </odxf>
    <ndxf>
      <fill>
        <patternFill patternType="none">
          <bgColor indexed="65"/>
        </patternFill>
      </fill>
    </ndxf>
  </rcc>
  <rcc rId="8679" sId="1">
    <nc r="D461">
      <f>ROUNDUP(SUM(F461+G461+H461+I461+J461+K461+M461+O461+P461+Q461+R461+S461)*0.0214,2)</f>
    </nc>
  </rcc>
  <rcc rId="8680" sId="1" numFmtId="4">
    <nc r="F461">
      <v>1654388.91</v>
    </nc>
  </rcc>
  <rfmt sheetId="1" sqref="C461">
    <dxf>
      <fill>
        <patternFill patternType="solid">
          <bgColor rgb="FFFFFF00"/>
        </patternFill>
      </fill>
    </dxf>
  </rfmt>
  <rcc rId="8681" sId="2">
    <nc r="B20" t="inlineStr">
      <is>
        <t>+</t>
      </is>
    </nc>
  </rcc>
  <rcc rId="8682" sId="2">
    <nc r="C20">
      <v>2023</v>
    </nc>
  </rcc>
  <rcc rId="8683" sId="2">
    <nc r="D20" t="inlineStr">
      <is>
        <t>Нягань</t>
      </is>
    </nc>
  </rcc>
  <rfmt sheetId="2" sqref="E20" start="0" length="0">
    <dxf>
      <font>
        <sz val="10"/>
        <color auto="1"/>
        <name val="Times New Roman"/>
        <family val="1"/>
        <charset val="204"/>
        <scheme val="none"/>
      </font>
      <numFmt numFmtId="4" formatCode="#,##0.00"/>
      <alignment wrapText="0"/>
    </dxf>
  </rfmt>
  <rcc rId="8684" sId="2">
    <nc r="G20" t="inlineStr">
      <is>
        <t>СЗ  33/01-сд-735 от 24.03.2023</t>
      </is>
    </nc>
  </rcc>
  <rcc rId="8685" sId="2">
    <nc r="E20" t="inlineStr">
      <is>
        <t xml:space="preserve"> мкр. 2-й, д. 9</t>
      </is>
    </nc>
  </rcc>
  <rcc rId="8686" sId="2" numFmtId="4">
    <nc r="F20">
      <v>1689792.84</v>
    </nc>
  </rcc>
  <rcv guid="{DBC9C9A7-009A-43BF-B810-41E6C2D195B8}" action="delete"/>
  <rdn rId="0" localSheetId="1" customView="1" name="Z_DBC9C9A7_009A_43BF_B810_41E6C2D195B8_.wvu.FilterData" hidden="1" oldHidden="1">
    <formula>'Итог 2023-2025'!$A$8:$S$1954</formula>
    <oldFormula>'Итог 2023-2025'!$A$8:$S$1954</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dn rId="0" localSheetId="1" customView="1" name="Z_10A036C2_5324_4DDD_A679_5EBB9523ED00_.wvu.Cols" hidden="1" oldHidden="1">
    <oldFormula>'Итог 2023-2025'!$F:$K,'Итог 2023-2025'!$N:$S</oldFormula>
  </rdn>
  <rcv guid="{10A036C2-5324-4DDD-A679-5EBB9523ED00}" action="delete"/>
  <rdn rId="0" localSheetId="1" customView="1" name="Z_10A036C2_5324_4DDD_A679_5EBB9523ED00_.wvu.FilterData" hidden="1" oldHidden="1">
    <formula>'Итог 2023-2025'!$A$8:$T$1954</formula>
    <oldFormula>'Итог 2023-2025'!$A$8:$T$1954</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1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941">
    <dxf>
      <fill>
        <patternFill patternType="solid">
          <bgColor rgb="FFFFFF00"/>
        </patternFill>
      </fill>
    </dxf>
  </rfmt>
  <rcc rId="8692" sId="1" numFmtId="4">
    <oc r="E942">
      <v>284385.66000000003</v>
    </oc>
    <nc r="E942">
      <v>179823.8</v>
    </nc>
  </rcc>
  <rfmt sheetId="1" sqref="E942">
    <dxf>
      <fill>
        <patternFill patternType="solid">
          <bgColor rgb="FFFFFF00"/>
        </patternFill>
      </fill>
    </dxf>
  </rfmt>
  <rcc rId="8693" sId="1" odxf="1" dxf="1" numFmtId="4">
    <oc r="O1378">
      <v>7283549.1200000001</v>
    </oc>
    <nc r="O1378">
      <v>7109641.5</v>
    </nc>
    <odxf>
      <fill>
        <patternFill patternType="solid">
          <bgColor rgb="FFFFFF00"/>
        </patternFill>
      </fill>
    </odxf>
    <ndxf>
      <fill>
        <patternFill patternType="none">
          <bgColor indexed="65"/>
        </patternFill>
      </fill>
    </ndxf>
  </rcc>
  <rcc rId="8694" sId="1" numFmtId="4">
    <oc r="E944">
      <v>958754.89</v>
    </oc>
    <nc r="E944">
      <v>507899.02</v>
    </nc>
  </rcc>
  <rfmt sheetId="1" sqref="E944">
    <dxf>
      <fill>
        <patternFill patternType="solid">
          <bgColor rgb="FFFFFF00"/>
        </patternFill>
      </fill>
    </dxf>
  </rfmt>
  <rcc rId="8695" sId="1" numFmtId="4">
    <oc r="E945">
      <v>871342.05</v>
    </oc>
    <nc r="E945">
      <v>251719.14</v>
    </nc>
  </rcc>
  <rfmt sheetId="1" sqref="E945">
    <dxf>
      <fill>
        <patternFill patternType="solid">
          <bgColor rgb="FFFFFF00"/>
        </patternFill>
      </fill>
    </dxf>
  </rfmt>
  <rcc rId="8696" sId="1" numFmtId="4">
    <oc r="E946">
      <v>690857.4</v>
    </oc>
    <nc r="E946">
      <v>383694.35</v>
    </nc>
  </rcc>
  <rfmt sheetId="1" sqref="E946">
    <dxf>
      <fill>
        <patternFill patternType="solid">
          <bgColor rgb="FFFFFF00"/>
        </patternFill>
      </fill>
    </dxf>
  </rfmt>
  <rcc rId="8697" sId="1" numFmtId="4">
    <oc r="E947">
      <v>463376.03</v>
    </oc>
    <nc r="E947">
      <v>234763.51</v>
    </nc>
  </rcc>
  <rfmt sheetId="1" sqref="E947">
    <dxf>
      <fill>
        <patternFill patternType="solid">
          <bgColor rgb="FFFFFF00"/>
        </patternFill>
      </fill>
    </dxf>
  </rfmt>
  <rcc rId="8698" sId="1" numFmtId="4">
    <oc r="E948">
      <v>463376.03</v>
    </oc>
    <nc r="E948">
      <v>235152.17</v>
    </nc>
  </rcc>
  <rfmt sheetId="1" sqref="E948">
    <dxf>
      <fill>
        <patternFill patternType="solid">
          <bgColor rgb="FFFFFF00"/>
        </patternFill>
      </fill>
    </dxf>
  </rfmt>
  <rcc rId="8699" sId="1" numFmtId="4">
    <oc r="E949">
      <v>554902.80000000005</v>
    </oc>
    <nc r="E949">
      <v>251586.94</v>
    </nc>
  </rcc>
  <rfmt sheetId="1" sqref="E949">
    <dxf>
      <fill>
        <patternFill patternType="solid">
          <bgColor rgb="FFFFFF00"/>
        </patternFill>
      </fill>
    </dxf>
  </rfmt>
  <rcc rId="8700" sId="1" numFmtId="4">
    <oc r="E950">
      <v>1295945.6300000001</v>
    </oc>
    <nc r="E950">
      <v>306768.73</v>
    </nc>
  </rcc>
  <rfmt sheetId="1" sqref="E950">
    <dxf>
      <fill>
        <patternFill patternType="solid">
          <bgColor rgb="FFFFFF00"/>
        </patternFill>
      </fill>
    </dxf>
  </rfmt>
  <rcc rId="8701" sId="1" numFmtId="4">
    <oc r="E951">
      <v>1635766.99</v>
    </oc>
    <nc r="E951">
      <v>264518.48</v>
    </nc>
  </rcc>
  <rfmt sheetId="1" sqref="E951">
    <dxf>
      <fill>
        <patternFill patternType="solid">
          <bgColor rgb="FFFFFF00"/>
        </patternFill>
      </fill>
    </dxf>
  </rfmt>
  <rcc rId="8702" sId="1" numFmtId="4">
    <oc r="E952">
      <v>573741.18999999994</v>
    </oc>
    <nc r="E952">
      <v>228423.34</v>
    </nc>
  </rcc>
  <rfmt sheetId="1" sqref="E952">
    <dxf>
      <fill>
        <patternFill patternType="solid">
          <bgColor rgb="FFFFFF00"/>
        </patternFill>
      </fill>
    </dxf>
  </rfmt>
  <rcc rId="8703" sId="1" numFmtId="4">
    <oc r="E953">
      <v>1302484.04</v>
    </oc>
    <nc r="E953">
      <v>618834.64</v>
    </nc>
  </rcc>
  <rfmt sheetId="1" sqref="E953">
    <dxf>
      <fill>
        <patternFill patternType="solid">
          <bgColor rgb="FFFFFF00"/>
        </patternFill>
      </fill>
    </dxf>
  </rfmt>
  <rfmt sheetId="1" sqref="E954">
    <dxf>
      <fill>
        <patternFill patternType="solid">
          <bgColor rgb="FFFFFF00"/>
        </patternFill>
      </fill>
    </dxf>
  </rfmt>
  <rcc rId="8704" sId="1" numFmtId="4">
    <oc r="E955">
      <v>553365.77</v>
    </oc>
    <nc r="E955">
      <v>296929.27</v>
    </nc>
  </rcc>
  <rcc rId="8705" sId="1" numFmtId="4">
    <oc r="E956">
      <v>666497.79</v>
    </oc>
    <nc r="E956">
      <v>735580.45</v>
    </nc>
  </rcc>
  <rcc rId="8706" sId="1" numFmtId="4">
    <oc r="E957">
      <v>160125.60999999999</v>
    </oc>
    <nc r="E957">
      <v>109043.58</v>
    </nc>
  </rcc>
  <rcc rId="8707" sId="1" numFmtId="4">
    <oc r="E958">
      <v>433277.18</v>
    </oc>
    <nc r="E958">
      <v>191765.03</v>
    </nc>
  </rcc>
  <rcc rId="8708" sId="1" numFmtId="4">
    <oc r="E959">
      <v>583063.73</v>
    </oc>
    <nc r="E959">
      <v>191765.03</v>
    </nc>
  </rcc>
  <rcc rId="8709" sId="1" numFmtId="4">
    <oc r="E960">
      <v>290342.81</v>
    </oc>
    <nc r="E960">
      <v>279731.74</v>
    </nc>
  </rcc>
  <rfmt sheetId="1" sqref="E955:E960">
    <dxf>
      <fill>
        <patternFill patternType="solid">
          <bgColor rgb="FFFFFF00"/>
        </patternFill>
      </fill>
    </dxf>
  </rfmt>
  <rcc rId="8710" sId="1" numFmtId="4">
    <oc r="E943">
      <v>297689.65999999997</v>
    </oc>
    <nc r="E943">
      <v>227988.46</v>
    </nc>
  </rcc>
  <rfmt sheetId="1" sqref="E943">
    <dxf>
      <fill>
        <patternFill patternType="solid">
          <bgColor rgb="FFFFFF00"/>
        </patternFill>
      </fill>
    </dxf>
  </rfmt>
  <rcc rId="8711" sId="1" numFmtId="4">
    <oc r="E941">
      <v>284385.66000000003</v>
    </oc>
    <nc r="E941">
      <v>169561.93</v>
    </nc>
  </rcc>
  <rcc rId="8712" sId="1" numFmtId="4">
    <oc r="E954">
      <v>1040412.39</v>
    </oc>
    <nc r="E954">
      <v>505749.46</v>
    </nc>
  </rcc>
</revisions>
</file>

<file path=xl/revisions/revisionLog1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8713" sId="1" ref="A1045:XFD1045" action="insertRow"/>
  <rcc rId="8714" sId="1">
    <nc r="B1045" t="inlineStr">
      <is>
        <t>г. Югорск, ул. Свердлова, д. 8*</t>
      </is>
    </nc>
  </rcc>
  <rfmt sheetId="1" sqref="A1045:XFD1045">
    <dxf>
      <fill>
        <patternFill patternType="solid">
          <bgColor rgb="FFFFFF00"/>
        </patternFill>
      </fill>
    </dxf>
  </rfmt>
  <rcc rId="8715" sId="1" numFmtId="4">
    <nc r="D1045">
      <v>71417.58</v>
    </nc>
  </rcc>
  <rcc rId="8716" sId="1" numFmtId="4">
    <nc r="E1045">
      <v>166863.51</v>
    </nc>
  </rcc>
  <rcc rId="8717" sId="1" odxf="1" dxf="1">
    <nc r="C1045">
      <f>ROUNDUP(SUM(D1045+E1045+F1045+G1045+H1045+I1045+J1045+K1045+M1045+O1045+P1045+Q1045+R1045+S1045),2)</f>
    </nc>
    <odxf>
      <fill>
        <patternFill patternType="solid">
          <bgColor rgb="FFFFFF00"/>
        </patternFill>
      </fill>
    </odxf>
    <ndxf>
      <fill>
        <patternFill patternType="none">
          <bgColor indexed="65"/>
        </patternFill>
      </fill>
    </ndxf>
  </rcc>
  <rfmt sheetId="1" sqref="C1045">
    <dxf>
      <fill>
        <patternFill patternType="solid">
          <bgColor rgb="FFFFFF00"/>
        </patternFill>
      </fill>
    </dxf>
  </rfmt>
  <rcc rId="8718" sId="1" numFmtId="4">
    <nc r="P1045">
      <v>3337270.1</v>
    </nc>
  </rcc>
  <rcc rId="8719" sId="2">
    <nc r="E21" t="inlineStr">
      <is>
        <t>г. Югорск, ул. Свердлова, д. 8*</t>
      </is>
    </nc>
  </rcc>
  <rcc rId="8720" sId="2" numFmtId="4">
    <nc r="F21">
      <v>3575551.19</v>
    </nc>
  </rcc>
  <rcc rId="8721" sId="2">
    <nc r="B21" t="inlineStr">
      <is>
        <t>+</t>
      </is>
    </nc>
  </rcc>
  <rcc rId="8722" sId="2">
    <nc r="C21">
      <v>2023</v>
    </nc>
  </rcc>
  <rcc rId="8723" sId="2">
    <nc r="D21" t="inlineStr">
      <is>
        <t>Югорск</t>
      </is>
    </nc>
  </rcc>
  <rcc rId="8724" sId="2">
    <nc r="G21" t="inlineStr">
      <is>
        <t>Протокол ОСС, перенесен с 2022 года.</t>
      </is>
    </nc>
  </rcc>
  <rcv guid="{4E6AA08E-860D-4192-989D-9B7384864008}" action="delete"/>
  <rdn rId="0" localSheetId="1" customView="1" name="Z_4E6AA08E_860D_4192_989D_9B7384864008_.wvu.FilterData" hidden="1" oldHidden="1">
    <formula>'Итог 2023-2025'!$A$8:$S$1955</formula>
    <oldFormula>'Итог 2023-2025'!$A$8:$S$1955</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727" sId="1" odxf="1" dxf="1">
    <nc r="A461" t="inlineStr">
      <is>
        <t>429</t>
      </is>
    </nc>
    <odxf>
      <fill>
        <patternFill patternType="solid">
          <bgColor rgb="FFFFFF00"/>
        </patternFill>
      </fill>
    </odxf>
    <ndxf>
      <fill>
        <patternFill patternType="none">
          <bgColor indexed="65"/>
        </patternFill>
      </fill>
    </ndxf>
  </rcc>
  <rcc rId="8728" sId="1">
    <oc r="A462" t="inlineStr">
      <is>
        <t>429</t>
      </is>
    </oc>
    <nc r="A462" t="inlineStr">
      <is>
        <t>430</t>
      </is>
    </nc>
  </rcc>
  <rcc rId="8729" sId="1">
    <oc r="A463" t="inlineStr">
      <is>
        <t>430</t>
      </is>
    </oc>
    <nc r="A463" t="inlineStr">
      <is>
        <t>431</t>
      </is>
    </nc>
  </rcc>
  <rcc rId="8730" sId="1">
    <oc r="A464" t="inlineStr">
      <is>
        <t>431</t>
      </is>
    </oc>
    <nc r="A464" t="inlineStr">
      <is>
        <t>432</t>
      </is>
    </nc>
  </rcc>
  <rcc rId="8731" sId="1">
    <oc r="A465" t="inlineStr">
      <is>
        <t>432</t>
      </is>
    </oc>
    <nc r="A465" t="inlineStr">
      <is>
        <t>433</t>
      </is>
    </nc>
  </rcc>
  <rfmt sheetId="1" sqref="A466" start="0" length="0">
    <dxf>
      <font>
        <sz val="10"/>
        <color auto="1"/>
        <name val="Times New Roman"/>
        <family val="1"/>
        <charset val="204"/>
        <scheme val="none"/>
      </font>
      <numFmt numFmtId="30" formatCode="@"/>
      <fill>
        <patternFill patternType="none">
          <bgColor indexed="65"/>
        </patternFill>
      </fill>
      <alignment horizontal="center"/>
    </dxf>
  </rfmt>
  <rcc rId="8732" sId="1">
    <oc r="A467" t="inlineStr">
      <is>
        <t>433</t>
      </is>
    </oc>
    <nc r="A467" t="inlineStr">
      <is>
        <t>435</t>
      </is>
    </nc>
  </rcc>
  <rcc rId="8733" sId="1">
    <oc r="A468" t="inlineStr">
      <is>
        <t>434</t>
      </is>
    </oc>
    <nc r="A468" t="inlineStr">
      <is>
        <t>436</t>
      </is>
    </nc>
  </rcc>
  <rcc rId="8734" sId="1">
    <oc r="A469" t="inlineStr">
      <is>
        <t>435</t>
      </is>
    </oc>
    <nc r="A469" t="inlineStr">
      <is>
        <t>437</t>
      </is>
    </nc>
  </rcc>
  <rcc rId="8735" sId="1">
    <oc r="A470" t="inlineStr">
      <is>
        <t>436</t>
      </is>
    </oc>
    <nc r="A470" t="inlineStr">
      <is>
        <t>438</t>
      </is>
    </nc>
  </rcc>
  <rcc rId="8736" sId="1">
    <oc r="A471" t="inlineStr">
      <is>
        <t>437</t>
      </is>
    </oc>
    <nc r="A471" t="inlineStr">
      <is>
        <t>439</t>
      </is>
    </nc>
  </rcc>
  <rcc rId="8737" sId="1">
    <oc r="A472" t="inlineStr">
      <is>
        <t>438</t>
      </is>
    </oc>
    <nc r="A472" t="inlineStr">
      <is>
        <t>440</t>
      </is>
    </nc>
  </rcc>
  <rcc rId="8738" sId="1">
    <oc r="A473" t="inlineStr">
      <is>
        <t>439</t>
      </is>
    </oc>
    <nc r="A473" t="inlineStr">
      <is>
        <t>441</t>
      </is>
    </nc>
  </rcc>
  <rcc rId="8739" sId="1">
    <oc r="A474" t="inlineStr">
      <is>
        <t>440</t>
      </is>
    </oc>
    <nc r="A474" t="inlineStr">
      <is>
        <t>442</t>
      </is>
    </nc>
  </rcc>
  <rcc rId="8740" sId="1">
    <oc r="A475" t="inlineStr">
      <is>
        <t>441</t>
      </is>
    </oc>
    <nc r="A475" t="inlineStr">
      <is>
        <t>443</t>
      </is>
    </nc>
  </rcc>
  <rcc rId="8741" sId="1">
    <oc r="A476" t="inlineStr">
      <is>
        <t>442</t>
      </is>
    </oc>
    <nc r="A476" t="inlineStr">
      <is>
        <t>444</t>
      </is>
    </nc>
  </rcc>
  <rcc rId="8742" sId="1">
    <oc r="A477" t="inlineStr">
      <is>
        <t>443</t>
      </is>
    </oc>
    <nc r="A477" t="inlineStr">
      <is>
        <t>445</t>
      </is>
    </nc>
  </rcc>
  <rcc rId="8743" sId="1">
    <oc r="A478" t="inlineStr">
      <is>
        <t>444</t>
      </is>
    </oc>
    <nc r="A478" t="inlineStr">
      <is>
        <t>446</t>
      </is>
    </nc>
  </rcc>
  <rcc rId="8744" sId="1">
    <oc r="A479" t="inlineStr">
      <is>
        <t>445</t>
      </is>
    </oc>
    <nc r="A479" t="inlineStr">
      <is>
        <t>447</t>
      </is>
    </nc>
  </rcc>
  <rcc rId="8745" sId="1">
    <oc r="A480" t="inlineStr">
      <is>
        <t>446</t>
      </is>
    </oc>
    <nc r="A480" t="inlineStr">
      <is>
        <t>448</t>
      </is>
    </nc>
  </rcc>
  <rcc rId="8746" sId="1">
    <oc r="A481" t="inlineStr">
      <is>
        <t>447</t>
      </is>
    </oc>
    <nc r="A481" t="inlineStr">
      <is>
        <t>449</t>
      </is>
    </nc>
  </rcc>
  <rcc rId="8747" sId="1">
    <oc r="A482" t="inlineStr">
      <is>
        <t>448</t>
      </is>
    </oc>
    <nc r="A482" t="inlineStr">
      <is>
        <t>450</t>
      </is>
    </nc>
  </rcc>
  <rcc rId="8748" sId="1">
    <oc r="A483" t="inlineStr">
      <is>
        <t>449</t>
      </is>
    </oc>
    <nc r="A483" t="inlineStr">
      <is>
        <t>451</t>
      </is>
    </nc>
  </rcc>
  <rcc rId="8749" sId="1">
    <nc r="A466" t="inlineStr">
      <is>
        <t>434</t>
      </is>
    </nc>
  </rcc>
  <rfmt sheetId="1" sqref="B466" start="0" length="0">
    <dxf>
      <numFmt numFmtId="30" formatCode="@"/>
    </dxf>
  </rfmt>
  <rcc rId="8750" sId="1" odxf="1" dxf="1">
    <oc r="C466">
      <f>ROUND(SUM(D466+E466+F466+G466+H466+I466+J466+K466+M466+O466+P466+Q466+R466+S466),2)</f>
    </oc>
    <nc r="C466">
      <f>ROUND(SUM(D466+E466+F466+G466+H466+I466+J466+K466+M466+O466+P466+Q466+R466+S466),2)</f>
    </nc>
    <odxf>
      <font>
        <sz val="9"/>
        <color auto="1"/>
        <name val="Times New Roman"/>
        <family val="1"/>
        <charset val="204"/>
        <scheme val="none"/>
      </font>
    </odxf>
    <ndxf>
      <font>
        <sz val="10"/>
        <color auto="1"/>
        <name val="Times New Roman"/>
        <family val="1"/>
        <charset val="204"/>
        <scheme val="none"/>
      </font>
    </ndxf>
  </rcc>
  <rcc rId="8751" sId="1" odxf="1" dxf="1">
    <oc r="D466">
      <f>ROUND((F466+G466+H466+I466+J466+K466+M466+O466+P466+Q466+R466+S466)*0.0214,2)</f>
    </oc>
    <nc r="D466">
      <f>ROUND((F466+G466+H466+I466+J466+K466+M466+O466+P466+Q466+R466+S466)*0.0214,2)</f>
    </nc>
    <odxf>
      <font>
        <sz val="9"/>
        <color auto="1"/>
        <name val="Times New Roman"/>
        <family val="1"/>
        <charset val="204"/>
        <scheme val="none"/>
      </font>
      <numFmt numFmtId="165" formatCode="#,##0.00_р_."/>
      <border outline="0">
        <left/>
      </border>
    </odxf>
    <ndxf>
      <font>
        <sz val="10"/>
        <color auto="1"/>
        <name val="Times New Roman"/>
        <family val="1"/>
        <charset val="204"/>
        <scheme val="none"/>
      </font>
      <numFmt numFmtId="4" formatCode="#,##0.00"/>
      <border outline="0">
        <left style="thin">
          <color indexed="64"/>
        </left>
      </border>
    </ndxf>
  </rcc>
  <rfmt sheetId="1" sqref="E466" start="0" length="0">
    <dxf>
      <font>
        <sz val="10"/>
        <color auto="1"/>
        <name val="Times New Roman"/>
        <family val="1"/>
        <charset val="204"/>
        <scheme val="none"/>
      </font>
      <alignment wrapText="1"/>
      <border outline="0">
        <left style="thin">
          <color indexed="64"/>
        </left>
      </border>
    </dxf>
  </rfmt>
  <rfmt sheetId="1" sqref="F466" start="0" length="0">
    <dxf>
      <font>
        <sz val="10"/>
        <color auto="1"/>
        <name val="Times New Roman"/>
        <family val="1"/>
        <charset val="204"/>
        <scheme val="none"/>
      </font>
      <alignment wrapText="1"/>
      <border outline="0">
        <left style="thin">
          <color indexed="64"/>
        </left>
      </border>
    </dxf>
  </rfmt>
  <rfmt sheetId="1" sqref="G466" start="0" length="0">
    <dxf>
      <font>
        <sz val="10"/>
        <color auto="1"/>
        <name val="Times New Roman"/>
        <family val="1"/>
        <charset val="204"/>
        <scheme val="none"/>
      </font>
      <alignment wrapText="1"/>
      <border outline="0">
        <left style="thin">
          <color indexed="64"/>
        </left>
      </border>
    </dxf>
  </rfmt>
  <rfmt sheetId="1" sqref="H466" start="0" length="0">
    <dxf>
      <font>
        <sz val="10"/>
        <color auto="1"/>
        <name val="Times New Roman"/>
        <family val="1"/>
        <charset val="204"/>
        <scheme val="none"/>
      </font>
      <alignment wrapText="1"/>
      <border outline="0">
        <left style="thin">
          <color indexed="64"/>
        </left>
      </border>
    </dxf>
  </rfmt>
  <rfmt sheetId="1" sqref="I466" start="0" length="0">
    <dxf>
      <font>
        <sz val="10"/>
        <color auto="1"/>
        <name val="Times New Roman"/>
        <family val="1"/>
        <charset val="204"/>
        <scheme val="none"/>
      </font>
      <alignment wrapText="1"/>
      <border outline="0">
        <left style="thin">
          <color indexed="64"/>
        </left>
      </border>
    </dxf>
  </rfmt>
  <rfmt sheetId="1" sqref="J466" start="0" length="0">
    <dxf>
      <font>
        <sz val="10"/>
        <color auto="1"/>
        <name val="Times New Roman"/>
        <family val="1"/>
        <charset val="204"/>
        <scheme val="none"/>
      </font>
      <alignment wrapText="1"/>
      <border outline="0">
        <left style="thin">
          <color indexed="64"/>
        </left>
      </border>
    </dxf>
  </rfmt>
  <rfmt sheetId="1" sqref="K466" start="0" length="0">
    <dxf>
      <font>
        <sz val="10"/>
        <color auto="1"/>
        <name val="Times New Roman"/>
        <family val="1"/>
        <charset val="204"/>
        <scheme val="none"/>
      </font>
      <numFmt numFmtId="4" formatCode="#,##0.00"/>
      <border outline="0">
        <left style="thin">
          <color indexed="64"/>
        </left>
      </border>
    </dxf>
  </rfmt>
  <rfmt sheetId="1" sqref="L466" start="0" length="0">
    <dxf>
      <font>
        <sz val="10"/>
        <color auto="1"/>
        <name val="Times New Roman"/>
        <family val="1"/>
        <charset val="204"/>
        <scheme val="none"/>
      </font>
      <numFmt numFmtId="3" formatCode="#,##0"/>
      <alignment horizontal="center" wrapText="1"/>
      <border outline="0">
        <left style="thin">
          <color indexed="64"/>
        </left>
      </border>
    </dxf>
  </rfmt>
  <rfmt sheetId="1" sqref="M466" start="0" length="0">
    <dxf>
      <font>
        <sz val="10"/>
        <color auto="1"/>
        <name val="Times New Roman"/>
        <family val="1"/>
        <charset val="204"/>
        <scheme val="none"/>
      </font>
      <alignment wrapText="1"/>
      <border outline="0">
        <left style="thin">
          <color indexed="64"/>
        </left>
      </border>
    </dxf>
  </rfmt>
  <rfmt sheetId="1" sqref="N466" start="0" length="0">
    <dxf>
      <font>
        <sz val="10"/>
        <color auto="1"/>
        <name val="Times New Roman"/>
        <family val="1"/>
        <charset val="204"/>
        <scheme val="none"/>
      </font>
      <numFmt numFmtId="3" formatCode="#,##0"/>
      <alignment wrapText="1"/>
      <border outline="0">
        <left style="thin">
          <color indexed="64"/>
        </left>
      </border>
    </dxf>
  </rfmt>
  <rfmt sheetId="1" sqref="O466" start="0" length="0">
    <dxf>
      <font>
        <sz val="10"/>
        <color auto="1"/>
        <name val="Times New Roman"/>
        <family val="1"/>
        <charset val="204"/>
        <scheme val="none"/>
      </font>
      <alignment wrapText="1"/>
      <border outline="0">
        <left style="thin">
          <color indexed="64"/>
        </left>
      </border>
    </dxf>
  </rfmt>
  <rfmt sheetId="1" sqref="P466" start="0" length="0">
    <dxf>
      <font>
        <sz val="10"/>
        <color auto="1"/>
        <name val="Times New Roman"/>
        <family val="1"/>
        <charset val="204"/>
        <scheme val="none"/>
      </font>
      <alignment wrapText="1"/>
      <border outline="0">
        <left style="thin">
          <color indexed="64"/>
        </left>
      </border>
    </dxf>
  </rfmt>
  <rfmt sheetId="1" sqref="Q466" start="0" length="0">
    <dxf>
      <font>
        <sz val="10"/>
        <color auto="1"/>
        <name val="Times New Roman"/>
        <family val="1"/>
        <charset val="204"/>
        <scheme val="none"/>
      </font>
      <alignment wrapText="1"/>
    </dxf>
  </rfmt>
  <rfmt sheetId="1" sqref="R466" start="0" length="0">
    <dxf>
      <font>
        <sz val="10"/>
        <color auto="1"/>
        <name val="Times New Roman"/>
        <family val="1"/>
        <charset val="204"/>
        <scheme val="none"/>
      </font>
      <alignment wrapText="1"/>
      <border outline="0">
        <left style="thin">
          <color indexed="64"/>
        </left>
      </border>
    </dxf>
  </rfmt>
  <rfmt sheetId="1" sqref="S466" start="0" length="0">
    <dxf>
      <font>
        <sz val="10"/>
        <color auto="1"/>
        <name val="Times New Roman"/>
        <family val="1"/>
        <charset val="204"/>
        <scheme val="none"/>
      </font>
      <alignment wrapText="1"/>
      <border outline="0">
        <left style="thin">
          <color indexed="64"/>
        </left>
      </border>
    </dxf>
  </rfmt>
  <rfmt sheetId="1" sqref="T466" start="0" length="0">
    <dxf>
      <font>
        <color auto="1"/>
        <name val="Times New Roman"/>
        <family val="1"/>
        <charset val="204"/>
        <scheme val="none"/>
      </font>
      <alignment horizontal="general" vertical="center"/>
    </dxf>
  </rfmt>
  <rfmt sheetId="1" sqref="U466" start="0" length="0">
    <dxf>
      <font>
        <color auto="1"/>
        <name val="Times New Roman"/>
        <family val="1"/>
        <charset val="204"/>
        <scheme val="none"/>
      </font>
      <alignment horizontal="general" vertical="center"/>
    </dxf>
  </rfmt>
  <rfmt sheetId="1" sqref="V466" start="0" length="0">
    <dxf>
      <font>
        <color auto="1"/>
        <name val="Times New Roman"/>
        <family val="1"/>
        <charset val="204"/>
        <scheme val="none"/>
      </font>
      <alignment horizontal="general" vertical="center"/>
    </dxf>
  </rfmt>
  <rfmt sheetId="1" sqref="W466" start="0" length="0">
    <dxf>
      <font>
        <color auto="1"/>
        <name val="Times New Roman"/>
        <family val="1"/>
        <charset val="204"/>
        <scheme val="none"/>
      </font>
      <alignment horizontal="general" vertical="center"/>
    </dxf>
  </rfmt>
  <rfmt sheetId="1" sqref="X466" start="0" length="0">
    <dxf>
      <font>
        <color auto="1"/>
        <name val="Times New Roman"/>
        <family val="1"/>
        <charset val="204"/>
        <scheme val="none"/>
      </font>
      <alignment horizontal="general" vertical="center"/>
    </dxf>
  </rfmt>
  <rfmt sheetId="1" sqref="Y466" start="0" length="0">
    <dxf>
      <font>
        <color auto="1"/>
        <name val="Times New Roman"/>
        <family val="1"/>
        <charset val="204"/>
        <scheme val="none"/>
      </font>
      <alignment horizontal="general" vertical="center"/>
    </dxf>
  </rfmt>
  <rfmt sheetId="1" sqref="Z466" start="0" length="0">
    <dxf>
      <font>
        <color auto="1"/>
        <name val="Times New Roman"/>
        <family val="1"/>
        <charset val="204"/>
        <scheme val="none"/>
      </font>
      <alignment horizontal="general" vertical="center"/>
    </dxf>
  </rfmt>
  <rfmt sheetId="1" sqref="AA466" start="0" length="0">
    <dxf>
      <font>
        <color auto="1"/>
        <name val="Times New Roman"/>
        <family val="1"/>
        <charset val="204"/>
        <scheme val="none"/>
      </font>
      <alignment horizontal="general" vertical="center"/>
    </dxf>
  </rfmt>
  <rfmt sheetId="1" sqref="AB466" start="0" length="0">
    <dxf>
      <font>
        <color auto="1"/>
        <name val="Times New Roman"/>
        <family val="1"/>
        <charset val="204"/>
        <scheme val="none"/>
      </font>
      <alignment horizontal="general" vertical="center"/>
    </dxf>
  </rfmt>
  <rfmt sheetId="1" sqref="A466:XFD466" start="0" length="0">
    <dxf>
      <font>
        <color auto="1"/>
        <name val="Times New Roman"/>
        <family val="1"/>
        <charset val="204"/>
        <scheme val="none"/>
      </font>
      <alignment horizontal="general" vertical="center"/>
    </dxf>
  </rfmt>
  <rcc rId="8752" sId="1">
    <oc r="A486" t="inlineStr">
      <is>
        <t>450</t>
      </is>
    </oc>
    <nc r="A486" t="inlineStr">
      <is>
        <t>452</t>
      </is>
    </nc>
  </rcc>
  <rcc rId="8753" sId="1">
    <oc r="A487" t="inlineStr">
      <is>
        <t>451</t>
      </is>
    </oc>
    <nc r="A487" t="inlineStr">
      <is>
        <t>453</t>
      </is>
    </nc>
  </rcc>
  <rcc rId="8754" sId="1">
    <oc r="A488" t="inlineStr">
      <is>
        <t>452</t>
      </is>
    </oc>
    <nc r="A488" t="inlineStr">
      <is>
        <t>454</t>
      </is>
    </nc>
  </rcc>
  <rcc rId="8755" sId="1">
    <oc r="A489" t="inlineStr">
      <is>
        <t>453</t>
      </is>
    </oc>
    <nc r="A489" t="inlineStr">
      <is>
        <t>455</t>
      </is>
    </nc>
  </rcc>
  <rcc rId="8756" sId="1">
    <oc r="A490" t="inlineStr">
      <is>
        <t>454</t>
      </is>
    </oc>
    <nc r="A490" t="inlineStr">
      <is>
        <t>456</t>
      </is>
    </nc>
  </rcc>
  <rcc rId="8757" sId="1">
    <oc r="A491" t="inlineStr">
      <is>
        <t>455</t>
      </is>
    </oc>
    <nc r="A491" t="inlineStr">
      <is>
        <t>457</t>
      </is>
    </nc>
  </rcc>
  <rcc rId="8758" sId="1">
    <oc r="A492" t="inlineStr">
      <is>
        <t>456</t>
      </is>
    </oc>
    <nc r="A492" t="inlineStr">
      <is>
        <t>458</t>
      </is>
    </nc>
  </rcc>
  <rcc rId="8759" sId="1">
    <oc r="A493" t="inlineStr">
      <is>
        <t>457</t>
      </is>
    </oc>
    <nc r="A493" t="inlineStr">
      <is>
        <t>459</t>
      </is>
    </nc>
  </rcc>
  <rcc rId="8760" sId="1">
    <oc r="A494" t="inlineStr">
      <is>
        <t>458</t>
      </is>
    </oc>
    <nc r="A494" t="inlineStr">
      <is>
        <t>460</t>
      </is>
    </nc>
  </rcc>
  <rcc rId="8761" sId="1">
    <oc r="A495" t="inlineStr">
      <is>
        <t>459</t>
      </is>
    </oc>
    <nc r="A495" t="inlineStr">
      <is>
        <t>461</t>
      </is>
    </nc>
  </rcc>
  <rcc rId="8762" sId="1">
    <oc r="A496" t="inlineStr">
      <is>
        <t>460</t>
      </is>
    </oc>
    <nc r="A496" t="inlineStr">
      <is>
        <t>462</t>
      </is>
    </nc>
  </rcc>
  <rcc rId="8763" sId="1">
    <oc r="A497" t="inlineStr">
      <is>
        <t>461</t>
      </is>
    </oc>
    <nc r="A497" t="inlineStr">
      <is>
        <t>463</t>
      </is>
    </nc>
  </rcc>
</revisions>
</file>

<file path=xl/revisions/revisionLog1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8764" sId="1">
    <oc r="A500" t="inlineStr">
      <is>
        <t>462</t>
      </is>
    </oc>
    <nc r="A500" t="inlineStr">
      <is>
        <t>464</t>
      </is>
    </nc>
  </rcc>
  <rcc rId="8765" sId="1">
    <oc r="A501" t="inlineStr">
      <is>
        <t>463</t>
      </is>
    </oc>
    <nc r="A501" t="inlineStr">
      <is>
        <t>465</t>
      </is>
    </nc>
  </rcc>
  <rcc rId="8766" sId="1">
    <oc r="A502" t="inlineStr">
      <is>
        <t>464</t>
      </is>
    </oc>
    <nc r="A502" t="inlineStr">
      <is>
        <t>466</t>
      </is>
    </nc>
  </rcc>
  <rcc rId="8767" sId="1">
    <oc r="A503" t="inlineStr">
      <is>
        <t>465</t>
      </is>
    </oc>
    <nc r="A503" t="inlineStr">
      <is>
        <t>467</t>
      </is>
    </nc>
  </rcc>
  <rcc rId="8768" sId="1">
    <oc r="A504" t="inlineStr">
      <is>
        <t>466</t>
      </is>
    </oc>
    <nc r="A504" t="inlineStr">
      <is>
        <t>468</t>
      </is>
    </nc>
  </rcc>
  <rcc rId="8769" sId="1">
    <oc r="A505" t="inlineStr">
      <is>
        <t>467</t>
      </is>
    </oc>
    <nc r="A505" t="inlineStr">
      <is>
        <t>469</t>
      </is>
    </nc>
  </rcc>
  <rcc rId="8770" sId="1">
    <oc r="A506" t="inlineStr">
      <is>
        <t>468</t>
      </is>
    </oc>
    <nc r="A506" t="inlineStr">
      <is>
        <t>470</t>
      </is>
    </nc>
  </rcc>
  <rcc rId="8771" sId="1">
    <oc r="A507" t="inlineStr">
      <is>
        <t>469</t>
      </is>
    </oc>
    <nc r="A507" t="inlineStr">
      <is>
        <t>471</t>
      </is>
    </nc>
  </rcc>
  <rcc rId="8772" sId="1">
    <oc r="A508" t="inlineStr">
      <is>
        <t>470</t>
      </is>
    </oc>
    <nc r="A508" t="inlineStr">
      <is>
        <t>472</t>
      </is>
    </nc>
  </rcc>
  <rcc rId="8773" sId="1">
    <oc r="A509" t="inlineStr">
      <is>
        <t>471</t>
      </is>
    </oc>
    <nc r="A509" t="inlineStr">
      <is>
        <t>473</t>
      </is>
    </nc>
  </rcc>
  <rcc rId="8774" sId="1">
    <oc r="A510" t="inlineStr">
      <is>
        <t>472</t>
      </is>
    </oc>
    <nc r="A510" t="inlineStr">
      <is>
        <t>474</t>
      </is>
    </nc>
  </rcc>
  <rcc rId="8775" sId="1">
    <oc r="A511" t="inlineStr">
      <is>
        <t>473</t>
      </is>
    </oc>
    <nc r="A511" t="inlineStr">
      <is>
        <t>475</t>
      </is>
    </nc>
  </rcc>
  <rcc rId="8776" sId="1">
    <oc r="A512" t="inlineStr">
      <is>
        <t>474</t>
      </is>
    </oc>
    <nc r="A512" t="inlineStr">
      <is>
        <t>476</t>
      </is>
    </nc>
  </rcc>
  <rcc rId="8777" sId="1">
    <oc r="A513" t="inlineStr">
      <is>
        <t>475</t>
      </is>
    </oc>
    <nc r="A513" t="inlineStr">
      <is>
        <t>477</t>
      </is>
    </nc>
  </rcc>
  <rcc rId="8778" sId="1">
    <oc r="A514" t="inlineStr">
      <is>
        <t>476</t>
      </is>
    </oc>
    <nc r="A514" t="inlineStr">
      <is>
        <t>478</t>
      </is>
    </nc>
  </rcc>
  <rcc rId="8779" sId="1">
    <oc r="A515" t="inlineStr">
      <is>
        <t>477</t>
      </is>
    </oc>
    <nc r="A515" t="inlineStr">
      <is>
        <t>479</t>
      </is>
    </nc>
  </rcc>
  <rcc rId="8780" sId="1">
    <oc r="A516" t="inlineStr">
      <is>
        <t>478</t>
      </is>
    </oc>
    <nc r="A516" t="inlineStr">
      <is>
        <t>480</t>
      </is>
    </nc>
  </rcc>
  <rcc rId="8781" sId="1">
    <oc r="A517" t="inlineStr">
      <is>
        <t>479</t>
      </is>
    </oc>
    <nc r="A517" t="inlineStr">
      <is>
        <t>481</t>
      </is>
    </nc>
  </rcc>
  <rcc rId="8782" sId="1">
    <oc r="A518" t="inlineStr">
      <is>
        <t>480</t>
      </is>
    </oc>
    <nc r="A518" t="inlineStr">
      <is>
        <t>482</t>
      </is>
    </nc>
  </rcc>
  <rcc rId="8783" sId="1">
    <oc r="A519" t="inlineStr">
      <is>
        <t>481</t>
      </is>
    </oc>
    <nc r="A519" t="inlineStr">
      <is>
        <t>483</t>
      </is>
    </nc>
  </rcc>
  <rcc rId="8784" sId="1">
    <oc r="A520" t="inlineStr">
      <is>
        <t>482</t>
      </is>
    </oc>
    <nc r="A520" t="inlineStr">
      <is>
        <t>484</t>
      </is>
    </nc>
  </rcc>
  <rcc rId="8785" sId="1">
    <oc r="A523" t="inlineStr">
      <is>
        <t>483</t>
      </is>
    </oc>
    <nc r="A523" t="inlineStr">
      <is>
        <t>485</t>
      </is>
    </nc>
  </rcc>
  <rcc rId="8786" sId="1">
    <oc r="A524" t="inlineStr">
      <is>
        <t>484</t>
      </is>
    </oc>
    <nc r="A524" t="inlineStr">
      <is>
        <t>486</t>
      </is>
    </nc>
  </rcc>
  <rcc rId="8787" sId="1">
    <oc r="A525" t="inlineStr">
      <is>
        <t>485</t>
      </is>
    </oc>
    <nc r="A525" t="inlineStr">
      <is>
        <t>487</t>
      </is>
    </nc>
  </rcc>
  <rcc rId="8788" sId="1">
    <oc r="A526" t="inlineStr">
      <is>
        <t>486</t>
      </is>
    </oc>
    <nc r="A526" t="inlineStr">
      <is>
        <t>488</t>
      </is>
    </nc>
  </rcc>
  <rcc rId="8789" sId="1">
    <oc r="A527" t="inlineStr">
      <is>
        <t>487</t>
      </is>
    </oc>
    <nc r="A527" t="inlineStr">
      <is>
        <t>489</t>
      </is>
    </nc>
  </rcc>
  <rcc rId="8790" sId="1">
    <oc r="A528" t="inlineStr">
      <is>
        <t>488</t>
      </is>
    </oc>
    <nc r="A528" t="inlineStr">
      <is>
        <t>490</t>
      </is>
    </nc>
  </rcc>
  <rcc rId="8791" sId="1">
    <oc r="A529" t="inlineStr">
      <is>
        <t>489</t>
      </is>
    </oc>
    <nc r="A529" t="inlineStr">
      <is>
        <t>491</t>
      </is>
    </nc>
  </rcc>
  <rcc rId="8792" sId="1">
    <oc r="A530" t="inlineStr">
      <is>
        <t>490</t>
      </is>
    </oc>
    <nc r="A530" t="inlineStr">
      <is>
        <t>492</t>
      </is>
    </nc>
  </rcc>
  <rcc rId="8793" sId="1">
    <oc r="A531" t="inlineStr">
      <is>
        <t>491</t>
      </is>
    </oc>
    <nc r="A531" t="inlineStr">
      <is>
        <t>493</t>
      </is>
    </nc>
  </rcc>
  <rcc rId="8794" sId="1">
    <oc r="A532" t="inlineStr">
      <is>
        <t>492</t>
      </is>
    </oc>
    <nc r="A532" t="inlineStr">
      <is>
        <t>494</t>
      </is>
    </nc>
  </rcc>
  <rcc rId="8795" sId="1">
    <oc r="A533" t="inlineStr">
      <is>
        <t>493</t>
      </is>
    </oc>
    <nc r="A533" t="inlineStr">
      <is>
        <t>495</t>
      </is>
    </nc>
  </rcc>
  <rcc rId="8796" sId="1">
    <oc r="A534" t="inlineStr">
      <is>
        <t>494</t>
      </is>
    </oc>
    <nc r="A534" t="inlineStr">
      <is>
        <t>496</t>
      </is>
    </nc>
  </rcc>
  <rcc rId="8797" sId="1">
    <oc r="A535" t="inlineStr">
      <is>
        <t>495</t>
      </is>
    </oc>
    <nc r="A535" t="inlineStr">
      <is>
        <t>497</t>
      </is>
    </nc>
  </rcc>
  <rcc rId="8798" sId="1">
    <oc r="A536" t="inlineStr">
      <is>
        <t>496</t>
      </is>
    </oc>
    <nc r="A536" t="inlineStr">
      <is>
        <t>498</t>
      </is>
    </nc>
  </rcc>
  <rcc rId="8799" sId="1">
    <oc r="A537" t="inlineStr">
      <is>
        <t>497</t>
      </is>
    </oc>
    <nc r="A537" t="inlineStr">
      <is>
        <t>499</t>
      </is>
    </nc>
  </rcc>
  <rcc rId="8800" sId="1">
    <oc r="A538" t="inlineStr">
      <is>
        <t>498</t>
      </is>
    </oc>
    <nc r="A538" t="inlineStr">
      <is>
        <t>500</t>
      </is>
    </nc>
  </rcc>
  <rcc rId="8801" sId="1">
    <oc r="A539" t="inlineStr">
      <is>
        <t>499</t>
      </is>
    </oc>
    <nc r="A539" t="inlineStr">
      <is>
        <t>501</t>
      </is>
    </nc>
  </rcc>
  <rcc rId="8802" sId="1">
    <oc r="A540" t="inlineStr">
      <is>
        <t>500</t>
      </is>
    </oc>
    <nc r="A540" t="inlineStr">
      <is>
        <t>502</t>
      </is>
    </nc>
  </rcc>
  <rcc rId="8803" sId="1">
    <oc r="A541" t="inlineStr">
      <is>
        <t>501</t>
      </is>
    </oc>
    <nc r="A541" t="inlineStr">
      <is>
        <t>503</t>
      </is>
    </nc>
  </rcc>
  <rcc rId="8804" sId="1">
    <oc r="A542" t="inlineStr">
      <is>
        <t>502</t>
      </is>
    </oc>
    <nc r="A542" t="inlineStr">
      <is>
        <t>504</t>
      </is>
    </nc>
  </rcc>
  <rcc rId="8805" sId="1">
    <oc r="A543" t="inlineStr">
      <is>
        <t>503</t>
      </is>
    </oc>
    <nc r="A543" t="inlineStr">
      <is>
        <t>505</t>
      </is>
    </nc>
  </rcc>
  <rcc rId="8806" sId="1">
    <oc r="A544" t="inlineStr">
      <is>
        <t>504</t>
      </is>
    </oc>
    <nc r="A544" t="inlineStr">
      <is>
        <t>506</t>
      </is>
    </nc>
  </rcc>
  <rcc rId="8807" sId="1">
    <oc r="A545" t="inlineStr">
      <is>
        <t>505</t>
      </is>
    </oc>
    <nc r="A545" t="inlineStr">
      <is>
        <t>507</t>
      </is>
    </nc>
  </rcc>
  <rcc rId="8808" sId="1">
    <oc r="A546" t="inlineStr">
      <is>
        <t>506</t>
      </is>
    </oc>
    <nc r="A546" t="inlineStr">
      <is>
        <t>508</t>
      </is>
    </nc>
  </rcc>
  <rcc rId="8809" sId="1">
    <oc r="A547" t="inlineStr">
      <is>
        <t>507</t>
      </is>
    </oc>
    <nc r="A547" t="inlineStr">
      <is>
        <t>509</t>
      </is>
    </nc>
  </rcc>
  <rcc rId="8810" sId="1">
    <oc r="A550" t="inlineStr">
      <is>
        <t>508</t>
      </is>
    </oc>
    <nc r="A550" t="inlineStr">
      <is>
        <t>510</t>
      </is>
    </nc>
  </rcc>
  <rcc rId="8811" sId="1">
    <oc r="A551" t="inlineStr">
      <is>
        <t>509</t>
      </is>
    </oc>
    <nc r="A551" t="inlineStr">
      <is>
        <t>511</t>
      </is>
    </nc>
  </rcc>
  <rcc rId="8812" sId="1">
    <oc r="A552" t="inlineStr">
      <is>
        <t>510</t>
      </is>
    </oc>
    <nc r="A552" t="inlineStr">
      <is>
        <t>512</t>
      </is>
    </nc>
  </rcc>
  <rcc rId="8813" sId="1">
    <oc r="A553" t="inlineStr">
      <is>
        <t>511</t>
      </is>
    </oc>
    <nc r="A553" t="inlineStr">
      <is>
        <t>513</t>
      </is>
    </nc>
  </rcc>
  <rcc rId="8814" sId="1">
    <oc r="A554" t="inlineStr">
      <is>
        <t>512</t>
      </is>
    </oc>
    <nc r="A554" t="inlineStr">
      <is>
        <t>514</t>
      </is>
    </nc>
  </rcc>
  <rcc rId="8815" sId="1">
    <oc r="A555" t="inlineStr">
      <is>
        <t>513</t>
      </is>
    </oc>
    <nc r="A555" t="inlineStr">
      <is>
        <t>515</t>
      </is>
    </nc>
  </rcc>
  <rcc rId="8816" sId="1">
    <oc r="A556" t="inlineStr">
      <is>
        <t>514</t>
      </is>
    </oc>
    <nc r="A556" t="inlineStr">
      <is>
        <t>516</t>
      </is>
    </nc>
  </rcc>
  <rcc rId="8817" sId="1">
    <oc r="A557" t="inlineStr">
      <is>
        <t>515</t>
      </is>
    </oc>
    <nc r="A557" t="inlineStr">
      <is>
        <t>517</t>
      </is>
    </nc>
  </rcc>
  <rcc rId="8818" sId="1">
    <oc r="A558" t="inlineStr">
      <is>
        <t>516</t>
      </is>
    </oc>
    <nc r="A558" t="inlineStr">
      <is>
        <t>518</t>
      </is>
    </nc>
  </rcc>
  <rcc rId="8819" sId="1">
    <oc r="A559" t="inlineStr">
      <is>
        <t>517</t>
      </is>
    </oc>
    <nc r="A559" t="inlineStr">
      <is>
        <t>519</t>
      </is>
    </nc>
  </rcc>
  <rcc rId="8820" sId="1">
    <oc r="A560" t="inlineStr">
      <is>
        <t>518</t>
      </is>
    </oc>
    <nc r="A560" t="inlineStr">
      <is>
        <t>520</t>
      </is>
    </nc>
  </rcc>
  <rcc rId="8821" sId="1">
    <oc r="A561" t="inlineStr">
      <is>
        <t>519</t>
      </is>
    </oc>
    <nc r="A561" t="inlineStr">
      <is>
        <t>521</t>
      </is>
    </nc>
  </rcc>
  <rcc rId="8822" sId="1">
    <oc r="A562" t="inlineStr">
      <is>
        <t>520</t>
      </is>
    </oc>
    <nc r="A562" t="inlineStr">
      <is>
        <t>522</t>
      </is>
    </nc>
  </rcc>
  <rcc rId="8823" sId="1">
    <oc r="A563" t="inlineStr">
      <is>
        <t>521</t>
      </is>
    </oc>
    <nc r="A563" t="inlineStr">
      <is>
        <t>523</t>
      </is>
    </nc>
  </rcc>
  <rcc rId="8824" sId="1">
    <oc r="A564" t="inlineStr">
      <is>
        <t>522</t>
      </is>
    </oc>
    <nc r="A564" t="inlineStr">
      <is>
        <t>524</t>
      </is>
    </nc>
  </rcc>
  <rcc rId="8825" sId="1">
    <oc r="A565" t="inlineStr">
      <is>
        <t>523</t>
      </is>
    </oc>
    <nc r="A565" t="inlineStr">
      <is>
        <t>525</t>
      </is>
    </nc>
  </rcc>
  <rcc rId="8826" sId="1">
    <oc r="A566" t="inlineStr">
      <is>
        <t>524</t>
      </is>
    </oc>
    <nc r="A566" t="inlineStr">
      <is>
        <t>526</t>
      </is>
    </nc>
  </rcc>
  <rcc rId="8827" sId="1">
    <oc r="A567" t="inlineStr">
      <is>
        <t>525</t>
      </is>
    </oc>
    <nc r="A567" t="inlineStr">
      <is>
        <t>527</t>
      </is>
    </nc>
  </rcc>
  <rcc rId="8828" sId="1">
    <oc r="A568" t="inlineStr">
      <is>
        <t>526</t>
      </is>
    </oc>
    <nc r="A568" t="inlineStr">
      <is>
        <t>528</t>
      </is>
    </nc>
  </rcc>
  <rcc rId="8829" sId="1">
    <oc r="A569" t="inlineStr">
      <is>
        <t>527</t>
      </is>
    </oc>
    <nc r="A569" t="inlineStr">
      <is>
        <t>529</t>
      </is>
    </nc>
  </rcc>
  <rcc rId="8830" sId="1">
    <oc r="A570" t="inlineStr">
      <is>
        <t>528</t>
      </is>
    </oc>
    <nc r="A570" t="inlineStr">
      <is>
        <t>530</t>
      </is>
    </nc>
  </rcc>
  <rcc rId="8831" sId="1">
    <oc r="A573" t="inlineStr">
      <is>
        <t>529</t>
      </is>
    </oc>
    <nc r="A573" t="inlineStr">
      <is>
        <t>531</t>
      </is>
    </nc>
  </rcc>
  <rcc rId="8832" sId="1">
    <oc r="A574" t="inlineStr">
      <is>
        <t>530</t>
      </is>
    </oc>
    <nc r="A574" t="inlineStr">
      <is>
        <t>532</t>
      </is>
    </nc>
  </rcc>
  <rcc rId="8833" sId="1">
    <oc r="A575" t="inlineStr">
      <is>
        <t>531</t>
      </is>
    </oc>
    <nc r="A575" t="inlineStr">
      <is>
        <t>533</t>
      </is>
    </nc>
  </rcc>
  <rcc rId="8834" sId="1">
    <oc r="A576" t="inlineStr">
      <is>
        <t>532</t>
      </is>
    </oc>
    <nc r="A576" t="inlineStr">
      <is>
        <t>534</t>
      </is>
    </nc>
  </rcc>
  <rcc rId="8835" sId="1">
    <oc r="A577" t="inlineStr">
      <is>
        <t>533</t>
      </is>
    </oc>
    <nc r="A577" t="inlineStr">
      <is>
        <t>535</t>
      </is>
    </nc>
  </rcc>
  <rcc rId="8836" sId="1">
    <oc r="A578" t="inlineStr">
      <is>
        <t>534</t>
      </is>
    </oc>
    <nc r="A578" t="inlineStr">
      <is>
        <t>536</t>
      </is>
    </nc>
  </rcc>
  <rcc rId="8837" sId="1">
    <oc r="A579" t="inlineStr">
      <is>
        <t>535</t>
      </is>
    </oc>
    <nc r="A579" t="inlineStr">
      <is>
        <t>537</t>
      </is>
    </nc>
  </rcc>
  <rcc rId="8838" sId="1">
    <oc r="A580" t="inlineStr">
      <is>
        <t>536</t>
      </is>
    </oc>
    <nc r="A580" t="inlineStr">
      <is>
        <t>538</t>
      </is>
    </nc>
  </rcc>
  <rcc rId="8839" sId="1">
    <oc r="A581" t="inlineStr">
      <is>
        <t>537</t>
      </is>
    </oc>
    <nc r="A581" t="inlineStr">
      <is>
        <t>539</t>
      </is>
    </nc>
  </rcc>
  <rcc rId="8840" sId="1">
    <oc r="A582" t="inlineStr">
      <is>
        <t>538</t>
      </is>
    </oc>
    <nc r="A582" t="inlineStr">
      <is>
        <t>540</t>
      </is>
    </nc>
  </rcc>
  <rcc rId="8841" sId="1">
    <oc r="A583" t="inlineStr">
      <is>
        <t>539</t>
      </is>
    </oc>
    <nc r="A583" t="inlineStr">
      <is>
        <t>541</t>
      </is>
    </nc>
  </rcc>
  <rcc rId="8842" sId="1">
    <oc r="A584" t="inlineStr">
      <is>
        <t>540</t>
      </is>
    </oc>
    <nc r="A584" t="inlineStr">
      <is>
        <t>542</t>
      </is>
    </nc>
  </rcc>
  <rcc rId="8843" sId="1">
    <oc r="A585" t="inlineStr">
      <is>
        <t>541</t>
      </is>
    </oc>
    <nc r="A585" t="inlineStr">
      <is>
        <t>543</t>
      </is>
    </nc>
  </rcc>
  <rcc rId="8844" sId="1">
    <oc r="A586" t="inlineStr">
      <is>
        <t>542</t>
      </is>
    </oc>
    <nc r="A586" t="inlineStr">
      <is>
        <t>544</t>
      </is>
    </nc>
  </rcc>
  <rcc rId="8845" sId="1">
    <oc r="A587" t="inlineStr">
      <is>
        <t>543</t>
      </is>
    </oc>
    <nc r="A587" t="inlineStr">
      <is>
        <t>545</t>
      </is>
    </nc>
  </rcc>
  <rcc rId="8846" sId="1">
    <oc r="A588" t="inlineStr">
      <is>
        <t>544</t>
      </is>
    </oc>
    <nc r="A588" t="inlineStr">
      <is>
        <t>546</t>
      </is>
    </nc>
  </rcc>
  <rcc rId="8847" sId="1">
    <oc r="A589" t="inlineStr">
      <is>
        <t>545</t>
      </is>
    </oc>
    <nc r="A589" t="inlineStr">
      <is>
        <t>547</t>
      </is>
    </nc>
  </rcc>
  <rcc rId="8848" sId="1">
    <oc r="A590" t="inlineStr">
      <is>
        <t>546</t>
      </is>
    </oc>
    <nc r="A590" t="inlineStr">
      <is>
        <t>548</t>
      </is>
    </nc>
  </rcc>
  <rcc rId="8849" sId="1">
    <oc r="A591" t="inlineStr">
      <is>
        <t>547</t>
      </is>
    </oc>
    <nc r="A591" t="inlineStr">
      <is>
        <t>549</t>
      </is>
    </nc>
  </rcc>
  <rcc rId="8850" sId="1">
    <oc r="A592" t="inlineStr">
      <is>
        <t>548</t>
      </is>
    </oc>
    <nc r="A592" t="inlineStr">
      <is>
        <t>550</t>
      </is>
    </nc>
  </rcc>
  <rcc rId="8851" sId="1">
    <oc r="A593" t="inlineStr">
      <is>
        <t>549</t>
      </is>
    </oc>
    <nc r="A593" t="inlineStr">
      <is>
        <t>551</t>
      </is>
    </nc>
  </rcc>
  <rcc rId="8852" sId="1">
    <oc r="A594" t="inlineStr">
      <is>
        <t>550</t>
      </is>
    </oc>
    <nc r="A594" t="inlineStr">
      <is>
        <t>552</t>
      </is>
    </nc>
  </rcc>
  <rcc rId="8853" sId="1">
    <oc r="A595" t="inlineStr">
      <is>
        <t>551</t>
      </is>
    </oc>
    <nc r="A595" t="inlineStr">
      <is>
        <t>553</t>
      </is>
    </nc>
  </rcc>
  <rcc rId="8854" sId="1">
    <oc r="A596" t="inlineStr">
      <is>
        <t>552</t>
      </is>
    </oc>
    <nc r="A596" t="inlineStr">
      <is>
        <t>554</t>
      </is>
    </nc>
  </rcc>
  <rcc rId="8855" sId="1">
    <oc r="A597" t="inlineStr">
      <is>
        <t>553</t>
      </is>
    </oc>
    <nc r="A597" t="inlineStr">
      <is>
        <t>555</t>
      </is>
    </nc>
  </rcc>
  <rcc rId="8856" sId="1">
    <oc r="A598" t="inlineStr">
      <is>
        <t>554</t>
      </is>
    </oc>
    <nc r="A598" t="inlineStr">
      <is>
        <t>556</t>
      </is>
    </nc>
  </rcc>
  <rcc rId="8857" sId="1">
    <oc r="A599" t="inlineStr">
      <is>
        <t>555</t>
      </is>
    </oc>
    <nc r="A599" t="inlineStr">
      <is>
        <t>557</t>
      </is>
    </nc>
  </rcc>
  <rcc rId="8858" sId="1">
    <oc r="A600" t="inlineStr">
      <is>
        <t>556</t>
      </is>
    </oc>
    <nc r="A600" t="inlineStr">
      <is>
        <t>558</t>
      </is>
    </nc>
  </rcc>
  <rcc rId="8859" sId="1">
    <oc r="A601" t="inlineStr">
      <is>
        <t>557</t>
      </is>
    </oc>
    <nc r="A601" t="inlineStr">
      <is>
        <t>559</t>
      </is>
    </nc>
  </rcc>
  <rcc rId="8860" sId="1">
    <oc r="A602" t="inlineStr">
      <is>
        <t>558</t>
      </is>
    </oc>
    <nc r="A602" t="inlineStr">
      <is>
        <t>560</t>
      </is>
    </nc>
  </rcc>
  <rcc rId="8861" sId="1">
    <oc r="A603" t="inlineStr">
      <is>
        <t>559</t>
      </is>
    </oc>
    <nc r="A603" t="inlineStr">
      <is>
        <t>561</t>
      </is>
    </nc>
  </rcc>
  <rcc rId="8862" sId="1">
    <oc r="A606" t="inlineStr">
      <is>
        <t>560</t>
      </is>
    </oc>
    <nc r="A606" t="inlineStr">
      <is>
        <t>562</t>
      </is>
    </nc>
  </rcc>
  <rcc rId="8863" sId="1">
    <oc r="A607" t="inlineStr">
      <is>
        <t>561</t>
      </is>
    </oc>
    <nc r="A607" t="inlineStr">
      <is>
        <t>563</t>
      </is>
    </nc>
  </rcc>
  <rcc rId="8864" sId="1">
    <oc r="A608" t="inlineStr">
      <is>
        <t>562</t>
      </is>
    </oc>
    <nc r="A608" t="inlineStr">
      <is>
        <t>564</t>
      </is>
    </nc>
  </rcc>
  <rcc rId="8865" sId="1">
    <oc r="A609" t="inlineStr">
      <is>
        <t>563</t>
      </is>
    </oc>
    <nc r="A609" t="inlineStr">
      <is>
        <t>565</t>
      </is>
    </nc>
  </rcc>
  <rcc rId="8866" sId="1">
    <oc r="A610" t="inlineStr">
      <is>
        <t>564</t>
      </is>
    </oc>
    <nc r="A610" t="inlineStr">
      <is>
        <t>566</t>
      </is>
    </nc>
  </rcc>
  <rcc rId="8867" sId="1">
    <oc r="A611" t="inlineStr">
      <is>
        <t>565</t>
      </is>
    </oc>
    <nc r="A611" t="inlineStr">
      <is>
        <t>567</t>
      </is>
    </nc>
  </rcc>
  <rcc rId="8868" sId="1">
    <oc r="A612" t="inlineStr">
      <is>
        <t>566</t>
      </is>
    </oc>
    <nc r="A612" t="inlineStr">
      <is>
        <t>568</t>
      </is>
    </nc>
  </rcc>
  <rcc rId="8869" sId="1">
    <oc r="A613" t="inlineStr">
      <is>
        <t>567</t>
      </is>
    </oc>
    <nc r="A613" t="inlineStr">
      <is>
        <t>569</t>
      </is>
    </nc>
  </rcc>
  <rcc rId="8870" sId="1">
    <oc r="A614" t="inlineStr">
      <is>
        <t>568</t>
      </is>
    </oc>
    <nc r="A614" t="inlineStr">
      <is>
        <t>570</t>
      </is>
    </nc>
  </rcc>
  <rcc rId="8871" sId="1">
    <oc r="A615" t="inlineStr">
      <is>
        <t>569</t>
      </is>
    </oc>
    <nc r="A615" t="inlineStr">
      <is>
        <t>571</t>
      </is>
    </nc>
  </rcc>
  <rcc rId="8872" sId="1">
    <oc r="A616" t="inlineStr">
      <is>
        <t>570</t>
      </is>
    </oc>
    <nc r="A616" t="inlineStr">
      <is>
        <t>572</t>
      </is>
    </nc>
  </rcc>
  <rcc rId="8873" sId="1" odxf="1" dxf="1">
    <oc r="A617" t="inlineStr">
      <is>
        <t>571</t>
      </is>
    </oc>
    <nc r="A617" t="inlineStr">
      <is>
        <t>573</t>
      </is>
    </nc>
    <odxf>
      <fill>
        <patternFill patternType="solid">
          <bgColor rgb="FFFFFF00"/>
        </patternFill>
      </fill>
      <alignment vertical="top"/>
    </odxf>
    <ndxf>
      <fill>
        <patternFill patternType="none">
          <bgColor indexed="65"/>
        </patternFill>
      </fill>
      <alignment vertical="center"/>
    </ndxf>
  </rcc>
  <rcc rId="8874" sId="1">
    <oc r="A618" t="inlineStr">
      <is>
        <t>572</t>
      </is>
    </oc>
    <nc r="A618" t="inlineStr">
      <is>
        <t>574</t>
      </is>
    </nc>
  </rcc>
  <rcc rId="8875" sId="1">
    <oc r="A619" t="inlineStr">
      <is>
        <t>573</t>
      </is>
    </oc>
    <nc r="A619" t="inlineStr">
      <is>
        <t>575</t>
      </is>
    </nc>
  </rcc>
  <rcc rId="8876" sId="1">
    <oc r="A620" t="inlineStr">
      <is>
        <t>574</t>
      </is>
    </oc>
    <nc r="A620" t="inlineStr">
      <is>
        <t>576</t>
      </is>
    </nc>
  </rcc>
  <rcc rId="8877" sId="1">
    <oc r="A621" t="inlineStr">
      <is>
        <t>575</t>
      </is>
    </oc>
    <nc r="A621" t="inlineStr">
      <is>
        <t>577</t>
      </is>
    </nc>
  </rcc>
  <rcc rId="8878" sId="1">
    <oc r="A622" t="inlineStr">
      <is>
        <t>576</t>
      </is>
    </oc>
    <nc r="A622" t="inlineStr">
      <is>
        <t>578</t>
      </is>
    </nc>
  </rcc>
  <rcc rId="8879" sId="1">
    <oc r="A623" t="inlineStr">
      <is>
        <t>577</t>
      </is>
    </oc>
    <nc r="A623" t="inlineStr">
      <is>
        <t>579</t>
      </is>
    </nc>
  </rcc>
  <rcc rId="8880" sId="1">
    <oc r="A624" t="inlineStr">
      <is>
        <t>578</t>
      </is>
    </oc>
    <nc r="A624" t="inlineStr">
      <is>
        <t>580</t>
      </is>
    </nc>
  </rcc>
  <rcc rId="8881" sId="1">
    <oc r="A625" t="inlineStr">
      <is>
        <t>579</t>
      </is>
    </oc>
    <nc r="A625" t="inlineStr">
      <is>
        <t>581</t>
      </is>
    </nc>
  </rcc>
  <rcc rId="8882" sId="1">
    <oc r="A626" t="inlineStr">
      <is>
        <t>580</t>
      </is>
    </oc>
    <nc r="A626" t="inlineStr">
      <is>
        <t>582</t>
      </is>
    </nc>
  </rcc>
  <rcc rId="8883" sId="1">
    <oc r="A627" t="inlineStr">
      <is>
        <t>581</t>
      </is>
    </oc>
    <nc r="A627" t="inlineStr">
      <is>
        <t>583</t>
      </is>
    </nc>
  </rcc>
  <rcc rId="8884" sId="1">
    <oc r="A628" t="inlineStr">
      <is>
        <t>582</t>
      </is>
    </oc>
    <nc r="A628" t="inlineStr">
      <is>
        <t>584</t>
      </is>
    </nc>
  </rcc>
  <rcc rId="8885" sId="1">
    <oc r="A629" t="inlineStr">
      <is>
        <t>583</t>
      </is>
    </oc>
    <nc r="A629" t="inlineStr">
      <is>
        <t>585</t>
      </is>
    </nc>
  </rcc>
  <rcc rId="8886" sId="1">
    <oc r="A630" t="inlineStr">
      <is>
        <t>584</t>
      </is>
    </oc>
    <nc r="A630" t="inlineStr">
      <is>
        <t>586</t>
      </is>
    </nc>
  </rcc>
  <rcc rId="8887" sId="1">
    <oc r="A631" t="inlineStr">
      <is>
        <t>585</t>
      </is>
    </oc>
    <nc r="A631" t="inlineStr">
      <is>
        <t>587</t>
      </is>
    </nc>
  </rcc>
  <rcc rId="8888" sId="1">
    <oc r="A632" t="inlineStr">
      <is>
        <t>586</t>
      </is>
    </oc>
    <nc r="A632" t="inlineStr">
      <is>
        <t>588</t>
      </is>
    </nc>
  </rcc>
  <rcc rId="8889" sId="1">
    <oc r="A633" t="inlineStr">
      <is>
        <t>587</t>
      </is>
    </oc>
    <nc r="A633" t="inlineStr">
      <is>
        <t>589</t>
      </is>
    </nc>
  </rcc>
  <rcc rId="8890" sId="1">
    <oc r="A634" t="inlineStr">
      <is>
        <t>588</t>
      </is>
    </oc>
    <nc r="A634" t="inlineStr">
      <is>
        <t>590</t>
      </is>
    </nc>
  </rcc>
  <rcc rId="8891" sId="1">
    <oc r="A635" t="inlineStr">
      <is>
        <t>589</t>
      </is>
    </oc>
    <nc r="A635" t="inlineStr">
      <is>
        <t>591</t>
      </is>
    </nc>
  </rcc>
  <rcc rId="8892" sId="1">
    <oc r="A636" t="inlineStr">
      <is>
        <t>590</t>
      </is>
    </oc>
    <nc r="A636" t="inlineStr">
      <is>
        <t>592</t>
      </is>
    </nc>
  </rcc>
  <rcc rId="8893" sId="1">
    <oc r="A637" t="inlineStr">
      <is>
        <t>591</t>
      </is>
    </oc>
    <nc r="A637" t="inlineStr">
      <is>
        <t>593</t>
      </is>
    </nc>
  </rcc>
  <rcc rId="8894" sId="1">
    <oc r="A638" t="inlineStr">
      <is>
        <t>592</t>
      </is>
    </oc>
    <nc r="A638" t="inlineStr">
      <is>
        <t>594</t>
      </is>
    </nc>
  </rcc>
  <rcc rId="8895" sId="1">
    <oc r="A639" t="inlineStr">
      <is>
        <t>593</t>
      </is>
    </oc>
    <nc r="A639" t="inlineStr">
      <is>
        <t>595</t>
      </is>
    </nc>
  </rcc>
  <rcc rId="8896" sId="1">
    <oc r="A640" t="inlineStr">
      <is>
        <t>594</t>
      </is>
    </oc>
    <nc r="A640" t="inlineStr">
      <is>
        <t>596</t>
      </is>
    </nc>
  </rcc>
  <rcc rId="8897" sId="1">
    <oc r="A641" t="inlineStr">
      <is>
        <t>595</t>
      </is>
    </oc>
    <nc r="A641" t="inlineStr">
      <is>
        <t>597</t>
      </is>
    </nc>
  </rcc>
  <rcc rId="8898" sId="1">
    <oc r="A642" t="inlineStr">
      <is>
        <t>596</t>
      </is>
    </oc>
    <nc r="A642" t="inlineStr">
      <is>
        <t>598</t>
      </is>
    </nc>
  </rcc>
  <rcc rId="8899" sId="1">
    <oc r="A643" t="inlineStr">
      <is>
        <t>597</t>
      </is>
    </oc>
    <nc r="A643" t="inlineStr">
      <is>
        <t>599</t>
      </is>
    </nc>
  </rcc>
  <rcc rId="8900" sId="1">
    <oc r="A644" t="inlineStr">
      <is>
        <t>598</t>
      </is>
    </oc>
    <nc r="A644" t="inlineStr">
      <is>
        <t>600</t>
      </is>
    </nc>
  </rcc>
  <rcc rId="8901" sId="1">
    <oc r="A645" t="inlineStr">
      <is>
        <t>599</t>
      </is>
    </oc>
    <nc r="A645" t="inlineStr">
      <is>
        <t>601</t>
      </is>
    </nc>
  </rcc>
  <rcc rId="8902" sId="1">
    <oc r="A646" t="inlineStr">
      <is>
        <t>600</t>
      </is>
    </oc>
    <nc r="A646" t="inlineStr">
      <is>
        <t>602</t>
      </is>
    </nc>
  </rcc>
  <rcc rId="8903" sId="1">
    <oc r="A647" t="inlineStr">
      <is>
        <t>601</t>
      </is>
    </oc>
    <nc r="A647" t="inlineStr">
      <is>
        <t>603</t>
      </is>
    </nc>
  </rcc>
  <rcc rId="8904" sId="1">
    <oc r="A648" t="inlineStr">
      <is>
        <t>602</t>
      </is>
    </oc>
    <nc r="A648" t="inlineStr">
      <is>
        <t>604</t>
      </is>
    </nc>
  </rcc>
  <rcc rId="8905" sId="1">
    <oc r="A649" t="inlineStr">
      <is>
        <t>603</t>
      </is>
    </oc>
    <nc r="A649" t="inlineStr">
      <is>
        <t>605</t>
      </is>
    </nc>
  </rcc>
  <rcc rId="8906" sId="1">
    <oc r="A650" t="inlineStr">
      <is>
        <t>604</t>
      </is>
    </oc>
    <nc r="A650" t="inlineStr">
      <is>
        <t>606</t>
      </is>
    </nc>
  </rcc>
  <rcc rId="8907" sId="1">
    <oc r="A651" t="inlineStr">
      <is>
        <t>605</t>
      </is>
    </oc>
    <nc r="A651" t="inlineStr">
      <is>
        <t>607</t>
      </is>
    </nc>
  </rcc>
  <rcc rId="8908" sId="1">
    <oc r="A652" t="inlineStr">
      <is>
        <t>606</t>
      </is>
    </oc>
    <nc r="A652" t="inlineStr">
      <is>
        <t>608</t>
      </is>
    </nc>
  </rcc>
  <rcc rId="8909" sId="1">
    <oc r="A653" t="inlineStr">
      <is>
        <t>607</t>
      </is>
    </oc>
    <nc r="A653" t="inlineStr">
      <is>
        <t>609</t>
      </is>
    </nc>
  </rcc>
  <rcc rId="8910" sId="1">
    <oc r="A654" t="inlineStr">
      <is>
        <t>608</t>
      </is>
    </oc>
    <nc r="A654" t="inlineStr">
      <is>
        <t>610</t>
      </is>
    </nc>
  </rcc>
  <rcc rId="8911" sId="1">
    <oc r="A655" t="inlineStr">
      <is>
        <t>609</t>
      </is>
    </oc>
    <nc r="A655" t="inlineStr">
      <is>
        <t>611</t>
      </is>
    </nc>
  </rcc>
  <rcc rId="8912" sId="1">
    <oc r="A656" t="inlineStr">
      <is>
        <t>610</t>
      </is>
    </oc>
    <nc r="A656" t="inlineStr">
      <is>
        <t>612</t>
      </is>
    </nc>
  </rcc>
  <rcc rId="8913" sId="1">
    <oc r="A657" t="inlineStr">
      <is>
        <t>611</t>
      </is>
    </oc>
    <nc r="A657" t="inlineStr">
      <is>
        <t>613</t>
      </is>
    </nc>
  </rcc>
  <rcc rId="8914" sId="1">
    <oc r="A658" t="inlineStr">
      <is>
        <t>612</t>
      </is>
    </oc>
    <nc r="A658" t="inlineStr">
      <is>
        <t>614</t>
      </is>
    </nc>
  </rcc>
  <rcc rId="8915" sId="1">
    <oc r="A659" t="inlineStr">
      <is>
        <t>613</t>
      </is>
    </oc>
    <nc r="A659" t="inlineStr">
      <is>
        <t>615</t>
      </is>
    </nc>
  </rcc>
  <rcc rId="8916" sId="1">
    <oc r="A660" t="inlineStr">
      <is>
        <t>614</t>
      </is>
    </oc>
    <nc r="A660" t="inlineStr">
      <is>
        <t>616</t>
      </is>
    </nc>
  </rcc>
  <rcc rId="8917" sId="1">
    <oc r="A661" t="inlineStr">
      <is>
        <t>615</t>
      </is>
    </oc>
    <nc r="A661" t="inlineStr">
      <is>
        <t>617</t>
      </is>
    </nc>
  </rcc>
  <rcc rId="8918" sId="1">
    <oc r="A662" t="inlineStr">
      <is>
        <t>616</t>
      </is>
    </oc>
    <nc r="A662" t="inlineStr">
      <is>
        <t>618</t>
      </is>
    </nc>
  </rcc>
  <rcc rId="8919" sId="1">
    <oc r="A663" t="inlineStr">
      <is>
        <t>617</t>
      </is>
    </oc>
    <nc r="A663" t="inlineStr">
      <is>
        <t>619</t>
      </is>
    </nc>
  </rcc>
  <rcc rId="8920" sId="1">
    <oc r="A664" t="inlineStr">
      <is>
        <t>618</t>
      </is>
    </oc>
    <nc r="A664" t="inlineStr">
      <is>
        <t>620</t>
      </is>
    </nc>
  </rcc>
  <rcc rId="8921" sId="1">
    <oc r="A665" t="inlineStr">
      <is>
        <t>619</t>
      </is>
    </oc>
    <nc r="A665" t="inlineStr">
      <is>
        <t>621</t>
      </is>
    </nc>
  </rcc>
  <rcc rId="8922" sId="1">
    <oc r="A666" t="inlineStr">
      <is>
        <t>620</t>
      </is>
    </oc>
    <nc r="A666" t="inlineStr">
      <is>
        <t>622</t>
      </is>
    </nc>
  </rcc>
  <rcc rId="8923" sId="1">
    <oc r="A667" t="inlineStr">
      <is>
        <t>621</t>
      </is>
    </oc>
    <nc r="A667" t="inlineStr">
      <is>
        <t>623</t>
      </is>
    </nc>
  </rcc>
  <rcc rId="8924" sId="1">
    <oc r="A668" t="inlineStr">
      <is>
        <t>622</t>
      </is>
    </oc>
    <nc r="A668" t="inlineStr">
      <is>
        <t>624</t>
      </is>
    </nc>
  </rcc>
  <rcc rId="8925" sId="1">
    <oc r="A669" t="inlineStr">
      <is>
        <t>623</t>
      </is>
    </oc>
    <nc r="A669" t="inlineStr">
      <is>
        <t>625</t>
      </is>
    </nc>
  </rcc>
  <rcc rId="8926" sId="1">
    <oc r="A670" t="inlineStr">
      <is>
        <t>624</t>
      </is>
    </oc>
    <nc r="A670" t="inlineStr">
      <is>
        <t>626</t>
      </is>
    </nc>
  </rcc>
  <rcc rId="8927" sId="1">
    <oc r="A671" t="inlineStr">
      <is>
        <t>625</t>
      </is>
    </oc>
    <nc r="A671" t="inlineStr">
      <is>
        <t>627</t>
      </is>
    </nc>
  </rcc>
  <rcc rId="8928" sId="1">
    <oc r="A672" t="inlineStr">
      <is>
        <t>626</t>
      </is>
    </oc>
    <nc r="A672" t="inlineStr">
      <is>
        <t>628</t>
      </is>
    </nc>
  </rcc>
  <rcc rId="8929" sId="1">
    <oc r="A673" t="inlineStr">
      <is>
        <t>627</t>
      </is>
    </oc>
    <nc r="A673" t="inlineStr">
      <is>
        <t>629</t>
      </is>
    </nc>
  </rcc>
  <rcc rId="8930" sId="1">
    <oc r="A674" t="inlineStr">
      <is>
        <t>628</t>
      </is>
    </oc>
    <nc r="A674" t="inlineStr">
      <is>
        <t>630</t>
      </is>
    </nc>
  </rcc>
  <rcc rId="8931" sId="1">
    <oc r="A675" t="inlineStr">
      <is>
        <t>629</t>
      </is>
    </oc>
    <nc r="A675" t="inlineStr">
      <is>
        <t>631</t>
      </is>
    </nc>
  </rcc>
  <rcc rId="8932" sId="1">
    <oc r="A676" t="inlineStr">
      <is>
        <t>630</t>
      </is>
    </oc>
    <nc r="A676" t="inlineStr">
      <is>
        <t>632</t>
      </is>
    </nc>
  </rcc>
  <rcc rId="8933" sId="1">
    <oc r="A677" t="inlineStr">
      <is>
        <t>631</t>
      </is>
    </oc>
    <nc r="A677" t="inlineStr">
      <is>
        <t>633</t>
      </is>
    </nc>
  </rcc>
  <rcc rId="8934" sId="1">
    <oc r="A678" t="inlineStr">
      <is>
        <t>632</t>
      </is>
    </oc>
    <nc r="A678" t="inlineStr">
      <is>
        <t>634</t>
      </is>
    </nc>
  </rcc>
  <rcc rId="8935" sId="1">
    <oc r="A679" t="inlineStr">
      <is>
        <t>633</t>
      </is>
    </oc>
    <nc r="A679" t="inlineStr">
      <is>
        <t>635</t>
      </is>
    </nc>
  </rcc>
  <rcc rId="8936" sId="1">
    <oc r="A680" t="inlineStr">
      <is>
        <t>634</t>
      </is>
    </oc>
    <nc r="A680" t="inlineStr">
      <is>
        <t>636</t>
      </is>
    </nc>
  </rcc>
  <rcc rId="8937" sId="1">
    <oc r="A681" t="inlineStr">
      <is>
        <t>635</t>
      </is>
    </oc>
    <nc r="A681" t="inlineStr">
      <is>
        <t>637</t>
      </is>
    </nc>
  </rcc>
  <rcc rId="8938" sId="1">
    <oc r="A682" t="inlineStr">
      <is>
        <t>636</t>
      </is>
    </oc>
    <nc r="A682" t="inlineStr">
      <is>
        <t>638</t>
      </is>
    </nc>
  </rcc>
  <rcc rId="8939" sId="1">
    <oc r="A683" t="inlineStr">
      <is>
        <t>637</t>
      </is>
    </oc>
    <nc r="A683" t="inlineStr">
      <is>
        <t>639</t>
      </is>
    </nc>
  </rcc>
  <rcc rId="8940" sId="1">
    <oc r="A684" t="inlineStr">
      <is>
        <t>638</t>
      </is>
    </oc>
    <nc r="A684" t="inlineStr">
      <is>
        <t>640</t>
      </is>
    </nc>
  </rcc>
  <rcc rId="8941" sId="1">
    <oc r="A685" t="inlineStr">
      <is>
        <t>639</t>
      </is>
    </oc>
    <nc r="A685" t="inlineStr">
      <is>
        <t>641</t>
      </is>
    </nc>
  </rcc>
  <rcc rId="8942" sId="1">
    <oc r="A686" t="inlineStr">
      <is>
        <t>640</t>
      </is>
    </oc>
    <nc r="A686" t="inlineStr">
      <is>
        <t>642</t>
      </is>
    </nc>
  </rcc>
  <rcc rId="8943" sId="1">
    <oc r="A687" t="inlineStr">
      <is>
        <t>641</t>
      </is>
    </oc>
    <nc r="A687" t="inlineStr">
      <is>
        <t>643</t>
      </is>
    </nc>
  </rcc>
  <rcc rId="8944" sId="1">
    <oc r="A688" t="inlineStr">
      <is>
        <t>642</t>
      </is>
    </oc>
    <nc r="A688" t="inlineStr">
      <is>
        <t>644</t>
      </is>
    </nc>
  </rcc>
  <rcc rId="8945" sId="1">
    <oc r="A689" t="inlineStr">
      <is>
        <t>643</t>
      </is>
    </oc>
    <nc r="A689" t="inlineStr">
      <is>
        <t>645</t>
      </is>
    </nc>
  </rcc>
  <rcc rId="8946" sId="1">
    <oc r="A690" t="inlineStr">
      <is>
        <t>644</t>
      </is>
    </oc>
    <nc r="A690" t="inlineStr">
      <is>
        <t>646</t>
      </is>
    </nc>
  </rcc>
  <rcc rId="8947" sId="1">
    <oc r="A691" t="inlineStr">
      <is>
        <t>645</t>
      </is>
    </oc>
    <nc r="A691" t="inlineStr">
      <is>
        <t>647</t>
      </is>
    </nc>
  </rcc>
  <rcc rId="8948" sId="1">
    <oc r="A692" t="inlineStr">
      <is>
        <t>646</t>
      </is>
    </oc>
    <nc r="A692" t="inlineStr">
      <is>
        <t>648</t>
      </is>
    </nc>
  </rcc>
  <rcc rId="8949" sId="1">
    <oc r="A693" t="inlineStr">
      <is>
        <t>647</t>
      </is>
    </oc>
    <nc r="A693" t="inlineStr">
      <is>
        <t>649</t>
      </is>
    </nc>
  </rcc>
  <rcc rId="8950" sId="1">
    <oc r="A694" t="inlineStr">
      <is>
        <t>648</t>
      </is>
    </oc>
    <nc r="A694" t="inlineStr">
      <is>
        <t>650</t>
      </is>
    </nc>
  </rcc>
  <rcc rId="8951" sId="1">
    <oc r="A695" t="inlineStr">
      <is>
        <t>649</t>
      </is>
    </oc>
    <nc r="A695" t="inlineStr">
      <is>
        <t>651</t>
      </is>
    </nc>
  </rcc>
  <rcc rId="8952" sId="1">
    <oc r="A696" t="inlineStr">
      <is>
        <t>650</t>
      </is>
    </oc>
    <nc r="A696" t="inlineStr">
      <is>
        <t>652</t>
      </is>
    </nc>
  </rcc>
  <rcc rId="8953" sId="1">
    <oc r="A697" t="inlineStr">
      <is>
        <t>651</t>
      </is>
    </oc>
    <nc r="A697" t="inlineStr">
      <is>
        <t>653</t>
      </is>
    </nc>
  </rcc>
  <rcc rId="8954" sId="1">
    <oc r="A698" t="inlineStr">
      <is>
        <t>652</t>
      </is>
    </oc>
    <nc r="A698" t="inlineStr">
      <is>
        <t>654</t>
      </is>
    </nc>
  </rcc>
  <rcc rId="8955" sId="1">
    <oc r="A699" t="inlineStr">
      <is>
        <t>653</t>
      </is>
    </oc>
    <nc r="A699" t="inlineStr">
      <is>
        <t>655</t>
      </is>
    </nc>
  </rcc>
  <rcc rId="8956" sId="1">
    <oc r="A700" t="inlineStr">
      <is>
        <t>654</t>
      </is>
    </oc>
    <nc r="A700" t="inlineStr">
      <is>
        <t>656</t>
      </is>
    </nc>
  </rcc>
  <rcc rId="8957" sId="1">
    <oc r="A701" t="inlineStr">
      <is>
        <t>655</t>
      </is>
    </oc>
    <nc r="A701" t="inlineStr">
      <is>
        <t>657</t>
      </is>
    </nc>
  </rcc>
  <rcc rId="8958" sId="1">
    <oc r="A702" t="inlineStr">
      <is>
        <t>656</t>
      </is>
    </oc>
    <nc r="A702" t="inlineStr">
      <is>
        <t>658</t>
      </is>
    </nc>
  </rcc>
  <rcc rId="8959" sId="1">
    <oc r="A703" t="inlineStr">
      <is>
        <t>657</t>
      </is>
    </oc>
    <nc r="A703" t="inlineStr">
      <is>
        <t>659</t>
      </is>
    </nc>
  </rcc>
  <rcc rId="8960" sId="1">
    <oc r="A704" t="inlineStr">
      <is>
        <t>658</t>
      </is>
    </oc>
    <nc r="A704" t="inlineStr">
      <is>
        <t>660</t>
      </is>
    </nc>
  </rcc>
  <rcc rId="8961" sId="1">
    <oc r="A705" t="inlineStr">
      <is>
        <t>659</t>
      </is>
    </oc>
    <nc r="A705" t="inlineStr">
      <is>
        <t>661</t>
      </is>
    </nc>
  </rcc>
  <rcc rId="8962" sId="1">
    <oc r="A706" t="inlineStr">
      <is>
        <t>660</t>
      </is>
    </oc>
    <nc r="A706" t="inlineStr">
      <is>
        <t>662</t>
      </is>
    </nc>
  </rcc>
  <rcc rId="8963" sId="1">
    <oc r="A707" t="inlineStr">
      <is>
        <t>661</t>
      </is>
    </oc>
    <nc r="A707" t="inlineStr">
      <is>
        <t>663</t>
      </is>
    </nc>
  </rcc>
  <rcc rId="8964" sId="1">
    <oc r="A708" t="inlineStr">
      <is>
        <t>662</t>
      </is>
    </oc>
    <nc r="A708" t="inlineStr">
      <is>
        <t>664</t>
      </is>
    </nc>
  </rcc>
  <rcc rId="8965" sId="1">
    <oc r="A709" t="inlineStr">
      <is>
        <t>663</t>
      </is>
    </oc>
    <nc r="A709" t="inlineStr">
      <is>
        <t>665</t>
      </is>
    </nc>
  </rcc>
  <rcc rId="8966" sId="1">
    <oc r="A710" t="inlineStr">
      <is>
        <t>664</t>
      </is>
    </oc>
    <nc r="A710" t="inlineStr">
      <is>
        <t>666</t>
      </is>
    </nc>
  </rcc>
  <rcc rId="8967" sId="1">
    <oc r="A711" t="inlineStr">
      <is>
        <t>665</t>
      </is>
    </oc>
    <nc r="A711" t="inlineStr">
      <is>
        <t>667</t>
      </is>
    </nc>
  </rcc>
  <rcc rId="8968" sId="1">
    <oc r="A712" t="inlineStr">
      <is>
        <t>666</t>
      </is>
    </oc>
    <nc r="A712" t="inlineStr">
      <is>
        <t>668</t>
      </is>
    </nc>
  </rcc>
  <rcc rId="8969" sId="1">
    <oc r="A713" t="inlineStr">
      <is>
        <t>667</t>
      </is>
    </oc>
    <nc r="A713" t="inlineStr">
      <is>
        <t>669</t>
      </is>
    </nc>
  </rcc>
  <rcc rId="8970" sId="1">
    <oc r="A714" t="inlineStr">
      <is>
        <t>668</t>
      </is>
    </oc>
    <nc r="A714" t="inlineStr">
      <is>
        <t>670</t>
      </is>
    </nc>
  </rcc>
  <rcc rId="8971" sId="1">
    <oc r="A715" t="inlineStr">
      <is>
        <t>669</t>
      </is>
    </oc>
    <nc r="A715" t="inlineStr">
      <is>
        <t>671</t>
      </is>
    </nc>
  </rcc>
  <rcc rId="8972" sId="1">
    <oc r="A716" t="inlineStr">
      <is>
        <t>670</t>
      </is>
    </oc>
    <nc r="A716" t="inlineStr">
      <is>
        <t>672</t>
      </is>
    </nc>
  </rcc>
  <rcc rId="8973" sId="1">
    <oc r="A717" t="inlineStr">
      <is>
        <t>671</t>
      </is>
    </oc>
    <nc r="A717" t="inlineStr">
      <is>
        <t>673</t>
      </is>
    </nc>
  </rcc>
  <rcc rId="8974" sId="1">
    <oc r="A718" t="inlineStr">
      <is>
        <t>672</t>
      </is>
    </oc>
    <nc r="A718" t="inlineStr">
      <is>
        <t>674</t>
      </is>
    </nc>
  </rcc>
  <rcc rId="8975" sId="1">
    <oc r="A719" t="inlineStr">
      <is>
        <t>673</t>
      </is>
    </oc>
    <nc r="A719" t="inlineStr">
      <is>
        <t>675</t>
      </is>
    </nc>
  </rcc>
  <rcc rId="8976" sId="1">
    <oc r="A720" t="inlineStr">
      <is>
        <t>674</t>
      </is>
    </oc>
    <nc r="A720" t="inlineStr">
      <is>
        <t>676</t>
      </is>
    </nc>
  </rcc>
  <rcc rId="8977" sId="1">
    <oc r="A721" t="inlineStr">
      <is>
        <t>675</t>
      </is>
    </oc>
    <nc r="A721" t="inlineStr">
      <is>
        <t>677</t>
      </is>
    </nc>
  </rcc>
  <rcc rId="8978" sId="1">
    <oc r="A722" t="inlineStr">
      <is>
        <t>676</t>
      </is>
    </oc>
    <nc r="A722" t="inlineStr">
      <is>
        <t>678</t>
      </is>
    </nc>
  </rcc>
  <rcc rId="8979" sId="1">
    <oc r="A723" t="inlineStr">
      <is>
        <t>677</t>
      </is>
    </oc>
    <nc r="A723" t="inlineStr">
      <is>
        <t>679</t>
      </is>
    </nc>
  </rcc>
  <rcc rId="8980" sId="1">
    <oc r="A724" t="inlineStr">
      <is>
        <t>678</t>
      </is>
    </oc>
    <nc r="A724" t="inlineStr">
      <is>
        <t>680</t>
      </is>
    </nc>
  </rcc>
  <rcc rId="8981" sId="1">
    <oc r="A725" t="inlineStr">
      <is>
        <t>679</t>
      </is>
    </oc>
    <nc r="A725" t="inlineStr">
      <is>
        <t>681</t>
      </is>
    </nc>
  </rcc>
  <rcc rId="8982" sId="1">
    <oc r="A726" t="inlineStr">
      <is>
        <t>680</t>
      </is>
    </oc>
    <nc r="A726" t="inlineStr">
      <is>
        <t>682</t>
      </is>
    </nc>
  </rcc>
  <rcc rId="8983" sId="1">
    <oc r="A727" t="inlineStr">
      <is>
        <t>681</t>
      </is>
    </oc>
    <nc r="A727" t="inlineStr">
      <is>
        <t>683</t>
      </is>
    </nc>
  </rcc>
  <rcc rId="8984" sId="1">
    <oc r="A728" t="inlineStr">
      <is>
        <t>682</t>
      </is>
    </oc>
    <nc r="A728" t="inlineStr">
      <is>
        <t>684</t>
      </is>
    </nc>
  </rcc>
  <rcc rId="8985" sId="1">
    <oc r="A729" t="inlineStr">
      <is>
        <t>683</t>
      </is>
    </oc>
    <nc r="A729" t="inlineStr">
      <is>
        <t>685</t>
      </is>
    </nc>
  </rcc>
  <rcc rId="8986" sId="1">
    <oc r="A730" t="inlineStr">
      <is>
        <t>684</t>
      </is>
    </oc>
    <nc r="A730" t="inlineStr">
      <is>
        <t>686</t>
      </is>
    </nc>
  </rcc>
  <rcc rId="8987" sId="1">
    <oc r="A731" t="inlineStr">
      <is>
        <t>685</t>
      </is>
    </oc>
    <nc r="A731" t="inlineStr">
      <is>
        <t>687</t>
      </is>
    </nc>
  </rcc>
  <rcc rId="8988" sId="1">
    <oc r="A732" t="inlineStr">
      <is>
        <t>686</t>
      </is>
    </oc>
    <nc r="A732" t="inlineStr">
      <is>
        <t>688</t>
      </is>
    </nc>
  </rcc>
  <rcc rId="8989" sId="1">
    <oc r="A733" t="inlineStr">
      <is>
        <t>687</t>
      </is>
    </oc>
    <nc r="A733" t="inlineStr">
      <is>
        <t>689</t>
      </is>
    </nc>
  </rcc>
  <rcc rId="8990" sId="1">
    <oc r="A734" t="inlineStr">
      <is>
        <t>688</t>
      </is>
    </oc>
    <nc r="A734" t="inlineStr">
      <is>
        <t>690</t>
      </is>
    </nc>
  </rcc>
  <rcc rId="8991" sId="1">
    <oc r="A735" t="inlineStr">
      <is>
        <t>689</t>
      </is>
    </oc>
    <nc r="A735" t="inlineStr">
      <is>
        <t>691</t>
      </is>
    </nc>
  </rcc>
  <rcc rId="8992" sId="1">
    <oc r="A736" t="inlineStr">
      <is>
        <t>690</t>
      </is>
    </oc>
    <nc r="A736" t="inlineStr">
      <is>
        <t>692</t>
      </is>
    </nc>
  </rcc>
  <rcc rId="8993" sId="1">
    <oc r="A737" t="inlineStr">
      <is>
        <t>691</t>
      </is>
    </oc>
    <nc r="A737" t="inlineStr">
      <is>
        <t>693</t>
      </is>
    </nc>
  </rcc>
  <rcc rId="8994" sId="1">
    <oc r="A738" t="inlineStr">
      <is>
        <t>692</t>
      </is>
    </oc>
    <nc r="A738" t="inlineStr">
      <is>
        <t>694</t>
      </is>
    </nc>
  </rcc>
  <rcc rId="8995" sId="1">
    <oc r="A739" t="inlineStr">
      <is>
        <t>693</t>
      </is>
    </oc>
    <nc r="A739" t="inlineStr">
      <is>
        <t>695</t>
      </is>
    </nc>
  </rcc>
  <rcc rId="8996" sId="1">
    <oc r="A740" t="inlineStr">
      <is>
        <t>694</t>
      </is>
    </oc>
    <nc r="A740" t="inlineStr">
      <is>
        <t>696</t>
      </is>
    </nc>
  </rcc>
  <rcc rId="8997" sId="1">
    <oc r="A741" t="inlineStr">
      <is>
        <t>695</t>
      </is>
    </oc>
    <nc r="A741" t="inlineStr">
      <is>
        <t>697</t>
      </is>
    </nc>
  </rcc>
  <rcc rId="8998" sId="1">
    <oc r="A742" t="inlineStr">
      <is>
        <t>696</t>
      </is>
    </oc>
    <nc r="A742" t="inlineStr">
      <is>
        <t>698</t>
      </is>
    </nc>
  </rcc>
  <rcc rId="8999" sId="1">
    <oc r="A743" t="inlineStr">
      <is>
        <t>697</t>
      </is>
    </oc>
    <nc r="A743" t="inlineStr">
      <is>
        <t>699</t>
      </is>
    </nc>
  </rcc>
  <rcc rId="9000" sId="1">
    <oc r="A744" t="inlineStr">
      <is>
        <t>698</t>
      </is>
    </oc>
    <nc r="A744" t="inlineStr">
      <is>
        <t>700</t>
      </is>
    </nc>
  </rcc>
  <rcc rId="9001" sId="1">
    <oc r="A745" t="inlineStr">
      <is>
        <t>699</t>
      </is>
    </oc>
    <nc r="A745" t="inlineStr">
      <is>
        <t>701</t>
      </is>
    </nc>
  </rcc>
  <rcc rId="9002" sId="1">
    <oc r="A746" t="inlineStr">
      <is>
        <t>700</t>
      </is>
    </oc>
    <nc r="A746" t="inlineStr">
      <is>
        <t>702</t>
      </is>
    </nc>
  </rcc>
  <rcc rId="9003" sId="1">
    <oc r="A747" t="inlineStr">
      <is>
        <t>701</t>
      </is>
    </oc>
    <nc r="A747" t="inlineStr">
      <is>
        <t>703</t>
      </is>
    </nc>
  </rcc>
  <rcc rId="9004" sId="1">
    <oc r="A748" t="inlineStr">
      <is>
        <t>702</t>
      </is>
    </oc>
    <nc r="A748" t="inlineStr">
      <is>
        <t>704</t>
      </is>
    </nc>
  </rcc>
  <rcc rId="9005" sId="1">
    <oc r="A749" t="inlineStr">
      <is>
        <t>703</t>
      </is>
    </oc>
    <nc r="A749" t="inlineStr">
      <is>
        <t>705</t>
      </is>
    </nc>
  </rcc>
  <rcc rId="9006" sId="1">
    <oc r="A750" t="inlineStr">
      <is>
        <t>704</t>
      </is>
    </oc>
    <nc r="A750" t="inlineStr">
      <is>
        <t>706</t>
      </is>
    </nc>
  </rcc>
  <rcc rId="9007" sId="1">
    <oc r="A751" t="inlineStr">
      <is>
        <t>705</t>
      </is>
    </oc>
    <nc r="A751" t="inlineStr">
      <is>
        <t>707</t>
      </is>
    </nc>
  </rcc>
  <rcc rId="9008" sId="1">
    <oc r="A752" t="inlineStr">
      <is>
        <t>706</t>
      </is>
    </oc>
    <nc r="A752" t="inlineStr">
      <is>
        <t>708</t>
      </is>
    </nc>
  </rcc>
  <rcc rId="9009" sId="1">
    <oc r="A753" t="inlineStr">
      <is>
        <t>707</t>
      </is>
    </oc>
    <nc r="A753" t="inlineStr">
      <is>
        <t>709</t>
      </is>
    </nc>
  </rcc>
  <rcc rId="9010" sId="1">
    <oc r="A754" t="inlineStr">
      <is>
        <t>708</t>
      </is>
    </oc>
    <nc r="A754" t="inlineStr">
      <is>
        <t>710</t>
      </is>
    </nc>
  </rcc>
  <rcc rId="9011" sId="1">
    <oc r="A755" t="inlineStr">
      <is>
        <t>709</t>
      </is>
    </oc>
    <nc r="A755" t="inlineStr">
      <is>
        <t>711</t>
      </is>
    </nc>
  </rcc>
  <rcc rId="9012" sId="1">
    <oc r="A756" t="inlineStr">
      <is>
        <t>710</t>
      </is>
    </oc>
    <nc r="A756" t="inlineStr">
      <is>
        <t>712</t>
      </is>
    </nc>
  </rcc>
  <rcc rId="9013" sId="1">
    <oc r="A757" t="inlineStr">
      <is>
        <t>711</t>
      </is>
    </oc>
    <nc r="A757" t="inlineStr">
      <is>
        <t>713</t>
      </is>
    </nc>
  </rcc>
  <rcc rId="9014" sId="1">
    <oc r="A758" t="inlineStr">
      <is>
        <t>712</t>
      </is>
    </oc>
    <nc r="A758" t="inlineStr">
      <is>
        <t>714</t>
      </is>
    </nc>
  </rcc>
  <rcc rId="9015" sId="1">
    <oc r="A759" t="inlineStr">
      <is>
        <t>713</t>
      </is>
    </oc>
    <nc r="A759" t="inlineStr">
      <is>
        <t>715</t>
      </is>
    </nc>
  </rcc>
  <rcc rId="9016" sId="1">
    <oc r="A760" t="inlineStr">
      <is>
        <t>714</t>
      </is>
    </oc>
    <nc r="A760" t="inlineStr">
      <is>
        <t>716</t>
      </is>
    </nc>
  </rcc>
  <rcc rId="9017" sId="1">
    <oc r="A761" t="inlineStr">
      <is>
        <t>715</t>
      </is>
    </oc>
    <nc r="A761" t="inlineStr">
      <is>
        <t>717</t>
      </is>
    </nc>
  </rcc>
  <rcc rId="9018" sId="1">
    <oc r="A762" t="inlineStr">
      <is>
        <t>716</t>
      </is>
    </oc>
    <nc r="A762" t="inlineStr">
      <is>
        <t>718</t>
      </is>
    </nc>
  </rcc>
  <rcc rId="9019" sId="1">
    <oc r="A763" t="inlineStr">
      <is>
        <t>717</t>
      </is>
    </oc>
    <nc r="A763" t="inlineStr">
      <is>
        <t>719</t>
      </is>
    </nc>
  </rcc>
  <rcc rId="9020" sId="1">
    <oc r="A764" t="inlineStr">
      <is>
        <t>718</t>
      </is>
    </oc>
    <nc r="A764" t="inlineStr">
      <is>
        <t>720</t>
      </is>
    </nc>
  </rcc>
  <rcc rId="9021" sId="1">
    <oc r="A765" t="inlineStr">
      <is>
        <t>719</t>
      </is>
    </oc>
    <nc r="A765" t="inlineStr">
      <is>
        <t>721</t>
      </is>
    </nc>
  </rcc>
  <rcc rId="9022" sId="1">
    <oc r="A766" t="inlineStr">
      <is>
        <t>720</t>
      </is>
    </oc>
    <nc r="A766" t="inlineStr">
      <is>
        <t>722</t>
      </is>
    </nc>
  </rcc>
  <rcc rId="9023" sId="1">
    <oc r="A767" t="inlineStr">
      <is>
        <t>721</t>
      </is>
    </oc>
    <nc r="A767" t="inlineStr">
      <is>
        <t>723</t>
      </is>
    </nc>
  </rcc>
  <rcc rId="9024" sId="1">
    <oc r="A768" t="inlineStr">
      <is>
        <t>722</t>
      </is>
    </oc>
    <nc r="A768" t="inlineStr">
      <is>
        <t>724</t>
      </is>
    </nc>
  </rcc>
  <rcc rId="9025" sId="1">
    <oc r="A769" t="inlineStr">
      <is>
        <t>723</t>
      </is>
    </oc>
    <nc r="A769" t="inlineStr">
      <is>
        <t>725</t>
      </is>
    </nc>
  </rcc>
  <rcc rId="9026" sId="1">
    <oc r="A770" t="inlineStr">
      <is>
        <t>724</t>
      </is>
    </oc>
    <nc r="A770" t="inlineStr">
      <is>
        <t>726</t>
      </is>
    </nc>
  </rcc>
  <rcc rId="9027" sId="1">
    <oc r="A771" t="inlineStr">
      <is>
        <t>725</t>
      </is>
    </oc>
    <nc r="A771" t="inlineStr">
      <is>
        <t>727</t>
      </is>
    </nc>
  </rcc>
  <rcc rId="9028" sId="1">
    <oc r="A772" t="inlineStr">
      <is>
        <t>726</t>
      </is>
    </oc>
    <nc r="A772" t="inlineStr">
      <is>
        <t>728</t>
      </is>
    </nc>
  </rcc>
  <rcc rId="9029" sId="1">
    <oc r="A773" t="inlineStr">
      <is>
        <t>727</t>
      </is>
    </oc>
    <nc r="A773" t="inlineStr">
      <is>
        <t>729</t>
      </is>
    </nc>
  </rcc>
  <rcc rId="9030" sId="1">
    <oc r="A774" t="inlineStr">
      <is>
        <t>728</t>
      </is>
    </oc>
    <nc r="A774" t="inlineStr">
      <is>
        <t>730</t>
      </is>
    </nc>
  </rcc>
  <rcc rId="9031" sId="1">
    <oc r="A775" t="inlineStr">
      <is>
        <t>729</t>
      </is>
    </oc>
    <nc r="A775" t="inlineStr">
      <is>
        <t>731</t>
      </is>
    </nc>
  </rcc>
  <rcc rId="9032" sId="1">
    <oc r="A776" t="inlineStr">
      <is>
        <t>730</t>
      </is>
    </oc>
    <nc r="A776" t="inlineStr">
      <is>
        <t>732</t>
      </is>
    </nc>
  </rcc>
  <rcc rId="9033" sId="1">
    <oc r="A777" t="inlineStr">
      <is>
        <t>731</t>
      </is>
    </oc>
    <nc r="A777" t="inlineStr">
      <is>
        <t>733</t>
      </is>
    </nc>
  </rcc>
  <rcc rId="9034" sId="1">
    <oc r="A778" t="inlineStr">
      <is>
        <t>732</t>
      </is>
    </oc>
    <nc r="A778" t="inlineStr">
      <is>
        <t>734</t>
      </is>
    </nc>
  </rcc>
  <rcc rId="9035" sId="1">
    <oc r="A779" t="inlineStr">
      <is>
        <t>733</t>
      </is>
    </oc>
    <nc r="A779" t="inlineStr">
      <is>
        <t>735</t>
      </is>
    </nc>
  </rcc>
  <rcc rId="9036" sId="1">
    <oc r="A780" t="inlineStr">
      <is>
        <t>734</t>
      </is>
    </oc>
    <nc r="A780" t="inlineStr">
      <is>
        <t>736</t>
      </is>
    </nc>
  </rcc>
  <rcc rId="9037" sId="1">
    <oc r="A781" t="inlineStr">
      <is>
        <t>735</t>
      </is>
    </oc>
    <nc r="A781" t="inlineStr">
      <is>
        <t>737</t>
      </is>
    </nc>
  </rcc>
  <rcc rId="9038" sId="1">
    <oc r="A782" t="inlineStr">
      <is>
        <t>736</t>
      </is>
    </oc>
    <nc r="A782" t="inlineStr">
      <is>
        <t>738</t>
      </is>
    </nc>
  </rcc>
  <rcc rId="9039" sId="1">
    <oc r="A783" t="inlineStr">
      <is>
        <t>737</t>
      </is>
    </oc>
    <nc r="A783" t="inlineStr">
      <is>
        <t>739</t>
      </is>
    </nc>
  </rcc>
  <rcc rId="9040" sId="1">
    <oc r="A784" t="inlineStr">
      <is>
        <t>738</t>
      </is>
    </oc>
    <nc r="A784" t="inlineStr">
      <is>
        <t>740</t>
      </is>
    </nc>
  </rcc>
  <rcc rId="9041" sId="1">
    <oc r="A785" t="inlineStr">
      <is>
        <t>739</t>
      </is>
    </oc>
    <nc r="A785" t="inlineStr">
      <is>
        <t>741</t>
      </is>
    </nc>
  </rcc>
  <rcc rId="9042" sId="1">
    <oc r="A786" t="inlineStr">
      <is>
        <t>740</t>
      </is>
    </oc>
    <nc r="A786" t="inlineStr">
      <is>
        <t>742</t>
      </is>
    </nc>
  </rcc>
  <rcc rId="9043" sId="1">
    <oc r="A787" t="inlineStr">
      <is>
        <t>741</t>
      </is>
    </oc>
    <nc r="A787" t="inlineStr">
      <is>
        <t>743</t>
      </is>
    </nc>
  </rcc>
  <rcc rId="9044" sId="1">
    <oc r="A788" t="inlineStr">
      <is>
        <t>742</t>
      </is>
    </oc>
    <nc r="A788" t="inlineStr">
      <is>
        <t>744</t>
      </is>
    </nc>
  </rcc>
  <rcc rId="9045" sId="1">
    <oc r="A789" t="inlineStr">
      <is>
        <t>743</t>
      </is>
    </oc>
    <nc r="A789" t="inlineStr">
      <is>
        <t>745</t>
      </is>
    </nc>
  </rcc>
  <rcc rId="9046" sId="1">
    <oc r="A790" t="inlineStr">
      <is>
        <t>744</t>
      </is>
    </oc>
    <nc r="A790" t="inlineStr">
      <is>
        <t>746</t>
      </is>
    </nc>
  </rcc>
  <rcc rId="9047" sId="1">
    <oc r="A791" t="inlineStr">
      <is>
        <t>745</t>
      </is>
    </oc>
    <nc r="A791" t="inlineStr">
      <is>
        <t>747</t>
      </is>
    </nc>
  </rcc>
  <rcc rId="9048" sId="1">
    <oc r="A792" t="inlineStr">
      <is>
        <t>746</t>
      </is>
    </oc>
    <nc r="A792" t="inlineStr">
      <is>
        <t>748</t>
      </is>
    </nc>
  </rcc>
  <rcc rId="9049" sId="1">
    <oc r="A793" t="inlineStr">
      <is>
        <t>747</t>
      </is>
    </oc>
    <nc r="A793" t="inlineStr">
      <is>
        <t>749</t>
      </is>
    </nc>
  </rcc>
  <rcc rId="9050" sId="1">
    <oc r="A794" t="inlineStr">
      <is>
        <t>748</t>
      </is>
    </oc>
    <nc r="A794" t="inlineStr">
      <is>
        <t>750</t>
      </is>
    </nc>
  </rcc>
  <rcc rId="9051" sId="1">
    <oc r="A795" t="inlineStr">
      <is>
        <t>749</t>
      </is>
    </oc>
    <nc r="A795" t="inlineStr">
      <is>
        <t>751</t>
      </is>
    </nc>
  </rcc>
  <rcc rId="9052" sId="1">
    <oc r="A796" t="inlineStr">
      <is>
        <t>750</t>
      </is>
    </oc>
    <nc r="A796" t="inlineStr">
      <is>
        <t>752</t>
      </is>
    </nc>
  </rcc>
  <rcc rId="9053" sId="1">
    <oc r="A797" t="inlineStr">
      <is>
        <t>751</t>
      </is>
    </oc>
    <nc r="A797" t="inlineStr">
      <is>
        <t>753</t>
      </is>
    </nc>
  </rcc>
  <rcc rId="9054" sId="1">
    <oc r="A798" t="inlineStr">
      <is>
        <t>752</t>
      </is>
    </oc>
    <nc r="A798" t="inlineStr">
      <is>
        <t>754</t>
      </is>
    </nc>
  </rcc>
  <rcc rId="9055" sId="1">
    <oc r="A799" t="inlineStr">
      <is>
        <t>753</t>
      </is>
    </oc>
    <nc r="A799" t="inlineStr">
      <is>
        <t>755</t>
      </is>
    </nc>
  </rcc>
  <rcc rId="9056" sId="1">
    <oc r="A800" t="inlineStr">
      <is>
        <t>754</t>
      </is>
    </oc>
    <nc r="A800" t="inlineStr">
      <is>
        <t>756</t>
      </is>
    </nc>
  </rcc>
  <rcc rId="9057" sId="1">
    <oc r="A801" t="inlineStr">
      <is>
        <t>755</t>
      </is>
    </oc>
    <nc r="A801" t="inlineStr">
      <is>
        <t>757</t>
      </is>
    </nc>
  </rcc>
  <rcc rId="9058" sId="1">
    <oc r="A802" t="inlineStr">
      <is>
        <t>756</t>
      </is>
    </oc>
    <nc r="A802" t="inlineStr">
      <is>
        <t>758</t>
      </is>
    </nc>
  </rcc>
  <rcc rId="9059" sId="1">
    <oc r="A803" t="inlineStr">
      <is>
        <t>757</t>
      </is>
    </oc>
    <nc r="A803" t="inlineStr">
      <is>
        <t>759</t>
      </is>
    </nc>
  </rcc>
  <rcc rId="9060" sId="1">
    <oc r="A804" t="inlineStr">
      <is>
        <t>758</t>
      </is>
    </oc>
    <nc r="A804" t="inlineStr">
      <is>
        <t>760</t>
      </is>
    </nc>
  </rcc>
  <rcc rId="9061" sId="1" odxf="1" dxf="1">
    <nc r="A805" t="inlineStr">
      <is>
        <t>761</t>
      </is>
    </nc>
    <odxf>
      <fill>
        <patternFill patternType="solid">
          <bgColor rgb="FFFFFF00"/>
        </patternFill>
      </fill>
    </odxf>
    <ndxf>
      <fill>
        <patternFill patternType="none">
          <bgColor indexed="65"/>
        </patternFill>
      </fill>
    </ndxf>
  </rcc>
  <rcc rId="9062" sId="1">
    <oc r="A806" t="inlineStr">
      <is>
        <t>759</t>
      </is>
    </oc>
    <nc r="A806" t="inlineStr">
      <is>
        <t>762</t>
      </is>
    </nc>
  </rcc>
  <rcc rId="9063" sId="1">
    <oc r="A807" t="inlineStr">
      <is>
        <t>760</t>
      </is>
    </oc>
    <nc r="A807" t="inlineStr">
      <is>
        <t>763</t>
      </is>
    </nc>
  </rcc>
  <rcc rId="9064" sId="1">
    <oc r="A808" t="inlineStr">
      <is>
        <t>761</t>
      </is>
    </oc>
    <nc r="A808" t="inlineStr">
      <is>
        <t>764</t>
      </is>
    </nc>
  </rcc>
  <rcc rId="9065" sId="1">
    <oc r="A809" t="inlineStr">
      <is>
        <t>762</t>
      </is>
    </oc>
    <nc r="A809" t="inlineStr">
      <is>
        <t>765</t>
      </is>
    </nc>
  </rcc>
  <rcc rId="9066" sId="1">
    <oc r="A810" t="inlineStr">
      <is>
        <t>763</t>
      </is>
    </oc>
    <nc r="A810" t="inlineStr">
      <is>
        <t>766</t>
      </is>
    </nc>
  </rcc>
  <rcc rId="9067" sId="1">
    <oc r="A811" t="inlineStr">
      <is>
        <t>764</t>
      </is>
    </oc>
    <nc r="A811" t="inlineStr">
      <is>
        <t>767</t>
      </is>
    </nc>
  </rcc>
  <rcc rId="9068" sId="1">
    <oc r="A812" t="inlineStr">
      <is>
        <t>765</t>
      </is>
    </oc>
    <nc r="A812" t="inlineStr">
      <is>
        <t>768</t>
      </is>
    </nc>
  </rcc>
  <rcc rId="9069" sId="1">
    <oc r="A813" t="inlineStr">
      <is>
        <t>766</t>
      </is>
    </oc>
    <nc r="A813" t="inlineStr">
      <is>
        <t>769</t>
      </is>
    </nc>
  </rcc>
  <rcc rId="9070" sId="1">
    <oc r="A814" t="inlineStr">
      <is>
        <t>767</t>
      </is>
    </oc>
    <nc r="A814" t="inlineStr">
      <is>
        <t>770</t>
      </is>
    </nc>
  </rcc>
  <rcc rId="9071" sId="1">
    <oc r="A815" t="inlineStr">
      <is>
        <t>768</t>
      </is>
    </oc>
    <nc r="A815" t="inlineStr">
      <is>
        <t>771</t>
      </is>
    </nc>
  </rcc>
  <rcc rId="9072" sId="1">
    <oc r="A816" t="inlineStr">
      <is>
        <t>769</t>
      </is>
    </oc>
    <nc r="A816" t="inlineStr">
      <is>
        <t>772</t>
      </is>
    </nc>
  </rcc>
  <rcc rId="9073" sId="1">
    <oc r="A817" t="inlineStr">
      <is>
        <t>770</t>
      </is>
    </oc>
    <nc r="A817" t="inlineStr">
      <is>
        <t>773</t>
      </is>
    </nc>
  </rcc>
  <rcc rId="9074" sId="1">
    <oc r="A818" t="inlineStr">
      <is>
        <t>771</t>
      </is>
    </oc>
    <nc r="A818" t="inlineStr">
      <is>
        <t>774</t>
      </is>
    </nc>
  </rcc>
  <rcc rId="9075" sId="1">
    <oc r="A819" t="inlineStr">
      <is>
        <t>772</t>
      </is>
    </oc>
    <nc r="A819" t="inlineStr">
      <is>
        <t>775</t>
      </is>
    </nc>
  </rcc>
  <rcc rId="9076" sId="1">
    <oc r="A820" t="inlineStr">
      <is>
        <t>773</t>
      </is>
    </oc>
    <nc r="A820" t="inlineStr">
      <is>
        <t>776</t>
      </is>
    </nc>
  </rcc>
  <rcc rId="9077" sId="1">
    <oc r="A821" t="inlineStr">
      <is>
        <t>774</t>
      </is>
    </oc>
    <nc r="A821" t="inlineStr">
      <is>
        <t>777</t>
      </is>
    </nc>
  </rcc>
  <rcc rId="9078" sId="1">
    <oc r="A822" t="inlineStr">
      <is>
        <t>775</t>
      </is>
    </oc>
    <nc r="A822" t="inlineStr">
      <is>
        <t>778</t>
      </is>
    </nc>
  </rcc>
  <rcc rId="9079" sId="1">
    <oc r="A823" t="inlineStr">
      <is>
        <t>776</t>
      </is>
    </oc>
    <nc r="A823" t="inlineStr">
      <is>
        <t>779</t>
      </is>
    </nc>
  </rcc>
  <rcc rId="9080" sId="1">
    <oc r="A824" t="inlineStr">
      <is>
        <t>777</t>
      </is>
    </oc>
    <nc r="A824" t="inlineStr">
      <is>
        <t>780</t>
      </is>
    </nc>
  </rcc>
  <rcc rId="9081" sId="1">
    <oc r="A825" t="inlineStr">
      <is>
        <t>778</t>
      </is>
    </oc>
    <nc r="A825" t="inlineStr">
      <is>
        <t>781</t>
      </is>
    </nc>
  </rcc>
  <rcc rId="9082" sId="1">
    <oc r="A826" t="inlineStr">
      <is>
        <t>779</t>
      </is>
    </oc>
    <nc r="A826" t="inlineStr">
      <is>
        <t>782</t>
      </is>
    </nc>
  </rcc>
  <rcc rId="9083" sId="1">
    <oc r="A827" t="inlineStr">
      <is>
        <t>780</t>
      </is>
    </oc>
    <nc r="A827" t="inlineStr">
      <is>
        <t>783</t>
      </is>
    </nc>
  </rcc>
  <rcc rId="9084" sId="1">
    <oc r="A828" t="inlineStr">
      <is>
        <t>781</t>
      </is>
    </oc>
    <nc r="A828" t="inlineStr">
      <is>
        <t>784</t>
      </is>
    </nc>
  </rcc>
  <rcc rId="9085" sId="1">
    <oc r="A829" t="inlineStr">
      <is>
        <t>782</t>
      </is>
    </oc>
    <nc r="A829" t="inlineStr">
      <is>
        <t>785</t>
      </is>
    </nc>
  </rcc>
  <rcc rId="9086" sId="1">
    <oc r="A830" t="inlineStr">
      <is>
        <t>783</t>
      </is>
    </oc>
    <nc r="A830" t="inlineStr">
      <is>
        <t>786</t>
      </is>
    </nc>
  </rcc>
  <rcc rId="9087" sId="1">
    <oc r="A831" t="inlineStr">
      <is>
        <t>784</t>
      </is>
    </oc>
    <nc r="A831" t="inlineStr">
      <is>
        <t>787</t>
      </is>
    </nc>
  </rcc>
  <rcc rId="9088" sId="1">
    <oc r="A832" t="inlineStr">
      <is>
        <t>785</t>
      </is>
    </oc>
    <nc r="A832" t="inlineStr">
      <is>
        <t>788</t>
      </is>
    </nc>
  </rcc>
  <rcv guid="{4E6AA08E-860D-4192-989D-9B7384864008}" action="delete"/>
  <rdn rId="0" localSheetId="1" customView="1" name="Z_4E6AA08E_860D_4192_989D_9B7384864008_.wvu.FilterData" hidden="1" oldHidden="1">
    <formula>'Итог 2023-2025'!$A$8:$S$1955</formula>
    <oldFormula>'Итог 2023-2025'!$A$8:$S$1955</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091" sId="1">
    <oc r="A835" t="inlineStr">
      <is>
        <t>786</t>
      </is>
    </oc>
    <nc r="A835" t="inlineStr">
      <is>
        <t>789</t>
      </is>
    </nc>
  </rcc>
  <rcc rId="9092" sId="1">
    <oc r="A836" t="inlineStr">
      <is>
        <t>787</t>
      </is>
    </oc>
    <nc r="A836" t="inlineStr">
      <is>
        <t>790</t>
      </is>
    </nc>
  </rcc>
  <rcc rId="9093" sId="1">
    <oc r="A837" t="inlineStr">
      <is>
        <t>788</t>
      </is>
    </oc>
    <nc r="A837" t="inlineStr">
      <is>
        <t>791</t>
      </is>
    </nc>
  </rcc>
  <rcc rId="9094" sId="1">
    <oc r="A838" t="inlineStr">
      <is>
        <t>789</t>
      </is>
    </oc>
    <nc r="A838" t="inlineStr">
      <is>
        <t>792</t>
      </is>
    </nc>
  </rcc>
  <rcc rId="9095" sId="1">
    <oc r="A839" t="inlineStr">
      <is>
        <t>790</t>
      </is>
    </oc>
    <nc r="A839" t="inlineStr">
      <is>
        <t>793</t>
      </is>
    </nc>
  </rcc>
  <rcc rId="9096" sId="1">
    <oc r="A840" t="inlineStr">
      <is>
        <t>791</t>
      </is>
    </oc>
    <nc r="A840" t="inlineStr">
      <is>
        <t>794</t>
      </is>
    </nc>
  </rcc>
  <rcc rId="9097" sId="1">
    <oc r="A841" t="inlineStr">
      <is>
        <t>792</t>
      </is>
    </oc>
    <nc r="A841" t="inlineStr">
      <is>
        <t>795</t>
      </is>
    </nc>
  </rcc>
  <rcc rId="9098" sId="1">
    <oc r="A842" t="inlineStr">
      <is>
        <t>793</t>
      </is>
    </oc>
    <nc r="A842" t="inlineStr">
      <is>
        <t>796</t>
      </is>
    </nc>
  </rcc>
  <rcc rId="9099" sId="1">
    <oc r="A843" t="inlineStr">
      <is>
        <t>794</t>
      </is>
    </oc>
    <nc r="A843" t="inlineStr">
      <is>
        <t>797</t>
      </is>
    </nc>
  </rcc>
  <rcc rId="9100" sId="1">
    <oc r="A844" t="inlineStr">
      <is>
        <t>795</t>
      </is>
    </oc>
    <nc r="A844" t="inlineStr">
      <is>
        <t>798</t>
      </is>
    </nc>
  </rcc>
  <rcc rId="9101" sId="1">
    <oc r="A845" t="inlineStr">
      <is>
        <t>796</t>
      </is>
    </oc>
    <nc r="A845" t="inlineStr">
      <is>
        <t>799</t>
      </is>
    </nc>
  </rcc>
  <rcc rId="9102" sId="1">
    <oc r="A846" t="inlineStr">
      <is>
        <t>797</t>
      </is>
    </oc>
    <nc r="A846" t="inlineStr">
      <is>
        <t>800</t>
      </is>
    </nc>
  </rcc>
  <rcc rId="9103" sId="1">
    <oc r="A847" t="inlineStr">
      <is>
        <t>798</t>
      </is>
    </oc>
    <nc r="A847" t="inlineStr">
      <is>
        <t>801</t>
      </is>
    </nc>
  </rcc>
  <rcc rId="9104" sId="1">
    <oc r="A848" t="inlineStr">
      <is>
        <t>799</t>
      </is>
    </oc>
    <nc r="A848" t="inlineStr">
      <is>
        <t>802</t>
      </is>
    </nc>
  </rcc>
  <rcc rId="9105" sId="1">
    <oc r="A849" t="inlineStr">
      <is>
        <t>800</t>
      </is>
    </oc>
    <nc r="A849" t="inlineStr">
      <is>
        <t>803</t>
      </is>
    </nc>
  </rcc>
  <rcc rId="9106" sId="1">
    <oc r="A850" t="inlineStr">
      <is>
        <t>801</t>
      </is>
    </oc>
    <nc r="A850" t="inlineStr">
      <is>
        <t>804</t>
      </is>
    </nc>
  </rcc>
  <rcc rId="9107" sId="1">
    <oc r="A851" t="inlineStr">
      <is>
        <t>802</t>
      </is>
    </oc>
    <nc r="A851" t="inlineStr">
      <is>
        <t>805</t>
      </is>
    </nc>
  </rcc>
  <rcc rId="9108" sId="1">
    <oc r="A852" t="inlineStr">
      <is>
        <t>803</t>
      </is>
    </oc>
    <nc r="A852" t="inlineStr">
      <is>
        <t>806</t>
      </is>
    </nc>
  </rcc>
  <rcc rId="9109" sId="1">
    <oc r="A853" t="inlineStr">
      <is>
        <t>804</t>
      </is>
    </oc>
    <nc r="A853" t="inlineStr">
      <is>
        <t>807</t>
      </is>
    </nc>
  </rcc>
  <rcc rId="9110" sId="1">
    <oc r="A854" t="inlineStr">
      <is>
        <t>805</t>
      </is>
    </oc>
    <nc r="A854" t="inlineStr">
      <is>
        <t>808</t>
      </is>
    </nc>
  </rcc>
  <rcc rId="9111" sId="1">
    <oc r="A855" t="inlineStr">
      <is>
        <t>806</t>
      </is>
    </oc>
    <nc r="A855" t="inlineStr">
      <is>
        <t>809</t>
      </is>
    </nc>
  </rcc>
  <rcc rId="9112" sId="1">
    <oc r="A856" t="inlineStr">
      <is>
        <t>807</t>
      </is>
    </oc>
    <nc r="A856" t="inlineStr">
      <is>
        <t>810</t>
      </is>
    </nc>
  </rcc>
  <rcc rId="9113" sId="1">
    <oc r="A857" t="inlineStr">
      <is>
        <t>808</t>
      </is>
    </oc>
    <nc r="A857" t="inlineStr">
      <is>
        <t>811</t>
      </is>
    </nc>
  </rcc>
  <rcc rId="9114" sId="1">
    <oc r="A858" t="inlineStr">
      <is>
        <t>809</t>
      </is>
    </oc>
    <nc r="A858" t="inlineStr">
      <is>
        <t>812</t>
      </is>
    </nc>
  </rcc>
  <rcc rId="9115" sId="1">
    <oc r="A859" t="inlineStr">
      <is>
        <t>810</t>
      </is>
    </oc>
    <nc r="A859" t="inlineStr">
      <is>
        <t>813</t>
      </is>
    </nc>
  </rcc>
  <rcc rId="9116" sId="1">
    <oc r="A860" t="inlineStr">
      <is>
        <t>811</t>
      </is>
    </oc>
    <nc r="A860" t="inlineStr">
      <is>
        <t>814</t>
      </is>
    </nc>
  </rcc>
  <rcc rId="9117" sId="1">
    <oc r="A861" t="inlineStr">
      <is>
        <t>812</t>
      </is>
    </oc>
    <nc r="A861" t="inlineStr">
      <is>
        <t>815</t>
      </is>
    </nc>
  </rcc>
  <rcc rId="9118" sId="1">
    <oc r="A862" t="inlineStr">
      <is>
        <t>813</t>
      </is>
    </oc>
    <nc r="A862" t="inlineStr">
      <is>
        <t>816</t>
      </is>
    </nc>
  </rcc>
  <rcc rId="9119" sId="1">
    <oc r="A863" t="inlineStr">
      <is>
        <t>814</t>
      </is>
    </oc>
    <nc r="A863" t="inlineStr">
      <is>
        <t>817</t>
      </is>
    </nc>
  </rcc>
  <rcc rId="9120" sId="1">
    <oc r="A864" t="inlineStr">
      <is>
        <t>815</t>
      </is>
    </oc>
    <nc r="A864" t="inlineStr">
      <is>
        <t>818</t>
      </is>
    </nc>
  </rcc>
  <rcc rId="9121" sId="1">
    <oc r="A865" t="inlineStr">
      <is>
        <t>816</t>
      </is>
    </oc>
    <nc r="A865" t="inlineStr">
      <is>
        <t>819</t>
      </is>
    </nc>
  </rcc>
  <rcc rId="9122" sId="1">
    <oc r="A866" t="inlineStr">
      <is>
        <t>817</t>
      </is>
    </oc>
    <nc r="A866" t="inlineStr">
      <is>
        <t>820</t>
      </is>
    </nc>
  </rcc>
  <rcc rId="9123" sId="1">
    <oc r="A867" t="inlineStr">
      <is>
        <t>818</t>
      </is>
    </oc>
    <nc r="A867" t="inlineStr">
      <is>
        <t>821</t>
      </is>
    </nc>
  </rcc>
  <rcc rId="9124" sId="1">
    <oc r="A868" t="inlineStr">
      <is>
        <t>819</t>
      </is>
    </oc>
    <nc r="A868" t="inlineStr">
      <is>
        <t>822</t>
      </is>
    </nc>
  </rcc>
  <rcc rId="9125" sId="1">
    <oc r="A869" t="inlineStr">
      <is>
        <t>820</t>
      </is>
    </oc>
    <nc r="A869" t="inlineStr">
      <is>
        <t>823</t>
      </is>
    </nc>
  </rcc>
  <rcc rId="9126" sId="1">
    <oc r="A870" t="inlineStr">
      <is>
        <t>821</t>
      </is>
    </oc>
    <nc r="A870" t="inlineStr">
      <is>
        <t>824</t>
      </is>
    </nc>
  </rcc>
  <rcc rId="9127" sId="1">
    <oc r="A871" t="inlineStr">
      <is>
        <t>822</t>
      </is>
    </oc>
    <nc r="A871" t="inlineStr">
      <is>
        <t>825</t>
      </is>
    </nc>
  </rcc>
  <rcc rId="9128" sId="1">
    <oc r="A872" t="inlineStr">
      <is>
        <t>823</t>
      </is>
    </oc>
    <nc r="A872" t="inlineStr">
      <is>
        <t>826</t>
      </is>
    </nc>
  </rcc>
  <rcc rId="9129" sId="1">
    <oc r="A873" t="inlineStr">
      <is>
        <t>824</t>
      </is>
    </oc>
    <nc r="A873" t="inlineStr">
      <is>
        <t>827</t>
      </is>
    </nc>
  </rcc>
  <rcc rId="9130" sId="1">
    <oc r="A874" t="inlineStr">
      <is>
        <t>825</t>
      </is>
    </oc>
    <nc r="A874" t="inlineStr">
      <is>
        <t>828</t>
      </is>
    </nc>
  </rcc>
  <rcc rId="9131" sId="1">
    <oc r="A875" t="inlineStr">
      <is>
        <t>826</t>
      </is>
    </oc>
    <nc r="A875" t="inlineStr">
      <is>
        <t>829</t>
      </is>
    </nc>
  </rcc>
  <rcc rId="9132" sId="1">
    <oc r="A876" t="inlineStr">
      <is>
        <t>827</t>
      </is>
    </oc>
    <nc r="A876" t="inlineStr">
      <is>
        <t>830</t>
      </is>
    </nc>
  </rcc>
  <rcc rId="9133" sId="1">
    <oc r="A877" t="inlineStr">
      <is>
        <t>828</t>
      </is>
    </oc>
    <nc r="A877" t="inlineStr">
      <is>
        <t>831</t>
      </is>
    </nc>
  </rcc>
  <rcc rId="9134" sId="1">
    <oc r="A878" t="inlineStr">
      <is>
        <t>829</t>
      </is>
    </oc>
    <nc r="A878" t="inlineStr">
      <is>
        <t>832</t>
      </is>
    </nc>
  </rcc>
  <rcc rId="9135" sId="1">
    <oc r="A879" t="inlineStr">
      <is>
        <t>830</t>
      </is>
    </oc>
    <nc r="A879" t="inlineStr">
      <is>
        <t>833</t>
      </is>
    </nc>
  </rcc>
  <rcc rId="9136" sId="1">
    <oc r="A880" t="inlineStr">
      <is>
        <t>831</t>
      </is>
    </oc>
    <nc r="A880" t="inlineStr">
      <is>
        <t>834</t>
      </is>
    </nc>
  </rcc>
  <rcc rId="9137" sId="1">
    <oc r="A881" t="inlineStr">
      <is>
        <t>832</t>
      </is>
    </oc>
    <nc r="A881" t="inlineStr">
      <is>
        <t>835</t>
      </is>
    </nc>
  </rcc>
  <rcc rId="9138" sId="1">
    <oc r="A882" t="inlineStr">
      <is>
        <t>833</t>
      </is>
    </oc>
    <nc r="A882" t="inlineStr">
      <is>
        <t>836</t>
      </is>
    </nc>
  </rcc>
  <rcc rId="9139" sId="1">
    <oc r="A883" t="inlineStr">
      <is>
        <t>834</t>
      </is>
    </oc>
    <nc r="A883" t="inlineStr">
      <is>
        <t>837</t>
      </is>
    </nc>
  </rcc>
  <rcc rId="9140" sId="1">
    <oc r="A884" t="inlineStr">
      <is>
        <t>835</t>
      </is>
    </oc>
    <nc r="A884" t="inlineStr">
      <is>
        <t>838</t>
      </is>
    </nc>
  </rcc>
  <rcc rId="9141" sId="1">
    <oc r="A885" t="inlineStr">
      <is>
        <t>836</t>
      </is>
    </oc>
    <nc r="A885" t="inlineStr">
      <is>
        <t>839</t>
      </is>
    </nc>
  </rcc>
  <rcc rId="9142" sId="1">
    <oc r="A886" t="inlineStr">
      <is>
        <t>837</t>
      </is>
    </oc>
    <nc r="A886" t="inlineStr">
      <is>
        <t>840</t>
      </is>
    </nc>
  </rcc>
  <rcc rId="9143" sId="1">
    <oc r="A887" t="inlineStr">
      <is>
        <t>838</t>
      </is>
    </oc>
    <nc r="A887" t="inlineStr">
      <is>
        <t>841</t>
      </is>
    </nc>
  </rcc>
  <rcc rId="9144" sId="1">
    <oc r="A888" t="inlineStr">
      <is>
        <t>839</t>
      </is>
    </oc>
    <nc r="A888" t="inlineStr">
      <is>
        <t>842</t>
      </is>
    </nc>
  </rcc>
  <rcc rId="9145" sId="1">
    <oc r="A889" t="inlineStr">
      <is>
        <t>840</t>
      </is>
    </oc>
    <nc r="A889" t="inlineStr">
      <is>
        <t>843</t>
      </is>
    </nc>
  </rcc>
  <rcc rId="9146" sId="1">
    <oc r="A890" t="inlineStr">
      <is>
        <t>841</t>
      </is>
    </oc>
    <nc r="A890" t="inlineStr">
      <is>
        <t>844</t>
      </is>
    </nc>
  </rcc>
  <rcc rId="9147" sId="1">
    <oc r="A891" t="inlineStr">
      <is>
        <t>842</t>
      </is>
    </oc>
    <nc r="A891" t="inlineStr">
      <is>
        <t>845</t>
      </is>
    </nc>
  </rcc>
  <rcc rId="9148" sId="1">
    <oc r="A892" t="inlineStr">
      <is>
        <t>843</t>
      </is>
    </oc>
    <nc r="A892" t="inlineStr">
      <is>
        <t>846</t>
      </is>
    </nc>
  </rcc>
  <rcc rId="9149" sId="1">
    <oc r="A893" t="inlineStr">
      <is>
        <t>844</t>
      </is>
    </oc>
    <nc r="A893" t="inlineStr">
      <is>
        <t>847</t>
      </is>
    </nc>
  </rcc>
  <rcc rId="9150" sId="1">
    <oc r="A894" t="inlineStr">
      <is>
        <t>845</t>
      </is>
    </oc>
    <nc r="A894" t="inlineStr">
      <is>
        <t>848</t>
      </is>
    </nc>
  </rcc>
  <rcc rId="9151" sId="1">
    <oc r="A895" t="inlineStr">
      <is>
        <t>846</t>
      </is>
    </oc>
    <nc r="A895" t="inlineStr">
      <is>
        <t>849</t>
      </is>
    </nc>
  </rcc>
  <rcc rId="9152" sId="1">
    <oc r="A896" t="inlineStr">
      <is>
        <t>847</t>
      </is>
    </oc>
    <nc r="A896" t="inlineStr">
      <is>
        <t>850</t>
      </is>
    </nc>
  </rcc>
  <rcc rId="9153" sId="1">
    <oc r="A897" t="inlineStr">
      <is>
        <t>848</t>
      </is>
    </oc>
    <nc r="A897" t="inlineStr">
      <is>
        <t>851</t>
      </is>
    </nc>
  </rcc>
  <rcc rId="9154" sId="1">
    <oc r="A898" t="inlineStr">
      <is>
        <t>849</t>
      </is>
    </oc>
    <nc r="A898" t="inlineStr">
      <is>
        <t>852</t>
      </is>
    </nc>
  </rcc>
  <rcc rId="9155" sId="1">
    <oc r="A899" t="inlineStr">
      <is>
        <t>850</t>
      </is>
    </oc>
    <nc r="A899" t="inlineStr">
      <is>
        <t>853</t>
      </is>
    </nc>
  </rcc>
  <rcc rId="9156" sId="1">
    <oc r="A900" t="inlineStr">
      <is>
        <t>851</t>
      </is>
    </oc>
    <nc r="A900" t="inlineStr">
      <is>
        <t>854</t>
      </is>
    </nc>
  </rcc>
  <rcc rId="9157" sId="1">
    <oc r="A901" t="inlineStr">
      <is>
        <t>852</t>
      </is>
    </oc>
    <nc r="A901" t="inlineStr">
      <is>
        <t>855</t>
      </is>
    </nc>
  </rcc>
  <rcc rId="9158" sId="1">
    <oc r="A902" t="inlineStr">
      <is>
        <t>853</t>
      </is>
    </oc>
    <nc r="A902" t="inlineStr">
      <is>
        <t>856</t>
      </is>
    </nc>
  </rcc>
  <rcc rId="9159" sId="1">
    <oc r="A903" t="inlineStr">
      <is>
        <t>854</t>
      </is>
    </oc>
    <nc r="A903" t="inlineStr">
      <is>
        <t>857</t>
      </is>
    </nc>
  </rcc>
  <rcc rId="9160" sId="1">
    <oc r="A904" t="inlineStr">
      <is>
        <t>855</t>
      </is>
    </oc>
    <nc r="A904" t="inlineStr">
      <is>
        <t>858</t>
      </is>
    </nc>
  </rcc>
  <rcc rId="9161" sId="1">
    <oc r="A905" t="inlineStr">
      <is>
        <t>856</t>
      </is>
    </oc>
    <nc r="A905" t="inlineStr">
      <is>
        <t>859</t>
      </is>
    </nc>
  </rcc>
  <rcc rId="9162" sId="1">
    <oc r="A906" t="inlineStr">
      <is>
        <t>857</t>
      </is>
    </oc>
    <nc r="A906" t="inlineStr">
      <is>
        <t>860</t>
      </is>
    </nc>
  </rcc>
  <rcc rId="9163" sId="1">
    <oc r="A907" t="inlineStr">
      <is>
        <t>858</t>
      </is>
    </oc>
    <nc r="A907" t="inlineStr">
      <is>
        <t>861</t>
      </is>
    </nc>
  </rcc>
  <rcc rId="9164" sId="1">
    <oc r="A908" t="inlineStr">
      <is>
        <t>859</t>
      </is>
    </oc>
    <nc r="A908" t="inlineStr">
      <is>
        <t>862</t>
      </is>
    </nc>
  </rcc>
  <rcc rId="9165" sId="1">
    <oc r="A909" t="inlineStr">
      <is>
        <t>860</t>
      </is>
    </oc>
    <nc r="A909" t="inlineStr">
      <is>
        <t>863</t>
      </is>
    </nc>
  </rcc>
  <rcc rId="9166" sId="1">
    <oc r="A910" t="inlineStr">
      <is>
        <t>861</t>
      </is>
    </oc>
    <nc r="A910" t="inlineStr">
      <is>
        <t>864</t>
      </is>
    </nc>
  </rcc>
  <rcc rId="9167" sId="1">
    <oc r="A911" t="inlineStr">
      <is>
        <t>862</t>
      </is>
    </oc>
    <nc r="A911" t="inlineStr">
      <is>
        <t>865</t>
      </is>
    </nc>
  </rcc>
  <rcc rId="9168" sId="1">
    <oc r="A912" t="inlineStr">
      <is>
        <t>863</t>
      </is>
    </oc>
    <nc r="A912" t="inlineStr">
      <is>
        <t>866</t>
      </is>
    </nc>
  </rcc>
  <rcc rId="9169" sId="1">
    <oc r="A913" t="inlineStr">
      <is>
        <t>864</t>
      </is>
    </oc>
    <nc r="A913" t="inlineStr">
      <is>
        <t>867</t>
      </is>
    </nc>
  </rcc>
  <rcc rId="9170" sId="1">
    <oc r="A914" t="inlineStr">
      <is>
        <t>865</t>
      </is>
    </oc>
    <nc r="A914" t="inlineStr">
      <is>
        <t>868</t>
      </is>
    </nc>
  </rcc>
  <rcc rId="9171" sId="1">
    <oc r="A915" t="inlineStr">
      <is>
        <t>866</t>
      </is>
    </oc>
    <nc r="A915" t="inlineStr">
      <is>
        <t>869</t>
      </is>
    </nc>
  </rcc>
  <rcc rId="9172" sId="1">
    <oc r="A916" t="inlineStr">
      <is>
        <t>867</t>
      </is>
    </oc>
    <nc r="A916" t="inlineStr">
      <is>
        <t>870</t>
      </is>
    </nc>
  </rcc>
  <rcc rId="9173" sId="1">
    <oc r="A917" t="inlineStr">
      <is>
        <t>868</t>
      </is>
    </oc>
    <nc r="A917" t="inlineStr">
      <is>
        <t>871</t>
      </is>
    </nc>
  </rcc>
  <rcc rId="9174" sId="1">
    <oc r="A918" t="inlineStr">
      <is>
        <t>869</t>
      </is>
    </oc>
    <nc r="A918" t="inlineStr">
      <is>
        <t>872</t>
      </is>
    </nc>
  </rcc>
  <rcc rId="9175" sId="1">
    <oc r="A919" t="inlineStr">
      <is>
        <t>870</t>
      </is>
    </oc>
    <nc r="A919" t="inlineStr">
      <is>
        <t>873</t>
      </is>
    </nc>
  </rcc>
  <rcc rId="9176" sId="1">
    <oc r="A920" t="inlineStr">
      <is>
        <t>871</t>
      </is>
    </oc>
    <nc r="A920" t="inlineStr">
      <is>
        <t>874</t>
      </is>
    </nc>
  </rcc>
  <rcc rId="9177" sId="1">
    <oc r="A921" t="inlineStr">
      <is>
        <t>872</t>
      </is>
    </oc>
    <nc r="A921" t="inlineStr">
      <is>
        <t>875</t>
      </is>
    </nc>
  </rcc>
  <rcc rId="9178" sId="1">
    <oc r="A922" t="inlineStr">
      <is>
        <t>873</t>
      </is>
    </oc>
    <nc r="A922" t="inlineStr">
      <is>
        <t>876</t>
      </is>
    </nc>
  </rcc>
  <rcc rId="9179" sId="1">
    <oc r="A923" t="inlineStr">
      <is>
        <t>874</t>
      </is>
    </oc>
    <nc r="A923" t="inlineStr">
      <is>
        <t>877</t>
      </is>
    </nc>
  </rcc>
  <rcc rId="9180" sId="1">
    <oc r="A924" t="inlineStr">
      <is>
        <t>875</t>
      </is>
    </oc>
    <nc r="A924" t="inlineStr">
      <is>
        <t>878</t>
      </is>
    </nc>
  </rcc>
  <rcc rId="9181" sId="1">
    <oc r="A925" t="inlineStr">
      <is>
        <t>876</t>
      </is>
    </oc>
    <nc r="A925" t="inlineStr">
      <is>
        <t>879</t>
      </is>
    </nc>
  </rcc>
  <rcc rId="9182" sId="1">
    <oc r="A926" t="inlineStr">
      <is>
        <t>877</t>
      </is>
    </oc>
    <nc r="A926" t="inlineStr">
      <is>
        <t>880</t>
      </is>
    </nc>
  </rcc>
  <rcc rId="9183" sId="1">
    <oc r="A927" t="inlineStr">
      <is>
        <t>878</t>
      </is>
    </oc>
    <nc r="A927" t="inlineStr">
      <is>
        <t>881</t>
      </is>
    </nc>
  </rcc>
  <rcc rId="9184" sId="1">
    <oc r="A928" t="inlineStr">
      <is>
        <t>879</t>
      </is>
    </oc>
    <nc r="A928" t="inlineStr">
      <is>
        <t>882</t>
      </is>
    </nc>
  </rcc>
  <rcc rId="9185" sId="1">
    <oc r="A929" t="inlineStr">
      <is>
        <t>880</t>
      </is>
    </oc>
    <nc r="A929" t="inlineStr">
      <is>
        <t>883</t>
      </is>
    </nc>
  </rcc>
  <rcc rId="9186" sId="1">
    <oc r="A930" t="inlineStr">
      <is>
        <t>881</t>
      </is>
    </oc>
    <nc r="A930" t="inlineStr">
      <is>
        <t>884</t>
      </is>
    </nc>
  </rcc>
  <rcc rId="9187" sId="1">
    <oc r="A931" t="inlineStr">
      <is>
        <t>882</t>
      </is>
    </oc>
    <nc r="A931" t="inlineStr">
      <is>
        <t>885</t>
      </is>
    </nc>
  </rcc>
  <rcc rId="9188" sId="1">
    <oc r="A932" t="inlineStr">
      <is>
        <t>883</t>
      </is>
    </oc>
    <nc r="A932" t="inlineStr">
      <is>
        <t>886</t>
      </is>
    </nc>
  </rcc>
  <rcc rId="9189" sId="1">
    <oc r="A933" t="inlineStr">
      <is>
        <t>884</t>
      </is>
    </oc>
    <nc r="A933" t="inlineStr">
      <is>
        <t>887</t>
      </is>
    </nc>
  </rcc>
  <rcc rId="9190" sId="1">
    <oc r="A934" t="inlineStr">
      <is>
        <t>885</t>
      </is>
    </oc>
    <nc r="A934" t="inlineStr">
      <is>
        <t>888</t>
      </is>
    </nc>
  </rcc>
  <rcc rId="9191" sId="1">
    <oc r="A935" t="inlineStr">
      <is>
        <t>886</t>
      </is>
    </oc>
    <nc r="A935" t="inlineStr">
      <is>
        <t>889</t>
      </is>
    </nc>
  </rcc>
  <rcc rId="9192" sId="1">
    <oc r="A936" t="inlineStr">
      <is>
        <t>887</t>
      </is>
    </oc>
    <nc r="A936" t="inlineStr">
      <is>
        <t>890</t>
      </is>
    </nc>
  </rcc>
  <rcc rId="9193" sId="1">
    <oc r="A937" t="inlineStr">
      <is>
        <t>888</t>
      </is>
    </oc>
    <nc r="A937" t="inlineStr">
      <is>
        <t>891</t>
      </is>
    </nc>
  </rcc>
  <rcc rId="9194" sId="1">
    <oc r="A938" t="inlineStr">
      <is>
        <t>889</t>
      </is>
    </oc>
    <nc r="A938" t="inlineStr">
      <is>
        <t>892</t>
      </is>
    </nc>
  </rcc>
  <rcc rId="9195" sId="1">
    <oc r="A941" t="inlineStr">
      <is>
        <t>890</t>
      </is>
    </oc>
    <nc r="A941" t="inlineStr">
      <is>
        <t>893</t>
      </is>
    </nc>
  </rcc>
  <rcc rId="9196" sId="1">
    <oc r="A942" t="inlineStr">
      <is>
        <t>891</t>
      </is>
    </oc>
    <nc r="A942" t="inlineStr">
      <is>
        <t>894</t>
      </is>
    </nc>
  </rcc>
  <rcc rId="9197" sId="1">
    <oc r="A943" t="inlineStr">
      <is>
        <t>892</t>
      </is>
    </oc>
    <nc r="A943" t="inlineStr">
      <is>
        <t>895</t>
      </is>
    </nc>
  </rcc>
  <rcc rId="9198" sId="1">
    <oc r="A944" t="inlineStr">
      <is>
        <t>893</t>
      </is>
    </oc>
    <nc r="A944" t="inlineStr">
      <is>
        <t>896</t>
      </is>
    </nc>
  </rcc>
  <rcc rId="9199" sId="1">
    <oc r="A945" t="inlineStr">
      <is>
        <t>894</t>
      </is>
    </oc>
    <nc r="A945" t="inlineStr">
      <is>
        <t>897</t>
      </is>
    </nc>
  </rcc>
  <rcc rId="9200" sId="1">
    <oc r="A946" t="inlineStr">
      <is>
        <t>895</t>
      </is>
    </oc>
    <nc r="A946" t="inlineStr">
      <is>
        <t>898</t>
      </is>
    </nc>
  </rcc>
  <rcc rId="9201" sId="1">
    <oc r="A947" t="inlineStr">
      <is>
        <t>896</t>
      </is>
    </oc>
    <nc r="A947" t="inlineStr">
      <is>
        <t>899</t>
      </is>
    </nc>
  </rcc>
  <rcc rId="9202" sId="1">
    <oc r="A948" t="inlineStr">
      <is>
        <t>897</t>
      </is>
    </oc>
    <nc r="A948" t="inlineStr">
      <is>
        <t>900</t>
      </is>
    </nc>
  </rcc>
  <rcc rId="9203" sId="1">
    <oc r="A949" t="inlineStr">
      <is>
        <t>898</t>
      </is>
    </oc>
    <nc r="A949" t="inlineStr">
      <is>
        <t>901</t>
      </is>
    </nc>
  </rcc>
  <rcc rId="9204" sId="1">
    <oc r="A950" t="inlineStr">
      <is>
        <t>899</t>
      </is>
    </oc>
    <nc r="A950" t="inlineStr">
      <is>
        <t>902</t>
      </is>
    </nc>
  </rcc>
  <rcc rId="9205" sId="1">
    <oc r="A951" t="inlineStr">
      <is>
        <t>900</t>
      </is>
    </oc>
    <nc r="A951" t="inlineStr">
      <is>
        <t>903</t>
      </is>
    </nc>
  </rcc>
  <rcc rId="9206" sId="1">
    <oc r="A952" t="inlineStr">
      <is>
        <t>901</t>
      </is>
    </oc>
    <nc r="A952" t="inlineStr">
      <is>
        <t>904</t>
      </is>
    </nc>
  </rcc>
  <rcc rId="9207" sId="1">
    <oc r="A953" t="inlineStr">
      <is>
        <t>902</t>
      </is>
    </oc>
    <nc r="A953" t="inlineStr">
      <is>
        <t>905</t>
      </is>
    </nc>
  </rcc>
  <rcc rId="9208" sId="1">
    <oc r="A954" t="inlineStr">
      <is>
        <t>903</t>
      </is>
    </oc>
    <nc r="A954" t="inlineStr">
      <is>
        <t>906</t>
      </is>
    </nc>
  </rcc>
  <rcc rId="9209" sId="1">
    <oc r="A955" t="inlineStr">
      <is>
        <t>904</t>
      </is>
    </oc>
    <nc r="A955" t="inlineStr">
      <is>
        <t>907</t>
      </is>
    </nc>
  </rcc>
  <rcc rId="9210" sId="1">
    <oc r="A956" t="inlineStr">
      <is>
        <t>905</t>
      </is>
    </oc>
    <nc r="A956" t="inlineStr">
      <is>
        <t>908</t>
      </is>
    </nc>
  </rcc>
  <rcc rId="9211" sId="1">
    <oc r="A957" t="inlineStr">
      <is>
        <t>906</t>
      </is>
    </oc>
    <nc r="A957" t="inlineStr">
      <is>
        <t>909</t>
      </is>
    </nc>
  </rcc>
  <rcc rId="9212" sId="1">
    <oc r="A958" t="inlineStr">
      <is>
        <t>907</t>
      </is>
    </oc>
    <nc r="A958" t="inlineStr">
      <is>
        <t>910</t>
      </is>
    </nc>
  </rcc>
  <rcc rId="9213" sId="1">
    <oc r="A959" t="inlineStr">
      <is>
        <t>908</t>
      </is>
    </oc>
    <nc r="A959" t="inlineStr">
      <is>
        <t>911</t>
      </is>
    </nc>
  </rcc>
  <rcc rId="9214" sId="1">
    <oc r="A960" t="inlineStr">
      <is>
        <t>909</t>
      </is>
    </oc>
    <nc r="A960" t="inlineStr">
      <is>
        <t>912</t>
      </is>
    </nc>
  </rcc>
  <rcc rId="9215" sId="1">
    <oc r="A961" t="inlineStr">
      <is>
        <t>910</t>
      </is>
    </oc>
    <nc r="A961" t="inlineStr">
      <is>
        <t>913</t>
      </is>
    </nc>
  </rcc>
  <rcc rId="9216" sId="1">
    <oc r="A964" t="inlineStr">
      <is>
        <t>911</t>
      </is>
    </oc>
    <nc r="A964" t="inlineStr">
      <is>
        <t>914</t>
      </is>
    </nc>
  </rcc>
  <rcc rId="9217" sId="1">
    <oc r="A965" t="inlineStr">
      <is>
        <t>912</t>
      </is>
    </oc>
    <nc r="A965" t="inlineStr">
      <is>
        <t>915</t>
      </is>
    </nc>
  </rcc>
  <rcc rId="9218" sId="1">
    <oc r="A966" t="inlineStr">
      <is>
        <t>913</t>
      </is>
    </oc>
    <nc r="A966" t="inlineStr">
      <is>
        <t>916</t>
      </is>
    </nc>
  </rcc>
  <rcc rId="9219" sId="1">
    <oc r="A967" t="inlineStr">
      <is>
        <t>914</t>
      </is>
    </oc>
    <nc r="A967" t="inlineStr">
      <is>
        <t>917</t>
      </is>
    </nc>
  </rcc>
  <rcc rId="9220" sId="1">
    <oc r="A968" t="inlineStr">
      <is>
        <t>915</t>
      </is>
    </oc>
    <nc r="A968" t="inlineStr">
      <is>
        <t>918</t>
      </is>
    </nc>
  </rcc>
  <rcc rId="9221" sId="1">
    <oc r="A969" t="inlineStr">
      <is>
        <t>916</t>
      </is>
    </oc>
    <nc r="A969" t="inlineStr">
      <is>
        <t>919</t>
      </is>
    </nc>
  </rcc>
  <rcc rId="9222" sId="1">
    <oc r="A970" t="inlineStr">
      <is>
        <t>917</t>
      </is>
    </oc>
    <nc r="A970" t="inlineStr">
      <is>
        <t>920</t>
      </is>
    </nc>
  </rcc>
  <rcc rId="9223" sId="1">
    <oc r="A971" t="inlineStr">
      <is>
        <t>918</t>
      </is>
    </oc>
    <nc r="A971" t="inlineStr">
      <is>
        <t>921</t>
      </is>
    </nc>
  </rcc>
  <rcc rId="9224" sId="1">
    <oc r="A972" t="inlineStr">
      <is>
        <t>919</t>
      </is>
    </oc>
    <nc r="A972" t="inlineStr">
      <is>
        <t>922</t>
      </is>
    </nc>
  </rcc>
  <rcc rId="9225" sId="1">
    <oc r="A973" t="inlineStr">
      <is>
        <t>920</t>
      </is>
    </oc>
    <nc r="A973" t="inlineStr">
      <is>
        <t>923</t>
      </is>
    </nc>
  </rcc>
  <rcc rId="9226" sId="1">
    <oc r="A974" t="inlineStr">
      <is>
        <t>921</t>
      </is>
    </oc>
    <nc r="A974" t="inlineStr">
      <is>
        <t>924</t>
      </is>
    </nc>
  </rcc>
  <rcc rId="9227" sId="1">
    <oc r="A975" t="inlineStr">
      <is>
        <t>922</t>
      </is>
    </oc>
    <nc r="A975" t="inlineStr">
      <is>
        <t>925</t>
      </is>
    </nc>
  </rcc>
  <rcc rId="9228" sId="1">
    <oc r="A976" t="inlineStr">
      <is>
        <t>923</t>
      </is>
    </oc>
    <nc r="A976" t="inlineStr">
      <is>
        <t>926</t>
      </is>
    </nc>
  </rcc>
  <rcc rId="9229" sId="1">
    <oc r="A977" t="inlineStr">
      <is>
        <t>924</t>
      </is>
    </oc>
    <nc r="A977" t="inlineStr">
      <is>
        <t>927</t>
      </is>
    </nc>
  </rcc>
  <rcc rId="9230" sId="1">
    <oc r="A978" t="inlineStr">
      <is>
        <t>925</t>
      </is>
    </oc>
    <nc r="A978" t="inlineStr">
      <is>
        <t>928</t>
      </is>
    </nc>
  </rcc>
  <rcc rId="9231" sId="1">
    <oc r="A979" t="inlineStr">
      <is>
        <t>926</t>
      </is>
    </oc>
    <nc r="A979" t="inlineStr">
      <is>
        <t>929</t>
      </is>
    </nc>
  </rcc>
  <rcc rId="9232" sId="1">
    <oc r="A980" t="inlineStr">
      <is>
        <t>927</t>
      </is>
    </oc>
    <nc r="A980" t="inlineStr">
      <is>
        <t>930</t>
      </is>
    </nc>
  </rcc>
  <rcc rId="9233" sId="1">
    <oc r="A981" t="inlineStr">
      <is>
        <t>928</t>
      </is>
    </oc>
    <nc r="A981" t="inlineStr">
      <is>
        <t>931</t>
      </is>
    </nc>
  </rcc>
  <rcc rId="9234" sId="1">
    <oc r="A982" t="inlineStr">
      <is>
        <t>929</t>
      </is>
    </oc>
    <nc r="A982" t="inlineStr">
      <is>
        <t>932</t>
      </is>
    </nc>
  </rcc>
  <rcc rId="9235" sId="1">
    <oc r="A983" t="inlineStr">
      <is>
        <t>930</t>
      </is>
    </oc>
    <nc r="A983" t="inlineStr">
      <is>
        <t>933</t>
      </is>
    </nc>
  </rcc>
  <rcc rId="9236" sId="1">
    <oc r="A984" t="inlineStr">
      <is>
        <t>931</t>
      </is>
    </oc>
    <nc r="A984" t="inlineStr">
      <is>
        <t>934</t>
      </is>
    </nc>
  </rcc>
  <rcc rId="9237" sId="1">
    <oc r="A985" t="inlineStr">
      <is>
        <t>932</t>
      </is>
    </oc>
    <nc r="A985" t="inlineStr">
      <is>
        <t>935</t>
      </is>
    </nc>
  </rcc>
  <rcc rId="9238" sId="1">
    <oc r="A986" t="inlineStr">
      <is>
        <t>933</t>
      </is>
    </oc>
    <nc r="A986" t="inlineStr">
      <is>
        <t>936</t>
      </is>
    </nc>
  </rcc>
  <rcc rId="9239" sId="1">
    <oc r="A987" t="inlineStr">
      <is>
        <t>934</t>
      </is>
    </oc>
    <nc r="A987" t="inlineStr">
      <is>
        <t>937</t>
      </is>
    </nc>
  </rcc>
  <rcc rId="9240" sId="1">
    <oc r="A988" t="inlineStr">
      <is>
        <t>935</t>
      </is>
    </oc>
    <nc r="A988" t="inlineStr">
      <is>
        <t>938</t>
      </is>
    </nc>
  </rcc>
  <rcc rId="9241" sId="1">
    <oc r="A989" t="inlineStr">
      <is>
        <t>936</t>
      </is>
    </oc>
    <nc r="A989" t="inlineStr">
      <is>
        <t>939</t>
      </is>
    </nc>
  </rcc>
  <rcc rId="9242" sId="1">
    <oc r="A990" t="inlineStr">
      <is>
        <t>937</t>
      </is>
    </oc>
    <nc r="A990" t="inlineStr">
      <is>
        <t>940</t>
      </is>
    </nc>
  </rcc>
  <rcc rId="9243" sId="1">
    <oc r="A991" t="inlineStr">
      <is>
        <t>938</t>
      </is>
    </oc>
    <nc r="A991" t="inlineStr">
      <is>
        <t>941</t>
      </is>
    </nc>
  </rcc>
  <rcc rId="9244" sId="1">
    <oc r="A992" t="inlineStr">
      <is>
        <t>939</t>
      </is>
    </oc>
    <nc r="A992" t="inlineStr">
      <is>
        <t>942</t>
      </is>
    </nc>
  </rcc>
  <rcc rId="9245" sId="1">
    <oc r="A993" t="inlineStr">
      <is>
        <t>940</t>
      </is>
    </oc>
    <nc r="A993" t="inlineStr">
      <is>
        <t>943</t>
      </is>
    </nc>
  </rcc>
  <rcc rId="9246" sId="1">
    <oc r="A994" t="inlineStr">
      <is>
        <t>941</t>
      </is>
    </oc>
    <nc r="A994" t="inlineStr">
      <is>
        <t>944</t>
      </is>
    </nc>
  </rcc>
  <rcc rId="9247" sId="1">
    <oc r="A995" t="inlineStr">
      <is>
        <t>942</t>
      </is>
    </oc>
    <nc r="A995" t="inlineStr">
      <is>
        <t>945</t>
      </is>
    </nc>
  </rcc>
  <rcc rId="9248" sId="1">
    <oc r="A996" t="inlineStr">
      <is>
        <t>943</t>
      </is>
    </oc>
    <nc r="A996" t="inlineStr">
      <is>
        <t>946</t>
      </is>
    </nc>
  </rcc>
  <rcc rId="9249" sId="1">
    <oc r="A997" t="inlineStr">
      <is>
        <t>944</t>
      </is>
    </oc>
    <nc r="A997" t="inlineStr">
      <is>
        <t>947</t>
      </is>
    </nc>
  </rcc>
  <rcc rId="9250" sId="1">
    <oc r="A998" t="inlineStr">
      <is>
        <t>945</t>
      </is>
    </oc>
    <nc r="A998" t="inlineStr">
      <is>
        <t>948</t>
      </is>
    </nc>
  </rcc>
  <rcc rId="9251" sId="1">
    <oc r="A999" t="inlineStr">
      <is>
        <t>946</t>
      </is>
    </oc>
    <nc r="A999" t="inlineStr">
      <is>
        <t>949</t>
      </is>
    </nc>
  </rcc>
  <rcc rId="9252" sId="1">
    <oc r="A1000" t="inlineStr">
      <is>
        <t>947</t>
      </is>
    </oc>
    <nc r="A1000" t="inlineStr">
      <is>
        <t>950</t>
      </is>
    </nc>
  </rcc>
  <rcc rId="9253" sId="1">
    <oc r="A1001" t="inlineStr">
      <is>
        <t>948</t>
      </is>
    </oc>
    <nc r="A1001" t="inlineStr">
      <is>
        <t>951</t>
      </is>
    </nc>
  </rcc>
  <rcc rId="9254" sId="1">
    <oc r="A1002" t="inlineStr">
      <is>
        <t>949</t>
      </is>
    </oc>
    <nc r="A1002" t="inlineStr">
      <is>
        <t>952</t>
      </is>
    </nc>
  </rcc>
  <rcc rId="9255" sId="1">
    <oc r="A1003" t="inlineStr">
      <is>
        <t>950</t>
      </is>
    </oc>
    <nc r="A1003" t="inlineStr">
      <is>
        <t>953</t>
      </is>
    </nc>
  </rcc>
  <rcc rId="9256" sId="1">
    <oc r="A1004" t="inlineStr">
      <is>
        <t>951</t>
      </is>
    </oc>
    <nc r="A1004" t="inlineStr">
      <is>
        <t>954</t>
      </is>
    </nc>
  </rcc>
  <rcc rId="9257" sId="1">
    <oc r="A1005" t="inlineStr">
      <is>
        <t>952</t>
      </is>
    </oc>
    <nc r="A1005" t="inlineStr">
      <is>
        <t>955</t>
      </is>
    </nc>
  </rcc>
  <rcc rId="9258" sId="1">
    <oc r="A1006" t="inlineStr">
      <is>
        <t>953</t>
      </is>
    </oc>
    <nc r="A1006" t="inlineStr">
      <is>
        <t>956</t>
      </is>
    </nc>
  </rcc>
  <rcc rId="9259" sId="1">
    <oc r="A1007" t="inlineStr">
      <is>
        <t>954</t>
      </is>
    </oc>
    <nc r="A1007" t="inlineStr">
      <is>
        <t>957</t>
      </is>
    </nc>
  </rcc>
  <rcc rId="9260" sId="1">
    <oc r="A1008" t="inlineStr">
      <is>
        <t>955</t>
      </is>
    </oc>
    <nc r="A1008" t="inlineStr">
      <is>
        <t>958</t>
      </is>
    </nc>
  </rcc>
  <rcc rId="9261" sId="1">
    <oc r="A1009" t="inlineStr">
      <is>
        <t>956</t>
      </is>
    </oc>
    <nc r="A1009" t="inlineStr">
      <is>
        <t>959</t>
      </is>
    </nc>
  </rcc>
  <rcc rId="9262" sId="1">
    <oc r="A1010" t="inlineStr">
      <is>
        <t>957</t>
      </is>
    </oc>
    <nc r="A1010" t="inlineStr">
      <is>
        <t>960</t>
      </is>
    </nc>
  </rcc>
  <rcc rId="9263" sId="1">
    <oc r="A1011" t="inlineStr">
      <is>
        <t>958</t>
      </is>
    </oc>
    <nc r="A1011" t="inlineStr">
      <is>
        <t>961</t>
      </is>
    </nc>
  </rcc>
  <rcc rId="9264" sId="1">
    <oc r="A1012" t="inlineStr">
      <is>
        <t>959</t>
      </is>
    </oc>
    <nc r="A1012" t="inlineStr">
      <is>
        <t>962</t>
      </is>
    </nc>
  </rcc>
  <rcc rId="9265" sId="1">
    <oc r="A1013" t="inlineStr">
      <is>
        <t>960</t>
      </is>
    </oc>
    <nc r="A1013" t="inlineStr">
      <is>
        <t>963</t>
      </is>
    </nc>
  </rcc>
  <rcc rId="9266" sId="1">
    <oc r="A1014" t="inlineStr">
      <is>
        <t>961</t>
      </is>
    </oc>
    <nc r="A1014" t="inlineStr">
      <is>
        <t>964</t>
      </is>
    </nc>
  </rcc>
  <rcc rId="9267" sId="1">
    <oc r="A1015" t="inlineStr">
      <is>
        <t>962</t>
      </is>
    </oc>
    <nc r="A1015" t="inlineStr">
      <is>
        <t>965</t>
      </is>
    </nc>
  </rcc>
  <rcc rId="9268" sId="1">
    <oc r="A1016" t="inlineStr">
      <is>
        <t>963</t>
      </is>
    </oc>
    <nc r="A1016" t="inlineStr">
      <is>
        <t>966</t>
      </is>
    </nc>
  </rcc>
  <rcc rId="9269" sId="1">
    <oc r="A1017" t="inlineStr">
      <is>
        <t>964</t>
      </is>
    </oc>
    <nc r="A1017" t="inlineStr">
      <is>
        <t>967</t>
      </is>
    </nc>
  </rcc>
  <rcc rId="9270" sId="1">
    <oc r="A1020" t="inlineStr">
      <is>
        <t>965</t>
      </is>
    </oc>
    <nc r="A1020" t="inlineStr">
      <is>
        <t>968</t>
      </is>
    </nc>
  </rcc>
  <rcc rId="9271" sId="1">
    <oc r="A1021" t="inlineStr">
      <is>
        <t>966</t>
      </is>
    </oc>
    <nc r="A1021" t="inlineStr">
      <is>
        <t>969</t>
      </is>
    </nc>
  </rcc>
  <rcc rId="9272" sId="1">
    <oc r="A1022" t="inlineStr">
      <is>
        <t>967</t>
      </is>
    </oc>
    <nc r="A1022" t="inlineStr">
      <is>
        <t>970</t>
      </is>
    </nc>
  </rcc>
  <rcc rId="9273" sId="1">
    <oc r="A1023" t="inlineStr">
      <is>
        <t>968</t>
      </is>
    </oc>
    <nc r="A1023" t="inlineStr">
      <is>
        <t>971</t>
      </is>
    </nc>
  </rcc>
  <rcc rId="9274" sId="1">
    <oc r="A1024" t="inlineStr">
      <is>
        <t>969</t>
      </is>
    </oc>
    <nc r="A1024" t="inlineStr">
      <is>
        <t>972</t>
      </is>
    </nc>
  </rcc>
  <rcc rId="9275" sId="1">
    <oc r="A1025" t="inlineStr">
      <is>
        <t>970</t>
      </is>
    </oc>
    <nc r="A1025" t="inlineStr">
      <is>
        <t>973</t>
      </is>
    </nc>
  </rcc>
  <rcc rId="9276" sId="1">
    <oc r="A1026" t="inlineStr">
      <is>
        <t>971</t>
      </is>
    </oc>
    <nc r="A1026" t="inlineStr">
      <is>
        <t>974</t>
      </is>
    </nc>
  </rcc>
  <rcc rId="9277" sId="1">
    <oc r="A1027" t="inlineStr">
      <is>
        <t>972</t>
      </is>
    </oc>
    <nc r="A1027" t="inlineStr">
      <is>
        <t>975</t>
      </is>
    </nc>
  </rcc>
  <rcc rId="9278" sId="1">
    <oc r="A1028" t="inlineStr">
      <is>
        <t>973</t>
      </is>
    </oc>
    <nc r="A1028" t="inlineStr">
      <is>
        <t>976</t>
      </is>
    </nc>
  </rcc>
  <rcc rId="9279" sId="1">
    <oc r="A1029" t="inlineStr">
      <is>
        <t>974</t>
      </is>
    </oc>
    <nc r="A1029" t="inlineStr">
      <is>
        <t>977</t>
      </is>
    </nc>
  </rcc>
  <rcc rId="9280" sId="1">
    <oc r="A1030" t="inlineStr">
      <is>
        <t>975</t>
      </is>
    </oc>
    <nc r="A1030" t="inlineStr">
      <is>
        <t>978</t>
      </is>
    </nc>
  </rcc>
  <rcc rId="9281" sId="1">
    <oc r="A1031" t="inlineStr">
      <is>
        <t>976</t>
      </is>
    </oc>
    <nc r="A1031" t="inlineStr">
      <is>
        <t>979</t>
      </is>
    </nc>
  </rcc>
  <rcc rId="9282" sId="1">
    <oc r="A1032" t="inlineStr">
      <is>
        <t>977</t>
      </is>
    </oc>
    <nc r="A1032" t="inlineStr">
      <is>
        <t>980</t>
      </is>
    </nc>
  </rcc>
  <rcc rId="9283" sId="1">
    <oc r="A1033" t="inlineStr">
      <is>
        <t>978</t>
      </is>
    </oc>
    <nc r="A1033" t="inlineStr">
      <is>
        <t>981</t>
      </is>
    </nc>
  </rcc>
  <rcc rId="9284" sId="1">
    <oc r="A1034" t="inlineStr">
      <is>
        <t>979</t>
      </is>
    </oc>
    <nc r="A1034" t="inlineStr">
      <is>
        <t>982</t>
      </is>
    </nc>
  </rcc>
  <rcc rId="9285" sId="1">
    <oc r="A1035" t="inlineStr">
      <is>
        <t>980</t>
      </is>
    </oc>
    <nc r="A1035" t="inlineStr">
      <is>
        <t>983</t>
      </is>
    </nc>
  </rcc>
  <rcc rId="9286" sId="1">
    <oc r="A1036" t="inlineStr">
      <is>
        <t>981</t>
      </is>
    </oc>
    <nc r="A1036" t="inlineStr">
      <is>
        <t>984</t>
      </is>
    </nc>
  </rcc>
  <rcc rId="9287" sId="1">
    <oc r="A1037" t="inlineStr">
      <is>
        <t>982</t>
      </is>
    </oc>
    <nc r="A1037" t="inlineStr">
      <is>
        <t>985</t>
      </is>
    </nc>
  </rcc>
  <rcc rId="9288" sId="1">
    <oc r="A1038" t="inlineStr">
      <is>
        <t>984</t>
      </is>
    </oc>
    <nc r="A1038" t="inlineStr">
      <is>
        <t>986</t>
      </is>
    </nc>
  </rcc>
  <rcc rId="9289" sId="1">
    <oc r="A1039" t="inlineStr">
      <is>
        <t>985</t>
      </is>
    </oc>
    <nc r="A1039" t="inlineStr">
      <is>
        <t>987</t>
      </is>
    </nc>
  </rcc>
  <rcc rId="9290" sId="1">
    <oc r="A1040" t="inlineStr">
      <is>
        <t>986</t>
      </is>
    </oc>
    <nc r="A1040" t="inlineStr">
      <is>
        <t>988</t>
      </is>
    </nc>
  </rcc>
  <rcc rId="9291" sId="1">
    <oc r="A1041" t="inlineStr">
      <is>
        <t>987</t>
      </is>
    </oc>
    <nc r="A1041" t="inlineStr">
      <is>
        <t>989</t>
      </is>
    </nc>
  </rcc>
  <rcc rId="9292" sId="1">
    <oc r="A1042" t="inlineStr">
      <is>
        <t>988</t>
      </is>
    </oc>
    <nc r="A1042" t="inlineStr">
      <is>
        <t>990</t>
      </is>
    </nc>
  </rcc>
  <rcc rId="9293" sId="1">
    <oc r="A1043" t="inlineStr">
      <is>
        <t>989</t>
      </is>
    </oc>
    <nc r="A1043" t="inlineStr">
      <is>
        <t>991</t>
      </is>
    </nc>
  </rcc>
  <rcc rId="9294" sId="1">
    <oc r="A1044" t="inlineStr">
      <is>
        <t>990</t>
      </is>
    </oc>
    <nc r="A1044" t="inlineStr">
      <is>
        <t>992</t>
      </is>
    </nc>
  </rcc>
  <rcc rId="9295" sId="1" odxf="1" dxf="1">
    <nc r="A1045" t="inlineStr">
      <is>
        <t>993</t>
      </is>
    </nc>
    <odxf>
      <fill>
        <patternFill patternType="solid">
          <bgColor rgb="FFFFFF00"/>
        </patternFill>
      </fill>
    </odxf>
    <ndxf>
      <fill>
        <patternFill patternType="none">
          <bgColor indexed="65"/>
        </patternFill>
      </fill>
    </ndxf>
  </rcc>
  <rcc rId="9296" sId="1">
    <oc r="A1046" t="inlineStr">
      <is>
        <t>991</t>
      </is>
    </oc>
    <nc r="A1046" t="inlineStr">
      <is>
        <t>994</t>
      </is>
    </nc>
  </rcc>
  <rcc rId="9297" sId="1">
    <oc r="A1047" t="inlineStr">
      <is>
        <t>992</t>
      </is>
    </oc>
    <nc r="A1047" t="inlineStr">
      <is>
        <t>995</t>
      </is>
    </nc>
  </rcc>
  <rcc rId="9298" sId="1">
    <oc r="A1048" t="inlineStr">
      <is>
        <t>993</t>
      </is>
    </oc>
    <nc r="A1048" t="inlineStr">
      <is>
        <t>996</t>
      </is>
    </nc>
  </rcc>
  <rcc rId="9299" sId="1">
    <oc r="A1049" t="inlineStr">
      <is>
        <t>994</t>
      </is>
    </oc>
    <nc r="A1049" t="inlineStr">
      <is>
        <t>997</t>
      </is>
    </nc>
  </rcc>
  <rcc rId="9300" sId="1">
    <oc r="A1050" t="inlineStr">
      <is>
        <t>995</t>
      </is>
    </oc>
    <nc r="A1050" t="inlineStr">
      <is>
        <t>998</t>
      </is>
    </nc>
  </rcc>
  <rcc rId="9301" sId="1">
    <oc r="A1051" t="inlineStr">
      <is>
        <t>996</t>
      </is>
    </oc>
    <nc r="A1051" t="inlineStr">
      <is>
        <t>999</t>
      </is>
    </nc>
  </rcc>
  <rcc rId="9302" sId="1">
    <oc r="A1052" t="inlineStr">
      <is>
        <t>997</t>
      </is>
    </oc>
    <nc r="A1052" t="inlineStr">
      <is>
        <t>1000</t>
      </is>
    </nc>
  </rcc>
  <rcc rId="9303" sId="1">
    <oc r="A1053" t="inlineStr">
      <is>
        <t>998</t>
      </is>
    </oc>
    <nc r="A1053" t="inlineStr">
      <is>
        <t>1001</t>
      </is>
    </nc>
  </rcc>
  <rcc rId="9304" sId="1">
    <oc r="A1054" t="inlineStr">
      <is>
        <t>999</t>
      </is>
    </oc>
    <nc r="A1054" t="inlineStr">
      <is>
        <t>1002</t>
      </is>
    </nc>
  </rcc>
  <rcc rId="9305" sId="1">
    <oc r="A1055" t="inlineStr">
      <is>
        <t>1000</t>
      </is>
    </oc>
    <nc r="A1055" t="inlineStr">
      <is>
        <t>1003</t>
      </is>
    </nc>
  </rcc>
</revisions>
</file>

<file path=xl/revisions/revisionLog1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31" start="0" length="0">
    <dxf>
      <font>
        <sz val="10"/>
        <color auto="1"/>
        <name val="Times New Roman"/>
        <family val="1"/>
        <charset val="204"/>
        <scheme val="none"/>
      </font>
      <numFmt numFmtId="30" formatCode="@"/>
      <fill>
        <patternFill patternType="none">
          <bgColor indexed="65"/>
        </patternFill>
      </fill>
      <alignment vertical="center"/>
    </dxf>
  </rfmt>
  <rfmt sheetId="1" sqref="B1131" start="0" length="0">
    <dxf>
      <numFmt numFmtId="30" formatCode="@"/>
      <fill>
        <patternFill patternType="none">
          <bgColor indexed="65"/>
        </patternFill>
      </fill>
      <alignment vertical="center" wrapText="1"/>
    </dxf>
  </rfmt>
  <rcc rId="9306" sId="1" odxf="1" dxf="1">
    <oc r="C1131">
      <f>ROUND(SUM(D1131+E1131+F1131+G1131+H1131+I1131+J1131+K1131+M1131+O1131+P1131+Q1131+R1131+S1131),2)</f>
    </oc>
    <nc r="C1131">
      <f>ROUND(SUM(D1131+E1131+F1131+G1131+H1131+I1131+J1131+K1131+M1131+O1131+P1131+Q1131+R1131+S1131),2)</f>
    </nc>
    <odxf>
      <font>
        <sz val="9"/>
        <color auto="1"/>
        <name val="Times New Roman"/>
        <family val="1"/>
        <charset val="204"/>
        <scheme val="none"/>
      </font>
      <fill>
        <patternFill patternType="solid">
          <bgColor rgb="FFFFFF00"/>
        </patternFill>
      </fill>
      <alignment vertical="top"/>
    </odxf>
    <ndxf>
      <font>
        <sz val="10"/>
        <color auto="1"/>
        <name val="Times New Roman"/>
        <family val="1"/>
        <charset val="204"/>
        <scheme val="none"/>
      </font>
      <fill>
        <patternFill patternType="none">
          <bgColor indexed="65"/>
        </patternFill>
      </fill>
      <alignment vertical="center"/>
    </ndxf>
  </rcc>
  <rcc rId="9307" sId="1" odxf="1" dxf="1">
    <oc r="D1131">
      <f>ROUND((F1131+G1131+H1131+I1131+J1131+K1131+M1131+O1131+P1131+Q1131+R1131+S1131)*0.0214,2)</f>
    </oc>
    <nc r="D1131">
      <f>ROUND((F1131+G1131+H1131+I1131+J1131+K1131+M1131+O1131+P1131+Q1131+R1131+S1131)*0.0214,2)</f>
    </nc>
    <odxf>
      <font>
        <sz val="9"/>
        <color auto="1"/>
        <name val="Times New Roman"/>
        <family val="1"/>
        <charset val="204"/>
        <scheme val="none"/>
      </font>
      <numFmt numFmtId="165" formatCode="#,##0.00_р_."/>
      <fill>
        <patternFill patternType="solid">
          <bgColor rgb="FFFFFF00"/>
        </patternFill>
      </fill>
      <alignment vertical="top"/>
      <border outline="0">
        <left/>
      </border>
    </odxf>
    <ndxf>
      <font>
        <sz val="10"/>
        <color auto="1"/>
        <name val="Times New Roman"/>
        <family val="1"/>
        <charset val="204"/>
        <scheme val="none"/>
      </font>
      <numFmt numFmtId="4" formatCode="#,##0.00"/>
      <fill>
        <patternFill patternType="none">
          <bgColor indexed="65"/>
        </patternFill>
      </fill>
      <alignment vertical="center"/>
      <border outline="0">
        <left style="thin">
          <color indexed="64"/>
        </left>
      </border>
    </ndxf>
  </rcc>
  <rfmt sheetId="1" sqref="E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F1131" start="0" length="0">
    <dxf>
      <font>
        <sz val="10"/>
        <color auto="1"/>
        <name val="Times New Roman"/>
        <family val="1"/>
        <charset val="204"/>
        <scheme val="none"/>
      </font>
      <numFmt numFmtId="4" formatCode="#,##0.00"/>
      <fill>
        <patternFill patternType="none">
          <bgColor indexed="65"/>
        </patternFill>
      </fill>
      <alignment vertical="center"/>
    </dxf>
  </rfmt>
  <rfmt sheetId="1" sqref="G1131" start="0" length="0">
    <dxf>
      <font>
        <sz val="10"/>
        <color auto="1"/>
        <name val="Times New Roman"/>
        <family val="1"/>
        <charset val="204"/>
        <scheme val="none"/>
      </font>
      <numFmt numFmtId="4" formatCode="#,##0.00"/>
      <fill>
        <patternFill patternType="none">
          <bgColor indexed="65"/>
        </patternFill>
      </fill>
      <alignment vertical="center"/>
    </dxf>
  </rfmt>
  <rfmt sheetId="1" sqref="H1131" start="0" length="0">
    <dxf>
      <font>
        <sz val="10"/>
        <color auto="1"/>
        <name val="Times New Roman"/>
        <family val="1"/>
        <charset val="204"/>
        <scheme val="none"/>
      </font>
      <numFmt numFmtId="4" formatCode="#,##0.00"/>
      <fill>
        <patternFill patternType="none">
          <bgColor indexed="65"/>
        </patternFill>
      </fill>
      <alignment vertical="center"/>
    </dxf>
  </rfmt>
  <rfmt sheetId="1" sqref="I1131" start="0" length="0">
    <dxf>
      <font>
        <sz val="10"/>
        <color auto="1"/>
        <name val="Times New Roman"/>
        <family val="1"/>
        <charset val="204"/>
        <scheme val="none"/>
      </font>
      <numFmt numFmtId="4" formatCode="#,##0.00"/>
      <fill>
        <patternFill patternType="none">
          <bgColor indexed="65"/>
        </patternFill>
      </fill>
      <alignment vertical="center"/>
    </dxf>
  </rfmt>
  <rfmt sheetId="1" sqref="J1131" start="0" length="0">
    <dxf>
      <font>
        <sz val="10"/>
        <color auto="1"/>
        <name val="Times New Roman"/>
        <family val="1"/>
        <charset val="204"/>
        <scheme val="none"/>
      </font>
      <numFmt numFmtId="4" formatCode="#,##0.00"/>
      <fill>
        <patternFill patternType="none">
          <bgColor indexed="65"/>
        </patternFill>
      </fill>
      <alignment vertical="center"/>
    </dxf>
  </rfmt>
  <rfmt sheetId="1" sqref="K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L1131" start="0" length="0">
    <dxf>
      <font>
        <sz val="10"/>
        <color auto="1"/>
        <name val="Times New Roman"/>
        <family val="1"/>
        <charset val="204"/>
        <scheme val="none"/>
      </font>
      <numFmt numFmtId="3" formatCode="#,##0"/>
      <fill>
        <patternFill patternType="none">
          <bgColor indexed="65"/>
        </patternFill>
      </fill>
      <alignment horizontal="center" vertical="center" wrapText="1"/>
      <border outline="0">
        <left style="thin">
          <color indexed="64"/>
        </left>
      </border>
    </dxf>
  </rfmt>
  <rfmt sheetId="1" sqref="M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N1131" start="0" length="0">
    <dxf>
      <font>
        <sz val="10"/>
        <color auto="1"/>
        <name val="Times New Roman"/>
        <family val="1"/>
        <charset val="204"/>
        <scheme val="none"/>
      </font>
      <numFmt numFmtId="3" formatCode="#,##0"/>
      <fill>
        <patternFill patternType="none">
          <bgColor indexed="65"/>
        </patternFill>
      </fill>
      <alignment vertical="center" wrapText="1"/>
      <border outline="0">
        <left style="thin">
          <color indexed="64"/>
        </left>
      </border>
    </dxf>
  </rfmt>
  <rfmt sheetId="1" sqref="O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P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Q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R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S1131" start="0" length="0">
    <dxf>
      <font>
        <sz val="10"/>
        <color auto="1"/>
        <name val="Times New Roman"/>
        <family val="1"/>
        <charset val="204"/>
        <scheme val="none"/>
      </font>
      <fill>
        <patternFill patternType="none">
          <bgColor indexed="65"/>
        </patternFill>
      </fill>
      <alignment vertical="center" wrapText="1"/>
      <border outline="0">
        <left style="thin">
          <color indexed="64"/>
        </left>
      </border>
    </dxf>
  </rfmt>
  <rfmt sheetId="1" sqref="T1131" start="0" length="0">
    <dxf>
      <font>
        <color auto="1"/>
        <name val="Times New Roman"/>
        <family val="1"/>
        <charset val="204"/>
        <scheme val="none"/>
      </font>
      <fill>
        <patternFill patternType="none">
          <bgColor indexed="65"/>
        </patternFill>
      </fill>
      <alignment horizontal="general" vertical="center"/>
    </dxf>
  </rfmt>
  <rfmt sheetId="1" sqref="U1131" start="0" length="0">
    <dxf>
      <font>
        <color auto="1"/>
        <name val="Times New Roman"/>
        <family val="1"/>
        <charset val="204"/>
        <scheme val="none"/>
      </font>
      <fill>
        <patternFill patternType="none">
          <bgColor indexed="65"/>
        </patternFill>
      </fill>
      <alignment vertical="center"/>
    </dxf>
  </rfmt>
  <rfmt sheetId="1" sqref="V1131" start="0" length="0">
    <dxf>
      <font>
        <color auto="1"/>
        <name val="Times New Roman"/>
        <family val="1"/>
        <charset val="204"/>
        <scheme val="none"/>
      </font>
      <fill>
        <patternFill patternType="none">
          <bgColor indexed="65"/>
        </patternFill>
      </fill>
      <alignment vertical="center"/>
    </dxf>
  </rfmt>
  <rfmt sheetId="1" sqref="W1131" start="0" length="0">
    <dxf>
      <font>
        <color auto="1"/>
        <name val="Times New Roman"/>
        <family val="1"/>
        <charset val="204"/>
        <scheme val="none"/>
      </font>
      <fill>
        <patternFill patternType="none">
          <bgColor indexed="65"/>
        </patternFill>
      </fill>
      <alignment vertical="center"/>
    </dxf>
  </rfmt>
  <rfmt sheetId="1" sqref="X1131" start="0" length="0">
    <dxf>
      <font>
        <color auto="1"/>
        <name val="Times New Roman"/>
        <family val="1"/>
        <charset val="204"/>
        <scheme val="none"/>
      </font>
      <fill>
        <patternFill patternType="none">
          <bgColor indexed="65"/>
        </patternFill>
      </fill>
      <alignment vertical="center"/>
    </dxf>
  </rfmt>
  <rfmt sheetId="1" sqref="Y1131" start="0" length="0">
    <dxf>
      <font>
        <color auto="1"/>
        <name val="Times New Roman"/>
        <family val="1"/>
        <charset val="204"/>
        <scheme val="none"/>
      </font>
      <fill>
        <patternFill patternType="none">
          <bgColor indexed="65"/>
        </patternFill>
      </fill>
      <alignment vertical="center"/>
    </dxf>
  </rfmt>
  <rfmt sheetId="1" sqref="Z1131" start="0" length="0">
    <dxf>
      <font>
        <color auto="1"/>
        <name val="Times New Roman"/>
        <family val="1"/>
        <charset val="204"/>
        <scheme val="none"/>
      </font>
      <fill>
        <patternFill patternType="none">
          <bgColor indexed="65"/>
        </patternFill>
      </fill>
      <alignment vertical="center"/>
    </dxf>
  </rfmt>
  <rfmt sheetId="1" sqref="AA1131" start="0" length="0">
    <dxf>
      <font>
        <color auto="1"/>
        <name val="Times New Roman"/>
        <family val="1"/>
        <charset val="204"/>
        <scheme val="none"/>
      </font>
      <fill>
        <patternFill patternType="none">
          <bgColor indexed="65"/>
        </patternFill>
      </fill>
      <alignment vertical="center"/>
    </dxf>
  </rfmt>
  <rfmt sheetId="1" sqref="AB1131" start="0" length="0">
    <dxf>
      <font>
        <color auto="1"/>
        <name val="Times New Roman"/>
        <family val="1"/>
        <charset val="204"/>
        <scheme val="none"/>
      </font>
      <fill>
        <patternFill patternType="none">
          <bgColor indexed="65"/>
        </patternFill>
      </fill>
      <alignment vertical="center"/>
    </dxf>
  </rfmt>
  <rfmt sheetId="1" sqref="A1131:XFD1131" start="0" length="0">
    <dxf>
      <font>
        <color auto="1"/>
        <name val="Times New Roman"/>
        <family val="1"/>
        <charset val="204"/>
        <scheme val="none"/>
      </font>
      <fill>
        <patternFill patternType="none">
          <bgColor indexed="65"/>
        </patternFill>
      </fill>
      <alignment vertical="center"/>
    </dxf>
  </rfmt>
  <rfmt sheetId="1" sqref="A1131:XFD1131">
    <dxf>
      <fill>
        <patternFill patternType="solid">
          <bgColor rgb="FFFFFF00"/>
        </patternFill>
      </fill>
    </dxf>
  </rfmt>
  <rcc rId="9308" sId="1" odxf="1" dxf="1" numFmtId="30">
    <oc r="A1131">
      <v>86</v>
    </oc>
    <nc r="A1131" t="inlineStr">
      <is>
        <t>62</t>
      </is>
    </nc>
    <ndxf>
      <fill>
        <patternFill patternType="none">
          <bgColor indexed="65"/>
        </patternFill>
      </fill>
    </ndxf>
  </rcc>
  <rcc rId="9309" sId="1">
    <oc r="A1132" t="inlineStr">
      <is>
        <t>62</t>
      </is>
    </oc>
    <nc r="A1132" t="inlineStr">
      <is>
        <t>63</t>
      </is>
    </nc>
  </rcc>
  <rcc rId="9310" sId="1">
    <oc r="A1133" t="inlineStr">
      <is>
        <t>63</t>
      </is>
    </oc>
    <nc r="A1133" t="inlineStr">
      <is>
        <t>64</t>
      </is>
    </nc>
  </rcc>
  <rcc rId="9311" sId="1">
    <oc r="A1134" t="inlineStr">
      <is>
        <t>64</t>
      </is>
    </oc>
    <nc r="A1134" t="inlineStr">
      <is>
        <t>65</t>
      </is>
    </nc>
  </rcc>
  <rcc rId="9312" sId="1">
    <oc r="A1135" t="inlineStr">
      <is>
        <t>65</t>
      </is>
    </oc>
    <nc r="A1135" t="inlineStr">
      <is>
        <t>66</t>
      </is>
    </nc>
  </rcc>
  <rcc rId="9313" sId="1">
    <oc r="A1136" t="inlineStr">
      <is>
        <t>66</t>
      </is>
    </oc>
    <nc r="A1136" t="inlineStr">
      <is>
        <t>67</t>
      </is>
    </nc>
  </rcc>
  <rcc rId="9314" sId="1">
    <oc r="A1137" t="inlineStr">
      <is>
        <t>67</t>
      </is>
    </oc>
    <nc r="A1137" t="inlineStr">
      <is>
        <t>68</t>
      </is>
    </nc>
  </rcc>
  <rcc rId="9315" sId="1">
    <oc r="A1138" t="inlineStr">
      <is>
        <t>68</t>
      </is>
    </oc>
    <nc r="A1138" t="inlineStr">
      <is>
        <t>69</t>
      </is>
    </nc>
  </rcc>
  <rcc rId="9316" sId="1">
    <oc r="A1139" t="inlineStr">
      <is>
        <t>69</t>
      </is>
    </oc>
    <nc r="A1139" t="inlineStr">
      <is>
        <t>70</t>
      </is>
    </nc>
  </rcc>
  <rcc rId="9317" sId="1">
    <oc r="A1140" t="inlineStr">
      <is>
        <t>70</t>
      </is>
    </oc>
    <nc r="A1140" t="inlineStr">
      <is>
        <t>71</t>
      </is>
    </nc>
  </rcc>
  <rcc rId="9318" sId="1">
    <oc r="A1141" t="inlineStr">
      <is>
        <t>71</t>
      </is>
    </oc>
    <nc r="A1141" t="inlineStr">
      <is>
        <t>72</t>
      </is>
    </nc>
  </rcc>
  <rcc rId="9319" sId="1">
    <oc r="A1142" t="inlineStr">
      <is>
        <t>72</t>
      </is>
    </oc>
    <nc r="A1142" t="inlineStr">
      <is>
        <t>73</t>
      </is>
    </nc>
  </rcc>
  <rcc rId="9320" sId="1">
    <oc r="A1143" t="inlineStr">
      <is>
        <t>73</t>
      </is>
    </oc>
    <nc r="A1143" t="inlineStr">
      <is>
        <t>74</t>
      </is>
    </nc>
  </rcc>
  <rcc rId="9321" sId="1">
    <oc r="A1144" t="inlineStr">
      <is>
        <t>74</t>
      </is>
    </oc>
    <nc r="A1144" t="inlineStr">
      <is>
        <t>75</t>
      </is>
    </nc>
  </rcc>
  <rcc rId="9322" sId="1">
    <oc r="A1145" t="inlineStr">
      <is>
        <t>75</t>
      </is>
    </oc>
    <nc r="A1145" t="inlineStr">
      <is>
        <t>76</t>
      </is>
    </nc>
  </rcc>
  <rcc rId="9323" sId="1">
    <oc r="A1146" t="inlineStr">
      <is>
        <t>76</t>
      </is>
    </oc>
    <nc r="A1146" t="inlineStr">
      <is>
        <t>77</t>
      </is>
    </nc>
  </rcc>
  <rcc rId="9324" sId="1">
    <oc r="A1147" t="inlineStr">
      <is>
        <t>77</t>
      </is>
    </oc>
    <nc r="A1147" t="inlineStr">
      <is>
        <t>78</t>
      </is>
    </nc>
  </rcc>
  <rcc rId="9325" sId="1">
    <oc r="A1148" t="inlineStr">
      <is>
        <t>78</t>
      </is>
    </oc>
    <nc r="A1148" t="inlineStr">
      <is>
        <t>79</t>
      </is>
    </nc>
  </rcc>
  <rcc rId="9326" sId="1">
    <oc r="A1149" t="inlineStr">
      <is>
        <t>79</t>
      </is>
    </oc>
    <nc r="A1149" t="inlineStr">
      <is>
        <t>80</t>
      </is>
    </nc>
  </rcc>
  <rcc rId="9327" sId="1">
    <oc r="A1150" t="inlineStr">
      <is>
        <t>80</t>
      </is>
    </oc>
    <nc r="A1150" t="inlineStr">
      <is>
        <t>81</t>
      </is>
    </nc>
  </rcc>
  <rcc rId="9328" sId="1">
    <oc r="A1151" t="inlineStr">
      <is>
        <t>81</t>
      </is>
    </oc>
    <nc r="A1151" t="inlineStr">
      <is>
        <t>82</t>
      </is>
    </nc>
  </rcc>
  <rcc rId="9329" sId="1">
    <oc r="A1152" t="inlineStr">
      <is>
        <t>82</t>
      </is>
    </oc>
    <nc r="A1152" t="inlineStr">
      <is>
        <t>83</t>
      </is>
    </nc>
  </rcc>
  <rcc rId="9330" sId="1">
    <oc r="A1153" t="inlineStr">
      <is>
        <t>83</t>
      </is>
    </oc>
    <nc r="A1153" t="inlineStr">
      <is>
        <t>84</t>
      </is>
    </nc>
  </rcc>
  <rcc rId="9331" sId="1">
    <oc r="A1154" t="inlineStr">
      <is>
        <t>84</t>
      </is>
    </oc>
    <nc r="A1154" t="inlineStr">
      <is>
        <t>85</t>
      </is>
    </nc>
  </rcc>
  <rcc rId="9332" sId="1">
    <oc r="A1155" t="inlineStr">
      <is>
        <t>85</t>
      </is>
    </oc>
    <nc r="A1155" t="inlineStr">
      <is>
        <t>86</t>
      </is>
    </nc>
  </rcc>
  <rcc rId="9333" sId="1">
    <oc r="A1156" t="inlineStr">
      <is>
        <t>86</t>
      </is>
    </oc>
    <nc r="A1156" t="inlineStr">
      <is>
        <t>87</t>
      </is>
    </nc>
  </rcc>
  <rcc rId="9334" sId="1">
    <oc r="A1157" t="inlineStr">
      <is>
        <t>87</t>
      </is>
    </oc>
    <nc r="A1157" t="inlineStr">
      <is>
        <t>88</t>
      </is>
    </nc>
  </rcc>
  <rcc rId="9335" sId="1">
    <oc r="A1158" t="inlineStr">
      <is>
        <t>88</t>
      </is>
    </oc>
    <nc r="A1158" t="inlineStr">
      <is>
        <t>89</t>
      </is>
    </nc>
  </rcc>
  <rcc rId="9336" sId="1">
    <oc r="A1159" t="inlineStr">
      <is>
        <t>89</t>
      </is>
    </oc>
    <nc r="A1159" t="inlineStr">
      <is>
        <t>90</t>
      </is>
    </nc>
  </rcc>
  <rcc rId="9337" sId="1">
    <oc r="A1160" t="inlineStr">
      <is>
        <t>90</t>
      </is>
    </oc>
    <nc r="A1160" t="inlineStr">
      <is>
        <t>91</t>
      </is>
    </nc>
  </rcc>
  <rcc rId="9338" sId="1">
    <oc r="A1161" t="inlineStr">
      <is>
        <t>91</t>
      </is>
    </oc>
    <nc r="A1161" t="inlineStr">
      <is>
        <t>92</t>
      </is>
    </nc>
  </rcc>
  <rcc rId="9339" sId="1">
    <oc r="A1164" t="inlineStr">
      <is>
        <t>92</t>
      </is>
    </oc>
    <nc r="A1164" t="inlineStr">
      <is>
        <t>93</t>
      </is>
    </nc>
  </rcc>
  <rcc rId="9340" sId="1">
    <oc r="A1165" t="inlineStr">
      <is>
        <t>93</t>
      </is>
    </oc>
    <nc r="A1165" t="inlineStr">
      <is>
        <t>94</t>
      </is>
    </nc>
  </rcc>
  <rcc rId="9341" sId="1">
    <oc r="A1166" t="inlineStr">
      <is>
        <t>94</t>
      </is>
    </oc>
    <nc r="A1166" t="inlineStr">
      <is>
        <t>95</t>
      </is>
    </nc>
  </rcc>
  <rcc rId="9342" sId="1">
    <oc r="A1167" t="inlineStr">
      <is>
        <t>95</t>
      </is>
    </oc>
    <nc r="A1167" t="inlineStr">
      <is>
        <t>96</t>
      </is>
    </nc>
  </rcc>
  <rcc rId="9343" sId="1">
    <oc r="A1168" t="inlineStr">
      <is>
        <t>96</t>
      </is>
    </oc>
    <nc r="A1168" t="inlineStr">
      <is>
        <t>97</t>
      </is>
    </nc>
  </rcc>
  <rcc rId="9344" sId="1">
    <oc r="A1169" t="inlineStr">
      <is>
        <t>97</t>
      </is>
    </oc>
    <nc r="A1169" t="inlineStr">
      <is>
        <t>98</t>
      </is>
    </nc>
  </rcc>
  <rcc rId="9345" sId="1">
    <oc r="A1172" t="inlineStr">
      <is>
        <t>98</t>
      </is>
    </oc>
    <nc r="A1172" t="inlineStr">
      <is>
        <t>99</t>
      </is>
    </nc>
  </rcc>
  <rcc rId="9346" sId="1">
    <oc r="A1173" t="inlineStr">
      <is>
        <t>99</t>
      </is>
    </oc>
    <nc r="A1173" t="inlineStr">
      <is>
        <t>100</t>
      </is>
    </nc>
  </rcc>
  <rcc rId="9347" sId="1">
    <oc r="A1174" t="inlineStr">
      <is>
        <t>100</t>
      </is>
    </oc>
    <nc r="A1174" t="inlineStr">
      <is>
        <t>101</t>
      </is>
    </nc>
  </rcc>
  <rcc rId="9348" sId="1">
    <oc r="A1175" t="inlineStr">
      <is>
        <t>101</t>
      </is>
    </oc>
    <nc r="A1175" t="inlineStr">
      <is>
        <t>102</t>
      </is>
    </nc>
  </rcc>
  <rcc rId="9349" sId="1">
    <oc r="A1176" t="inlineStr">
      <is>
        <t>102</t>
      </is>
    </oc>
    <nc r="A1176" t="inlineStr">
      <is>
        <t>103</t>
      </is>
    </nc>
  </rcc>
  <rcc rId="9350" sId="1">
    <oc r="A1177" t="inlineStr">
      <is>
        <t>103</t>
      </is>
    </oc>
    <nc r="A1177" t="inlineStr">
      <is>
        <t>104</t>
      </is>
    </nc>
  </rcc>
  <rcc rId="9351" sId="1">
    <oc r="A1178" t="inlineStr">
      <is>
        <t>104</t>
      </is>
    </oc>
    <nc r="A1178" t="inlineStr">
      <is>
        <t>105</t>
      </is>
    </nc>
  </rcc>
  <rcc rId="9352" sId="1">
    <oc r="A1179" t="inlineStr">
      <is>
        <t>105</t>
      </is>
    </oc>
    <nc r="A1179" t="inlineStr">
      <is>
        <t>106</t>
      </is>
    </nc>
  </rcc>
  <rcc rId="9353" sId="1">
    <oc r="A1180" t="inlineStr">
      <is>
        <t>106</t>
      </is>
    </oc>
    <nc r="A1180" t="inlineStr">
      <is>
        <t>107</t>
      </is>
    </nc>
  </rcc>
  <rcc rId="9354" sId="1">
    <oc r="A1181" t="inlineStr">
      <is>
        <t>107</t>
      </is>
    </oc>
    <nc r="A1181" t="inlineStr">
      <is>
        <t>108</t>
      </is>
    </nc>
  </rcc>
  <rcc rId="9355" sId="1">
    <oc r="A1182" t="inlineStr">
      <is>
        <t>108</t>
      </is>
    </oc>
    <nc r="A1182" t="inlineStr">
      <is>
        <t>109</t>
      </is>
    </nc>
  </rcc>
  <rcc rId="9356" sId="1">
    <oc r="A1183" t="inlineStr">
      <is>
        <t>109</t>
      </is>
    </oc>
    <nc r="A1183" t="inlineStr">
      <is>
        <t>110</t>
      </is>
    </nc>
  </rcc>
  <rcc rId="9357" sId="1">
    <oc r="A1184" t="inlineStr">
      <is>
        <t>110</t>
      </is>
    </oc>
    <nc r="A1184" t="inlineStr">
      <is>
        <t>111</t>
      </is>
    </nc>
  </rcc>
  <rcc rId="9358" sId="1">
    <oc r="A1185" t="inlineStr">
      <is>
        <t>111</t>
      </is>
    </oc>
    <nc r="A1185" t="inlineStr">
      <is>
        <t>112</t>
      </is>
    </nc>
  </rcc>
  <rcc rId="9359" sId="1">
    <oc r="A1186" t="inlineStr">
      <is>
        <t>112</t>
      </is>
    </oc>
    <nc r="A1186" t="inlineStr">
      <is>
        <t>113</t>
      </is>
    </nc>
  </rcc>
  <rcc rId="9360" sId="1">
    <oc r="A1187" t="inlineStr">
      <is>
        <t>113</t>
      </is>
    </oc>
    <nc r="A1187" t="inlineStr">
      <is>
        <t>114</t>
      </is>
    </nc>
  </rcc>
  <rcc rId="9361" sId="1">
    <oc r="A1188" t="inlineStr">
      <is>
        <t>114</t>
      </is>
    </oc>
    <nc r="A1188" t="inlineStr">
      <is>
        <t>115</t>
      </is>
    </nc>
  </rcc>
  <rcc rId="9362" sId="1">
    <oc r="A1189" t="inlineStr">
      <is>
        <t>115</t>
      </is>
    </oc>
    <nc r="A1189" t="inlineStr">
      <is>
        <t>116</t>
      </is>
    </nc>
  </rcc>
  <rcc rId="9363" sId="1">
    <oc r="A1190" t="inlineStr">
      <is>
        <t>116</t>
      </is>
    </oc>
    <nc r="A1190" t="inlineStr">
      <is>
        <t>117</t>
      </is>
    </nc>
  </rcc>
  <rcc rId="9364" sId="1">
    <oc r="A1191" t="inlineStr">
      <is>
        <t>117</t>
      </is>
    </oc>
    <nc r="A1191" t="inlineStr">
      <is>
        <t>118</t>
      </is>
    </nc>
  </rcc>
  <rcc rId="9365" sId="1">
    <oc r="A1192" t="inlineStr">
      <is>
        <t>118</t>
      </is>
    </oc>
    <nc r="A1192" t="inlineStr">
      <is>
        <t>119</t>
      </is>
    </nc>
  </rcc>
  <rcc rId="9366" sId="1">
    <oc r="A1193" t="inlineStr">
      <is>
        <t>119</t>
      </is>
    </oc>
    <nc r="A1193" t="inlineStr">
      <is>
        <t>120</t>
      </is>
    </nc>
  </rcc>
  <rcc rId="9367" sId="1">
    <oc r="A1194" t="inlineStr">
      <is>
        <t>120</t>
      </is>
    </oc>
    <nc r="A1194" t="inlineStr">
      <is>
        <t>121</t>
      </is>
    </nc>
  </rcc>
  <rcc rId="9368" sId="1">
    <oc r="A1195" t="inlineStr">
      <is>
        <t>121</t>
      </is>
    </oc>
    <nc r="A1195" t="inlineStr">
      <is>
        <t>122</t>
      </is>
    </nc>
  </rcc>
  <rcc rId="9369" sId="1">
    <oc r="A1196" t="inlineStr">
      <is>
        <t>122</t>
      </is>
    </oc>
    <nc r="A1196" t="inlineStr">
      <is>
        <t>123</t>
      </is>
    </nc>
  </rcc>
  <rcc rId="9370" sId="1">
    <oc r="A1197" t="inlineStr">
      <is>
        <t>123</t>
      </is>
    </oc>
    <nc r="A1197" t="inlineStr">
      <is>
        <t>124</t>
      </is>
    </nc>
  </rcc>
  <rcc rId="9371" sId="1">
    <oc r="A1198" t="inlineStr">
      <is>
        <t>124</t>
      </is>
    </oc>
    <nc r="A1198" t="inlineStr">
      <is>
        <t>125</t>
      </is>
    </nc>
  </rcc>
  <rcc rId="9372" sId="1">
    <oc r="A1199" t="inlineStr">
      <is>
        <t>125</t>
      </is>
    </oc>
    <nc r="A1199" t="inlineStr">
      <is>
        <t>126</t>
      </is>
    </nc>
  </rcc>
  <rcc rId="9373" sId="1">
    <oc r="A1200" t="inlineStr">
      <is>
        <t>126</t>
      </is>
    </oc>
    <nc r="A1200" t="inlineStr">
      <is>
        <t>127</t>
      </is>
    </nc>
  </rcc>
  <rcc rId="9374" sId="1">
    <oc r="A1201" t="inlineStr">
      <is>
        <t>127</t>
      </is>
    </oc>
    <nc r="A1201" t="inlineStr">
      <is>
        <t>128</t>
      </is>
    </nc>
  </rcc>
  <rcc rId="9375" sId="1">
    <oc r="A1202" t="inlineStr">
      <is>
        <t>128</t>
      </is>
    </oc>
    <nc r="A1202" t="inlineStr">
      <is>
        <t>129</t>
      </is>
    </nc>
  </rcc>
  <rcc rId="9376" sId="1">
    <oc r="A1203" t="inlineStr">
      <is>
        <t>129</t>
      </is>
    </oc>
    <nc r="A1203" t="inlineStr">
      <is>
        <t>130</t>
      </is>
    </nc>
  </rcc>
  <rcc rId="9377" sId="1">
    <oc r="A1204" t="inlineStr">
      <is>
        <t>130</t>
      </is>
    </oc>
    <nc r="A1204" t="inlineStr">
      <is>
        <t>131</t>
      </is>
    </nc>
  </rcc>
  <rcc rId="9378" sId="1">
    <oc r="A1205" t="inlineStr">
      <is>
        <t>131</t>
      </is>
    </oc>
    <nc r="A1205" t="inlineStr">
      <is>
        <t>132</t>
      </is>
    </nc>
  </rcc>
  <rcc rId="9379" sId="1">
    <oc r="A1208" t="inlineStr">
      <is>
        <t>132</t>
      </is>
    </oc>
    <nc r="A1208" t="inlineStr">
      <is>
        <t>133</t>
      </is>
    </nc>
  </rcc>
  <rcc rId="9380" sId="1">
    <oc r="A1211" t="inlineStr">
      <is>
        <t>133</t>
      </is>
    </oc>
    <nc r="A1211" t="inlineStr">
      <is>
        <t>134</t>
      </is>
    </nc>
  </rcc>
  <rcc rId="9381" sId="1">
    <oc r="A1212" t="inlineStr">
      <is>
        <t>134</t>
      </is>
    </oc>
    <nc r="A1212" t="inlineStr">
      <is>
        <t>135</t>
      </is>
    </nc>
  </rcc>
  <rcc rId="9382" sId="1">
    <oc r="A1213" t="inlineStr">
      <is>
        <t>135</t>
      </is>
    </oc>
    <nc r="A1213" t="inlineStr">
      <is>
        <t>136</t>
      </is>
    </nc>
  </rcc>
  <rcc rId="9383" sId="1">
    <oc r="A1214" t="inlineStr">
      <is>
        <t>136</t>
      </is>
    </oc>
    <nc r="A1214" t="inlineStr">
      <is>
        <t>137</t>
      </is>
    </nc>
  </rcc>
  <rcc rId="9384" sId="1">
    <oc r="A1215" t="inlineStr">
      <is>
        <t>137</t>
      </is>
    </oc>
    <nc r="A1215" t="inlineStr">
      <is>
        <t>138</t>
      </is>
    </nc>
  </rcc>
  <rcc rId="9385" sId="1">
    <oc r="A1216" t="inlineStr">
      <is>
        <t>138</t>
      </is>
    </oc>
    <nc r="A1216" t="inlineStr">
      <is>
        <t>139</t>
      </is>
    </nc>
  </rcc>
  <rcc rId="9386" sId="1">
    <oc r="A1217" t="inlineStr">
      <is>
        <t>139</t>
      </is>
    </oc>
    <nc r="A1217" t="inlineStr">
      <is>
        <t>140</t>
      </is>
    </nc>
  </rcc>
  <rcc rId="9387" sId="1">
    <oc r="A1218" t="inlineStr">
      <is>
        <t>140</t>
      </is>
    </oc>
    <nc r="A1218" t="inlineStr">
      <is>
        <t>141</t>
      </is>
    </nc>
  </rcc>
  <rcc rId="9388" sId="1">
    <oc r="A1219" t="inlineStr">
      <is>
        <t>141</t>
      </is>
    </oc>
    <nc r="A1219" t="inlineStr">
      <is>
        <t>142</t>
      </is>
    </nc>
  </rcc>
  <rcc rId="9389" sId="1">
    <oc r="A1220" t="inlineStr">
      <is>
        <t>142</t>
      </is>
    </oc>
    <nc r="A1220" t="inlineStr">
      <is>
        <t>143</t>
      </is>
    </nc>
  </rcc>
  <rcc rId="9390" sId="1">
    <oc r="A1221" t="inlineStr">
      <is>
        <t>143</t>
      </is>
    </oc>
    <nc r="A1221" t="inlineStr">
      <is>
        <t>144</t>
      </is>
    </nc>
  </rcc>
  <rcc rId="9391" sId="1">
    <oc r="A1222" t="inlineStr">
      <is>
        <t>144</t>
      </is>
    </oc>
    <nc r="A1222" t="inlineStr">
      <is>
        <t>145</t>
      </is>
    </nc>
  </rcc>
  <rcc rId="9392" sId="1">
    <oc r="A1223" t="inlineStr">
      <is>
        <t>145</t>
      </is>
    </oc>
    <nc r="A1223" t="inlineStr">
      <is>
        <t>146</t>
      </is>
    </nc>
  </rcc>
  <rcc rId="9393" sId="1">
    <oc r="A1224" t="inlineStr">
      <is>
        <t>146</t>
      </is>
    </oc>
    <nc r="A1224" t="inlineStr">
      <is>
        <t>147</t>
      </is>
    </nc>
  </rcc>
  <rcc rId="9394" sId="1">
    <oc r="A1225" t="inlineStr">
      <is>
        <t>147</t>
      </is>
    </oc>
    <nc r="A1225" t="inlineStr">
      <is>
        <t>148</t>
      </is>
    </nc>
  </rcc>
  <rcc rId="9395" sId="1">
    <oc r="A1226" t="inlineStr">
      <is>
        <t>148</t>
      </is>
    </oc>
    <nc r="A1226" t="inlineStr">
      <is>
        <t>149</t>
      </is>
    </nc>
  </rcc>
  <rcc rId="9396" sId="1">
    <oc r="A1227" t="inlineStr">
      <is>
        <t>149</t>
      </is>
    </oc>
    <nc r="A1227" t="inlineStr">
      <is>
        <t>150</t>
      </is>
    </nc>
  </rcc>
  <rcc rId="9397" sId="1">
    <oc r="A1228" t="inlineStr">
      <is>
        <t>150</t>
      </is>
    </oc>
    <nc r="A1228" t="inlineStr">
      <is>
        <t>151</t>
      </is>
    </nc>
  </rcc>
  <rcc rId="9398" sId="1">
    <oc r="A1229" t="inlineStr">
      <is>
        <t>151</t>
      </is>
    </oc>
    <nc r="A1229" t="inlineStr">
      <is>
        <t>152</t>
      </is>
    </nc>
  </rcc>
  <rcc rId="9399" sId="1">
    <oc r="A1230" t="inlineStr">
      <is>
        <t>152</t>
      </is>
    </oc>
    <nc r="A1230" t="inlineStr">
      <is>
        <t>153</t>
      </is>
    </nc>
  </rcc>
  <rcc rId="9400" sId="1">
    <oc r="A1231" t="inlineStr">
      <is>
        <t>153</t>
      </is>
    </oc>
    <nc r="A1231" t="inlineStr">
      <is>
        <t>154</t>
      </is>
    </nc>
  </rcc>
  <rcc rId="9401" sId="1">
    <oc r="A1232" t="inlineStr">
      <is>
        <t>154</t>
      </is>
    </oc>
    <nc r="A1232" t="inlineStr">
      <is>
        <t>155</t>
      </is>
    </nc>
  </rcc>
  <rcc rId="9402" sId="1">
    <oc r="A1233" t="inlineStr">
      <is>
        <t>155</t>
      </is>
    </oc>
    <nc r="A1233" t="inlineStr">
      <is>
        <t>156</t>
      </is>
    </nc>
  </rcc>
  <rcc rId="9403" sId="1">
    <oc r="A1234" t="inlineStr">
      <is>
        <t>156</t>
      </is>
    </oc>
    <nc r="A1234" t="inlineStr">
      <is>
        <t>157</t>
      </is>
    </nc>
  </rcc>
  <rcc rId="9404" sId="1">
    <oc r="A1235" t="inlineStr">
      <is>
        <t>157</t>
      </is>
    </oc>
    <nc r="A1235" t="inlineStr">
      <is>
        <t>158</t>
      </is>
    </nc>
  </rcc>
  <rcc rId="9405" sId="1">
    <oc r="A1236" t="inlineStr">
      <is>
        <t>158</t>
      </is>
    </oc>
    <nc r="A1236" t="inlineStr">
      <is>
        <t>159</t>
      </is>
    </nc>
  </rcc>
  <rcc rId="9406" sId="1">
    <oc r="A1237" t="inlineStr">
      <is>
        <t>159</t>
      </is>
    </oc>
    <nc r="A1237" t="inlineStr">
      <is>
        <t>160</t>
      </is>
    </nc>
  </rcc>
  <rcc rId="9407" sId="1">
    <oc r="A1240" t="inlineStr">
      <is>
        <t>160</t>
      </is>
    </oc>
    <nc r="A1240" t="inlineStr">
      <is>
        <t>161</t>
      </is>
    </nc>
  </rcc>
  <rcc rId="9408" sId="1">
    <oc r="A1241" t="inlineStr">
      <is>
        <t>161</t>
      </is>
    </oc>
    <nc r="A1241" t="inlineStr">
      <is>
        <t>162</t>
      </is>
    </nc>
  </rcc>
  <rcc rId="9409" sId="1">
    <oc r="A1242" t="inlineStr">
      <is>
        <t>162</t>
      </is>
    </oc>
    <nc r="A1242" t="inlineStr">
      <is>
        <t>163</t>
      </is>
    </nc>
  </rcc>
  <rcc rId="9410" sId="1">
    <oc r="A1243" t="inlineStr">
      <is>
        <t>163</t>
      </is>
    </oc>
    <nc r="A1243" t="inlineStr">
      <is>
        <t>164</t>
      </is>
    </nc>
  </rcc>
  <rcc rId="9411" sId="1">
    <oc r="A1244" t="inlineStr">
      <is>
        <t>164</t>
      </is>
    </oc>
    <nc r="A1244" t="inlineStr">
      <is>
        <t>165</t>
      </is>
    </nc>
  </rcc>
  <rcc rId="9412" sId="1">
    <oc r="A1245" t="inlineStr">
      <is>
        <t>165</t>
      </is>
    </oc>
    <nc r="A1245" t="inlineStr">
      <is>
        <t>166</t>
      </is>
    </nc>
  </rcc>
  <rcc rId="9413" sId="1">
    <oc r="A1246" t="inlineStr">
      <is>
        <t>166</t>
      </is>
    </oc>
    <nc r="A1246" t="inlineStr">
      <is>
        <t>167</t>
      </is>
    </nc>
  </rcc>
  <rcc rId="9414" sId="1">
    <oc r="A1247" t="inlineStr">
      <is>
        <t>167</t>
      </is>
    </oc>
    <nc r="A1247" t="inlineStr">
      <is>
        <t>168</t>
      </is>
    </nc>
  </rcc>
  <rcc rId="9415" sId="1">
    <oc r="A1250" t="inlineStr">
      <is>
        <t>168</t>
      </is>
    </oc>
    <nc r="A1250" t="inlineStr">
      <is>
        <t>169</t>
      </is>
    </nc>
  </rcc>
  <rcc rId="9416" sId="1">
    <oc r="A1251" t="inlineStr">
      <is>
        <t>169</t>
      </is>
    </oc>
    <nc r="A1251" t="inlineStr">
      <is>
        <t>170</t>
      </is>
    </nc>
  </rcc>
  <rcc rId="9417" sId="1">
    <oc r="A1252" t="inlineStr">
      <is>
        <t>170</t>
      </is>
    </oc>
    <nc r="A1252" t="inlineStr">
      <is>
        <t>171</t>
      </is>
    </nc>
  </rcc>
  <rcc rId="9418" sId="1">
    <oc r="A1253" t="inlineStr">
      <is>
        <t>171</t>
      </is>
    </oc>
    <nc r="A1253" t="inlineStr">
      <is>
        <t>172</t>
      </is>
    </nc>
  </rcc>
  <rcc rId="9419" sId="1">
    <oc r="A1256" t="inlineStr">
      <is>
        <t>172</t>
      </is>
    </oc>
    <nc r="A1256" t="inlineStr">
      <is>
        <t>173</t>
      </is>
    </nc>
  </rcc>
  <rcc rId="9420" sId="1">
    <oc r="A1257" t="inlineStr">
      <is>
        <t>173</t>
      </is>
    </oc>
    <nc r="A1257" t="inlineStr">
      <is>
        <t>174</t>
      </is>
    </nc>
  </rcc>
  <rcc rId="9421" sId="1">
    <oc r="A1258" t="inlineStr">
      <is>
        <t>174</t>
      </is>
    </oc>
    <nc r="A1258" t="inlineStr">
      <is>
        <t>175</t>
      </is>
    </nc>
  </rcc>
  <rcc rId="9422" sId="1">
    <oc r="A1259" t="inlineStr">
      <is>
        <t>175</t>
      </is>
    </oc>
    <nc r="A1259" t="inlineStr">
      <is>
        <t>176</t>
      </is>
    </nc>
  </rcc>
  <rcc rId="9423" sId="1">
    <oc r="A1260" t="inlineStr">
      <is>
        <t>176</t>
      </is>
    </oc>
    <nc r="A1260" t="inlineStr">
      <is>
        <t>177</t>
      </is>
    </nc>
  </rcc>
  <rcc rId="9424" sId="1">
    <oc r="A1261" t="inlineStr">
      <is>
        <t>177</t>
      </is>
    </oc>
    <nc r="A1261" t="inlineStr">
      <is>
        <t>178</t>
      </is>
    </nc>
  </rcc>
  <rcc rId="9425" sId="1">
    <oc r="A1262" t="inlineStr">
      <is>
        <t>178</t>
      </is>
    </oc>
    <nc r="A1262" t="inlineStr">
      <is>
        <t>179</t>
      </is>
    </nc>
  </rcc>
  <rcc rId="9426" sId="1">
    <oc r="A1263" t="inlineStr">
      <is>
        <t>179</t>
      </is>
    </oc>
    <nc r="A1263" t="inlineStr">
      <is>
        <t>180</t>
      </is>
    </nc>
  </rcc>
  <rcc rId="9427" sId="1">
    <oc r="A1266" t="inlineStr">
      <is>
        <t>180</t>
      </is>
    </oc>
    <nc r="A1266" t="inlineStr">
      <is>
        <t>181</t>
      </is>
    </nc>
  </rcc>
  <rcc rId="9428" sId="1">
    <oc r="A1267" t="inlineStr">
      <is>
        <t>181</t>
      </is>
    </oc>
    <nc r="A1267" t="inlineStr">
      <is>
        <t>182</t>
      </is>
    </nc>
  </rcc>
  <rcc rId="9429" sId="1">
    <oc r="A1268" t="inlineStr">
      <is>
        <t>182</t>
      </is>
    </oc>
    <nc r="A1268" t="inlineStr">
      <is>
        <t>183</t>
      </is>
    </nc>
  </rcc>
  <rcc rId="9430" sId="1">
    <oc r="A1269" t="inlineStr">
      <is>
        <t>183</t>
      </is>
    </oc>
    <nc r="A1269" t="inlineStr">
      <is>
        <t>184</t>
      </is>
    </nc>
  </rcc>
  <rcc rId="9431" sId="1">
    <oc r="A1270" t="inlineStr">
      <is>
        <t>184</t>
      </is>
    </oc>
    <nc r="A1270" t="inlineStr">
      <is>
        <t>185</t>
      </is>
    </nc>
  </rcc>
  <rcc rId="9432" sId="1">
    <oc r="A1271" t="inlineStr">
      <is>
        <t>185</t>
      </is>
    </oc>
    <nc r="A1271" t="inlineStr">
      <is>
        <t>186</t>
      </is>
    </nc>
  </rcc>
  <rcc rId="9433" sId="1">
    <oc r="A1272" t="inlineStr">
      <is>
        <t>186</t>
      </is>
    </oc>
    <nc r="A1272" t="inlineStr">
      <is>
        <t>187</t>
      </is>
    </nc>
  </rcc>
  <rcc rId="9434" sId="1">
    <oc r="A1273" t="inlineStr">
      <is>
        <t>187</t>
      </is>
    </oc>
    <nc r="A1273" t="inlineStr">
      <is>
        <t>188</t>
      </is>
    </nc>
  </rcc>
  <rcc rId="9435" sId="1">
    <oc r="A1274" t="inlineStr">
      <is>
        <t>188</t>
      </is>
    </oc>
    <nc r="A1274" t="inlineStr">
      <is>
        <t>189</t>
      </is>
    </nc>
  </rcc>
  <rcc rId="9436" sId="1">
    <oc r="A1275" t="inlineStr">
      <is>
        <t>189</t>
      </is>
    </oc>
    <nc r="A1275" t="inlineStr">
      <is>
        <t>190</t>
      </is>
    </nc>
  </rcc>
  <rcc rId="9437" sId="1">
    <oc r="A1276" t="inlineStr">
      <is>
        <t>190</t>
      </is>
    </oc>
    <nc r="A1276" t="inlineStr">
      <is>
        <t>191</t>
      </is>
    </nc>
  </rcc>
  <rcc rId="9438" sId="1">
    <oc r="A1277" t="inlineStr">
      <is>
        <t>191</t>
      </is>
    </oc>
    <nc r="A1277" t="inlineStr">
      <is>
        <t>192</t>
      </is>
    </nc>
  </rcc>
  <rcc rId="9439" sId="1">
    <oc r="A1278" t="inlineStr">
      <is>
        <t>192</t>
      </is>
    </oc>
    <nc r="A1278" t="inlineStr">
      <is>
        <t>193</t>
      </is>
    </nc>
  </rcc>
  <rcc rId="9440" sId="1">
    <oc r="A1279" t="inlineStr">
      <is>
        <t>193</t>
      </is>
    </oc>
    <nc r="A1279" t="inlineStr">
      <is>
        <t>194</t>
      </is>
    </nc>
  </rcc>
  <rcc rId="9441" sId="1">
    <oc r="A1282" t="inlineStr">
      <is>
        <t>194</t>
      </is>
    </oc>
    <nc r="A1282" t="inlineStr">
      <is>
        <t>195</t>
      </is>
    </nc>
  </rcc>
  <rcc rId="9442" sId="1">
    <oc r="A1283" t="inlineStr">
      <is>
        <t>195</t>
      </is>
    </oc>
    <nc r="A1283" t="inlineStr">
      <is>
        <t>196</t>
      </is>
    </nc>
  </rcc>
  <rcc rId="9443" sId="1">
    <oc r="A1284" t="inlineStr">
      <is>
        <t>196</t>
      </is>
    </oc>
    <nc r="A1284" t="inlineStr">
      <is>
        <t>197</t>
      </is>
    </nc>
  </rcc>
  <rcc rId="9444" sId="1">
    <oc r="A1285" t="inlineStr">
      <is>
        <t>197</t>
      </is>
    </oc>
    <nc r="A1285" t="inlineStr">
      <is>
        <t>198</t>
      </is>
    </nc>
  </rcc>
  <rcc rId="9445" sId="1">
    <oc r="A1286" t="inlineStr">
      <is>
        <t>198</t>
      </is>
    </oc>
    <nc r="A1286" t="inlineStr">
      <is>
        <t>199</t>
      </is>
    </nc>
  </rcc>
  <rcc rId="9446" sId="1">
    <oc r="A1287" t="inlineStr">
      <is>
        <t>199</t>
      </is>
    </oc>
    <nc r="A1287" t="inlineStr">
      <is>
        <t>200</t>
      </is>
    </nc>
  </rcc>
  <rcc rId="9447" sId="1">
    <oc r="A1290" t="inlineStr">
      <is>
        <t>200</t>
      </is>
    </oc>
    <nc r="A1290" t="inlineStr">
      <is>
        <t>201</t>
      </is>
    </nc>
  </rcc>
  <rcc rId="9448" sId="1">
    <oc r="A1291" t="inlineStr">
      <is>
        <t>201</t>
      </is>
    </oc>
    <nc r="A1291" t="inlineStr">
      <is>
        <t>202</t>
      </is>
    </nc>
  </rcc>
  <rcc rId="9449" sId="1">
    <oc r="A1292" t="inlineStr">
      <is>
        <t>202</t>
      </is>
    </oc>
    <nc r="A1292" t="inlineStr">
      <is>
        <t>203</t>
      </is>
    </nc>
  </rcc>
  <rcc rId="9450" sId="1">
    <oc r="A1293" t="inlineStr">
      <is>
        <t>203</t>
      </is>
    </oc>
    <nc r="A1293" t="inlineStr">
      <is>
        <t>204</t>
      </is>
    </nc>
  </rcc>
  <rcc rId="9451" sId="1">
    <oc r="A1294" t="inlineStr">
      <is>
        <t>204</t>
      </is>
    </oc>
    <nc r="A1294" t="inlineStr">
      <is>
        <t>205</t>
      </is>
    </nc>
  </rcc>
  <rcc rId="9452" sId="1">
    <oc r="A1295" t="inlineStr">
      <is>
        <t>205</t>
      </is>
    </oc>
    <nc r="A1295" t="inlineStr">
      <is>
        <t>206</t>
      </is>
    </nc>
  </rcc>
  <rcc rId="9453" sId="1">
    <oc r="A1296" t="inlineStr">
      <is>
        <t>206</t>
      </is>
    </oc>
    <nc r="A1296" t="inlineStr">
      <is>
        <t>207</t>
      </is>
    </nc>
  </rcc>
  <rcc rId="9454" sId="1">
    <oc r="A1297" t="inlineStr">
      <is>
        <t>207</t>
      </is>
    </oc>
    <nc r="A1297" t="inlineStr">
      <is>
        <t>208</t>
      </is>
    </nc>
  </rcc>
  <rcc rId="9455" sId="1">
    <oc r="A1298" t="inlineStr">
      <is>
        <t>208</t>
      </is>
    </oc>
    <nc r="A1298" t="inlineStr">
      <is>
        <t>209</t>
      </is>
    </nc>
  </rcc>
  <rcc rId="9456" sId="1">
    <oc r="A1299" t="inlineStr">
      <is>
        <t>209</t>
      </is>
    </oc>
    <nc r="A1299" t="inlineStr">
      <is>
        <t>210</t>
      </is>
    </nc>
  </rcc>
  <rcc rId="9457" sId="1">
    <oc r="A1300" t="inlineStr">
      <is>
        <t>210</t>
      </is>
    </oc>
    <nc r="A1300" t="inlineStr">
      <is>
        <t>211</t>
      </is>
    </nc>
  </rcc>
  <rcc rId="9458" sId="1">
    <oc r="A1301" t="inlineStr">
      <is>
        <t>211</t>
      </is>
    </oc>
    <nc r="A1301" t="inlineStr">
      <is>
        <t>212</t>
      </is>
    </nc>
  </rcc>
  <rcc rId="9459" sId="1">
    <oc r="A1302" t="inlineStr">
      <is>
        <t>212</t>
      </is>
    </oc>
    <nc r="A1302" t="inlineStr">
      <is>
        <t>213</t>
      </is>
    </nc>
  </rcc>
  <rcc rId="9460" sId="1">
    <oc r="A1303" t="inlineStr">
      <is>
        <t>213</t>
      </is>
    </oc>
    <nc r="A1303" t="inlineStr">
      <is>
        <t>214</t>
      </is>
    </nc>
  </rcc>
  <rcc rId="9461" sId="1">
    <oc r="A1304" t="inlineStr">
      <is>
        <t>214</t>
      </is>
    </oc>
    <nc r="A1304" t="inlineStr">
      <is>
        <t>215</t>
      </is>
    </nc>
  </rcc>
  <rcc rId="9462" sId="1">
    <oc r="A1305" t="inlineStr">
      <is>
        <t>215</t>
      </is>
    </oc>
    <nc r="A1305" t="inlineStr">
      <is>
        <t>216</t>
      </is>
    </nc>
  </rcc>
  <rcc rId="9463" sId="1">
    <oc r="A1306" t="inlineStr">
      <is>
        <t>216</t>
      </is>
    </oc>
    <nc r="A1306" t="inlineStr">
      <is>
        <t>217</t>
      </is>
    </nc>
  </rcc>
  <rcc rId="9464" sId="1">
    <oc r="A1307" t="inlineStr">
      <is>
        <t>217</t>
      </is>
    </oc>
    <nc r="A1307" t="inlineStr">
      <is>
        <t>218</t>
      </is>
    </nc>
  </rcc>
  <rcc rId="9465" sId="1">
    <oc r="A1308" t="inlineStr">
      <is>
        <t>218</t>
      </is>
    </oc>
    <nc r="A1308" t="inlineStr">
      <is>
        <t>219</t>
      </is>
    </nc>
  </rcc>
  <rcc rId="9466" sId="1">
    <oc r="A1309" t="inlineStr">
      <is>
        <t>219</t>
      </is>
    </oc>
    <nc r="A1309" t="inlineStr">
      <is>
        <t>220</t>
      </is>
    </nc>
  </rcc>
  <rcc rId="9467" sId="1">
    <oc r="A1310" t="inlineStr">
      <is>
        <t>220</t>
      </is>
    </oc>
    <nc r="A1310" t="inlineStr">
      <is>
        <t>221</t>
      </is>
    </nc>
  </rcc>
  <rcc rId="9468" sId="1">
    <oc r="A1311" t="inlineStr">
      <is>
        <t>221</t>
      </is>
    </oc>
    <nc r="A1311" t="inlineStr">
      <is>
        <t>222</t>
      </is>
    </nc>
  </rcc>
  <rcc rId="9469" sId="1">
    <oc r="A1312" t="inlineStr">
      <is>
        <t>222</t>
      </is>
    </oc>
    <nc r="A1312" t="inlineStr">
      <is>
        <t>223</t>
      </is>
    </nc>
  </rcc>
  <rcc rId="9470" sId="1">
    <oc r="A1313" t="inlineStr">
      <is>
        <t>223</t>
      </is>
    </oc>
    <nc r="A1313" t="inlineStr">
      <is>
        <t>224</t>
      </is>
    </nc>
  </rcc>
  <rcc rId="9471" sId="1">
    <oc r="A1314" t="inlineStr">
      <is>
        <t>224</t>
      </is>
    </oc>
    <nc r="A1314" t="inlineStr">
      <is>
        <t>225</t>
      </is>
    </nc>
  </rcc>
  <rcc rId="9472" sId="1">
    <oc r="A1315" t="inlineStr">
      <is>
        <t>225</t>
      </is>
    </oc>
    <nc r="A1315" t="inlineStr">
      <is>
        <t>226</t>
      </is>
    </nc>
  </rcc>
  <rcc rId="9473" sId="1">
    <oc r="A1316" t="inlineStr">
      <is>
        <t>226</t>
      </is>
    </oc>
    <nc r="A1316" t="inlineStr">
      <is>
        <t>227</t>
      </is>
    </nc>
  </rcc>
  <rcc rId="9474" sId="1">
    <oc r="A1317" t="inlineStr">
      <is>
        <t>227</t>
      </is>
    </oc>
    <nc r="A1317" t="inlineStr">
      <is>
        <t>228</t>
      </is>
    </nc>
  </rcc>
  <rcc rId="9475" sId="1">
    <oc r="A1318" t="inlineStr">
      <is>
        <t>228</t>
      </is>
    </oc>
    <nc r="A1318" t="inlineStr">
      <is>
        <t>229</t>
      </is>
    </nc>
  </rcc>
  <rcc rId="9476" sId="1">
    <oc r="A1319" t="inlineStr">
      <is>
        <t>229</t>
      </is>
    </oc>
    <nc r="A1319" t="inlineStr">
      <is>
        <t>230</t>
      </is>
    </nc>
  </rcc>
  <rcc rId="9477" sId="1">
    <oc r="A1320" t="inlineStr">
      <is>
        <t>230</t>
      </is>
    </oc>
    <nc r="A1320" t="inlineStr">
      <is>
        <t>231</t>
      </is>
    </nc>
  </rcc>
  <rcc rId="9478" sId="1">
    <oc r="A1321" t="inlineStr">
      <is>
        <t>231</t>
      </is>
    </oc>
    <nc r="A1321" t="inlineStr">
      <is>
        <t>232</t>
      </is>
    </nc>
  </rcc>
  <rcc rId="9479" sId="1">
    <oc r="A1322" t="inlineStr">
      <is>
        <t>232</t>
      </is>
    </oc>
    <nc r="A1322" t="inlineStr">
      <is>
        <t>233</t>
      </is>
    </nc>
  </rcc>
  <rcc rId="9480" sId="1">
    <oc r="A1323" t="inlineStr">
      <is>
        <t>233</t>
      </is>
    </oc>
    <nc r="A1323" t="inlineStr">
      <is>
        <t>234</t>
      </is>
    </nc>
  </rcc>
  <rcc rId="9481" sId="1">
    <oc r="A1324" t="inlineStr">
      <is>
        <t>234</t>
      </is>
    </oc>
    <nc r="A1324" t="inlineStr">
      <is>
        <t>235</t>
      </is>
    </nc>
  </rcc>
  <rcc rId="9482" sId="1">
    <oc r="A1325" t="inlineStr">
      <is>
        <t>235</t>
      </is>
    </oc>
    <nc r="A1325" t="inlineStr">
      <is>
        <t>236</t>
      </is>
    </nc>
  </rcc>
  <rcc rId="9483" sId="1">
    <oc r="A1326" t="inlineStr">
      <is>
        <t>236</t>
      </is>
    </oc>
    <nc r="A1326" t="inlineStr">
      <is>
        <t>237</t>
      </is>
    </nc>
  </rcc>
  <rcc rId="9484" sId="1">
    <oc r="A1327" t="inlineStr">
      <is>
        <t>237</t>
      </is>
    </oc>
    <nc r="A1327" t="inlineStr">
      <is>
        <t>238</t>
      </is>
    </nc>
  </rcc>
  <rcc rId="9485" sId="1">
    <oc r="A1328" t="inlineStr">
      <is>
        <t>238</t>
      </is>
    </oc>
    <nc r="A1328" t="inlineStr">
      <is>
        <t>239</t>
      </is>
    </nc>
  </rcc>
  <rcc rId="9486" sId="1">
    <oc r="A1329" t="inlineStr">
      <is>
        <t>239</t>
      </is>
    </oc>
    <nc r="A1329" t="inlineStr">
      <is>
        <t>240</t>
      </is>
    </nc>
  </rcc>
  <rcc rId="9487" sId="1">
    <oc r="A1330" t="inlineStr">
      <is>
        <t>240</t>
      </is>
    </oc>
    <nc r="A1330" t="inlineStr">
      <is>
        <t>241</t>
      </is>
    </nc>
  </rcc>
  <rcc rId="9488" sId="1">
    <oc r="A1331" t="inlineStr">
      <is>
        <t>241</t>
      </is>
    </oc>
    <nc r="A1331" t="inlineStr">
      <is>
        <t>242</t>
      </is>
    </nc>
  </rcc>
  <rcc rId="9489" sId="1">
    <oc r="A1332" t="inlineStr">
      <is>
        <t>242</t>
      </is>
    </oc>
    <nc r="A1332" t="inlineStr">
      <is>
        <t>243</t>
      </is>
    </nc>
  </rcc>
  <rcc rId="9490" sId="1">
    <oc r="A1335" t="inlineStr">
      <is>
        <t>243</t>
      </is>
    </oc>
    <nc r="A1335" t="inlineStr">
      <is>
        <t>244</t>
      </is>
    </nc>
  </rcc>
  <rcc rId="9491" sId="1">
    <oc r="A1336" t="inlineStr">
      <is>
        <t>244</t>
      </is>
    </oc>
    <nc r="A1336" t="inlineStr">
      <is>
        <t>245</t>
      </is>
    </nc>
  </rcc>
  <rcc rId="9492" sId="1">
    <oc r="A1337" t="inlineStr">
      <is>
        <t>245</t>
      </is>
    </oc>
    <nc r="A1337" t="inlineStr">
      <is>
        <t>246</t>
      </is>
    </nc>
  </rcc>
  <rcc rId="9493" sId="1">
    <oc r="A1338" t="inlineStr">
      <is>
        <t>246</t>
      </is>
    </oc>
    <nc r="A1338" t="inlineStr">
      <is>
        <t>247</t>
      </is>
    </nc>
  </rcc>
  <rcc rId="9494" sId="1">
    <oc r="A1339" t="inlineStr">
      <is>
        <t>247</t>
      </is>
    </oc>
    <nc r="A1339" t="inlineStr">
      <is>
        <t>248</t>
      </is>
    </nc>
  </rcc>
  <rcc rId="9495" sId="1">
    <oc r="A1340" t="inlineStr">
      <is>
        <t>248</t>
      </is>
    </oc>
    <nc r="A1340" t="inlineStr">
      <is>
        <t>249</t>
      </is>
    </nc>
  </rcc>
  <rcc rId="9496" sId="1">
    <oc r="A1341" t="inlineStr">
      <is>
        <t>249</t>
      </is>
    </oc>
    <nc r="A1341" t="inlineStr">
      <is>
        <t>250</t>
      </is>
    </nc>
  </rcc>
  <rcc rId="9497" sId="1">
    <oc r="A1342" t="inlineStr">
      <is>
        <t>250</t>
      </is>
    </oc>
    <nc r="A1342" t="inlineStr">
      <is>
        <t>251</t>
      </is>
    </nc>
  </rcc>
  <rcc rId="9498" sId="1">
    <oc r="A1343" t="inlineStr">
      <is>
        <t>251</t>
      </is>
    </oc>
    <nc r="A1343" t="inlineStr">
      <is>
        <t>252</t>
      </is>
    </nc>
  </rcc>
  <rcc rId="9499" sId="1">
    <oc r="A1344" t="inlineStr">
      <is>
        <t>252</t>
      </is>
    </oc>
    <nc r="A1344" t="inlineStr">
      <is>
        <t>253</t>
      </is>
    </nc>
  </rcc>
  <rcc rId="9500" sId="1">
    <oc r="A1345" t="inlineStr">
      <is>
        <t>253</t>
      </is>
    </oc>
    <nc r="A1345" t="inlineStr">
      <is>
        <t>254</t>
      </is>
    </nc>
  </rcc>
  <rcc rId="9501" sId="1">
    <oc r="A1346" t="inlineStr">
      <is>
        <t>254</t>
      </is>
    </oc>
    <nc r="A1346" t="inlineStr">
      <is>
        <t>255</t>
      </is>
    </nc>
  </rcc>
  <rcc rId="9502" sId="1">
    <oc r="A1347" t="inlineStr">
      <is>
        <t>255</t>
      </is>
    </oc>
    <nc r="A1347" t="inlineStr">
      <is>
        <t>256</t>
      </is>
    </nc>
  </rcc>
  <rcc rId="9503" sId="1">
    <oc r="A1348" t="inlineStr">
      <is>
        <t>256</t>
      </is>
    </oc>
    <nc r="A1348" t="inlineStr">
      <is>
        <t>257</t>
      </is>
    </nc>
  </rcc>
  <rcc rId="9504" sId="1">
    <oc r="A1349" t="inlineStr">
      <is>
        <t>257</t>
      </is>
    </oc>
    <nc r="A1349" t="inlineStr">
      <is>
        <t>258</t>
      </is>
    </nc>
  </rcc>
  <rcc rId="9505" sId="1">
    <oc r="A1350" t="inlineStr">
      <is>
        <t>258</t>
      </is>
    </oc>
    <nc r="A1350" t="inlineStr">
      <is>
        <t>259</t>
      </is>
    </nc>
  </rcc>
  <rcc rId="9506" sId="1">
    <oc r="A1351" t="inlineStr">
      <is>
        <t>259</t>
      </is>
    </oc>
    <nc r="A1351" t="inlineStr">
      <is>
        <t>260</t>
      </is>
    </nc>
  </rcc>
  <rcc rId="9507" sId="1">
    <oc r="A1352" t="inlineStr">
      <is>
        <t>260</t>
      </is>
    </oc>
    <nc r="A1352" t="inlineStr">
      <is>
        <t>261</t>
      </is>
    </nc>
  </rcc>
  <rcc rId="9508" sId="1">
    <oc r="A1353" t="inlineStr">
      <is>
        <t>261</t>
      </is>
    </oc>
    <nc r="A1353" t="inlineStr">
      <is>
        <t>262</t>
      </is>
    </nc>
  </rcc>
  <rcc rId="9509" sId="1">
    <oc r="A1354" t="inlineStr">
      <is>
        <t>262</t>
      </is>
    </oc>
    <nc r="A1354" t="inlineStr">
      <is>
        <t>263</t>
      </is>
    </nc>
  </rcc>
  <rcc rId="9510" sId="1">
    <oc r="A1355" t="inlineStr">
      <is>
        <t>263</t>
      </is>
    </oc>
    <nc r="A1355" t="inlineStr">
      <is>
        <t>264</t>
      </is>
    </nc>
  </rcc>
  <rcc rId="9511" sId="1">
    <oc r="A1356" t="inlineStr">
      <is>
        <t>264</t>
      </is>
    </oc>
    <nc r="A1356" t="inlineStr">
      <is>
        <t>265</t>
      </is>
    </nc>
  </rcc>
  <rcc rId="9512" sId="1">
    <oc r="A1357" t="inlineStr">
      <is>
        <t>265</t>
      </is>
    </oc>
    <nc r="A1357" t="inlineStr">
      <is>
        <t>266</t>
      </is>
    </nc>
  </rcc>
  <rcc rId="9513" sId="1">
    <oc r="A1358" t="inlineStr">
      <is>
        <t>266</t>
      </is>
    </oc>
    <nc r="A1358" t="inlineStr">
      <is>
        <t>267</t>
      </is>
    </nc>
  </rcc>
  <rcc rId="9514" sId="1">
    <oc r="A1359" t="inlineStr">
      <is>
        <t>267</t>
      </is>
    </oc>
    <nc r="A1359" t="inlineStr">
      <is>
        <t>268</t>
      </is>
    </nc>
  </rcc>
  <rcc rId="9515" sId="1">
    <oc r="A1360" t="inlineStr">
      <is>
        <t>268</t>
      </is>
    </oc>
    <nc r="A1360" t="inlineStr">
      <is>
        <t>269</t>
      </is>
    </nc>
  </rcc>
  <rcc rId="9516" sId="1">
    <oc r="A1361" t="inlineStr">
      <is>
        <t>269</t>
      </is>
    </oc>
    <nc r="A1361" t="inlineStr">
      <is>
        <t>270</t>
      </is>
    </nc>
  </rcc>
  <rcc rId="9517" sId="1">
    <oc r="A1362" t="inlineStr">
      <is>
        <t>270</t>
      </is>
    </oc>
    <nc r="A1362" t="inlineStr">
      <is>
        <t>271</t>
      </is>
    </nc>
  </rcc>
  <rcc rId="9518" sId="1">
    <oc r="A1363" t="inlineStr">
      <is>
        <t>271</t>
      </is>
    </oc>
    <nc r="A1363" t="inlineStr">
      <is>
        <t>272</t>
      </is>
    </nc>
  </rcc>
  <rcc rId="9519" sId="1">
    <oc r="A1364" t="inlineStr">
      <is>
        <t>272</t>
      </is>
    </oc>
    <nc r="A1364" t="inlineStr">
      <is>
        <t>273</t>
      </is>
    </nc>
  </rcc>
  <rcc rId="9520" sId="1">
    <oc r="A1365" t="inlineStr">
      <is>
        <t>273</t>
      </is>
    </oc>
    <nc r="A1365" t="inlineStr">
      <is>
        <t>274</t>
      </is>
    </nc>
  </rcc>
  <rcc rId="9521" sId="1">
    <oc r="A1366" t="inlineStr">
      <is>
        <t>274</t>
      </is>
    </oc>
    <nc r="A1366" t="inlineStr">
      <is>
        <t>275</t>
      </is>
    </nc>
  </rcc>
  <rcc rId="9522" sId="1">
    <oc r="A1367" t="inlineStr">
      <is>
        <t>275</t>
      </is>
    </oc>
    <nc r="A1367" t="inlineStr">
      <is>
        <t>276</t>
      </is>
    </nc>
  </rcc>
  <rcc rId="9523" sId="1">
    <oc r="A1368" t="inlineStr">
      <is>
        <t>276</t>
      </is>
    </oc>
    <nc r="A1368" t="inlineStr">
      <is>
        <t>277</t>
      </is>
    </nc>
  </rcc>
  <rcc rId="9524" sId="1">
    <oc r="A1369" t="inlineStr">
      <is>
        <t>277</t>
      </is>
    </oc>
    <nc r="A1369" t="inlineStr">
      <is>
        <t>278</t>
      </is>
    </nc>
  </rcc>
  <rcc rId="9525" sId="1">
    <oc r="A1370" t="inlineStr">
      <is>
        <t>278</t>
      </is>
    </oc>
    <nc r="A1370" t="inlineStr">
      <is>
        <t>279</t>
      </is>
    </nc>
  </rcc>
  <rcc rId="9526" sId="1">
    <oc r="A1371" t="inlineStr">
      <is>
        <t>279</t>
      </is>
    </oc>
    <nc r="A1371" t="inlineStr">
      <is>
        <t>280</t>
      </is>
    </nc>
  </rcc>
  <rcc rId="9527" sId="1">
    <oc r="A1372" t="inlineStr">
      <is>
        <t>280</t>
      </is>
    </oc>
    <nc r="A1372" t="inlineStr">
      <is>
        <t>281</t>
      </is>
    </nc>
  </rcc>
  <rcc rId="9528" sId="1">
    <oc r="A1373" t="inlineStr">
      <is>
        <t>281</t>
      </is>
    </oc>
    <nc r="A1373" t="inlineStr">
      <is>
        <t>282</t>
      </is>
    </nc>
  </rcc>
  <rcc rId="9529" sId="1">
    <oc r="A1374" t="inlineStr">
      <is>
        <t>282</t>
      </is>
    </oc>
    <nc r="A1374" t="inlineStr">
      <is>
        <t>283</t>
      </is>
    </nc>
  </rcc>
  <rcc rId="9530" sId="1">
    <oc r="A1375" t="inlineStr">
      <is>
        <t>283</t>
      </is>
    </oc>
    <nc r="A1375" t="inlineStr">
      <is>
        <t>284</t>
      </is>
    </nc>
  </rcc>
  <rcc rId="9531" sId="1">
    <oc r="A1378" t="inlineStr">
      <is>
        <t>284</t>
      </is>
    </oc>
    <nc r="A1378" t="inlineStr">
      <is>
        <t>285</t>
      </is>
    </nc>
  </rcc>
  <rcc rId="9532" sId="1">
    <oc r="A1379" t="inlineStr">
      <is>
        <t>285</t>
      </is>
    </oc>
    <nc r="A1379" t="inlineStr">
      <is>
        <t>286</t>
      </is>
    </nc>
  </rcc>
  <rcc rId="9533" sId="1">
    <oc r="A1380" t="inlineStr">
      <is>
        <t>286</t>
      </is>
    </oc>
    <nc r="A1380" t="inlineStr">
      <is>
        <t>287</t>
      </is>
    </nc>
  </rcc>
  <rcc rId="9534" sId="1">
    <oc r="A1381" t="inlineStr">
      <is>
        <t>287</t>
      </is>
    </oc>
    <nc r="A1381" t="inlineStr">
      <is>
        <t>288</t>
      </is>
    </nc>
  </rcc>
  <rcc rId="9535" sId="1">
    <oc r="A1382" t="inlineStr">
      <is>
        <t>288</t>
      </is>
    </oc>
    <nc r="A1382" t="inlineStr">
      <is>
        <t>289</t>
      </is>
    </nc>
  </rcc>
  <rcc rId="9536" sId="1">
    <oc r="A1383" t="inlineStr">
      <is>
        <t>289</t>
      </is>
    </oc>
    <nc r="A1383" t="inlineStr">
      <is>
        <t>290</t>
      </is>
    </nc>
  </rcc>
  <rcc rId="9537" sId="1">
    <oc r="A1384" t="inlineStr">
      <is>
        <t>290</t>
      </is>
    </oc>
    <nc r="A1384" t="inlineStr">
      <is>
        <t>291</t>
      </is>
    </nc>
  </rcc>
  <rcc rId="9538" sId="1">
    <oc r="A1385" t="inlineStr">
      <is>
        <t>291</t>
      </is>
    </oc>
    <nc r="A1385" t="inlineStr">
      <is>
        <t>292</t>
      </is>
    </nc>
  </rcc>
  <rcc rId="9539" sId="1">
    <oc r="A1386" t="inlineStr">
      <is>
        <t>292</t>
      </is>
    </oc>
    <nc r="A1386" t="inlineStr">
      <is>
        <t>293</t>
      </is>
    </nc>
  </rcc>
  <rcc rId="9540" sId="1">
    <oc r="A1387" t="inlineStr">
      <is>
        <t>293</t>
      </is>
    </oc>
    <nc r="A1387" t="inlineStr">
      <is>
        <t>294</t>
      </is>
    </nc>
  </rcc>
  <rcc rId="9541" sId="1">
    <oc r="A1388" t="inlineStr">
      <is>
        <t>294</t>
      </is>
    </oc>
    <nc r="A1388" t="inlineStr">
      <is>
        <t>295</t>
      </is>
    </nc>
  </rcc>
  <rcc rId="9542" sId="1">
    <oc r="A1389" t="inlineStr">
      <is>
        <t>295</t>
      </is>
    </oc>
    <nc r="A1389" t="inlineStr">
      <is>
        <t>296</t>
      </is>
    </nc>
  </rcc>
  <rcc rId="9543" sId="1">
    <oc r="A1390" t="inlineStr">
      <is>
        <t>296</t>
      </is>
    </oc>
    <nc r="A1390" t="inlineStr">
      <is>
        <t>297</t>
      </is>
    </nc>
  </rcc>
  <rcc rId="9544" sId="1">
    <oc r="A1391" t="inlineStr">
      <is>
        <t>297</t>
      </is>
    </oc>
    <nc r="A1391" t="inlineStr">
      <is>
        <t>298</t>
      </is>
    </nc>
  </rcc>
  <rcc rId="9545" sId="1">
    <oc r="A1392" t="inlineStr">
      <is>
        <t>298</t>
      </is>
    </oc>
    <nc r="A1392" t="inlineStr">
      <is>
        <t>299</t>
      </is>
    </nc>
  </rcc>
  <rcc rId="9546" sId="1">
    <oc r="A1393" t="inlineStr">
      <is>
        <t>299</t>
      </is>
    </oc>
    <nc r="A1393" t="inlineStr">
      <is>
        <t>300</t>
      </is>
    </nc>
  </rcc>
  <rcc rId="9547" sId="1">
    <oc r="A1394" t="inlineStr">
      <is>
        <t>300</t>
      </is>
    </oc>
    <nc r="A1394" t="inlineStr">
      <is>
        <t>301</t>
      </is>
    </nc>
  </rcc>
  <rcc rId="9548" sId="1">
    <oc r="A1395" t="inlineStr">
      <is>
        <t>301</t>
      </is>
    </oc>
    <nc r="A1395" t="inlineStr">
      <is>
        <t>302</t>
      </is>
    </nc>
  </rcc>
  <rcc rId="9549" sId="1">
    <oc r="A1396" t="inlineStr">
      <is>
        <t>302</t>
      </is>
    </oc>
    <nc r="A1396" t="inlineStr">
      <is>
        <t>303</t>
      </is>
    </nc>
  </rcc>
  <rcc rId="9550" sId="1">
    <oc r="A1399" t="inlineStr">
      <is>
        <t>303</t>
      </is>
    </oc>
    <nc r="A1399" t="inlineStr">
      <is>
        <t>304</t>
      </is>
    </nc>
  </rcc>
  <rcc rId="9551" sId="1">
    <oc r="A1400" t="inlineStr">
      <is>
        <t>304</t>
      </is>
    </oc>
    <nc r="A1400" t="inlineStr">
      <is>
        <t>305</t>
      </is>
    </nc>
  </rcc>
  <rcc rId="9552" sId="1">
    <oc r="A1401" t="inlineStr">
      <is>
        <t>305</t>
      </is>
    </oc>
    <nc r="A1401" t="inlineStr">
      <is>
        <t>306</t>
      </is>
    </nc>
  </rcc>
  <rcc rId="9553" sId="1">
    <oc r="A1402" t="inlineStr">
      <is>
        <t>306</t>
      </is>
    </oc>
    <nc r="A1402" t="inlineStr">
      <is>
        <t>307</t>
      </is>
    </nc>
  </rcc>
  <rcc rId="9554" sId="1">
    <oc r="A1403" t="inlineStr">
      <is>
        <t>307</t>
      </is>
    </oc>
    <nc r="A1403" t="inlineStr">
      <is>
        <t>308</t>
      </is>
    </nc>
  </rcc>
  <rcc rId="9555" sId="1">
    <oc r="A1404" t="inlineStr">
      <is>
        <t>308</t>
      </is>
    </oc>
    <nc r="A1404" t="inlineStr">
      <is>
        <t>309</t>
      </is>
    </nc>
  </rcc>
  <rcc rId="9556" sId="1">
    <oc r="A1405" t="inlineStr">
      <is>
        <t>309</t>
      </is>
    </oc>
    <nc r="A1405" t="inlineStr">
      <is>
        <t>310</t>
      </is>
    </nc>
  </rcc>
  <rcc rId="9557" sId="1">
    <oc r="A1406" t="inlineStr">
      <is>
        <t>310</t>
      </is>
    </oc>
    <nc r="A1406" t="inlineStr">
      <is>
        <t>311</t>
      </is>
    </nc>
  </rcc>
  <rcc rId="9558" sId="1">
    <oc r="A1407" t="inlineStr">
      <is>
        <t>311</t>
      </is>
    </oc>
    <nc r="A1407" t="inlineStr">
      <is>
        <t>312</t>
      </is>
    </nc>
  </rcc>
  <rcc rId="9559" sId="1">
    <oc r="A1410" t="inlineStr">
      <is>
        <t>312</t>
      </is>
    </oc>
    <nc r="A1410" t="inlineStr">
      <is>
        <t>313</t>
      </is>
    </nc>
  </rcc>
  <rcc rId="9560" sId="1">
    <oc r="A1411" t="inlineStr">
      <is>
        <t>313</t>
      </is>
    </oc>
    <nc r="A1411" t="inlineStr">
      <is>
        <t>314</t>
      </is>
    </nc>
  </rcc>
  <rcc rId="9561" sId="1">
    <oc r="A1412" t="inlineStr">
      <is>
        <t>314</t>
      </is>
    </oc>
    <nc r="A1412" t="inlineStr">
      <is>
        <t>315</t>
      </is>
    </nc>
  </rcc>
  <rcc rId="9562" sId="1">
    <oc r="A1413" t="inlineStr">
      <is>
        <t>315</t>
      </is>
    </oc>
    <nc r="A1413" t="inlineStr">
      <is>
        <t>316</t>
      </is>
    </nc>
  </rcc>
  <rcc rId="9563" sId="1">
    <oc r="A1414" t="inlineStr">
      <is>
        <t>316</t>
      </is>
    </oc>
    <nc r="A1414" t="inlineStr">
      <is>
        <t>317</t>
      </is>
    </nc>
  </rcc>
  <rcc rId="9564" sId="1">
    <oc r="A1415" t="inlineStr">
      <is>
        <t>317</t>
      </is>
    </oc>
    <nc r="A1415" t="inlineStr">
      <is>
        <t>318</t>
      </is>
    </nc>
  </rcc>
  <rcc rId="9565" sId="1">
    <oc r="A1416" t="inlineStr">
      <is>
        <t>318</t>
      </is>
    </oc>
    <nc r="A1416" t="inlineStr">
      <is>
        <t>319</t>
      </is>
    </nc>
  </rcc>
</revisions>
</file>

<file path=xl/revisions/revisionLog1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20:XFD1620" start="0" length="2147483647">
    <dxf>
      <font>
        <color auto="1"/>
      </font>
    </dxf>
  </rfmt>
</revisions>
</file>

<file path=xl/revisions/revisionLog1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2023-2025'!$A$8:$T$1955</formula>
    <oldFormula>'Итог 2023-2025'!$A$8:$T$1955</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1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568" sId="1" numFmtId="4">
    <nc r="Q1719">
      <v>31351086.420000002</v>
    </nc>
  </rcc>
  <rfmt sheetId="1" sqref="Q1719">
    <dxf>
      <fill>
        <patternFill patternType="solid">
          <bgColor rgb="FFFFFF00"/>
        </patternFill>
      </fill>
    </dxf>
  </rfmt>
  <rcc rId="9569" sId="1">
    <oc r="B1719" t="inlineStr">
      <is>
        <t>г. Сургут, пр-кт. Ленина, д. 33*</t>
      </is>
    </oc>
    <nc r="B1719" t="inlineStr">
      <is>
        <t>г. Сургут, пр-кт. Ленина, д. 33</t>
      </is>
    </nc>
  </rcc>
  <rcc rId="9570" sId="1">
    <nc r="T1719" t="inlineStr">
      <is>
        <t>Фасад с 2022, перешел на котел</t>
      </is>
    </nc>
  </rcc>
  <rrc rId="9571" sId="1" ref="A1750:XFD1750" action="insertRow"/>
  <rcc rId="9572" sId="1">
    <nc r="B1750" t="inlineStr">
      <is>
        <t>г. Сургут, ул. 50 лет ВЛКСМ, д. 6Б</t>
      </is>
    </nc>
  </rcc>
  <rfmt sheetId="1" sqref="A1750:XFD1750">
    <dxf>
      <fill>
        <patternFill patternType="solid">
          <bgColor rgb="FFFFFF00"/>
        </patternFill>
      </fill>
    </dxf>
  </rfmt>
  <rcc rId="9573" sId="1" odxf="1" dxf="1">
    <nc r="C1750">
      <f>ROUNDUP(SUM(D1750+E1750+F1750+G1750+H1750+I1750+J1750+K1750+M1750+O1750+P1750+Q1750+R1750+S1750),2)</f>
    </nc>
    <odxf>
      <fill>
        <patternFill patternType="solid">
          <bgColor rgb="FFFFFF00"/>
        </patternFill>
      </fill>
    </odxf>
    <ndxf>
      <fill>
        <patternFill patternType="none">
          <bgColor indexed="65"/>
        </patternFill>
      </fill>
    </ndxf>
  </rcc>
  <rcc rId="9574" sId="1" odxf="1" dxf="1">
    <nc r="D1750">
      <f>ROUNDUP(SUM(F1750+G1750+H1750+I1750+J1750+K1750+M1750+O1750+P1750+Q1750+R1750+S1750)*0.0214,2)</f>
    </nc>
    <odxf>
      <fill>
        <patternFill patternType="solid">
          <bgColor rgb="FFFFFF00"/>
        </patternFill>
      </fill>
    </odxf>
    <ndxf>
      <fill>
        <patternFill patternType="none">
          <bgColor indexed="65"/>
        </patternFill>
      </fill>
    </ndxf>
  </rcc>
  <rfmt sheetId="1" sqref="E1750" start="0" length="0">
    <dxf>
      <fill>
        <patternFill patternType="none">
          <bgColor indexed="65"/>
        </patternFill>
      </fill>
    </dxf>
  </rfmt>
  <rfmt sheetId="1" sqref="C1750:E1750">
    <dxf>
      <fill>
        <patternFill patternType="solid">
          <bgColor rgb="FFFFFF00"/>
        </patternFill>
      </fill>
    </dxf>
  </rfmt>
  <rcc rId="9575" sId="1" numFmtId="4">
    <nc r="Q1750">
      <v>12964352.27</v>
    </nc>
  </rcc>
  <rcc rId="9576" sId="1" numFmtId="4">
    <nc r="J1750">
      <v>2902652.77</v>
    </nc>
  </rcc>
  <rcc rId="9577" sId="1" numFmtId="4">
    <nc r="H1750">
      <v>5075240.1399999997</v>
    </nc>
  </rcc>
  <rcc rId="9578" sId="1" numFmtId="4">
    <nc r="I1750">
      <v>2427030.89</v>
    </nc>
  </rcc>
  <rcc rId="9579" sId="1">
    <nc r="T1750" t="inlineStr">
      <is>
        <t>ВСЕ СЕТИ  только ниже 0,00</t>
      </is>
    </nc>
  </rcc>
  <rcc rId="9580" sId="2">
    <nc r="E22" t="inlineStr">
      <is>
        <t>г. Сургут, ул. 50 лет ВЛКСМ, д. 6Б</t>
      </is>
    </nc>
  </rcc>
  <rcc rId="9581" sId="2" numFmtId="4">
    <nc r="F22">
      <v>23869378.579999998</v>
    </nc>
  </rcc>
  <rcc rId="9582" sId="2">
    <nc r="B22" t="inlineStr">
      <is>
        <t>+</t>
      </is>
    </nc>
  </rcc>
  <rcc rId="9583" sId="2">
    <nc r="C22">
      <v>2025</v>
    </nc>
  </rcc>
  <rcc rId="9584" sId="2" odxf="1" dxf="1">
    <nc r="D22" t="inlineStr">
      <is>
        <t>Сургут</t>
      </is>
    </nc>
    <odxf>
      <numFmt numFmtId="0" formatCode="General"/>
      <fill>
        <patternFill patternType="solid">
          <bgColor theme="0"/>
        </patternFill>
      </fill>
      <alignment wrapText="1"/>
    </odxf>
    <ndxf>
      <numFmt numFmtId="4" formatCode="#,##0.00"/>
      <fill>
        <patternFill patternType="none">
          <bgColor indexed="65"/>
        </patternFill>
      </fill>
      <alignment wrapText="0"/>
    </ndxf>
  </rcc>
  <rrc rId="9585" sId="1" ref="A1780:XFD1780" action="insertRow"/>
  <rcc rId="9586" sId="1">
    <nc r="B1780" t="inlineStr">
      <is>
        <t>г. Сургут, ул. Майская, д. 10</t>
      </is>
    </nc>
  </rcc>
  <rcc rId="9587" sId="1">
    <nc r="C1780">
      <f>ROUNDUP(SUM(D1780+E1780+F1780+G1780+H1780+I1780+J1780+K1780+M1780+O1780+P1780+Q1780+R1780+S1780),2)</f>
    </nc>
  </rcc>
  <rcc rId="9588" sId="1">
    <nc r="D1780">
      <f>ROUNDUP(SUM(F1780+G1780+H1780+I1780+J1780+K1780+M1780+O1780+P1780+Q1780+R1780+S1780)*0.0214,2)</f>
    </nc>
  </rcc>
  <rfmt sheetId="1" sqref="A1780:XFD1780">
    <dxf>
      <fill>
        <patternFill patternType="solid">
          <bgColor rgb="FFFFFF00"/>
        </patternFill>
      </fill>
    </dxf>
  </rfmt>
  <rcc rId="9589" sId="1" odxf="1" dxf="1" numFmtId="4">
    <nc r="E1750">
      <v>3793533.6599999997</v>
    </nc>
    <ndxf>
      <fill>
        <patternFill patternType="none">
          <bgColor indexed="65"/>
        </patternFill>
      </fill>
    </ndxf>
  </rcc>
  <rfmt sheetId="1" sqref="E1750">
    <dxf>
      <fill>
        <patternFill patternType="solid">
          <bgColor rgb="FFFFFF00"/>
        </patternFill>
      </fill>
    </dxf>
  </rfmt>
  <rfmt sheetId="1" sqref="E1780" start="0" length="0">
    <dxf>
      <fill>
        <patternFill patternType="none">
          <bgColor indexed="65"/>
        </patternFill>
      </fill>
    </dxf>
  </rfmt>
  <rfmt sheetId="1" sqref="E1780">
    <dxf>
      <fill>
        <patternFill patternType="solid">
          <bgColor rgb="FFFFFF00"/>
        </patternFill>
      </fill>
    </dxf>
  </rfmt>
  <rcc rId="9590" sId="1" numFmtId="4">
    <nc r="F1780">
      <v>5142416.1399999997</v>
    </nc>
  </rcc>
  <rcc rId="9591" sId="1" numFmtId="4">
    <nc r="Q1780">
      <v>12645034.98</v>
    </nc>
  </rcc>
  <rcc rId="9592" sId="1">
    <nc r="T1780" t="inlineStr">
      <is>
        <t>ВСЕ СЕТИ  только ниже 0,00</t>
      </is>
    </nc>
  </rcc>
  <rcc rId="9593" sId="1" numFmtId="4">
    <nc r="G1780">
      <f>16339233.65/2</f>
    </nc>
  </rcc>
  <rcc rId="9594" sId="1" numFmtId="4">
    <nc r="H1780">
      <f>11860241.94/2</f>
    </nc>
  </rcc>
  <rcc rId="9595" sId="1" numFmtId="4">
    <nc r="I1780">
      <f>5671832.14/2</f>
    </nc>
  </rcc>
  <rcc rId="9596" sId="1" numFmtId="4">
    <nc r="J1780">
      <f>6783274.85/2</f>
    </nc>
  </rcc>
  <rcc rId="9597" sId="1" numFmtId="4">
    <oc r="H1780">
      <f>11860241.94/2</f>
    </oc>
    <nc r="H1780">
      <v>5930120.9699999997</v>
    </nc>
  </rcc>
  <rcc rId="9598" sId="1" numFmtId="4">
    <oc r="I1780">
      <f>5671832.14/2</f>
    </oc>
    <nc r="I1780">
      <v>2835916.07</v>
    </nc>
  </rcc>
  <rcc rId="9599" sId="1" numFmtId="4">
    <oc r="G1780">
      <f>16339233.65/2</f>
    </oc>
    <nc r="G1780">
      <v>8169616.8200000003</v>
    </nc>
  </rcc>
  <rcc rId="9600" sId="1" numFmtId="4">
    <oc r="J1780">
      <f>6783274.85/2</f>
    </oc>
    <nc r="J1780">
      <v>3391637.42</v>
    </nc>
  </rcc>
  <rcc rId="9601" sId="2">
    <nc r="B23" t="inlineStr">
      <is>
        <t>+</t>
      </is>
    </nc>
  </rcc>
  <rcc rId="9602" sId="2" odxf="1" dxf="1">
    <nc r="D23" t="inlineStr">
      <is>
        <t>Сургут</t>
      </is>
    </nc>
    <odxf>
      <numFmt numFmtId="0" formatCode="General"/>
      <fill>
        <patternFill patternType="solid">
          <bgColor theme="0"/>
        </patternFill>
      </fill>
      <alignment wrapText="1"/>
    </odxf>
    <ndxf>
      <numFmt numFmtId="4" formatCode="#,##0.00"/>
      <fill>
        <patternFill patternType="none">
          <bgColor indexed="65"/>
        </patternFill>
      </fill>
      <alignment wrapText="0"/>
    </ndxf>
  </rcc>
  <rfmt sheetId="2" sqref="G23" start="0" length="0">
    <dxf>
      <numFmt numFmtId="0" formatCode="General"/>
    </dxf>
  </rfmt>
  <rrc rId="9603" sId="1" ref="A1311:XFD1311" action="insertRow"/>
  <rm rId="9604" sheetId="1" source="A1781:XFD1781" destination="A1311:XFD1311" sourceSheetId="1">
    <rfmt sheetId="1" xfDxf="1" sqref="A1311:XFD1311" start="0" length="0">
      <dxf>
        <font>
          <name val="Times New Roman"/>
          <family val="1"/>
          <charset val="204"/>
          <scheme val="none"/>
        </font>
        <alignment vertical="center"/>
      </dxf>
    </rfmt>
    <rfmt sheetId="1" sqref="A131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11"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1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1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m>
  <rrc rId="9605" sId="1" ref="A1781:XFD1781" action="deleteRow">
    <rfmt sheetId="1" xfDxf="1" sqref="A1781:XFD1781" start="0" length="0">
      <dxf>
        <font>
          <name val="Times New Roman"/>
          <family val="1"/>
          <charset val="204"/>
          <scheme val="none"/>
        </font>
        <alignment vertical="center"/>
      </dxf>
    </rfmt>
    <rfmt sheetId="1" sqref="L1781" start="0" length="0">
      <dxf>
        <numFmt numFmtId="3" formatCode="#,##0"/>
        <alignment horizontal="center"/>
      </dxf>
    </rfmt>
  </rrc>
  <rcc rId="9606" sId="2">
    <nc r="E23" t="inlineStr">
      <is>
        <t>г. Сургут, ул. Майская, д. 10</t>
      </is>
    </nc>
  </rcc>
  <rcc rId="9607" sId="2" numFmtId="4">
    <nc r="F23">
      <v>38930397.890000001</v>
    </nc>
  </rcc>
  <rcc rId="9608" sId="2">
    <nc r="C23">
      <v>2024</v>
    </nc>
  </rcc>
  <rcc rId="9609" sId="2">
    <nc r="G22" t="inlineStr">
      <is>
        <t>Перешел на котел, перенос с 2022 протокол комиссии от 22.03.2023</t>
      </is>
    </nc>
  </rcc>
  <rcc rId="9610" sId="2">
    <nc r="G23" t="inlineStr">
      <is>
        <t>Перешел на котел, перенос с 2022 протокол комиссии от 22.03.2023</t>
      </is>
    </nc>
  </rcc>
  <rrc rId="9611" sId="1" ref="A729:XFD729" action="insertRow"/>
  <rcc rId="9612" sId="1">
    <nc r="B729" t="inlineStr">
      <is>
        <t>г. Сургут, ул. Майская, д. 10</t>
      </is>
    </nc>
  </rcc>
  <rfmt sheetId="1" sqref="A729:XFD729">
    <dxf>
      <fill>
        <patternFill patternType="solid">
          <bgColor rgb="FFFFFF00"/>
        </patternFill>
      </fill>
    </dxf>
  </rfmt>
  <rcc rId="9613" sId="1" odxf="1" dxf="1">
    <nc r="C729">
      <f>ROUNDUP(SUM(D729+E729+F729+G729+H729+I729+J729+K729+M729+O729+P729+Q729+R729+S729),2)</f>
    </nc>
    <odxf>
      <fill>
        <patternFill patternType="solid">
          <bgColor rgb="FFFFFF00"/>
        </patternFill>
      </fill>
    </odxf>
    <ndxf>
      <fill>
        <patternFill patternType="none">
          <bgColor indexed="65"/>
        </patternFill>
      </fill>
    </ndxf>
  </rcc>
  <rfmt sheetId="1" sqref="C729">
    <dxf>
      <fill>
        <patternFill patternType="solid">
          <bgColor rgb="FFFFFF00"/>
        </patternFill>
      </fill>
    </dxf>
  </rfmt>
  <rcc rId="9614" sId="1" numFmtId="4">
    <nc r="E729">
      <v>1018788.3</v>
    </nc>
  </rcc>
  <rcc rId="9615" sId="2">
    <nc r="E24" t="inlineStr">
      <is>
        <t>г. Сургут, ул. Майская, д. 10</t>
      </is>
    </nc>
  </rcc>
  <rcc rId="9616" sId="2" numFmtId="4">
    <nc r="F24">
      <v>1018788.3</v>
    </nc>
  </rcc>
  <rcc rId="9617" sId="2">
    <nc r="B24" t="inlineStr">
      <is>
        <t>+</t>
      </is>
    </nc>
  </rcc>
  <rcc rId="9618" sId="2" odxf="1" dxf="1">
    <nc r="D24" t="inlineStr">
      <is>
        <t>Сургут</t>
      </is>
    </nc>
    <odxf>
      <numFmt numFmtId="0" formatCode="General"/>
      <alignment wrapText="1"/>
    </odxf>
    <ndxf>
      <numFmt numFmtId="4" formatCode="#,##0.00"/>
      <alignment wrapText="0"/>
    </ndxf>
  </rcc>
  <rcc rId="9619" sId="2">
    <nc r="C24">
      <v>2023</v>
    </nc>
  </rcc>
  <rcc rId="9620" sId="2" odxf="1" dxf="1">
    <nc r="G24" t="inlineStr">
      <is>
        <t>Перешел на котел, перенос с 2022 протокол комиссии от 22.03.2023</t>
      </is>
    </nc>
    <odxf>
      <numFmt numFmtId="4" formatCode="#,##0.00"/>
    </odxf>
    <ndxf>
      <numFmt numFmtId="0" formatCode="General"/>
    </ndxf>
  </rcc>
  <rcv guid="{10A036C2-5324-4DDD-A679-5EBB9523ED00}" action="delete"/>
  <rdn rId="0" localSheetId="1" customView="1" name="Z_10A036C2_5324_4DDD_A679_5EBB9523ED00_.wvu.FilterData" hidden="1" oldHidden="1">
    <formula>'Итог 2023-2025'!$A$8:$T$1958</formula>
    <oldFormula>'Итог 2023-2025'!$A$8:$T$1958</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1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9623" sId="1" ref="A1814:XFD1814" action="insertRow"/>
  <rcc rId="9624" sId="1">
    <nc r="B1814" t="inlineStr">
      <is>
        <t>г. Сургут, ул. Студенческая, д. 13</t>
      </is>
    </nc>
  </rcc>
  <rfmt sheetId="1" sqref="A1814:XFD1814">
    <dxf>
      <fill>
        <patternFill patternType="solid">
          <bgColor rgb="FFFFFF00"/>
        </patternFill>
      </fill>
    </dxf>
  </rfmt>
  <rcc rId="9625" sId="1" odxf="1" dxf="1">
    <nc r="C1814">
      <f>ROUNDUP(SUM(D1814+E1814+F1814+G1814+H1814+I1814+J1814+K1814+M1814+O1814+P1814+Q1814+R1814+S1814),2)</f>
    </nc>
    <odxf>
      <fill>
        <patternFill patternType="solid">
          <bgColor rgb="FFFFFF00"/>
        </patternFill>
      </fill>
    </odxf>
    <ndxf>
      <fill>
        <patternFill patternType="none">
          <bgColor indexed="65"/>
        </patternFill>
      </fill>
    </ndxf>
  </rcc>
  <rcc rId="9626" sId="1" odxf="1" dxf="1">
    <nc r="D1814">
      <f>ROUNDUP(SUM(F1814+G1814+H1814+I1814+J1814+K1814+M1814+O1814+P1814+Q1814+R1814+S1814)*0.0214,2)</f>
    </nc>
    <odxf>
      <fill>
        <patternFill patternType="solid">
          <bgColor rgb="FFFFFF00"/>
        </patternFill>
      </fill>
    </odxf>
    <ndxf>
      <fill>
        <patternFill patternType="none">
          <bgColor indexed="65"/>
        </patternFill>
      </fill>
    </ndxf>
  </rcc>
  <rfmt sheetId="1" sqref="E1814" start="0" length="0">
    <dxf>
      <fill>
        <patternFill patternType="none">
          <bgColor indexed="65"/>
        </patternFill>
      </fill>
    </dxf>
  </rfmt>
  <rfmt sheetId="1" sqref="C1814:E1814">
    <dxf>
      <fill>
        <patternFill patternType="solid">
          <bgColor rgb="FFFFFF00"/>
        </patternFill>
      </fill>
    </dxf>
  </rfmt>
  <rcc rId="9627" sId="1" numFmtId="4">
    <nc r="Q1814">
      <v>16493469.939999999</v>
    </nc>
  </rcc>
  <rcc rId="9628" sId="1">
    <nc r="E1814">
      <f>(F1814+G1814+H1814+I1814+J1814+Q1814)*0.04</f>
    </nc>
  </rcc>
  <rcc rId="9629" sId="1" numFmtId="4">
    <oc r="E1814">
      <f>(F1814+G1814+H1814+I1814+J1814+Q1814)*0.04</f>
    </oc>
    <nc r="E1814">
      <v>659738.79</v>
    </nc>
  </rcc>
  <rcc rId="9630" sId="2">
    <nc r="E25" t="inlineStr">
      <is>
        <t>г. Сургут, ул. Студенческая, д. 13</t>
      </is>
    </nc>
  </rcc>
  <rcc rId="9631" sId="2">
    <nc r="F25">
      <v>17506168.989999998</v>
    </nc>
  </rcc>
  <rcc rId="9632" sId="2">
    <nc r="B25" t="inlineStr">
      <is>
        <t>+</t>
      </is>
    </nc>
  </rcc>
  <rcc rId="9633" sId="2" odxf="1" dxf="1">
    <nc r="D25" t="inlineStr">
      <is>
        <t>Сургут</t>
      </is>
    </nc>
    <odxf>
      <numFmt numFmtId="0" formatCode="General"/>
      <alignment wrapText="1"/>
    </odxf>
    <ndxf>
      <numFmt numFmtId="4" formatCode="#,##0.00"/>
      <alignment wrapText="0"/>
    </ndxf>
  </rcc>
  <rcc rId="9634" sId="2">
    <nc r="C25">
      <v>2025</v>
    </nc>
  </rcc>
  <rcc rId="9635" sId="2" odxf="1" dxf="1">
    <nc r="G25" t="inlineStr">
      <is>
        <t>Перешел на котел, перенос с 2022 протокол комиссии от 22.03.2023</t>
      </is>
    </nc>
    <odxf>
      <numFmt numFmtId="4" formatCode="#,##0.00"/>
    </odxf>
    <ndxf>
      <numFmt numFmtId="0" formatCode="General"/>
    </ndxf>
  </rcc>
  <rcc rId="9636" sId="1">
    <oc r="B1819" t="inlineStr">
      <is>
        <t>г. Сургут, ул. Федорова, д. 65*</t>
      </is>
    </oc>
    <nc r="B1819" t="inlineStr">
      <is>
        <t>г. Сургут, ул. Федорова, д. 65</t>
      </is>
    </nc>
  </rcc>
  <rfmt sheetId="1" sqref="B1819">
    <dxf>
      <fill>
        <patternFill patternType="solid">
          <bgColor rgb="FFFFFF00"/>
        </patternFill>
      </fill>
    </dxf>
  </rfmt>
  <rcc rId="9637" sId="1">
    <nc r="N1819" t="inlineStr">
      <is>
        <t>плоская</t>
      </is>
    </nc>
  </rcc>
  <rcc rId="9638" sId="1" numFmtId="4">
    <nc r="O1819">
      <v>3063948.18</v>
    </nc>
  </rcc>
  <rfmt sheetId="1" sqref="N1819:O1819">
    <dxf>
      <fill>
        <patternFill patternType="solid">
          <bgColor rgb="FFFFFF00"/>
        </patternFill>
      </fill>
    </dxf>
  </rfmt>
  <rrc rId="9639" sId="1" ref="A1721:XFD1721" action="insertRow"/>
  <rm rId="9640" sheetId="1" source="A617:XFD617" destination="A1721:XFD1721" sourceSheetId="1">
    <rfmt sheetId="1" xfDxf="1" sqref="A1721:XFD1721" start="0" length="0">
      <dxf>
        <font>
          <name val="Times New Roman"/>
          <family val="1"/>
          <charset val="204"/>
          <scheme val="none"/>
        </font>
        <alignment vertical="center"/>
      </dxf>
    </rfmt>
    <rfmt sheetId="1" sqref="A172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721"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72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72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7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m>
  <rrc rId="9641" sId="1" ref="A617:XFD617" action="deleteRow">
    <rfmt sheetId="1" xfDxf="1" sqref="A617:XFD617" start="0" length="0">
      <dxf>
        <font>
          <name val="Times New Roman"/>
          <family val="1"/>
          <charset val="204"/>
          <scheme val="none"/>
        </font>
        <alignment vertical="center"/>
      </dxf>
    </rfmt>
    <rfmt sheetId="1" sqref="L617" start="0" length="0">
      <dxf>
        <numFmt numFmtId="3" formatCode="#,##0"/>
        <alignment horizontal="center"/>
      </dxf>
    </rfmt>
  </rrc>
  <rcc rId="9642" sId="2">
    <oc r="C10">
      <v>2023</v>
    </oc>
    <nc r="C10">
      <v>2025</v>
    </nc>
  </rcc>
  <rcv guid="{10A036C2-5324-4DDD-A679-5EBB9523ED00}" action="delete"/>
  <rdn rId="0" localSheetId="1" customView="1" name="Z_10A036C2_5324_4DDD_A679_5EBB9523ED00_.wvu.FilterData" hidden="1" oldHidden="1">
    <formula>'Итог 2023-2025'!$A$8:$T$1959</formula>
    <oldFormula>'Итог 2023-2025'!$A$8:$T$1959</oldFormula>
  </rdn>
  <rdn rId="0" localSheetId="2" customView="1" name="Z_10A036C2_5324_4DDD_A679_5EBB9523ED00_.wvu.FilterData" hidden="1" oldHidden="1">
    <formula>Примечание!$A$2:$G$190</formula>
    <oldFormula>Примечание!$A$2:$G$190</oldFormula>
  </rdn>
  <rcv guid="{10A036C2-5324-4DDD-A679-5EBB9523ED00}" action="add"/>
</revisions>
</file>

<file path=xl/revisions/revisionLog1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645" sId="1" numFmtId="4">
    <oc r="E335">
      <v>891946.55</v>
    </oc>
    <nc r="E335">
      <f>891946.55+109939.7</f>
    </nc>
  </rcc>
  <rcc rId="9646" sId="1" numFmtId="4">
    <oc r="E335">
      <f>891946.55+109939.7</f>
    </oc>
    <nc r="E335">
      <v>1001886.25</v>
    </nc>
  </rcc>
  <rcc rId="9647" sId="1" numFmtId="4">
    <oc r="E377">
      <v>722335.79</v>
    </oc>
    <nc r="E377">
      <f>722335.79+107997.88</f>
    </nc>
  </rcc>
  <rcc rId="9648" sId="1" numFmtId="4">
    <oc r="E377">
      <f>722335.79+107997.88</f>
    </oc>
    <nc r="E377">
      <v>830333.67</v>
    </nc>
  </rcc>
  <rcc rId="9649" sId="1" numFmtId="4">
    <oc r="E378">
      <v>554836.69999999995</v>
    </oc>
    <nc r="E378">
      <f>554836.7+107218.38</f>
    </nc>
  </rcc>
  <rcc rId="9650" sId="1" numFmtId="4">
    <oc r="E378">
      <f>554836.7+107218.38</f>
    </oc>
    <nc r="E378">
      <v>662055.07999999996</v>
    </nc>
  </rcc>
  <rcc rId="9651" sId="1" numFmtId="4">
    <oc r="E403">
      <v>1156935.1100000001</v>
    </oc>
    <nc r="E403">
      <f>1156935.11+109921.82</f>
    </nc>
  </rcc>
  <rcc rId="9652" sId="1" numFmtId="4">
    <oc r="E403">
      <f>1156935.11+109921.82</f>
    </oc>
    <nc r="E403">
      <v>1266856.9300000002</v>
    </nc>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466">
    <dxf>
      <alignment horizontal="center"/>
    </dxf>
  </rfmt>
  <rfmt sheetId="1" sqref="A551" start="0" length="0">
    <dxf/>
  </rfmt>
  <rfmt sheetId="1" sqref="A552" start="0" length="0">
    <dxf/>
  </rfmt>
  <rfmt sheetId="1" sqref="A553" start="0" length="0">
    <dxf/>
  </rfmt>
  <rfmt sheetId="1" sqref="A554" start="0" length="0">
    <dxf/>
  </rfmt>
  <rfmt sheetId="1" sqref="A555" start="0" length="0">
    <dxf/>
  </rfmt>
  <rfmt sheetId="1" sqref="A556" start="0" length="0">
    <dxf/>
  </rfmt>
  <rfmt sheetId="1" sqref="A557" start="0" length="0">
    <dxf/>
  </rfmt>
  <rfmt sheetId="1" sqref="A558" start="0" length="0">
    <dxf/>
  </rfmt>
  <rfmt sheetId="1" sqref="A559" start="0" length="0">
    <dxf/>
  </rfmt>
  <rfmt sheetId="1" sqref="A560" start="0" length="0">
    <dxf/>
  </rfmt>
  <rfmt sheetId="1" sqref="A561" start="0" length="0">
    <dxf/>
  </rfmt>
  <rfmt sheetId="1" sqref="A562" start="0" length="0">
    <dxf/>
  </rfmt>
  <rfmt sheetId="1" sqref="A563" start="0" length="0">
    <dxf/>
  </rfmt>
  <rfmt sheetId="1" sqref="A564" start="0" length="0">
    <dxf/>
  </rfmt>
  <rfmt sheetId="1" sqref="A565" start="0" length="0">
    <dxf/>
  </rfmt>
  <rfmt sheetId="1" sqref="A566" start="0" length="0">
    <dxf/>
  </rfmt>
  <rfmt sheetId="1" sqref="A567" start="0" length="0">
    <dxf/>
  </rfmt>
  <rfmt sheetId="1" sqref="A568" start="0" length="0">
    <dxf/>
  </rfmt>
  <rfmt sheetId="1" sqref="A569" start="0" length="0">
    <dxf/>
  </rfmt>
  <rfmt sheetId="1" sqref="A570" start="0" length="0">
    <dxf/>
  </rfmt>
  <rfmt sheetId="1" sqref="A607" start="0" length="0">
    <dxf/>
  </rfmt>
  <rfmt sheetId="1" sqref="A608" start="0" length="0">
    <dxf/>
  </rfmt>
  <rfmt sheetId="1" sqref="A609" start="0" length="0">
    <dxf/>
  </rfmt>
  <rfmt sheetId="1" sqref="A610" start="0" length="0">
    <dxf/>
  </rfmt>
  <rfmt sheetId="1" sqref="A611" start="0" length="0">
    <dxf/>
  </rfmt>
  <rfmt sheetId="1" sqref="A612" start="0" length="0">
    <dxf/>
  </rfmt>
  <rfmt sheetId="1" sqref="A613" start="0" length="0">
    <dxf/>
  </rfmt>
  <rfmt sheetId="1" sqref="A614" start="0" length="0">
    <dxf/>
  </rfmt>
  <rfmt sheetId="1" sqref="A615" start="0" length="0">
    <dxf/>
  </rfmt>
  <rfmt sheetId="1" sqref="A616" start="0" length="0">
    <dxf/>
  </rfmt>
  <rfmt sheetId="1" sqref="A617" start="0" length="0">
    <dxf/>
  </rfmt>
  <rfmt sheetId="1" sqref="A618" start="0" length="0">
    <dxf/>
  </rfmt>
  <rfmt sheetId="1" sqref="A619" start="0" length="0">
    <dxf/>
  </rfmt>
  <rfmt sheetId="1" sqref="A620" start="0" length="0">
    <dxf/>
  </rfmt>
  <rfmt sheetId="1" sqref="A621" start="0" length="0">
    <dxf/>
  </rfmt>
  <rfmt sheetId="1" sqref="A622" start="0" length="0">
    <dxf/>
  </rfmt>
  <rfmt sheetId="1" sqref="A623" start="0" length="0">
    <dxf/>
  </rfmt>
  <rfmt sheetId="1" sqref="A624" start="0" length="0">
    <dxf/>
  </rfmt>
  <rfmt sheetId="1" sqref="A625" start="0" length="0">
    <dxf/>
  </rfmt>
  <rfmt sheetId="1" sqref="A626" start="0" length="0">
    <dxf/>
  </rfmt>
  <rfmt sheetId="1" sqref="A627" start="0" length="0">
    <dxf/>
  </rfmt>
  <rfmt sheetId="1" sqref="A628" start="0" length="0">
    <dxf/>
  </rfmt>
  <rfmt sheetId="1" sqref="A629" start="0" length="0">
    <dxf/>
  </rfmt>
  <rfmt sheetId="1" sqref="A630" start="0" length="0">
    <dxf/>
  </rfmt>
  <rfmt sheetId="1" sqref="A631" start="0" length="0">
    <dxf/>
  </rfmt>
  <rfmt sheetId="1" sqref="A632" start="0" length="0">
    <dxf/>
  </rfmt>
  <rfmt sheetId="1" sqref="A633" start="0" length="0">
    <dxf/>
  </rfmt>
  <rfmt sheetId="1" sqref="A634" start="0" length="0">
    <dxf/>
  </rfmt>
  <rfmt sheetId="1" sqref="A635" start="0" length="0">
    <dxf/>
  </rfmt>
  <rfmt sheetId="1" sqref="A636" start="0" length="0">
    <dxf/>
  </rfmt>
  <rfmt sheetId="1" sqref="A637" start="0" length="0">
    <dxf/>
  </rfmt>
  <rfmt sheetId="1" sqref="A638" start="0" length="0">
    <dxf/>
  </rfmt>
  <rfmt sheetId="1" sqref="A639" start="0" length="0">
    <dxf/>
  </rfmt>
  <rfmt sheetId="1" sqref="A640" start="0" length="0">
    <dxf/>
  </rfmt>
  <rfmt sheetId="1" sqref="A641" start="0" length="0">
    <dxf/>
  </rfmt>
  <rfmt sheetId="1" sqref="A642" start="0" length="0">
    <dxf/>
  </rfmt>
  <rfmt sheetId="1" sqref="A643" start="0" length="0">
    <dxf/>
  </rfmt>
  <rfmt sheetId="1" sqref="A644" start="0" length="0">
    <dxf/>
  </rfmt>
  <rfmt sheetId="1" sqref="A645" start="0" length="0">
    <dxf/>
  </rfmt>
  <rfmt sheetId="1" sqref="A646" start="0" length="0">
    <dxf/>
  </rfmt>
  <rfmt sheetId="1" sqref="A647" start="0" length="0">
    <dxf/>
  </rfmt>
  <rfmt sheetId="1" sqref="A648" start="0" length="0">
    <dxf/>
  </rfmt>
  <rfmt sheetId="1" sqref="A649" start="0" length="0">
    <dxf/>
  </rfmt>
  <rfmt sheetId="1" sqref="A650" start="0" length="0">
    <dxf/>
  </rfmt>
  <rfmt sheetId="1" sqref="A651" start="0" length="0">
    <dxf/>
  </rfmt>
  <rfmt sheetId="1" sqref="A652" start="0" length="0">
    <dxf/>
  </rfmt>
  <rfmt sheetId="1" sqref="A653" start="0" length="0">
    <dxf/>
  </rfmt>
  <rfmt sheetId="1" sqref="A654" start="0" length="0">
    <dxf/>
  </rfmt>
  <rfmt sheetId="1" sqref="A655" start="0" length="0">
    <dxf/>
  </rfmt>
  <rfmt sheetId="1" sqref="A656" start="0" length="0">
    <dxf/>
  </rfmt>
  <rfmt sheetId="1" sqref="A657" start="0" length="0">
    <dxf/>
  </rfmt>
  <rfmt sheetId="1" sqref="A658" start="0" length="0">
    <dxf/>
  </rfmt>
  <rfmt sheetId="1" sqref="A659" start="0" length="0">
    <dxf/>
  </rfmt>
  <rfmt sheetId="1" sqref="A660" start="0" length="0">
    <dxf/>
  </rfmt>
  <rfmt sheetId="1" sqref="A661" start="0" length="0">
    <dxf/>
  </rfmt>
  <rfmt sheetId="1" sqref="A662" start="0" length="0">
    <dxf/>
  </rfmt>
  <rfmt sheetId="1" sqref="A663" start="0" length="0">
    <dxf/>
  </rfmt>
  <rfmt sheetId="1" sqref="A664" start="0" length="0">
    <dxf/>
  </rfmt>
  <rfmt sheetId="1" sqref="A665" start="0" length="0">
    <dxf/>
  </rfmt>
  <rfmt sheetId="1" sqref="A666" start="0" length="0">
    <dxf/>
  </rfmt>
  <rfmt sheetId="1" sqref="A667" start="0" length="0">
    <dxf/>
  </rfmt>
  <rfmt sheetId="1" sqref="A668" start="0" length="0">
    <dxf/>
  </rfmt>
  <rfmt sheetId="1" sqref="A669" start="0" length="0">
    <dxf/>
  </rfmt>
  <rfmt sheetId="1" sqref="A670" start="0" length="0">
    <dxf/>
  </rfmt>
  <rfmt sheetId="1" sqref="A671" start="0" length="0">
    <dxf/>
  </rfmt>
  <rfmt sheetId="1" sqref="A672" start="0" length="0">
    <dxf/>
  </rfmt>
  <rfmt sheetId="1" sqref="A673" start="0" length="0">
    <dxf/>
  </rfmt>
  <rfmt sheetId="1" sqref="A674" start="0" length="0">
    <dxf/>
  </rfmt>
  <rfmt sheetId="1" sqref="A675" start="0" length="0">
    <dxf/>
  </rfmt>
  <rfmt sheetId="1" sqref="A676" start="0" length="0">
    <dxf/>
  </rfmt>
  <rfmt sheetId="1" sqref="A677" start="0" length="0">
    <dxf/>
  </rfmt>
  <rfmt sheetId="1" sqref="A678" start="0" length="0">
    <dxf/>
  </rfmt>
  <rfmt sheetId="1" sqref="A679" start="0" length="0">
    <dxf/>
  </rfmt>
  <rfmt sheetId="1" sqref="A680" start="0" length="0">
    <dxf/>
  </rfmt>
  <rfmt sheetId="1" sqref="A681" start="0" length="0">
    <dxf/>
  </rfmt>
  <rfmt sheetId="1" sqref="A682" start="0" length="0">
    <dxf/>
  </rfmt>
  <rfmt sheetId="1" sqref="A683" start="0" length="0">
    <dxf/>
  </rfmt>
  <rfmt sheetId="1" sqref="A684" start="0" length="0">
    <dxf/>
  </rfmt>
  <rfmt sheetId="1" sqref="A685" start="0" length="0">
    <dxf/>
  </rfmt>
  <rfmt sheetId="1" sqref="A686" start="0" length="0">
    <dxf/>
  </rfmt>
  <rfmt sheetId="1" sqref="A687" start="0" length="0">
    <dxf/>
  </rfmt>
  <rfmt sheetId="1" sqref="A688" start="0" length="0">
    <dxf/>
  </rfmt>
  <rfmt sheetId="1" sqref="A689" start="0" length="0">
    <dxf/>
  </rfmt>
  <rfmt sheetId="1" sqref="A690" start="0" length="0">
    <dxf/>
  </rfmt>
  <rfmt sheetId="1" sqref="A691" start="0" length="0">
    <dxf/>
  </rfmt>
  <rfmt sheetId="1" sqref="A692" start="0" length="0">
    <dxf/>
  </rfmt>
  <rfmt sheetId="1" sqref="A693" start="0" length="0">
    <dxf/>
  </rfmt>
  <rfmt sheetId="1" sqref="A694" start="0" length="0">
    <dxf/>
  </rfmt>
  <rfmt sheetId="1" sqref="A695" start="0" length="0">
    <dxf/>
  </rfmt>
  <rfmt sheetId="1" sqref="A696" start="0" length="0">
    <dxf/>
  </rfmt>
  <rfmt sheetId="1" sqref="A697" start="0" length="0">
    <dxf/>
  </rfmt>
  <rfmt sheetId="1" sqref="A698" start="0" length="0">
    <dxf/>
  </rfmt>
  <rfmt sheetId="1" sqref="A699" start="0" length="0">
    <dxf/>
  </rfmt>
  <rfmt sheetId="1" sqref="A700" start="0" length="0">
    <dxf/>
  </rfmt>
  <rfmt sheetId="1" sqref="A701" start="0" length="0">
    <dxf/>
  </rfmt>
  <rfmt sheetId="1" sqref="A702" start="0" length="0">
    <dxf/>
  </rfmt>
  <rfmt sheetId="1" sqref="A703" start="0" length="0">
    <dxf/>
  </rfmt>
  <rfmt sheetId="1" sqref="A704" start="0" length="0">
    <dxf/>
  </rfmt>
  <rfmt sheetId="1" sqref="A705" start="0" length="0">
    <dxf/>
  </rfmt>
  <rfmt sheetId="1" sqref="A706" start="0" length="0">
    <dxf/>
  </rfmt>
  <rfmt sheetId="1" sqref="A707" start="0" length="0">
    <dxf/>
  </rfmt>
  <rfmt sheetId="1" sqref="A708" start="0" length="0">
    <dxf/>
  </rfmt>
  <rfmt sheetId="1" sqref="A709" start="0" length="0">
    <dxf/>
  </rfmt>
  <rfmt sheetId="1" sqref="A710" start="0" length="0">
    <dxf/>
  </rfmt>
  <rfmt sheetId="1" sqref="A711" start="0" length="0">
    <dxf/>
  </rfmt>
  <rfmt sheetId="1" sqref="A712" start="0" length="0">
    <dxf/>
  </rfmt>
  <rfmt sheetId="1" sqref="A713" start="0" length="0">
    <dxf/>
  </rfmt>
  <rfmt sheetId="1" sqref="A714" start="0" length="0">
    <dxf/>
  </rfmt>
  <rfmt sheetId="1" sqref="A715" start="0" length="0">
    <dxf/>
  </rfmt>
  <rfmt sheetId="1" sqref="A716" start="0" length="0">
    <dxf/>
  </rfmt>
  <rfmt sheetId="1" sqref="A717" start="0" length="0">
    <dxf/>
  </rfmt>
  <rfmt sheetId="1" sqref="A718" start="0" length="0">
    <dxf/>
  </rfmt>
  <rfmt sheetId="1" sqref="A719" start="0" length="0">
    <dxf/>
  </rfmt>
  <rfmt sheetId="1" sqref="A720" start="0" length="0">
    <dxf/>
  </rfmt>
  <rfmt sheetId="1" sqref="A721" start="0" length="0">
    <dxf/>
  </rfmt>
  <rfmt sheetId="1" sqref="A722" start="0" length="0">
    <dxf/>
  </rfmt>
  <rfmt sheetId="1" sqref="A723" start="0" length="0">
    <dxf/>
  </rfmt>
  <rfmt sheetId="1" sqref="A724" start="0" length="0">
    <dxf/>
  </rfmt>
  <rfmt sheetId="1" sqref="A725" start="0" length="0">
    <dxf/>
  </rfmt>
  <rfmt sheetId="1" sqref="A726" start="0" length="0">
    <dxf/>
  </rfmt>
  <rfmt sheetId="1" sqref="A727" start="0" length="0">
    <dxf/>
  </rfmt>
  <rfmt sheetId="1" sqref="A728" start="0" length="0">
    <dxf>
      <fill>
        <patternFill patternType="none">
          <bgColor indexed="65"/>
        </patternFill>
      </fill>
    </dxf>
  </rfmt>
  <rfmt sheetId="1" sqref="A729" start="0" length="0">
    <dxf/>
  </rfmt>
  <rfmt sheetId="1" sqref="A730" start="0" length="0">
    <dxf/>
  </rfmt>
  <rfmt sheetId="1" sqref="A731" start="0" length="0">
    <dxf/>
  </rfmt>
  <rfmt sheetId="1" sqref="A732" start="0" length="0">
    <dxf/>
  </rfmt>
  <rfmt sheetId="1" sqref="A733" start="0" length="0">
    <dxf/>
  </rfmt>
  <rfmt sheetId="1" sqref="A734" start="0" length="0">
    <dxf/>
  </rfmt>
  <rfmt sheetId="1" sqref="A735" start="0" length="0">
    <dxf/>
  </rfmt>
  <rfmt sheetId="1" sqref="A736" start="0" length="0">
    <dxf/>
  </rfmt>
  <rfmt sheetId="1" sqref="A737" start="0" length="0">
    <dxf/>
  </rfmt>
  <rfmt sheetId="1" sqref="A738" start="0" length="0">
    <dxf/>
  </rfmt>
  <rfmt sheetId="1" sqref="A739" start="0" length="0">
    <dxf/>
  </rfmt>
  <rfmt sheetId="1" sqref="A740" start="0" length="0">
    <dxf/>
  </rfmt>
  <rfmt sheetId="1" sqref="A741" start="0" length="0">
    <dxf/>
  </rfmt>
  <rfmt sheetId="1" sqref="A742" start="0" length="0">
    <dxf/>
  </rfmt>
  <rfmt sheetId="1" sqref="A743" start="0" length="0">
    <dxf/>
  </rfmt>
  <rfmt sheetId="1" sqref="A744" start="0" length="0">
    <dxf/>
  </rfmt>
  <rfmt sheetId="1" sqref="A745" start="0" length="0">
    <dxf/>
  </rfmt>
  <rfmt sheetId="1" sqref="A746" start="0" length="0">
    <dxf/>
  </rfmt>
  <rfmt sheetId="1" sqref="A747" start="0" length="0">
    <dxf/>
  </rfmt>
  <rfmt sheetId="1" sqref="A748" start="0" length="0">
    <dxf/>
  </rfmt>
  <rfmt sheetId="1" sqref="A749" start="0" length="0">
    <dxf/>
  </rfmt>
  <rfmt sheetId="1" sqref="A750" start="0" length="0">
    <dxf/>
  </rfmt>
  <rfmt sheetId="1" sqref="A751" start="0" length="0">
    <dxf/>
  </rfmt>
  <rfmt sheetId="1" sqref="A752" start="0" length="0">
    <dxf/>
  </rfmt>
  <rfmt sheetId="1" sqref="A753" start="0" length="0">
    <dxf/>
  </rfmt>
  <rfmt sheetId="1" sqref="A754" start="0" length="0">
    <dxf/>
  </rfmt>
  <rfmt sheetId="1" sqref="A755" start="0" length="0">
    <dxf/>
  </rfmt>
  <rfmt sheetId="1" sqref="A756" start="0" length="0">
    <dxf/>
  </rfmt>
  <rfmt sheetId="1" sqref="A757" start="0" length="0">
    <dxf/>
  </rfmt>
  <rfmt sheetId="1" sqref="A758" start="0" length="0">
    <dxf/>
  </rfmt>
  <rfmt sheetId="1" sqref="A759" start="0" length="0">
    <dxf/>
  </rfmt>
  <rfmt sheetId="1" sqref="A760" start="0" length="0">
    <dxf/>
  </rfmt>
  <rfmt sheetId="1" sqref="A761" start="0" length="0">
    <dxf/>
  </rfmt>
  <rfmt sheetId="1" sqref="A762" start="0" length="0">
    <dxf/>
  </rfmt>
  <rfmt sheetId="1" sqref="A763" start="0" length="0">
    <dxf/>
  </rfmt>
  <rfmt sheetId="1" sqref="A764" start="0" length="0">
    <dxf/>
  </rfmt>
  <rfmt sheetId="1" sqref="A765" start="0" length="0">
    <dxf/>
  </rfmt>
  <rfmt sheetId="1" sqref="A766" start="0" length="0">
    <dxf/>
  </rfmt>
  <rfmt sheetId="1" sqref="A767" start="0" length="0">
    <dxf/>
  </rfmt>
  <rfmt sheetId="1" sqref="A768" start="0" length="0">
    <dxf/>
  </rfmt>
  <rfmt sheetId="1" sqref="A769" start="0" length="0">
    <dxf/>
  </rfmt>
  <rfmt sheetId="1" sqref="A770" start="0" length="0">
    <dxf/>
  </rfmt>
  <rfmt sheetId="1" sqref="A771" start="0" length="0">
    <dxf/>
  </rfmt>
  <rfmt sheetId="1" sqref="A772" start="0" length="0">
    <dxf/>
  </rfmt>
  <rfmt sheetId="1" sqref="A773" start="0" length="0">
    <dxf/>
  </rfmt>
  <rfmt sheetId="1" sqref="A774" start="0" length="0">
    <dxf/>
  </rfmt>
  <rfmt sheetId="1" sqref="A775" start="0" length="0">
    <dxf/>
  </rfmt>
  <rfmt sheetId="1" sqref="A776" start="0" length="0">
    <dxf/>
  </rfmt>
  <rfmt sheetId="1" sqref="A777" start="0" length="0">
    <dxf/>
  </rfmt>
  <rfmt sheetId="1" sqref="A778" start="0" length="0">
    <dxf/>
  </rfmt>
  <rfmt sheetId="1" sqref="A779" start="0" length="0">
    <dxf/>
  </rfmt>
  <rfmt sheetId="1" sqref="A780" start="0" length="0">
    <dxf/>
  </rfmt>
  <rfmt sheetId="1" sqref="A781" start="0" length="0">
    <dxf/>
  </rfmt>
  <rfmt sheetId="1" sqref="A782" start="0" length="0">
    <dxf/>
  </rfmt>
  <rfmt sheetId="1" sqref="A783" start="0" length="0">
    <dxf/>
  </rfmt>
  <rfmt sheetId="1" sqref="A784" start="0" length="0">
    <dxf/>
  </rfmt>
  <rfmt sheetId="1" sqref="A785" start="0" length="0">
    <dxf/>
  </rfmt>
  <rfmt sheetId="1" sqref="A786" start="0" length="0">
    <dxf/>
  </rfmt>
  <rfmt sheetId="1" sqref="A787" start="0" length="0">
    <dxf/>
  </rfmt>
  <rfmt sheetId="1" sqref="A788" start="0" length="0">
    <dxf/>
  </rfmt>
  <rfmt sheetId="1" sqref="A789" start="0" length="0">
    <dxf/>
  </rfmt>
  <rfmt sheetId="1" sqref="A790" start="0" length="0">
    <dxf/>
  </rfmt>
  <rfmt sheetId="1" sqref="A791" start="0" length="0">
    <dxf/>
  </rfmt>
  <rfmt sheetId="1" sqref="A792" start="0" length="0">
    <dxf/>
  </rfmt>
  <rfmt sheetId="1" sqref="A793" start="0" length="0">
    <dxf/>
  </rfmt>
  <rfmt sheetId="1" sqref="A794" start="0" length="0">
    <dxf/>
  </rfmt>
  <rfmt sheetId="1" sqref="A795" start="0" length="0">
    <dxf/>
  </rfmt>
  <rfmt sheetId="1" sqref="A796" start="0" length="0">
    <dxf/>
  </rfmt>
  <rfmt sheetId="1" sqref="A797" start="0" length="0">
    <dxf/>
  </rfmt>
  <rfmt sheetId="1" sqref="A798" start="0" length="0">
    <dxf/>
  </rfmt>
  <rfmt sheetId="1" sqref="A799" start="0" length="0">
    <dxf/>
  </rfmt>
  <rfmt sheetId="1" sqref="A800" start="0" length="0">
    <dxf/>
  </rfmt>
  <rfmt sheetId="1" sqref="A801" start="0" length="0">
    <dxf/>
  </rfmt>
  <rfmt sheetId="1" sqref="A802" start="0" length="0">
    <dxf/>
  </rfmt>
  <rfmt sheetId="1" sqref="A803" start="0" length="0">
    <dxf/>
  </rfmt>
  <rfmt sheetId="1" sqref="A804" start="0" length="0">
    <dxf/>
  </rfmt>
  <rfmt sheetId="1" sqref="A805" start="0" length="0">
    <dxf/>
  </rfmt>
  <rfmt sheetId="1" sqref="A806" start="0" length="0">
    <dxf/>
  </rfmt>
  <rfmt sheetId="1" sqref="A807" start="0" length="0">
    <dxf/>
  </rfmt>
  <rfmt sheetId="1" sqref="A808" start="0" length="0">
    <dxf/>
  </rfmt>
  <rfmt sheetId="1" sqref="A809" start="0" length="0">
    <dxf/>
  </rfmt>
  <rfmt sheetId="1" sqref="A810" start="0" length="0">
    <dxf/>
  </rfmt>
  <rfmt sheetId="1" sqref="A811" start="0" length="0">
    <dxf/>
  </rfmt>
  <rfmt sheetId="1" sqref="A812" start="0" length="0">
    <dxf/>
  </rfmt>
  <rfmt sheetId="1" sqref="A813" start="0" length="0">
    <dxf/>
  </rfmt>
  <rfmt sheetId="1" sqref="A814" start="0" length="0">
    <dxf/>
  </rfmt>
  <rfmt sheetId="1" sqref="A815" start="0" length="0">
    <dxf/>
  </rfmt>
  <rfmt sheetId="1" sqref="A816" start="0" length="0">
    <dxf/>
  </rfmt>
  <rfmt sheetId="1" sqref="A817" start="0" length="0">
    <dxf/>
  </rfmt>
  <rfmt sheetId="1" sqref="A818" start="0" length="0">
    <dxf/>
  </rfmt>
  <rfmt sheetId="1" sqref="A819" start="0" length="0">
    <dxf/>
  </rfmt>
  <rfmt sheetId="1" sqref="A820" start="0" length="0">
    <dxf/>
  </rfmt>
  <rfmt sheetId="1" sqref="A821" start="0" length="0">
    <dxf/>
  </rfmt>
  <rfmt sheetId="1" sqref="A822" start="0" length="0">
    <dxf/>
  </rfmt>
  <rfmt sheetId="1" sqref="A823" start="0" length="0">
    <dxf/>
  </rfmt>
  <rfmt sheetId="1" sqref="A824" start="0" length="0">
    <dxf/>
  </rfmt>
  <rfmt sheetId="1" sqref="A825" start="0" length="0">
    <dxf/>
  </rfmt>
  <rfmt sheetId="1" sqref="A826" start="0" length="0">
    <dxf/>
  </rfmt>
  <rfmt sheetId="1" sqref="A827" start="0" length="0">
    <dxf/>
  </rfmt>
  <rfmt sheetId="1" sqref="A828" start="0" length="0">
    <dxf/>
  </rfmt>
  <rfmt sheetId="1" sqref="A829" start="0" length="0">
    <dxf/>
  </rfmt>
  <rfmt sheetId="1" sqref="A830" start="0" length="0">
    <dxf/>
  </rfmt>
  <rfmt sheetId="1" sqref="A831" start="0" length="0">
    <dxf/>
  </rfmt>
  <rfmt sheetId="1" sqref="A832" start="0" length="0">
    <dxf/>
  </rfmt>
  <rfmt sheetId="1" sqref="A836" start="0" length="0">
    <dxf/>
  </rfmt>
  <rfmt sheetId="1" sqref="A837" start="0" length="0">
    <dxf/>
  </rfmt>
  <rfmt sheetId="1" sqref="A838" start="0" length="0">
    <dxf/>
  </rfmt>
  <rfmt sheetId="1" sqref="A839" start="0" length="0">
    <dxf/>
  </rfmt>
  <rfmt sheetId="1" sqref="A840" start="0" length="0">
    <dxf/>
  </rfmt>
  <rfmt sheetId="1" sqref="A841" start="0" length="0">
    <dxf/>
  </rfmt>
  <rfmt sheetId="1" sqref="A842" start="0" length="0">
    <dxf/>
  </rfmt>
  <rfmt sheetId="1" sqref="A843" start="0" length="0">
    <dxf/>
  </rfmt>
  <rfmt sheetId="1" sqref="A844" start="0" length="0">
    <dxf/>
  </rfmt>
  <rfmt sheetId="1" sqref="A845" start="0" length="0">
    <dxf/>
  </rfmt>
  <rfmt sheetId="1" sqref="A846" start="0" length="0">
    <dxf/>
  </rfmt>
  <rfmt sheetId="1" sqref="A847" start="0" length="0">
    <dxf/>
  </rfmt>
  <rfmt sheetId="1" sqref="A848" start="0" length="0">
    <dxf/>
  </rfmt>
  <rfmt sheetId="1" sqref="A849" start="0" length="0">
    <dxf/>
  </rfmt>
  <rfmt sheetId="1" sqref="A850" start="0" length="0">
    <dxf/>
  </rfmt>
  <rfmt sheetId="1" sqref="A851" start="0" length="0">
    <dxf/>
  </rfmt>
  <rfmt sheetId="1" sqref="A852" start="0" length="0">
    <dxf/>
  </rfmt>
  <rfmt sheetId="1" sqref="A853" start="0" length="0">
    <dxf/>
  </rfmt>
  <rfmt sheetId="1" sqref="A854" start="0" length="0">
    <dxf/>
  </rfmt>
  <rfmt sheetId="1" sqref="A855" start="0" length="0">
    <dxf/>
  </rfmt>
  <rfmt sheetId="1" sqref="A856" start="0" length="0">
    <dxf/>
  </rfmt>
  <rfmt sheetId="1" sqref="A857" start="0" length="0">
    <dxf/>
  </rfmt>
  <rfmt sheetId="1" sqref="A858" start="0" length="0">
    <dxf/>
  </rfmt>
  <rfmt sheetId="1" sqref="A859" start="0" length="0">
    <dxf/>
  </rfmt>
  <rfmt sheetId="1" sqref="A860" start="0" length="0">
    <dxf/>
  </rfmt>
  <rfmt sheetId="1" sqref="A861" start="0" length="0">
    <dxf/>
  </rfmt>
  <rfmt sheetId="1" sqref="A862" start="0" length="0">
    <dxf/>
  </rfmt>
  <rfmt sheetId="1" sqref="A863" start="0" length="0">
    <dxf/>
  </rfmt>
  <rfmt sheetId="1" sqref="A864" start="0" length="0">
    <dxf/>
  </rfmt>
  <rfmt sheetId="1" sqref="A865" start="0" length="0">
    <dxf/>
  </rfmt>
  <rfmt sheetId="1" sqref="A866" start="0" length="0">
    <dxf/>
  </rfmt>
  <rfmt sheetId="1" sqref="A867" start="0" length="0">
    <dxf/>
  </rfmt>
  <rfmt sheetId="1" sqref="A868" start="0" length="0">
    <dxf/>
  </rfmt>
  <rfmt sheetId="1" sqref="A869" start="0" length="0">
    <dxf/>
  </rfmt>
  <rfmt sheetId="1" sqref="A870" start="0" length="0">
    <dxf/>
  </rfmt>
  <rfmt sheetId="1" sqref="A871" start="0" length="0">
    <dxf/>
  </rfmt>
  <rfmt sheetId="1" sqref="A872" start="0" length="0">
    <dxf/>
  </rfmt>
  <rfmt sheetId="1" sqref="A873" start="0" length="0">
    <dxf/>
  </rfmt>
  <rfmt sheetId="1" sqref="A874" start="0" length="0">
    <dxf/>
  </rfmt>
  <rfmt sheetId="1" sqref="A875" start="0" length="0">
    <dxf/>
  </rfmt>
  <rfmt sheetId="1" sqref="A876" start="0" length="0">
    <dxf/>
  </rfmt>
  <rfmt sheetId="1" sqref="A877" start="0" length="0">
    <dxf/>
  </rfmt>
  <rfmt sheetId="1" sqref="A878" start="0" length="0">
    <dxf/>
  </rfmt>
  <rfmt sheetId="1" sqref="A879" start="0" length="0">
    <dxf/>
  </rfmt>
  <rfmt sheetId="1" sqref="A880" start="0" length="0">
    <dxf/>
  </rfmt>
  <rfmt sheetId="1" sqref="A881" start="0" length="0">
    <dxf/>
  </rfmt>
  <rfmt sheetId="1" sqref="A882" start="0" length="0">
    <dxf/>
  </rfmt>
  <rfmt sheetId="1" sqref="A883" start="0" length="0">
    <dxf/>
  </rfmt>
  <rfmt sheetId="1" sqref="A884" start="0" length="0">
    <dxf/>
  </rfmt>
  <rfmt sheetId="1" sqref="A885" start="0" length="0">
    <dxf/>
  </rfmt>
  <rfmt sheetId="1" sqref="A886" start="0" length="0">
    <dxf/>
  </rfmt>
  <rfmt sheetId="1" sqref="A887" start="0" length="0">
    <dxf/>
  </rfmt>
  <rfmt sheetId="1" sqref="A888" start="0" length="0">
    <dxf/>
  </rfmt>
  <rfmt sheetId="1" sqref="A889" start="0" length="0">
    <dxf/>
  </rfmt>
  <rfmt sheetId="1" sqref="A890" start="0" length="0">
    <dxf/>
  </rfmt>
  <rfmt sheetId="1" sqref="A891" start="0" length="0">
    <dxf/>
  </rfmt>
  <rfmt sheetId="1" sqref="A892" start="0" length="0">
    <dxf/>
  </rfmt>
  <rfmt sheetId="1" sqref="A893" start="0" length="0">
    <dxf/>
  </rfmt>
  <rfmt sheetId="1" sqref="A894" start="0" length="0">
    <dxf/>
  </rfmt>
  <rfmt sheetId="1" sqref="A895" start="0" length="0">
    <dxf/>
  </rfmt>
  <rfmt sheetId="1" sqref="A896" start="0" length="0">
    <dxf/>
  </rfmt>
  <rfmt sheetId="1" sqref="A897" start="0" length="0">
    <dxf/>
  </rfmt>
  <rfmt sheetId="1" sqref="A898" start="0" length="0">
    <dxf/>
  </rfmt>
  <rfmt sheetId="1" sqref="A899" start="0" length="0">
    <dxf/>
  </rfmt>
  <rfmt sheetId="1" sqref="A900" start="0" length="0">
    <dxf/>
  </rfmt>
  <rfmt sheetId="1" sqref="A901" start="0" length="0">
    <dxf/>
  </rfmt>
  <rfmt sheetId="1" sqref="A902" start="0" length="0">
    <dxf/>
  </rfmt>
  <rfmt sheetId="1" sqref="A903" start="0" length="0">
    <dxf/>
  </rfmt>
  <rfmt sheetId="1" sqref="A904" start="0" length="0">
    <dxf/>
  </rfmt>
  <rfmt sheetId="1" sqref="A905" start="0" length="0">
    <dxf/>
  </rfmt>
  <rfmt sheetId="1" sqref="A906" start="0" length="0">
    <dxf/>
  </rfmt>
  <rfmt sheetId="1" sqref="A907" start="0" length="0">
    <dxf/>
  </rfmt>
  <rfmt sheetId="1" sqref="A908" start="0" length="0">
    <dxf/>
  </rfmt>
  <rfmt sheetId="1" sqref="A909" start="0" length="0">
    <dxf/>
  </rfmt>
  <rfmt sheetId="1" sqref="A910" start="0" length="0">
    <dxf/>
  </rfmt>
  <rfmt sheetId="1" sqref="A911" start="0" length="0">
    <dxf/>
  </rfmt>
  <rfmt sheetId="1" sqref="A912" start="0" length="0">
    <dxf/>
  </rfmt>
  <rfmt sheetId="1" sqref="A913" start="0" length="0">
    <dxf/>
  </rfmt>
  <rfmt sheetId="1" sqref="A914" start="0" length="0">
    <dxf/>
  </rfmt>
  <rfmt sheetId="1" sqref="A915" start="0" length="0">
    <dxf/>
  </rfmt>
  <rfmt sheetId="1" sqref="A916" start="0" length="0">
    <dxf/>
  </rfmt>
  <rfmt sheetId="1" sqref="A917" start="0" length="0">
    <dxf/>
  </rfmt>
  <rfmt sheetId="1" sqref="A918" start="0" length="0">
    <dxf/>
  </rfmt>
  <rfmt sheetId="1" sqref="A919" start="0" length="0">
    <dxf/>
  </rfmt>
  <rfmt sheetId="1" sqref="A920" start="0" length="0">
    <dxf/>
  </rfmt>
  <rfmt sheetId="1" sqref="A921" start="0" length="0">
    <dxf/>
  </rfmt>
  <rfmt sheetId="1" sqref="A922" start="0" length="0">
    <dxf/>
  </rfmt>
  <rfmt sheetId="1" sqref="A923" start="0" length="0">
    <dxf/>
  </rfmt>
  <rfmt sheetId="1" sqref="A924" start="0" length="0">
    <dxf/>
  </rfmt>
  <rfmt sheetId="1" sqref="A925" start="0" length="0">
    <dxf/>
  </rfmt>
  <rfmt sheetId="1" sqref="A926" start="0" length="0">
    <dxf/>
  </rfmt>
  <rfmt sheetId="1" sqref="A927" start="0" length="0">
    <dxf/>
  </rfmt>
  <rfmt sheetId="1" sqref="A928" start="0" length="0">
    <dxf/>
  </rfmt>
  <rfmt sheetId="1" sqref="A929" start="0" length="0">
    <dxf/>
  </rfmt>
  <rfmt sheetId="1" sqref="A930" start="0" length="0">
    <dxf/>
  </rfmt>
  <rfmt sheetId="1" sqref="A931" start="0" length="0">
    <dxf/>
  </rfmt>
  <rfmt sheetId="1" sqref="A932" start="0" length="0">
    <dxf/>
  </rfmt>
  <rfmt sheetId="1" sqref="A933" start="0" length="0">
    <dxf/>
  </rfmt>
  <rfmt sheetId="1" sqref="A934" start="0" length="0">
    <dxf/>
  </rfmt>
  <rfmt sheetId="1" sqref="A935" start="0" length="0">
    <dxf/>
  </rfmt>
  <rfmt sheetId="1" sqref="A936" start="0" length="0">
    <dxf/>
  </rfmt>
  <rfmt sheetId="1" sqref="A937" start="0" length="0">
    <dxf/>
  </rfmt>
  <rfmt sheetId="1" sqref="A938" start="0" length="0">
    <dxf/>
  </rfmt>
  <rfmt sheetId="1" sqref="A14" start="0" length="0">
    <dxf/>
  </rfmt>
  <rfmt sheetId="1" sqref="A15" start="0" length="0">
    <dxf/>
  </rfmt>
  <rfmt sheetId="1" sqref="A16" start="0" length="0">
    <dxf/>
  </rfmt>
  <rfmt sheetId="1" sqref="A17" start="0" length="0">
    <dxf/>
  </rfmt>
  <rfmt sheetId="1" sqref="A18" start="0" length="0">
    <dxf/>
  </rfmt>
  <rfmt sheetId="1" sqref="A19" start="0" length="0">
    <dxf/>
  </rfmt>
  <rfmt sheetId="1" sqref="A20" start="0" length="0">
    <dxf/>
  </rfmt>
  <rfmt sheetId="1" sqref="A21" start="0" length="0">
    <dxf/>
  </rfmt>
  <rfmt sheetId="1" sqref="A22" start="0" length="0">
    <dxf/>
  </rfmt>
  <rfmt sheetId="1" sqref="A23" start="0" length="0">
    <dxf/>
  </rfmt>
  <rfmt sheetId="1" sqref="A24" start="0" length="0">
    <dxf/>
  </rfmt>
  <rfmt sheetId="1" sqref="A25" start="0" length="0">
    <dxf/>
  </rfmt>
  <rfmt sheetId="1" sqref="A26" start="0" length="0">
    <dxf/>
  </rfmt>
  <rfmt sheetId="1" sqref="A27" start="0" length="0">
    <dxf/>
  </rfmt>
  <rfmt sheetId="1" sqref="A28" start="0" length="0">
    <dxf/>
  </rfmt>
  <rfmt sheetId="1" sqref="A36" start="0" length="0">
    <dxf/>
  </rfmt>
  <rfmt sheetId="1" sqref="A37" start="0" length="0">
    <dxf/>
  </rfmt>
  <rfmt sheetId="1" sqref="A38" start="0" length="0">
    <dxf/>
  </rfmt>
  <rfmt sheetId="1" sqref="A39" start="0" length="0">
    <dxf/>
  </rfmt>
  <rfmt sheetId="1" sqref="A40" start="0" length="0">
    <dxf/>
  </rfmt>
  <rfmt sheetId="1" sqref="A41" start="0" length="0">
    <dxf/>
  </rfmt>
  <rfmt sheetId="1" sqref="A42" start="0" length="0">
    <dxf/>
  </rfmt>
  <rfmt sheetId="1" sqref="A43" start="0" length="0">
    <dxf/>
  </rfmt>
  <rfmt sheetId="1" sqref="A44" start="0" length="0">
    <dxf/>
  </rfmt>
  <rfmt sheetId="1" sqref="A45" start="0" length="0">
    <dxf/>
  </rfmt>
  <rfmt sheetId="1" sqref="A46" start="0" length="0">
    <dxf/>
  </rfmt>
  <rfmt sheetId="1" sqref="A47" start="0" length="0">
    <dxf/>
  </rfmt>
  <rfmt sheetId="1" sqref="A48" start="0" length="0">
    <dxf/>
  </rfmt>
  <rfmt sheetId="1" sqref="A49" start="0" length="0">
    <dxf/>
  </rfmt>
  <rfmt sheetId="1" sqref="A50" start="0" length="0">
    <dxf/>
  </rfmt>
  <rfmt sheetId="1" sqref="A51" start="0" length="0">
    <dxf/>
  </rfmt>
  <rfmt sheetId="1" sqref="A52" start="0" length="0">
    <dxf/>
  </rfmt>
  <rfmt sheetId="1" sqref="A53" start="0" length="0">
    <dxf/>
  </rfmt>
  <rfmt sheetId="1" sqref="A54" start="0" length="0">
    <dxf/>
  </rfmt>
  <rfmt sheetId="1" sqref="A55" start="0" length="0">
    <dxf/>
  </rfmt>
  <rfmt sheetId="1" sqref="A56" start="0" length="0">
    <dxf/>
  </rfmt>
  <rfmt sheetId="1" sqref="A57" start="0" length="0">
    <dxf/>
  </rfmt>
  <rfmt sheetId="1" sqref="A58" start="0" length="0">
    <dxf/>
  </rfmt>
  <rfmt sheetId="1" sqref="A59" start="0" length="0">
    <dxf/>
  </rfmt>
  <rfmt sheetId="1" sqref="A60" start="0" length="0">
    <dxf/>
  </rfmt>
  <rfmt sheetId="1" sqref="A61" start="0" length="0">
    <dxf/>
  </rfmt>
  <rfmt sheetId="1" sqref="A62" start="0" length="0">
    <dxf/>
  </rfmt>
  <rfmt sheetId="1" sqref="A63" start="0" length="0">
    <dxf/>
  </rfmt>
  <rfmt sheetId="1" sqref="A64" start="0" length="0">
    <dxf/>
  </rfmt>
  <rfmt sheetId="1" sqref="A65" start="0" length="0">
    <dxf/>
  </rfmt>
  <rfmt sheetId="1" sqref="A66" start="0" length="0">
    <dxf/>
  </rfmt>
  <rfmt sheetId="1" sqref="A67" start="0" length="0">
    <dxf/>
  </rfmt>
  <rfmt sheetId="1" sqref="A68" start="0" length="0">
    <dxf/>
  </rfmt>
  <rfmt sheetId="1" sqref="A69" start="0" length="0">
    <dxf/>
  </rfmt>
  <rfmt sheetId="1" sqref="A70" start="0" length="0">
    <dxf/>
  </rfmt>
  <rfmt sheetId="1" sqref="A71" start="0" length="0">
    <dxf/>
  </rfmt>
  <rfmt sheetId="1" sqref="A72" start="0" length="0">
    <dxf/>
  </rfmt>
  <rfmt sheetId="1" sqref="A73" start="0" length="0">
    <dxf/>
  </rfmt>
  <rfmt sheetId="1" sqref="A74" start="0" length="0">
    <dxf/>
  </rfmt>
  <rfmt sheetId="1" sqref="A75" start="0" length="0">
    <dxf/>
  </rfmt>
  <rfmt sheetId="1" sqref="A76" start="0" length="0">
    <dxf/>
  </rfmt>
  <rfmt sheetId="1" sqref="A77" start="0" length="0">
    <dxf/>
  </rfmt>
  <rfmt sheetId="1" sqref="A78" start="0" length="0">
    <dxf/>
  </rfmt>
  <rfmt sheetId="1" sqref="A79" start="0" length="0">
    <dxf/>
  </rfmt>
  <rfmt sheetId="1" sqref="A80" start="0" length="0">
    <dxf/>
  </rfmt>
  <rfmt sheetId="1" sqref="A81" start="0" length="0">
    <dxf/>
  </rfmt>
  <rfmt sheetId="1" sqref="A82" start="0" length="0">
    <dxf/>
  </rfmt>
  <rfmt sheetId="1" sqref="A83" start="0" length="0">
    <dxf/>
  </rfmt>
  <rfmt sheetId="1" sqref="A84" start="0" length="0">
    <dxf/>
  </rfmt>
  <rfmt sheetId="1" sqref="A85" start="0" length="0">
    <dxf/>
  </rfmt>
  <rfmt sheetId="1" sqref="A89" start="0" length="0">
    <dxf/>
  </rfmt>
  <rfmt sheetId="1" sqref="A90" start="0" length="0">
    <dxf/>
  </rfmt>
  <rfmt sheetId="1" sqref="A91" start="0" length="0">
    <dxf/>
  </rfmt>
  <rfmt sheetId="1" sqref="A92" start="0" length="0">
    <dxf/>
  </rfmt>
  <rfmt sheetId="1" sqref="A93" start="0" length="0">
    <dxf/>
  </rfmt>
  <rfmt sheetId="1" sqref="A94" start="0" length="0">
    <dxf/>
  </rfmt>
  <rfmt sheetId="1" sqref="A95" start="0" length="0">
    <dxf/>
  </rfmt>
  <rfmt sheetId="1" sqref="A96" start="0" length="0">
    <dxf/>
  </rfmt>
  <rfmt sheetId="1" sqref="A97" start="0" length="0">
    <dxf/>
  </rfmt>
  <rfmt sheetId="1" sqref="A98" start="0" length="0">
    <dxf/>
  </rfmt>
  <rfmt sheetId="1" sqref="A99" start="0" length="0">
    <dxf/>
  </rfmt>
  <rfmt sheetId="1" sqref="A100" start="0" length="0">
    <dxf/>
  </rfmt>
  <rfmt sheetId="1" sqref="A101" start="0" length="0">
    <dxf/>
  </rfmt>
  <rfmt sheetId="1" sqref="A105" start="0" length="0">
    <dxf/>
  </rfmt>
  <rfmt sheetId="1" sqref="A106" start="0" length="0">
    <dxf/>
  </rfmt>
  <rfmt sheetId="1" sqref="A107" start="0" length="0">
    <dxf/>
  </rfmt>
  <rfmt sheetId="1" sqref="A108" start="0" length="0">
    <dxf/>
  </rfmt>
  <rfmt sheetId="1" sqref="A109" start="0" length="0">
    <dxf/>
  </rfmt>
  <rfmt sheetId="1" sqref="A110" start="0" length="0">
    <dxf/>
  </rfmt>
  <rfmt sheetId="1" sqref="A111" start="0" length="0">
    <dxf/>
  </rfmt>
  <rfmt sheetId="1" sqref="A112" start="0" length="0">
    <dxf/>
  </rfmt>
  <rfmt sheetId="1" sqref="A113" start="0" length="0">
    <dxf/>
  </rfmt>
  <rfmt sheetId="1" sqref="A114" start="0" length="0">
    <dxf/>
  </rfmt>
  <rfmt sheetId="1" sqref="A115" start="0" length="0">
    <dxf/>
  </rfmt>
  <rfmt sheetId="1" sqref="A116" start="0" length="0">
    <dxf/>
  </rfmt>
  <rfmt sheetId="1" sqref="A117" start="0" length="0">
    <dxf/>
  </rfmt>
  <rfmt sheetId="1" sqref="A118" start="0" length="0">
    <dxf/>
  </rfmt>
  <rfmt sheetId="1" sqref="A119" start="0" length="0">
    <dxf/>
  </rfmt>
  <rfmt sheetId="1" sqref="A120" start="0" length="0">
    <dxf/>
  </rfmt>
  <rfmt sheetId="1" sqref="A121" start="0" length="0">
    <dxf/>
  </rfmt>
  <rfmt sheetId="1" sqref="A122" start="0" length="0">
    <dxf/>
  </rfmt>
  <rfmt sheetId="1" sqref="A123" start="0" length="0">
    <dxf/>
  </rfmt>
  <rfmt sheetId="1" sqref="A124" start="0" length="0">
    <dxf/>
  </rfmt>
  <rfmt sheetId="1" sqref="A125" start="0" length="0">
    <dxf/>
  </rfmt>
  <rfmt sheetId="1" sqref="A126" start="0" length="0">
    <dxf/>
  </rfmt>
  <rfmt sheetId="1" sqref="A127" start="0" length="0">
    <dxf/>
  </rfmt>
  <rfmt sheetId="1" sqref="A128" start="0" length="0">
    <dxf/>
  </rfmt>
  <rfmt sheetId="1" sqref="A129" start="0" length="0">
    <dxf/>
  </rfmt>
  <rfmt sheetId="1" sqref="A130" start="0" length="0">
    <dxf/>
  </rfmt>
  <rfmt sheetId="1" sqref="A131" start="0" length="0">
    <dxf/>
  </rfmt>
  <rfmt sheetId="1" sqref="A132" start="0" length="0">
    <dxf/>
  </rfmt>
  <rfmt sheetId="1" sqref="A133" start="0" length="0">
    <dxf/>
  </rfmt>
  <rfmt sheetId="1" sqref="A137" start="0" length="0">
    <dxf/>
  </rfmt>
  <rfmt sheetId="1" sqref="A138" start="0" length="0">
    <dxf/>
  </rfmt>
  <rfmt sheetId="1" sqref="A139" start="0" length="0">
    <dxf/>
  </rfmt>
  <rfmt sheetId="1" sqref="A140" start="0" length="0">
    <dxf/>
  </rfmt>
  <rfmt sheetId="1" sqref="A141" start="0" length="0">
    <dxf/>
  </rfmt>
  <rfmt sheetId="1" sqref="A142" start="0" length="0">
    <dxf/>
  </rfmt>
  <rfmt sheetId="1" sqref="A143" start="0" length="0">
    <dxf/>
  </rfmt>
  <rfmt sheetId="1" sqref="A144" start="0" length="0">
    <dxf/>
  </rfmt>
  <rfmt sheetId="1" sqref="A145" start="0" length="0">
    <dxf/>
  </rfmt>
  <rfmt sheetId="1" sqref="A146" start="0" length="0">
    <dxf/>
  </rfmt>
  <rfmt sheetId="1" sqref="A147" start="0" length="0">
    <dxf/>
  </rfmt>
  <rfmt sheetId="1" sqref="A148" start="0" length="0">
    <dxf/>
  </rfmt>
  <rfmt sheetId="1" sqref="A149" start="0" length="0">
    <dxf/>
  </rfmt>
  <rfmt sheetId="1" sqref="A150" start="0" length="0">
    <dxf/>
  </rfmt>
  <rfmt sheetId="1" sqref="A151" start="0" length="0">
    <dxf/>
  </rfmt>
  <rfmt sheetId="1" sqref="A152" start="0" length="0">
    <dxf/>
  </rfmt>
  <rfmt sheetId="1" sqref="A153" start="0" length="0">
    <dxf/>
  </rfmt>
  <rfmt sheetId="1" sqref="A157" start="0" length="0">
    <dxf/>
  </rfmt>
  <rfmt sheetId="1" sqref="A158" start="0" length="0">
    <dxf/>
  </rfmt>
  <rfmt sheetId="1" sqref="A159" start="0" length="0">
    <dxf/>
  </rfmt>
  <rfmt sheetId="1" sqref="A160" start="0" length="0">
    <dxf/>
  </rfmt>
  <rfmt sheetId="1" sqref="A161" start="0" length="0">
    <dxf/>
  </rfmt>
  <rfmt sheetId="1" sqref="A162" start="0" length="0">
    <dxf/>
  </rfmt>
  <rfmt sheetId="1" sqref="A163" start="0" length="0">
    <dxf/>
  </rfmt>
  <rfmt sheetId="1" sqref="A164" start="0" length="0">
    <dxf/>
  </rfmt>
  <rfmt sheetId="1" sqref="A165" start="0" length="0">
    <dxf/>
  </rfmt>
  <rfmt sheetId="1" sqref="A166" start="0" length="0">
    <dxf/>
  </rfmt>
  <rfmt sheetId="1" sqref="A167" start="0" length="0">
    <dxf/>
  </rfmt>
  <rfmt sheetId="1" sqref="A168" start="0" length="0">
    <dxf/>
  </rfmt>
  <rfmt sheetId="1" sqref="A169" start="0" length="0">
    <dxf/>
  </rfmt>
  <rfmt sheetId="1" sqref="A170" start="0" length="0">
    <dxf/>
  </rfmt>
  <rfmt sheetId="1" sqref="A171" start="0" length="0">
    <dxf/>
  </rfmt>
  <rfmt sheetId="1" sqref="A172" start="0" length="0">
    <dxf/>
  </rfmt>
  <rfmt sheetId="1" sqref="A173" start="0" length="0">
    <dxf/>
  </rfmt>
  <rfmt sheetId="1" sqref="A174" start="0" length="0">
    <dxf/>
  </rfmt>
  <rfmt sheetId="1" sqref="A175" start="0" length="0">
    <dxf/>
  </rfmt>
  <rfmt sheetId="1" sqref="A176" start="0" length="0">
    <dxf/>
  </rfmt>
  <rfmt sheetId="1" sqref="A177" start="0" length="0">
    <dxf/>
  </rfmt>
  <rfmt sheetId="1" sqref="A178" start="0" length="0">
    <dxf/>
  </rfmt>
  <rfmt sheetId="1" sqref="A179" start="0" length="0">
    <dxf/>
  </rfmt>
  <rfmt sheetId="1" sqref="A180" start="0" length="0">
    <dxf/>
  </rfmt>
  <rfmt sheetId="1" sqref="A181" start="0" length="0">
    <dxf/>
  </rfmt>
  <rfmt sheetId="1" sqref="A182" start="0" length="0">
    <dxf/>
  </rfmt>
  <rfmt sheetId="1" sqref="A183" start="0" length="0">
    <dxf/>
  </rfmt>
  <rfmt sheetId="1" sqref="A184" start="0" length="0">
    <dxf/>
  </rfmt>
  <rfmt sheetId="1" sqref="A185" start="0" length="0">
    <dxf/>
  </rfmt>
  <rfmt sheetId="1" sqref="A186" start="0" length="0">
    <dxf/>
  </rfmt>
  <rfmt sheetId="1" sqref="A187" start="0" length="0">
    <dxf/>
  </rfmt>
  <rfmt sheetId="1" sqref="A188" start="0" length="0">
    <dxf/>
  </rfmt>
  <rfmt sheetId="1" sqref="A189" start="0" length="0">
    <dxf/>
  </rfmt>
  <rfmt sheetId="1" sqref="A190" start="0" length="0">
    <dxf/>
  </rfmt>
  <rfmt sheetId="1" sqref="A191" start="0" length="0">
    <dxf/>
  </rfmt>
  <rfmt sheetId="1" sqref="A192" start="0" length="0">
    <dxf/>
  </rfmt>
  <rfmt sheetId="1" sqref="A193" start="0" length="0">
    <dxf/>
  </rfmt>
  <rfmt sheetId="1" sqref="A194" start="0" length="0">
    <dxf/>
  </rfmt>
  <rfmt sheetId="1" sqref="A195" start="0" length="0">
    <dxf/>
  </rfmt>
  <rfmt sheetId="1" sqref="A196" start="0" length="0">
    <dxf/>
  </rfmt>
  <rfmt sheetId="1" sqref="A197" start="0" length="0">
    <dxf/>
  </rfmt>
  <rfmt sheetId="1" sqref="A198" start="0" length="0">
    <dxf/>
  </rfmt>
  <rfmt sheetId="1" sqref="A199" start="0" length="0">
    <dxf/>
  </rfmt>
  <rfmt sheetId="1" sqref="A200" start="0" length="0">
    <dxf/>
  </rfmt>
  <rfmt sheetId="1" sqref="A201" start="0" length="0">
    <dxf/>
  </rfmt>
  <rfmt sheetId="1" sqref="A202" start="0" length="0">
    <dxf/>
  </rfmt>
  <rfmt sheetId="1" sqref="A203" start="0" length="0">
    <dxf/>
  </rfmt>
  <rfmt sheetId="1" sqref="A204" start="0" length="0">
    <dxf/>
  </rfmt>
  <rfmt sheetId="1" sqref="A205" start="0" length="0">
    <dxf/>
  </rfmt>
  <rfmt sheetId="1" sqref="A206" start="0" length="0">
    <dxf/>
  </rfmt>
  <rfmt sheetId="1" sqref="A207" start="0" length="0">
    <dxf/>
  </rfmt>
  <rfmt sheetId="1" sqref="A208" start="0" length="0">
    <dxf/>
  </rfmt>
  <rfmt sheetId="1" sqref="A209" start="0" length="0">
    <dxf/>
  </rfmt>
  <rfmt sheetId="1" sqref="A210" start="0" length="0">
    <dxf/>
  </rfmt>
  <rfmt sheetId="1" sqref="A211" start="0" length="0">
    <dxf/>
  </rfmt>
  <rfmt sheetId="1" sqref="A212" start="0" length="0">
    <dxf/>
  </rfmt>
  <rfmt sheetId="1" sqref="A213" start="0" length="0">
    <dxf/>
  </rfmt>
  <rfmt sheetId="1" sqref="A214" start="0" length="0">
    <dxf/>
  </rfmt>
  <rfmt sheetId="1" sqref="A215" start="0" length="0">
    <dxf/>
  </rfmt>
  <rfmt sheetId="1" sqref="A216" start="0" length="0">
    <dxf/>
  </rfmt>
  <rfmt sheetId="1" sqref="A217" start="0" length="0">
    <dxf/>
  </rfmt>
  <rfmt sheetId="1" sqref="A218" start="0" length="0">
    <dxf/>
  </rfmt>
  <rfmt sheetId="1" sqref="A219" start="0" length="0">
    <dxf/>
  </rfmt>
  <rfmt sheetId="1" sqref="A220" start="0" length="0">
    <dxf/>
  </rfmt>
  <rfmt sheetId="1" sqref="A221" start="0" length="0">
    <dxf/>
  </rfmt>
  <rfmt sheetId="1" sqref="A222" start="0" length="0">
    <dxf/>
  </rfmt>
  <rfmt sheetId="1" sqref="A223" start="0" length="0">
    <dxf/>
  </rfmt>
  <rfmt sheetId="1" sqref="A224" start="0" length="0">
    <dxf/>
  </rfmt>
  <rfmt sheetId="1" sqref="A225" start="0" length="0">
    <dxf/>
  </rfmt>
  <rfmt sheetId="1" sqref="A226" start="0" length="0">
    <dxf/>
  </rfmt>
  <rfmt sheetId="1" sqref="A227" start="0" length="0">
    <dxf/>
  </rfmt>
  <rfmt sheetId="1" sqref="A228" start="0" length="0">
    <dxf/>
  </rfmt>
  <rfmt sheetId="1" sqref="A229" start="0" length="0">
    <dxf/>
  </rfmt>
  <rfmt sheetId="1" sqref="A230" start="0" length="0">
    <dxf/>
  </rfmt>
  <rfmt sheetId="1" sqref="A231" start="0" length="0">
    <dxf/>
  </rfmt>
  <rfmt sheetId="1" sqref="A232" start="0" length="0">
    <dxf/>
  </rfmt>
  <rfmt sheetId="1" sqref="A233" start="0" length="0">
    <dxf/>
  </rfmt>
  <rfmt sheetId="1" sqref="A234" start="0" length="0">
    <dxf/>
  </rfmt>
  <rfmt sheetId="1" sqref="A235" start="0" length="0">
    <dxf/>
  </rfmt>
  <rfmt sheetId="1" sqref="A236" start="0" length="0">
    <dxf/>
  </rfmt>
  <rfmt sheetId="1" sqref="A237" start="0" length="0">
    <dxf/>
  </rfmt>
  <rfmt sheetId="1" sqref="A238" start="0" length="0">
    <dxf/>
  </rfmt>
  <rfmt sheetId="1" sqref="A239" start="0" length="0">
    <dxf/>
  </rfmt>
  <rfmt sheetId="1" sqref="A240" start="0" length="0">
    <dxf/>
  </rfmt>
  <rfmt sheetId="1" sqref="A241" start="0" length="0">
    <dxf/>
  </rfmt>
  <rfmt sheetId="1" sqref="A242" start="0" length="0">
    <dxf/>
  </rfmt>
  <rfmt sheetId="1" sqref="A243" start="0" length="0">
    <dxf/>
  </rfmt>
  <rfmt sheetId="1" sqref="A244" start="0" length="0">
    <dxf/>
  </rfmt>
  <rfmt sheetId="1" sqref="A245" start="0" length="0">
    <dxf/>
  </rfmt>
  <rfmt sheetId="1" sqref="A246" start="0" length="0">
    <dxf/>
  </rfmt>
  <rfmt sheetId="1" sqref="A247" start="0" length="0">
    <dxf/>
  </rfmt>
  <rfmt sheetId="1" sqref="A248" start="0" length="0">
    <dxf/>
  </rfmt>
  <rfmt sheetId="1" sqref="A249" start="0" length="0">
    <dxf/>
  </rfmt>
  <rfmt sheetId="1" sqref="A250" start="0" length="0">
    <dxf/>
  </rfmt>
  <rfmt sheetId="1" sqref="A251" start="0" length="0">
    <dxf/>
  </rfmt>
  <rfmt sheetId="1" sqref="A252" start="0" length="0">
    <dxf/>
  </rfmt>
  <rfmt sheetId="1" sqref="A253" start="0" length="0">
    <dxf/>
  </rfmt>
  <rfmt sheetId="1" sqref="A254" start="0" length="0">
    <dxf/>
  </rfmt>
  <rfmt sheetId="1" sqref="A255" start="0" length="0">
    <dxf/>
  </rfmt>
  <rfmt sheetId="1" sqref="A256" start="0" length="0">
    <dxf/>
  </rfmt>
  <rfmt sheetId="1" sqref="A257" start="0" length="0">
    <dxf/>
  </rfmt>
  <rfmt sheetId="1" sqref="A258" start="0" length="0">
    <dxf/>
  </rfmt>
  <rfmt sheetId="1" sqref="A259" start="0" length="0">
    <dxf/>
  </rfmt>
  <rfmt sheetId="1" sqref="A260" start="0" length="0">
    <dxf/>
  </rfmt>
  <rfmt sheetId="1" sqref="A261" start="0" length="0">
    <dxf/>
  </rfmt>
  <rfmt sheetId="1" sqref="A262" start="0" length="0">
    <dxf/>
  </rfmt>
  <rfmt sheetId="1" sqref="A263" start="0" length="0">
    <dxf/>
  </rfmt>
  <rfmt sheetId="1" sqref="A264" start="0" length="0">
    <dxf/>
  </rfmt>
  <rfmt sheetId="1" sqref="A265" start="0" length="0">
    <dxf/>
  </rfmt>
  <rfmt sheetId="1" sqref="A266" start="0" length="0">
    <dxf/>
  </rfmt>
  <rfmt sheetId="1" sqref="A267" start="0" length="0">
    <dxf/>
  </rfmt>
  <rfmt sheetId="1" sqref="A268" start="0" length="0">
    <dxf/>
  </rfmt>
  <rfmt sheetId="1" sqref="A272" start="0" length="0">
    <dxf/>
  </rfmt>
  <rfmt sheetId="1" sqref="A273" start="0" length="0">
    <dxf/>
  </rfmt>
  <rfmt sheetId="1" sqref="A274" start="0" length="0">
    <dxf/>
  </rfmt>
  <rfmt sheetId="1" sqref="A275" start="0" length="0">
    <dxf/>
  </rfmt>
  <rfmt sheetId="1" sqref="A276" start="0" length="0">
    <dxf/>
  </rfmt>
  <rfmt sheetId="1" sqref="A277" start="0" length="0">
    <dxf/>
  </rfmt>
  <rfmt sheetId="1" sqref="A278" start="0" length="0">
    <dxf/>
  </rfmt>
  <rfmt sheetId="1" sqref="A279" start="0" length="0">
    <dxf/>
  </rfmt>
  <rfmt sheetId="1" sqref="A280" start="0" length="0">
    <dxf/>
  </rfmt>
  <rfmt sheetId="1" sqref="A281" start="0" length="0">
    <dxf/>
  </rfmt>
  <rfmt sheetId="1" sqref="A282" start="0" length="0">
    <dxf/>
  </rfmt>
  <rfmt sheetId="1" sqref="A283" start="0" length="0">
    <dxf/>
  </rfmt>
  <rfmt sheetId="1" sqref="A284" start="0" length="0">
    <dxf/>
  </rfmt>
  <rfmt sheetId="1" sqref="A285" start="0" length="0">
    <dxf/>
  </rfmt>
  <rfmt sheetId="1" sqref="A286" start="0" length="0">
    <dxf/>
  </rfmt>
  <rfmt sheetId="1" sqref="A287" start="0" length="0">
    <dxf/>
  </rfmt>
  <rfmt sheetId="1" sqref="A288" start="0" length="0">
    <dxf/>
  </rfmt>
  <rfmt sheetId="1" sqref="A289" start="0" length="0">
    <dxf/>
  </rfmt>
  <rfmt sheetId="1" sqref="A290" start="0" length="0">
    <dxf/>
  </rfmt>
  <rfmt sheetId="1" sqref="A291" start="0" length="0">
    <dxf/>
  </rfmt>
  <rfmt sheetId="1" sqref="A292" start="0" length="0">
    <dxf/>
  </rfmt>
  <rfmt sheetId="1" sqref="A293" start="0" length="0">
    <dxf/>
  </rfmt>
  <rfmt sheetId="1" sqref="A294" start="0" length="0">
    <dxf/>
  </rfmt>
  <rfmt sheetId="1" sqref="A295" start="0" length="0">
    <dxf/>
  </rfmt>
  <rfmt sheetId="1" sqref="A296" start="0" length="0">
    <dxf/>
  </rfmt>
  <rfmt sheetId="1" sqref="A297" start="0" length="0">
    <dxf/>
  </rfmt>
  <rfmt sheetId="1" sqref="A298" start="0" length="0">
    <dxf/>
  </rfmt>
  <rfmt sheetId="1" sqref="A299" start="0" length="0">
    <dxf/>
  </rfmt>
  <rfmt sheetId="1" sqref="A300" start="0" length="0">
    <dxf/>
  </rfmt>
  <rfmt sheetId="1" sqref="A301" start="0" length="0">
    <dxf/>
  </rfmt>
  <rfmt sheetId="1" sqref="A302" start="0" length="0">
    <dxf/>
  </rfmt>
  <rfmt sheetId="1" sqref="A306" start="0" length="0">
    <dxf/>
  </rfmt>
  <rfmt sheetId="1" sqref="A307" start="0" length="0">
    <dxf/>
  </rfmt>
  <rfmt sheetId="1" sqref="A308" start="0" length="0">
    <dxf/>
  </rfmt>
  <rfmt sheetId="1" sqref="A309" start="0" length="0">
    <dxf/>
  </rfmt>
  <rfmt sheetId="1" sqref="A310" start="0" length="0">
    <dxf/>
  </rfmt>
  <rfmt sheetId="1" sqref="A311" start="0" length="0">
    <dxf/>
  </rfmt>
  <rfmt sheetId="1" sqref="A312" start="0" length="0">
    <dxf/>
  </rfmt>
  <rfmt sheetId="1" sqref="A313" start="0" length="0">
    <dxf/>
  </rfmt>
  <rfmt sheetId="1" sqref="A314" start="0" length="0">
    <dxf/>
  </rfmt>
  <rfmt sheetId="1" sqref="A315" start="0" length="0">
    <dxf/>
  </rfmt>
  <rfmt sheetId="1" sqref="A316" start="0" length="0">
    <dxf/>
  </rfmt>
  <rfmt sheetId="1" sqref="A317" start="0" length="0">
    <dxf/>
  </rfmt>
  <rfmt sheetId="1" sqref="A318" start="0" length="0">
    <dxf/>
  </rfmt>
  <rfmt sheetId="1" sqref="A319" start="0" length="0">
    <dxf/>
  </rfmt>
  <rfmt sheetId="1" sqref="A320" start="0" length="0">
    <dxf/>
  </rfmt>
  <rfmt sheetId="1" sqref="A321" start="0" length="0">
    <dxf/>
  </rfmt>
  <rfmt sheetId="1" sqref="A322" start="0" length="0">
    <dxf/>
  </rfmt>
  <rfmt sheetId="1" sqref="A323" start="0" length="0">
    <dxf/>
  </rfmt>
  <rfmt sheetId="1" sqref="A324" start="0" length="0">
    <dxf/>
  </rfmt>
  <rfmt sheetId="1" sqref="A325" start="0" length="0">
    <dxf/>
  </rfmt>
  <rfmt sheetId="1" sqref="A326" start="0" length="0">
    <dxf/>
  </rfmt>
  <rfmt sheetId="1" sqref="A327" start="0" length="0">
    <dxf/>
  </rfmt>
  <rfmt sheetId="1" sqref="A328" start="0" length="0">
    <dxf/>
  </rfmt>
  <rfmt sheetId="1" sqref="A329" start="0" length="0">
    <dxf/>
  </rfmt>
  <rfmt sheetId="1" sqref="A330" start="0" length="0">
    <dxf/>
  </rfmt>
  <rfmt sheetId="1" sqref="A331" start="0" length="0">
    <dxf/>
  </rfmt>
  <rfmt sheetId="1" sqref="A332" start="0" length="0">
    <dxf/>
  </rfmt>
  <rfmt sheetId="1" sqref="A333" start="0" length="0">
    <dxf/>
  </rfmt>
  <rfmt sheetId="1" sqref="A334" start="0" length="0">
    <dxf/>
  </rfmt>
  <rfmt sheetId="1" sqref="A335" start="0" length="0">
    <dxf/>
  </rfmt>
  <rfmt sheetId="1" sqref="A336" start="0" length="0">
    <dxf/>
  </rfmt>
  <rfmt sheetId="1" sqref="A337" start="0" length="0">
    <dxf/>
  </rfmt>
  <rfmt sheetId="1" sqref="A338" start="0" length="0">
    <dxf/>
  </rfmt>
  <rfmt sheetId="1" sqref="A339" start="0" length="0">
    <dxf/>
  </rfmt>
  <rfmt sheetId="1" sqref="A340" start="0" length="0">
    <dxf/>
  </rfmt>
  <rfmt sheetId="1" sqref="A341" start="0" length="0">
    <dxf/>
  </rfmt>
  <rfmt sheetId="1" sqref="A342" start="0" length="0">
    <dxf/>
  </rfmt>
  <rfmt sheetId="1" sqref="A343" start="0" length="0">
    <dxf/>
  </rfmt>
  <rfmt sheetId="1" sqref="A344" start="0" length="0">
    <dxf/>
  </rfmt>
  <rfmt sheetId="1" sqref="A345" start="0" length="0">
    <dxf/>
  </rfmt>
  <rfmt sheetId="1" sqref="A346" start="0" length="0">
    <dxf/>
  </rfmt>
  <rfmt sheetId="1" sqref="A347" start="0" length="0">
    <dxf/>
  </rfmt>
  <rfmt sheetId="1" sqref="A348" start="0" length="0">
    <dxf/>
  </rfmt>
  <rfmt sheetId="1" sqref="A349" start="0" length="0">
    <dxf/>
  </rfmt>
  <rfmt sheetId="1" sqref="A350" start="0" length="0">
    <dxf/>
  </rfmt>
  <rfmt sheetId="1" sqref="A351" start="0" length="0">
    <dxf/>
  </rfmt>
  <rfmt sheetId="1" sqref="A352" start="0" length="0">
    <dxf/>
  </rfmt>
  <rfmt sheetId="1" sqref="A353" start="0" length="0">
    <dxf/>
  </rfmt>
  <rfmt sheetId="1" sqref="A354" start="0" length="0">
    <dxf/>
  </rfmt>
  <rfmt sheetId="1" sqref="A355" start="0" length="0">
    <dxf/>
  </rfmt>
  <rfmt sheetId="1" sqref="A356" start="0" length="0">
    <dxf/>
  </rfmt>
  <rfmt sheetId="1" sqref="A357" start="0" length="0">
    <dxf/>
  </rfmt>
  <rfmt sheetId="1" sqref="A358" start="0" length="0">
    <dxf/>
  </rfmt>
  <rfmt sheetId="1" sqref="A359" start="0" length="0">
    <dxf/>
  </rfmt>
  <rfmt sheetId="1" sqref="A360" start="0" length="0">
    <dxf/>
  </rfmt>
  <rfmt sheetId="1" sqref="A361" start="0" length="0">
    <dxf/>
  </rfmt>
  <rfmt sheetId="1" sqref="A362" start="0" length="0">
    <dxf/>
  </rfmt>
  <rfmt sheetId="1" sqref="A363" start="0" length="0">
    <dxf/>
  </rfmt>
  <rfmt sheetId="1" sqref="A364" start="0" length="0">
    <dxf/>
  </rfmt>
  <rfmt sheetId="1" sqref="A365" start="0" length="0">
    <dxf/>
  </rfmt>
  <rfmt sheetId="1" sqref="A366" start="0" length="0">
    <dxf/>
  </rfmt>
  <rfmt sheetId="1" sqref="A367" start="0" length="0">
    <dxf/>
  </rfmt>
  <rfmt sheetId="1" sqref="A368" start="0" length="0">
    <dxf/>
  </rfmt>
  <rfmt sheetId="1" sqref="A369" start="0" length="0">
    <dxf/>
  </rfmt>
  <rfmt sheetId="1" sqref="A370" start="0" length="0">
    <dxf/>
  </rfmt>
  <rfmt sheetId="1" sqref="A371" start="0" length="0">
    <dxf/>
  </rfmt>
  <rfmt sheetId="1" sqref="A372" start="0" length="0">
    <dxf/>
  </rfmt>
  <rfmt sheetId="1" sqref="A373" start="0" length="0">
    <dxf/>
  </rfmt>
  <rfmt sheetId="1" sqref="A374" start="0" length="0">
    <dxf/>
  </rfmt>
  <rfmt sheetId="1" sqref="A375" start="0" length="0">
    <dxf/>
  </rfmt>
  <rfmt sheetId="1" sqref="A376" start="0" length="0">
    <dxf/>
  </rfmt>
  <rfmt sheetId="1" sqref="A377" start="0" length="0">
    <dxf/>
  </rfmt>
  <rfmt sheetId="1" sqref="A378" start="0" length="0">
    <dxf/>
  </rfmt>
  <rfmt sheetId="1" sqref="A379" start="0" length="0">
    <dxf/>
  </rfmt>
  <rfmt sheetId="1" sqref="A380" start="0" length="0">
    <dxf/>
  </rfmt>
  <rfmt sheetId="1" sqref="A381" start="0" length="0">
    <dxf/>
  </rfmt>
  <rfmt sheetId="1" sqref="A382" start="0" length="0">
    <dxf/>
  </rfmt>
  <rfmt sheetId="1" sqref="A383" start="0" length="0">
    <dxf/>
  </rfmt>
  <rfmt sheetId="1" sqref="A384" start="0" length="0">
    <dxf/>
  </rfmt>
  <rfmt sheetId="1" sqref="A385" start="0" length="0">
    <dxf/>
  </rfmt>
  <rfmt sheetId="1" sqref="A386" start="0" length="0">
    <dxf/>
  </rfmt>
  <rfmt sheetId="1" sqref="A387" start="0" length="0">
    <dxf/>
  </rfmt>
  <rfmt sheetId="1" sqref="A388" start="0" length="0">
    <dxf/>
  </rfmt>
  <rfmt sheetId="1" sqref="A389" start="0" length="0">
    <dxf/>
  </rfmt>
  <rfmt sheetId="1" sqref="A390" start="0" length="0">
    <dxf/>
  </rfmt>
  <rfmt sheetId="1" sqref="A391" start="0" length="0">
    <dxf/>
  </rfmt>
  <rfmt sheetId="1" sqref="A392" start="0" length="0">
    <dxf/>
  </rfmt>
  <rfmt sheetId="1" sqref="A393" start="0" length="0">
    <dxf/>
  </rfmt>
  <rfmt sheetId="1" sqref="A394" start="0" length="0">
    <dxf/>
  </rfmt>
  <rfmt sheetId="1" sqref="A395" start="0" length="0">
    <dxf/>
  </rfmt>
  <rfmt sheetId="1" sqref="A396" start="0" length="0">
    <dxf/>
  </rfmt>
  <rfmt sheetId="1" sqref="A397" start="0" length="0">
    <dxf/>
  </rfmt>
  <rfmt sheetId="1" sqref="A398" start="0" length="0">
    <dxf/>
  </rfmt>
  <rfmt sheetId="1" sqref="A399" start="0" length="0">
    <dxf/>
  </rfmt>
  <rfmt sheetId="1" sqref="A400" start="0" length="0">
    <dxf/>
  </rfmt>
  <rfmt sheetId="1" sqref="A401" start="0" length="0">
    <dxf/>
  </rfmt>
  <rfmt sheetId="1" sqref="A402" start="0" length="0">
    <dxf/>
  </rfmt>
  <rfmt sheetId="1" sqref="A403" start="0" length="0">
    <dxf/>
  </rfmt>
  <rfmt sheetId="1" sqref="A404" start="0" length="0">
    <dxf/>
  </rfmt>
  <rfmt sheetId="1" sqref="A405" start="0" length="0">
    <dxf/>
  </rfmt>
  <rfmt sheetId="1" sqref="A406" start="0" length="0">
    <dxf/>
  </rfmt>
  <rfmt sheetId="1" sqref="A407" start="0" length="0">
    <dxf/>
  </rfmt>
  <rfmt sheetId="1" sqref="A408" start="0" length="0">
    <dxf/>
  </rfmt>
  <rfmt sheetId="1" sqref="A409" start="0" length="0">
    <dxf/>
  </rfmt>
  <rfmt sheetId="1" sqref="A410" start="0" length="0">
    <dxf/>
  </rfmt>
  <rfmt sheetId="1" sqref="A411" start="0" length="0">
    <dxf/>
  </rfmt>
  <rfmt sheetId="1" sqref="A412" start="0" length="0">
    <dxf/>
  </rfmt>
  <rfmt sheetId="1" sqref="A413" start="0" length="0">
    <dxf/>
  </rfmt>
  <rfmt sheetId="1" sqref="A414" start="0" length="0">
    <dxf/>
  </rfmt>
  <rfmt sheetId="1" sqref="A415" start="0" length="0">
    <dxf/>
  </rfmt>
  <rfmt sheetId="1" sqref="A419" start="0" length="0">
    <dxf/>
  </rfmt>
  <rfmt sheetId="1" sqref="A420" start="0" length="0">
    <dxf/>
  </rfmt>
  <rfmt sheetId="1" sqref="A421" start="0" length="0">
    <dxf/>
  </rfmt>
  <rfmt sheetId="1" sqref="A422" start="0" length="0">
    <dxf/>
  </rfmt>
  <rfmt sheetId="1" sqref="A423" start="0" length="0">
    <dxf/>
  </rfmt>
  <rfmt sheetId="1" sqref="A424" start="0" length="0">
    <dxf/>
  </rfmt>
  <rfmt sheetId="1" sqref="A425" start="0" length="0">
    <dxf/>
  </rfmt>
  <rfmt sheetId="1" sqref="A426" start="0" length="0">
    <dxf/>
  </rfmt>
  <rfmt sheetId="1" sqref="A427" start="0" length="0">
    <dxf/>
  </rfmt>
  <rfmt sheetId="1" sqref="A428" start="0" length="0">
    <dxf/>
  </rfmt>
  <rfmt sheetId="1" sqref="A429" start="0" length="0">
    <dxf/>
  </rfmt>
  <rfmt sheetId="1" sqref="A430" start="0" length="0">
    <dxf/>
  </rfmt>
  <rfmt sheetId="1" sqref="A431" start="0" length="0">
    <dxf/>
  </rfmt>
  <rfmt sheetId="1" sqref="A435" start="0" length="0">
    <dxf/>
  </rfmt>
  <rfmt sheetId="1" sqref="A436" start="0" length="0">
    <dxf/>
  </rfmt>
  <rfmt sheetId="1" sqref="A437" start="0" length="0">
    <dxf/>
  </rfmt>
  <rfmt sheetId="1" sqref="A438" start="0" length="0">
    <dxf/>
  </rfmt>
  <rfmt sheetId="1" sqref="A439" start="0" length="0">
    <dxf/>
  </rfmt>
  <rfmt sheetId="1" sqref="A440" start="0" length="0">
    <dxf/>
  </rfmt>
  <rfmt sheetId="1" sqref="A441" start="0" length="0">
    <dxf/>
  </rfmt>
  <rfmt sheetId="1" sqref="A442" start="0" length="0">
    <dxf/>
  </rfmt>
  <rfmt sheetId="1" sqref="A443" start="0" length="0">
    <dxf/>
  </rfmt>
  <rfmt sheetId="1" sqref="A444" start="0" length="0">
    <dxf/>
  </rfmt>
  <rfmt sheetId="1" sqref="A445" start="0" length="0">
    <dxf/>
  </rfmt>
  <rfmt sheetId="1" sqref="A446" start="0" length="0">
    <dxf/>
  </rfmt>
  <rfmt sheetId="1" sqref="A447" start="0" length="0">
    <dxf/>
  </rfmt>
  <rfmt sheetId="1" sqref="A448" start="0" length="0">
    <dxf/>
  </rfmt>
  <rfmt sheetId="1" sqref="A449" start="0" length="0">
    <dxf/>
  </rfmt>
  <rfmt sheetId="1" sqref="A450" start="0" length="0">
    <dxf/>
  </rfmt>
  <rfmt sheetId="1" sqref="A451" start="0" length="0">
    <dxf/>
  </rfmt>
  <rfmt sheetId="1" sqref="A452" start="0" length="0">
    <dxf/>
  </rfmt>
  <rfmt sheetId="1" sqref="A453" start="0" length="0">
    <dxf/>
  </rfmt>
  <rfmt sheetId="1" sqref="A454" start="0" length="0">
    <dxf/>
  </rfmt>
  <rfmt sheetId="1" sqref="A455" start="0" length="0">
    <dxf/>
  </rfmt>
  <rfmt sheetId="1" sqref="A456" start="0" length="0">
    <dxf/>
  </rfmt>
  <rfmt sheetId="1" sqref="A457" start="0" length="0">
    <dxf/>
  </rfmt>
  <rfmt sheetId="1" sqref="A458" start="0" length="0">
    <dxf/>
  </rfmt>
  <rfmt sheetId="1" sqref="A459" start="0" length="0">
    <dxf/>
  </rfmt>
  <rfmt sheetId="1" sqref="A460" start="0" length="0">
    <dxf/>
  </rfmt>
  <rfmt sheetId="1" sqref="A461" start="0" length="0">
    <dxf/>
  </rfmt>
  <rfmt sheetId="1" sqref="A462" start="0" length="0">
    <dxf/>
  </rfmt>
  <rfmt sheetId="1" sqref="A463" start="0" length="0">
    <dxf/>
  </rfmt>
  <rfmt sheetId="1" sqref="A464" start="0" length="0">
    <dxf/>
  </rfmt>
  <rfmt sheetId="1" sqref="A465" start="0" length="0">
    <dxf/>
  </rfmt>
  <rfmt sheetId="1" sqref="A467" start="0" length="0">
    <dxf/>
  </rfmt>
  <rfmt sheetId="1" sqref="A468" start="0" length="0">
    <dxf/>
  </rfmt>
  <rfmt sheetId="1" sqref="A469" start="0" length="0">
    <dxf/>
  </rfmt>
  <rfmt sheetId="1" sqref="A470" start="0" length="0">
    <dxf/>
  </rfmt>
  <rfmt sheetId="1" sqref="A471" start="0" length="0">
    <dxf/>
  </rfmt>
  <rfmt sheetId="1" sqref="A472" start="0" length="0">
    <dxf/>
  </rfmt>
  <rfmt sheetId="1" sqref="A473" start="0" length="0">
    <dxf/>
  </rfmt>
  <rfmt sheetId="1" sqref="A474" start="0" length="0">
    <dxf/>
  </rfmt>
  <rfmt sheetId="1" sqref="A475" start="0" length="0">
    <dxf/>
  </rfmt>
  <rfmt sheetId="1" sqref="A476" start="0" length="0">
    <dxf/>
  </rfmt>
  <rfmt sheetId="1" sqref="A477" start="0" length="0">
    <dxf/>
  </rfmt>
  <rfmt sheetId="1" sqref="A478" start="0" length="0">
    <dxf/>
  </rfmt>
  <rfmt sheetId="1" sqref="A479" start="0" length="0">
    <dxf/>
  </rfmt>
  <rfmt sheetId="1" sqref="A480" start="0" length="0">
    <dxf/>
  </rfmt>
  <rfmt sheetId="1" sqref="A481" start="0" length="0">
    <dxf/>
  </rfmt>
  <rfmt sheetId="1" sqref="A482" start="0" length="0">
    <dxf/>
  </rfmt>
  <rfmt sheetId="1" sqref="A483" start="0" length="0">
    <dxf/>
  </rfmt>
  <rfmt sheetId="1" sqref="A487" start="0" length="0">
    <dxf/>
  </rfmt>
  <rfmt sheetId="1" sqref="A488" start="0" length="0">
    <dxf/>
  </rfmt>
  <rfmt sheetId="1" sqref="A489" start="0" length="0">
    <dxf/>
  </rfmt>
  <rfmt sheetId="1" sqref="A490" start="0" length="0">
    <dxf/>
  </rfmt>
  <rfmt sheetId="1" sqref="A491" start="0" length="0">
    <dxf/>
  </rfmt>
  <rfmt sheetId="1" sqref="A492" start="0" length="0">
    <dxf/>
  </rfmt>
  <rfmt sheetId="1" sqref="A493" start="0" length="0">
    <dxf/>
  </rfmt>
  <rfmt sheetId="1" sqref="A494" start="0" length="0">
    <dxf/>
  </rfmt>
  <rfmt sheetId="1" sqref="A495" start="0" length="0">
    <dxf/>
  </rfmt>
  <rfmt sheetId="1" sqref="A496" start="0" length="0">
    <dxf/>
  </rfmt>
  <rfmt sheetId="1" sqref="A497" start="0" length="0">
    <dxf/>
  </rfmt>
  <rfmt sheetId="1" sqref="A501" start="0" length="0">
    <dxf/>
  </rfmt>
  <rfmt sheetId="1" sqref="A502" start="0" length="0">
    <dxf/>
  </rfmt>
  <rfmt sheetId="1" sqref="A503" start="0" length="0">
    <dxf/>
  </rfmt>
  <rfmt sheetId="1" sqref="A504" start="0" length="0">
    <dxf/>
  </rfmt>
  <rfmt sheetId="1" sqref="A505" start="0" length="0">
    <dxf/>
  </rfmt>
  <rfmt sheetId="1" sqref="A506" start="0" length="0">
    <dxf/>
  </rfmt>
  <rfmt sheetId="1" sqref="A507" start="0" length="0">
    <dxf/>
  </rfmt>
  <rfmt sheetId="1" sqref="A508" start="0" length="0">
    <dxf/>
  </rfmt>
  <rfmt sheetId="1" sqref="A509" start="0" length="0">
    <dxf/>
  </rfmt>
  <rfmt sheetId="1" sqref="A510" start="0" length="0">
    <dxf/>
  </rfmt>
  <rfmt sheetId="1" sqref="A511" start="0" length="0">
    <dxf/>
  </rfmt>
  <rfmt sheetId="1" sqref="A512" start="0" length="0">
    <dxf/>
  </rfmt>
  <rfmt sheetId="1" sqref="A513" start="0" length="0">
    <dxf/>
  </rfmt>
  <rfmt sheetId="1" sqref="A514" start="0" length="0">
    <dxf/>
  </rfmt>
  <rfmt sheetId="1" sqref="A515" start="0" length="0">
    <dxf/>
  </rfmt>
  <rfmt sheetId="1" sqref="A516" start="0" length="0">
    <dxf/>
  </rfmt>
  <rfmt sheetId="1" sqref="A517" start="0" length="0">
    <dxf/>
  </rfmt>
  <rfmt sheetId="1" sqref="A518" start="0" length="0">
    <dxf/>
  </rfmt>
  <rfmt sheetId="1" sqref="A519" start="0" length="0">
    <dxf/>
  </rfmt>
  <rfmt sheetId="1" sqref="A520" start="0" length="0">
    <dxf/>
  </rfmt>
  <rfmt sheetId="1" sqref="A524" start="0" length="0">
    <dxf/>
  </rfmt>
  <rfmt sheetId="1" sqref="A525" start="0" length="0">
    <dxf/>
  </rfmt>
  <rfmt sheetId="1" sqref="A526" start="0" length="0">
    <dxf/>
  </rfmt>
  <rfmt sheetId="1" sqref="A527" start="0" length="0">
    <dxf/>
  </rfmt>
  <rfmt sheetId="1" sqref="A528" start="0" length="0">
    <dxf/>
  </rfmt>
  <rfmt sheetId="1" sqref="A529" start="0" length="0">
    <dxf/>
  </rfmt>
  <rfmt sheetId="1" sqref="A530" start="0" length="0">
    <dxf/>
  </rfmt>
  <rfmt sheetId="1" sqref="A531" start="0" length="0">
    <dxf/>
  </rfmt>
  <rfmt sheetId="1" sqref="A532" start="0" length="0">
    <dxf/>
  </rfmt>
  <rfmt sheetId="1" sqref="A533" start="0" length="0">
    <dxf/>
  </rfmt>
  <rfmt sheetId="1" sqref="A534" start="0" length="0">
    <dxf/>
  </rfmt>
  <rfmt sheetId="1" sqref="A535" start="0" length="0">
    <dxf/>
  </rfmt>
  <rfmt sheetId="1" sqref="A536" start="0" length="0">
    <dxf/>
  </rfmt>
  <rfmt sheetId="1" sqref="A537" start="0" length="0">
    <dxf/>
  </rfmt>
  <rfmt sheetId="1" sqref="A538" start="0" length="0">
    <dxf/>
  </rfmt>
  <rfmt sheetId="1" sqref="A539" start="0" length="0">
    <dxf/>
  </rfmt>
  <rfmt sheetId="1" sqref="A540" start="0" length="0">
    <dxf/>
  </rfmt>
  <rfmt sheetId="1" sqref="A541" start="0" length="0">
    <dxf/>
  </rfmt>
  <rfmt sheetId="1" sqref="A542" start="0" length="0">
    <dxf/>
  </rfmt>
  <rfmt sheetId="1" sqref="A543" start="0" length="0">
    <dxf/>
  </rfmt>
  <rfmt sheetId="1" sqref="A544" start="0" length="0">
    <dxf/>
  </rfmt>
  <rfmt sheetId="1" sqref="A545" start="0" length="0">
    <dxf/>
  </rfmt>
  <rfmt sheetId="1" sqref="A546" start="0" length="0">
    <dxf/>
  </rfmt>
  <rfmt sheetId="1" sqref="A547" start="0" length="0">
    <dxf/>
  </rfmt>
  <rfmt sheetId="1" sqref="A574" start="0" length="0">
    <dxf/>
  </rfmt>
  <rfmt sheetId="1" sqref="A575" start="0" length="0">
    <dxf/>
  </rfmt>
  <rfmt sheetId="1" sqref="A576" start="0" length="0">
    <dxf/>
  </rfmt>
  <rfmt sheetId="1" sqref="A577" start="0" length="0">
    <dxf/>
  </rfmt>
  <rfmt sheetId="1" sqref="A578" start="0" length="0">
    <dxf/>
  </rfmt>
  <rfmt sheetId="1" sqref="A579" start="0" length="0">
    <dxf/>
  </rfmt>
  <rfmt sheetId="1" sqref="A580" start="0" length="0">
    <dxf/>
  </rfmt>
  <rfmt sheetId="1" sqref="A581" start="0" length="0">
    <dxf/>
  </rfmt>
  <rfmt sheetId="1" sqref="A582" start="0" length="0">
    <dxf/>
  </rfmt>
  <rfmt sheetId="1" sqref="A583" start="0" length="0">
    <dxf/>
  </rfmt>
  <rfmt sheetId="1" sqref="A584" start="0" length="0">
    <dxf/>
  </rfmt>
  <rfmt sheetId="1" sqref="A585" start="0" length="0">
    <dxf/>
  </rfmt>
  <rfmt sheetId="1" sqref="A586" start="0" length="0">
    <dxf/>
  </rfmt>
  <rfmt sheetId="1" sqref="A587" start="0" length="0">
    <dxf/>
  </rfmt>
  <rfmt sheetId="1" sqref="A588" start="0" length="0">
    <dxf/>
  </rfmt>
  <rfmt sheetId="1" sqref="A589" start="0" length="0">
    <dxf/>
  </rfmt>
  <rfmt sheetId="1" sqref="A590" start="0" length="0">
    <dxf/>
  </rfmt>
  <rfmt sheetId="1" sqref="A591" start="0" length="0">
    <dxf/>
  </rfmt>
  <rfmt sheetId="1" sqref="A592" start="0" length="0">
    <dxf/>
  </rfmt>
  <rfmt sheetId="1" sqref="A593" start="0" length="0">
    <dxf/>
  </rfmt>
  <rfmt sheetId="1" sqref="A594" start="0" length="0">
    <dxf/>
  </rfmt>
  <rfmt sheetId="1" sqref="A595" start="0" length="0">
    <dxf/>
  </rfmt>
  <rfmt sheetId="1" sqref="A596" start="0" length="0">
    <dxf/>
  </rfmt>
  <rfmt sheetId="1" sqref="A597" start="0" length="0">
    <dxf/>
  </rfmt>
  <rfmt sheetId="1" sqref="A598" start="0" length="0">
    <dxf/>
  </rfmt>
  <rfmt sheetId="1" sqref="A599" start="0" length="0">
    <dxf/>
  </rfmt>
  <rfmt sheetId="1" sqref="A600" start="0" length="0">
    <dxf/>
  </rfmt>
  <rfmt sheetId="1" sqref="A601" start="0" length="0">
    <dxf/>
  </rfmt>
  <rfmt sheetId="1" sqref="A602" start="0" length="0">
    <dxf/>
  </rfmt>
  <rfmt sheetId="1" sqref="A603" start="0" length="0">
    <dxf/>
  </rfmt>
  <rcc rId="9655" sId="1">
    <oc r="A617" t="inlineStr">
      <is>
        <t>574</t>
      </is>
    </oc>
    <nc r="A617" t="inlineStr">
      <is>
        <t>573</t>
      </is>
    </nc>
  </rcc>
  <rcc rId="9656" sId="1">
    <oc r="A618" t="inlineStr">
      <is>
        <t>575</t>
      </is>
    </oc>
    <nc r="A618" t="inlineStr">
      <is>
        <t>574</t>
      </is>
    </nc>
  </rcc>
  <rcc rId="9657" sId="1">
    <oc r="A619" t="inlineStr">
      <is>
        <t>576</t>
      </is>
    </oc>
    <nc r="A619" t="inlineStr">
      <is>
        <t>575</t>
      </is>
    </nc>
  </rcc>
  <rcc rId="9658" sId="1">
    <oc r="A620" t="inlineStr">
      <is>
        <t>577</t>
      </is>
    </oc>
    <nc r="A620" t="inlineStr">
      <is>
        <t>576</t>
      </is>
    </nc>
  </rcc>
  <rcc rId="9659" sId="1">
    <oc r="A621" t="inlineStr">
      <is>
        <t>578</t>
      </is>
    </oc>
    <nc r="A621" t="inlineStr">
      <is>
        <t>577</t>
      </is>
    </nc>
  </rcc>
  <rcc rId="9660" sId="1">
    <oc r="A622" t="inlineStr">
      <is>
        <t>579</t>
      </is>
    </oc>
    <nc r="A622" t="inlineStr">
      <is>
        <t>578</t>
      </is>
    </nc>
  </rcc>
  <rcc rId="9661" sId="1">
    <oc r="A623" t="inlineStr">
      <is>
        <t>580</t>
      </is>
    </oc>
    <nc r="A623" t="inlineStr">
      <is>
        <t>579</t>
      </is>
    </nc>
  </rcc>
  <rcc rId="9662" sId="1">
    <oc r="A624" t="inlineStr">
      <is>
        <t>581</t>
      </is>
    </oc>
    <nc r="A624" t="inlineStr">
      <is>
        <t>580</t>
      </is>
    </nc>
  </rcc>
  <rcc rId="9663" sId="1">
    <oc r="A625" t="inlineStr">
      <is>
        <t>582</t>
      </is>
    </oc>
    <nc r="A625" t="inlineStr">
      <is>
        <t>581</t>
      </is>
    </nc>
  </rcc>
  <rcc rId="9664" sId="1">
    <oc r="A626" t="inlineStr">
      <is>
        <t>583</t>
      </is>
    </oc>
    <nc r="A626" t="inlineStr">
      <is>
        <t>582</t>
      </is>
    </nc>
  </rcc>
  <rcc rId="9665" sId="1">
    <oc r="A627" t="inlineStr">
      <is>
        <t>584</t>
      </is>
    </oc>
    <nc r="A627" t="inlineStr">
      <is>
        <t>583</t>
      </is>
    </nc>
  </rcc>
  <rcc rId="9666" sId="1">
    <oc r="A628" t="inlineStr">
      <is>
        <t>585</t>
      </is>
    </oc>
    <nc r="A628" t="inlineStr">
      <is>
        <t>584</t>
      </is>
    </nc>
  </rcc>
  <rcc rId="9667" sId="1">
    <oc r="A629" t="inlineStr">
      <is>
        <t>586</t>
      </is>
    </oc>
    <nc r="A629" t="inlineStr">
      <is>
        <t>585</t>
      </is>
    </nc>
  </rcc>
  <rcc rId="9668" sId="1">
    <oc r="A630" t="inlineStr">
      <is>
        <t>587</t>
      </is>
    </oc>
    <nc r="A630" t="inlineStr">
      <is>
        <t>586</t>
      </is>
    </nc>
  </rcc>
  <rcc rId="9669" sId="1">
    <oc r="A631" t="inlineStr">
      <is>
        <t>588</t>
      </is>
    </oc>
    <nc r="A631" t="inlineStr">
      <is>
        <t>587</t>
      </is>
    </nc>
  </rcc>
  <rcc rId="9670" sId="1">
    <oc r="A632" t="inlineStr">
      <is>
        <t>589</t>
      </is>
    </oc>
    <nc r="A632" t="inlineStr">
      <is>
        <t>588</t>
      </is>
    </nc>
  </rcc>
  <rcc rId="9671" sId="1">
    <oc r="A633" t="inlineStr">
      <is>
        <t>590</t>
      </is>
    </oc>
    <nc r="A633" t="inlineStr">
      <is>
        <t>589</t>
      </is>
    </nc>
  </rcc>
  <rcc rId="9672" sId="1">
    <oc r="A634" t="inlineStr">
      <is>
        <t>591</t>
      </is>
    </oc>
    <nc r="A634" t="inlineStr">
      <is>
        <t>590</t>
      </is>
    </nc>
  </rcc>
  <rcc rId="9673" sId="1">
    <oc r="A635" t="inlineStr">
      <is>
        <t>592</t>
      </is>
    </oc>
    <nc r="A635" t="inlineStr">
      <is>
        <t>591</t>
      </is>
    </nc>
  </rcc>
  <rcc rId="9674" sId="1">
    <oc r="A636" t="inlineStr">
      <is>
        <t>593</t>
      </is>
    </oc>
    <nc r="A636" t="inlineStr">
      <is>
        <t>592</t>
      </is>
    </nc>
  </rcc>
  <rcc rId="9675" sId="1">
    <oc r="A637" t="inlineStr">
      <is>
        <t>594</t>
      </is>
    </oc>
    <nc r="A637" t="inlineStr">
      <is>
        <t>593</t>
      </is>
    </nc>
  </rcc>
  <rcc rId="9676" sId="1">
    <oc r="A638" t="inlineStr">
      <is>
        <t>595</t>
      </is>
    </oc>
    <nc r="A638" t="inlineStr">
      <is>
        <t>594</t>
      </is>
    </nc>
  </rcc>
  <rcc rId="9677" sId="1">
    <oc r="A639" t="inlineStr">
      <is>
        <t>596</t>
      </is>
    </oc>
    <nc r="A639" t="inlineStr">
      <is>
        <t>595</t>
      </is>
    </nc>
  </rcc>
  <rcc rId="9678" sId="1">
    <oc r="A640" t="inlineStr">
      <is>
        <t>597</t>
      </is>
    </oc>
    <nc r="A640" t="inlineStr">
      <is>
        <t>596</t>
      </is>
    </nc>
  </rcc>
  <rcc rId="9679" sId="1">
    <oc r="A641" t="inlineStr">
      <is>
        <t>598</t>
      </is>
    </oc>
    <nc r="A641" t="inlineStr">
      <is>
        <t>597</t>
      </is>
    </nc>
  </rcc>
  <rcc rId="9680" sId="1">
    <oc r="A642" t="inlineStr">
      <is>
        <t>599</t>
      </is>
    </oc>
    <nc r="A642" t="inlineStr">
      <is>
        <t>598</t>
      </is>
    </nc>
  </rcc>
  <rcc rId="9681" sId="1">
    <oc r="A643" t="inlineStr">
      <is>
        <t>600</t>
      </is>
    </oc>
    <nc r="A643" t="inlineStr">
      <is>
        <t>599</t>
      </is>
    </nc>
  </rcc>
  <rcc rId="9682" sId="1">
    <oc r="A644" t="inlineStr">
      <is>
        <t>601</t>
      </is>
    </oc>
    <nc r="A644" t="inlineStr">
      <is>
        <t>600</t>
      </is>
    </nc>
  </rcc>
  <rcc rId="9683" sId="1">
    <oc r="A645" t="inlineStr">
      <is>
        <t>602</t>
      </is>
    </oc>
    <nc r="A645" t="inlineStr">
      <is>
        <t>601</t>
      </is>
    </nc>
  </rcc>
  <rcc rId="9684" sId="1">
    <oc r="A646" t="inlineStr">
      <is>
        <t>603</t>
      </is>
    </oc>
    <nc r="A646" t="inlineStr">
      <is>
        <t>602</t>
      </is>
    </nc>
  </rcc>
  <rcc rId="9685" sId="1">
    <oc r="A647" t="inlineStr">
      <is>
        <t>604</t>
      </is>
    </oc>
    <nc r="A647" t="inlineStr">
      <is>
        <t>603</t>
      </is>
    </nc>
  </rcc>
  <rcc rId="9686" sId="1">
    <oc r="A648" t="inlineStr">
      <is>
        <t>605</t>
      </is>
    </oc>
    <nc r="A648" t="inlineStr">
      <is>
        <t>604</t>
      </is>
    </nc>
  </rcc>
  <rcc rId="9687" sId="1">
    <oc r="A649" t="inlineStr">
      <is>
        <t>606</t>
      </is>
    </oc>
    <nc r="A649" t="inlineStr">
      <is>
        <t>605</t>
      </is>
    </nc>
  </rcc>
  <rcc rId="9688" sId="1">
    <oc r="A650" t="inlineStr">
      <is>
        <t>607</t>
      </is>
    </oc>
    <nc r="A650" t="inlineStr">
      <is>
        <t>606</t>
      </is>
    </nc>
  </rcc>
  <rcc rId="9689" sId="1">
    <oc r="A651" t="inlineStr">
      <is>
        <t>608</t>
      </is>
    </oc>
    <nc r="A651" t="inlineStr">
      <is>
        <t>607</t>
      </is>
    </nc>
  </rcc>
  <rcc rId="9690" sId="1">
    <oc r="A652" t="inlineStr">
      <is>
        <t>609</t>
      </is>
    </oc>
    <nc r="A652" t="inlineStr">
      <is>
        <t>608</t>
      </is>
    </nc>
  </rcc>
  <rcc rId="9691" sId="1">
    <oc r="A653" t="inlineStr">
      <is>
        <t>610</t>
      </is>
    </oc>
    <nc r="A653" t="inlineStr">
      <is>
        <t>609</t>
      </is>
    </nc>
  </rcc>
  <rcc rId="9692" sId="1">
    <oc r="A654" t="inlineStr">
      <is>
        <t>611</t>
      </is>
    </oc>
    <nc r="A654" t="inlineStr">
      <is>
        <t>610</t>
      </is>
    </nc>
  </rcc>
  <rcc rId="9693" sId="1">
    <oc r="A655" t="inlineStr">
      <is>
        <t>612</t>
      </is>
    </oc>
    <nc r="A655" t="inlineStr">
      <is>
        <t>611</t>
      </is>
    </nc>
  </rcc>
  <rcc rId="9694" sId="1">
    <oc r="A656" t="inlineStr">
      <is>
        <t>613</t>
      </is>
    </oc>
    <nc r="A656" t="inlineStr">
      <is>
        <t>612</t>
      </is>
    </nc>
  </rcc>
  <rcc rId="9695" sId="1">
    <oc r="A657" t="inlineStr">
      <is>
        <t>614</t>
      </is>
    </oc>
    <nc r="A657" t="inlineStr">
      <is>
        <t>613</t>
      </is>
    </nc>
  </rcc>
  <rcc rId="9696" sId="1">
    <oc r="A658" t="inlineStr">
      <is>
        <t>615</t>
      </is>
    </oc>
    <nc r="A658" t="inlineStr">
      <is>
        <t>614</t>
      </is>
    </nc>
  </rcc>
  <rcc rId="9697" sId="1">
    <oc r="A659" t="inlineStr">
      <is>
        <t>616</t>
      </is>
    </oc>
    <nc r="A659" t="inlineStr">
      <is>
        <t>615</t>
      </is>
    </nc>
  </rcc>
  <rcc rId="9698" sId="1">
    <oc r="A660" t="inlineStr">
      <is>
        <t>617</t>
      </is>
    </oc>
    <nc r="A660" t="inlineStr">
      <is>
        <t>616</t>
      </is>
    </nc>
  </rcc>
  <rcc rId="9699" sId="1">
    <oc r="A661" t="inlineStr">
      <is>
        <t>618</t>
      </is>
    </oc>
    <nc r="A661" t="inlineStr">
      <is>
        <t>617</t>
      </is>
    </nc>
  </rcc>
  <rcc rId="9700" sId="1">
    <oc r="A662" t="inlineStr">
      <is>
        <t>619</t>
      </is>
    </oc>
    <nc r="A662" t="inlineStr">
      <is>
        <t>618</t>
      </is>
    </nc>
  </rcc>
  <rcc rId="9701" sId="1">
    <oc r="A663" t="inlineStr">
      <is>
        <t>620</t>
      </is>
    </oc>
    <nc r="A663" t="inlineStr">
      <is>
        <t>619</t>
      </is>
    </nc>
  </rcc>
  <rcc rId="9702" sId="1">
    <oc r="A664" t="inlineStr">
      <is>
        <t>621</t>
      </is>
    </oc>
    <nc r="A664" t="inlineStr">
      <is>
        <t>620</t>
      </is>
    </nc>
  </rcc>
  <rcc rId="9703" sId="1">
    <oc r="A665" t="inlineStr">
      <is>
        <t>622</t>
      </is>
    </oc>
    <nc r="A665" t="inlineStr">
      <is>
        <t>621</t>
      </is>
    </nc>
  </rcc>
  <rcc rId="9704" sId="1">
    <oc r="A666" t="inlineStr">
      <is>
        <t>623</t>
      </is>
    </oc>
    <nc r="A666" t="inlineStr">
      <is>
        <t>622</t>
      </is>
    </nc>
  </rcc>
  <rcc rId="9705" sId="1">
    <oc r="A667" t="inlineStr">
      <is>
        <t>624</t>
      </is>
    </oc>
    <nc r="A667" t="inlineStr">
      <is>
        <t>623</t>
      </is>
    </nc>
  </rcc>
  <rcc rId="9706" sId="1">
    <oc r="A668" t="inlineStr">
      <is>
        <t>625</t>
      </is>
    </oc>
    <nc r="A668" t="inlineStr">
      <is>
        <t>624</t>
      </is>
    </nc>
  </rcc>
  <rcc rId="9707" sId="1">
    <oc r="A669" t="inlineStr">
      <is>
        <t>626</t>
      </is>
    </oc>
    <nc r="A669" t="inlineStr">
      <is>
        <t>625</t>
      </is>
    </nc>
  </rcc>
  <rcc rId="9708" sId="1">
    <oc r="A670" t="inlineStr">
      <is>
        <t>627</t>
      </is>
    </oc>
    <nc r="A670" t="inlineStr">
      <is>
        <t>626</t>
      </is>
    </nc>
  </rcc>
  <rcc rId="9709" sId="1">
    <oc r="A671" t="inlineStr">
      <is>
        <t>628</t>
      </is>
    </oc>
    <nc r="A671" t="inlineStr">
      <is>
        <t>627</t>
      </is>
    </nc>
  </rcc>
  <rcc rId="9710" sId="1">
    <oc r="A672" t="inlineStr">
      <is>
        <t>629</t>
      </is>
    </oc>
    <nc r="A672" t="inlineStr">
      <is>
        <t>628</t>
      </is>
    </nc>
  </rcc>
  <rcc rId="9711" sId="1">
    <oc r="A673" t="inlineStr">
      <is>
        <t>630</t>
      </is>
    </oc>
    <nc r="A673" t="inlineStr">
      <is>
        <t>629</t>
      </is>
    </nc>
  </rcc>
  <rcc rId="9712" sId="1">
    <oc r="A674" t="inlineStr">
      <is>
        <t>631</t>
      </is>
    </oc>
    <nc r="A674" t="inlineStr">
      <is>
        <t>630</t>
      </is>
    </nc>
  </rcc>
  <rcc rId="9713" sId="1">
    <oc r="A675" t="inlineStr">
      <is>
        <t>632</t>
      </is>
    </oc>
    <nc r="A675" t="inlineStr">
      <is>
        <t>631</t>
      </is>
    </nc>
  </rcc>
  <rcc rId="9714" sId="1">
    <oc r="A676" t="inlineStr">
      <is>
        <t>633</t>
      </is>
    </oc>
    <nc r="A676" t="inlineStr">
      <is>
        <t>632</t>
      </is>
    </nc>
  </rcc>
  <rcc rId="9715" sId="1">
    <oc r="A677" t="inlineStr">
      <is>
        <t>634</t>
      </is>
    </oc>
    <nc r="A677" t="inlineStr">
      <is>
        <t>633</t>
      </is>
    </nc>
  </rcc>
  <rcc rId="9716" sId="1">
    <oc r="A678" t="inlineStr">
      <is>
        <t>635</t>
      </is>
    </oc>
    <nc r="A678" t="inlineStr">
      <is>
        <t>634</t>
      </is>
    </nc>
  </rcc>
  <rcc rId="9717" sId="1">
    <oc r="A679" t="inlineStr">
      <is>
        <t>636</t>
      </is>
    </oc>
    <nc r="A679" t="inlineStr">
      <is>
        <t>635</t>
      </is>
    </nc>
  </rcc>
  <rcc rId="9718" sId="1">
    <oc r="A680" t="inlineStr">
      <is>
        <t>637</t>
      </is>
    </oc>
    <nc r="A680" t="inlineStr">
      <is>
        <t>636</t>
      </is>
    </nc>
  </rcc>
  <rcc rId="9719" sId="1">
    <oc r="A681" t="inlineStr">
      <is>
        <t>638</t>
      </is>
    </oc>
    <nc r="A681" t="inlineStr">
      <is>
        <t>637</t>
      </is>
    </nc>
  </rcc>
  <rcc rId="9720" sId="1">
    <oc r="A682" t="inlineStr">
      <is>
        <t>639</t>
      </is>
    </oc>
    <nc r="A682" t="inlineStr">
      <is>
        <t>638</t>
      </is>
    </nc>
  </rcc>
  <rcc rId="9721" sId="1">
    <oc r="A683" t="inlineStr">
      <is>
        <t>640</t>
      </is>
    </oc>
    <nc r="A683" t="inlineStr">
      <is>
        <t>639</t>
      </is>
    </nc>
  </rcc>
  <rcc rId="9722" sId="1">
    <oc r="A684" t="inlineStr">
      <is>
        <t>641</t>
      </is>
    </oc>
    <nc r="A684" t="inlineStr">
      <is>
        <t>640</t>
      </is>
    </nc>
  </rcc>
  <rcc rId="9723" sId="1">
    <oc r="A685" t="inlineStr">
      <is>
        <t>642</t>
      </is>
    </oc>
    <nc r="A685" t="inlineStr">
      <is>
        <t>641</t>
      </is>
    </nc>
  </rcc>
  <rcc rId="9724" sId="1">
    <oc r="A686" t="inlineStr">
      <is>
        <t>643</t>
      </is>
    </oc>
    <nc r="A686" t="inlineStr">
      <is>
        <t>642</t>
      </is>
    </nc>
  </rcc>
  <rcc rId="9725" sId="1">
    <oc r="A687" t="inlineStr">
      <is>
        <t>644</t>
      </is>
    </oc>
    <nc r="A687" t="inlineStr">
      <is>
        <t>643</t>
      </is>
    </nc>
  </rcc>
  <rcc rId="9726" sId="1">
    <oc r="A688" t="inlineStr">
      <is>
        <t>645</t>
      </is>
    </oc>
    <nc r="A688" t="inlineStr">
      <is>
        <t>644</t>
      </is>
    </nc>
  </rcc>
  <rcc rId="9727" sId="1">
    <oc r="A689" t="inlineStr">
      <is>
        <t>646</t>
      </is>
    </oc>
    <nc r="A689" t="inlineStr">
      <is>
        <t>645</t>
      </is>
    </nc>
  </rcc>
  <rcc rId="9728" sId="1">
    <oc r="A690" t="inlineStr">
      <is>
        <t>647</t>
      </is>
    </oc>
    <nc r="A690" t="inlineStr">
      <is>
        <t>646</t>
      </is>
    </nc>
  </rcc>
  <rcc rId="9729" sId="1">
    <oc r="A691" t="inlineStr">
      <is>
        <t>648</t>
      </is>
    </oc>
    <nc r="A691" t="inlineStr">
      <is>
        <t>647</t>
      </is>
    </nc>
  </rcc>
  <rcc rId="9730" sId="1">
    <oc r="A692" t="inlineStr">
      <is>
        <t>649</t>
      </is>
    </oc>
    <nc r="A692" t="inlineStr">
      <is>
        <t>648</t>
      </is>
    </nc>
  </rcc>
  <rcc rId="9731" sId="1">
    <oc r="A693" t="inlineStr">
      <is>
        <t>650</t>
      </is>
    </oc>
    <nc r="A693" t="inlineStr">
      <is>
        <t>649</t>
      </is>
    </nc>
  </rcc>
  <rcc rId="9732" sId="1">
    <oc r="A694" t="inlineStr">
      <is>
        <t>651</t>
      </is>
    </oc>
    <nc r="A694" t="inlineStr">
      <is>
        <t>650</t>
      </is>
    </nc>
  </rcc>
  <rcc rId="9733" sId="1">
    <oc r="A695" t="inlineStr">
      <is>
        <t>652</t>
      </is>
    </oc>
    <nc r="A695" t="inlineStr">
      <is>
        <t>651</t>
      </is>
    </nc>
  </rcc>
  <rcc rId="9734" sId="1">
    <oc r="A696" t="inlineStr">
      <is>
        <t>653</t>
      </is>
    </oc>
    <nc r="A696" t="inlineStr">
      <is>
        <t>652</t>
      </is>
    </nc>
  </rcc>
  <rcc rId="9735" sId="1">
    <oc r="A697" t="inlineStr">
      <is>
        <t>654</t>
      </is>
    </oc>
    <nc r="A697" t="inlineStr">
      <is>
        <t>653</t>
      </is>
    </nc>
  </rcc>
  <rcc rId="9736" sId="1">
    <oc r="A698" t="inlineStr">
      <is>
        <t>655</t>
      </is>
    </oc>
    <nc r="A698" t="inlineStr">
      <is>
        <t>654</t>
      </is>
    </nc>
  </rcc>
  <rcc rId="9737" sId="1">
    <oc r="A699" t="inlineStr">
      <is>
        <t>656</t>
      </is>
    </oc>
    <nc r="A699" t="inlineStr">
      <is>
        <t>655</t>
      </is>
    </nc>
  </rcc>
  <rcc rId="9738" sId="1">
    <oc r="A700" t="inlineStr">
      <is>
        <t>657</t>
      </is>
    </oc>
    <nc r="A700" t="inlineStr">
      <is>
        <t>656</t>
      </is>
    </nc>
  </rcc>
  <rcc rId="9739" sId="1">
    <oc r="A701" t="inlineStr">
      <is>
        <t>658</t>
      </is>
    </oc>
    <nc r="A701" t="inlineStr">
      <is>
        <t>657</t>
      </is>
    </nc>
  </rcc>
  <rcc rId="9740" sId="1">
    <oc r="A702" t="inlineStr">
      <is>
        <t>659</t>
      </is>
    </oc>
    <nc r="A702" t="inlineStr">
      <is>
        <t>658</t>
      </is>
    </nc>
  </rcc>
  <rcc rId="9741" sId="1">
    <oc r="A703" t="inlineStr">
      <is>
        <t>660</t>
      </is>
    </oc>
    <nc r="A703" t="inlineStr">
      <is>
        <t>659</t>
      </is>
    </nc>
  </rcc>
  <rcc rId="9742" sId="1">
    <oc r="A704" t="inlineStr">
      <is>
        <t>661</t>
      </is>
    </oc>
    <nc r="A704" t="inlineStr">
      <is>
        <t>660</t>
      </is>
    </nc>
  </rcc>
  <rcc rId="9743" sId="1">
    <oc r="A705" t="inlineStr">
      <is>
        <t>662</t>
      </is>
    </oc>
    <nc r="A705" t="inlineStr">
      <is>
        <t>661</t>
      </is>
    </nc>
  </rcc>
  <rcc rId="9744" sId="1">
    <oc r="A706" t="inlineStr">
      <is>
        <t>663</t>
      </is>
    </oc>
    <nc r="A706" t="inlineStr">
      <is>
        <t>662</t>
      </is>
    </nc>
  </rcc>
  <rcc rId="9745" sId="1">
    <oc r="A707" t="inlineStr">
      <is>
        <t>664</t>
      </is>
    </oc>
    <nc r="A707" t="inlineStr">
      <is>
        <t>663</t>
      </is>
    </nc>
  </rcc>
  <rcc rId="9746" sId="1">
    <oc r="A708" t="inlineStr">
      <is>
        <t>665</t>
      </is>
    </oc>
    <nc r="A708" t="inlineStr">
      <is>
        <t>664</t>
      </is>
    </nc>
  </rcc>
  <rcc rId="9747" sId="1">
    <oc r="A709" t="inlineStr">
      <is>
        <t>666</t>
      </is>
    </oc>
    <nc r="A709" t="inlineStr">
      <is>
        <t>665</t>
      </is>
    </nc>
  </rcc>
  <rcc rId="9748" sId="1">
    <oc r="A710" t="inlineStr">
      <is>
        <t>667</t>
      </is>
    </oc>
    <nc r="A710" t="inlineStr">
      <is>
        <t>666</t>
      </is>
    </nc>
  </rcc>
  <rcc rId="9749" sId="1">
    <oc r="A711" t="inlineStr">
      <is>
        <t>668</t>
      </is>
    </oc>
    <nc r="A711" t="inlineStr">
      <is>
        <t>667</t>
      </is>
    </nc>
  </rcc>
  <rcc rId="9750" sId="1">
    <oc r="A712" t="inlineStr">
      <is>
        <t>669</t>
      </is>
    </oc>
    <nc r="A712" t="inlineStr">
      <is>
        <t>668</t>
      </is>
    </nc>
  </rcc>
  <rcc rId="9751" sId="1">
    <oc r="A713" t="inlineStr">
      <is>
        <t>670</t>
      </is>
    </oc>
    <nc r="A713" t="inlineStr">
      <is>
        <t>669</t>
      </is>
    </nc>
  </rcc>
  <rcc rId="9752" sId="1">
    <oc r="A714" t="inlineStr">
      <is>
        <t>671</t>
      </is>
    </oc>
    <nc r="A714" t="inlineStr">
      <is>
        <t>670</t>
      </is>
    </nc>
  </rcc>
  <rcc rId="9753" sId="1">
    <oc r="A715" t="inlineStr">
      <is>
        <t>672</t>
      </is>
    </oc>
    <nc r="A715" t="inlineStr">
      <is>
        <t>671</t>
      </is>
    </nc>
  </rcc>
  <rcc rId="9754" sId="1">
    <oc r="A716" t="inlineStr">
      <is>
        <t>673</t>
      </is>
    </oc>
    <nc r="A716" t="inlineStr">
      <is>
        <t>672</t>
      </is>
    </nc>
  </rcc>
  <rcc rId="9755" sId="1">
    <oc r="A717" t="inlineStr">
      <is>
        <t>674</t>
      </is>
    </oc>
    <nc r="A717" t="inlineStr">
      <is>
        <t>673</t>
      </is>
    </nc>
  </rcc>
  <rcc rId="9756" sId="1">
    <oc r="A718" t="inlineStr">
      <is>
        <t>675</t>
      </is>
    </oc>
    <nc r="A718" t="inlineStr">
      <is>
        <t>674</t>
      </is>
    </nc>
  </rcc>
  <rcc rId="9757" sId="1">
    <oc r="A719" t="inlineStr">
      <is>
        <t>676</t>
      </is>
    </oc>
    <nc r="A719" t="inlineStr">
      <is>
        <t>675</t>
      </is>
    </nc>
  </rcc>
  <rcc rId="9758" sId="1">
    <oc r="A720" t="inlineStr">
      <is>
        <t>677</t>
      </is>
    </oc>
    <nc r="A720" t="inlineStr">
      <is>
        <t>676</t>
      </is>
    </nc>
  </rcc>
  <rcc rId="9759" sId="1">
    <oc r="A721" t="inlineStr">
      <is>
        <t>678</t>
      </is>
    </oc>
    <nc r="A721" t="inlineStr">
      <is>
        <t>677</t>
      </is>
    </nc>
  </rcc>
  <rcc rId="9760" sId="1">
    <oc r="A722" t="inlineStr">
      <is>
        <t>679</t>
      </is>
    </oc>
    <nc r="A722" t="inlineStr">
      <is>
        <t>678</t>
      </is>
    </nc>
  </rcc>
  <rcc rId="9761" sId="1">
    <oc r="A723" t="inlineStr">
      <is>
        <t>680</t>
      </is>
    </oc>
    <nc r="A723" t="inlineStr">
      <is>
        <t>679</t>
      </is>
    </nc>
  </rcc>
  <rcc rId="9762" sId="1">
    <oc r="A724" t="inlineStr">
      <is>
        <t>681</t>
      </is>
    </oc>
    <nc r="A724" t="inlineStr">
      <is>
        <t>680</t>
      </is>
    </nc>
  </rcc>
  <rcc rId="9763" sId="1">
    <oc r="A725" t="inlineStr">
      <is>
        <t>682</t>
      </is>
    </oc>
    <nc r="A725" t="inlineStr">
      <is>
        <t>681</t>
      </is>
    </nc>
  </rcc>
  <rcc rId="9764" sId="1">
    <oc r="A726" t="inlineStr">
      <is>
        <t>683</t>
      </is>
    </oc>
    <nc r="A726" t="inlineStr">
      <is>
        <t>682</t>
      </is>
    </nc>
  </rcc>
  <rcc rId="9765" sId="1">
    <oc r="A727" t="inlineStr">
      <is>
        <t>684</t>
      </is>
    </oc>
    <nc r="A727" t="inlineStr">
      <is>
        <t>683</t>
      </is>
    </nc>
  </rcc>
  <rcc rId="9766" sId="1">
    <nc r="A728" t="inlineStr">
      <is>
        <t>684</t>
      </is>
    </nc>
  </rcc>
  <rfmt sheetId="1" sqref="A1068" start="0" length="0">
    <dxf/>
  </rfmt>
  <rfmt sheetId="1" sqref="A1069" start="0" length="0">
    <dxf/>
  </rfmt>
  <rfmt sheetId="1" sqref="A1070" start="0" length="0">
    <dxf/>
  </rfmt>
  <rfmt sheetId="1" sqref="A1071" start="0" length="0">
    <dxf/>
  </rfmt>
  <rfmt sheetId="1" sqref="A1072" start="0" length="0">
    <dxf/>
  </rfmt>
  <rfmt sheetId="1" sqref="A1073" start="0" length="0">
    <dxf/>
  </rfmt>
  <rfmt sheetId="1" sqref="A1074" start="0" length="0">
    <dxf/>
  </rfmt>
  <rfmt sheetId="1" sqref="A1075" start="0" length="0">
    <dxf/>
  </rfmt>
  <rfmt sheetId="1" sqref="A1076" start="0" length="0">
    <dxf/>
  </rfmt>
  <rfmt sheetId="1" sqref="A1077" start="0" length="0">
    <dxf/>
  </rfmt>
  <rfmt sheetId="1" sqref="A1078" start="0" length="0">
    <dxf/>
  </rfmt>
  <rfmt sheetId="1" sqref="A1079" start="0" length="0">
    <dxf/>
  </rfmt>
  <rfmt sheetId="1" sqref="A1080" start="0" length="0">
    <dxf/>
  </rfmt>
  <rfmt sheetId="1" sqref="A1081" start="0" length="0">
    <dxf/>
  </rfmt>
  <rfmt sheetId="1" sqref="A1090" start="0" length="0">
    <dxf/>
  </rfmt>
  <rfmt sheetId="1" sqref="A1091" start="0" length="0">
    <dxf/>
  </rfmt>
  <rfmt sheetId="1" sqref="A1092" start="0" length="0">
    <dxf/>
  </rfmt>
  <rfmt sheetId="1" sqref="A1093" start="0" length="0">
    <dxf/>
  </rfmt>
  <rfmt sheetId="1" sqref="A1094" start="0" length="0">
    <dxf/>
  </rfmt>
  <rfmt sheetId="1" sqref="A1095" start="0" length="0">
    <dxf/>
  </rfmt>
  <rfmt sheetId="1" sqref="A1096" start="0" length="0">
    <dxf/>
  </rfmt>
  <rfmt sheetId="1" sqref="A1097" start="0" length="0">
    <dxf/>
  </rfmt>
  <rfmt sheetId="1" sqref="A1098" start="0" length="0">
    <dxf/>
  </rfmt>
  <rfmt sheetId="1" sqref="A1099" start="0" length="0">
    <dxf/>
  </rfmt>
  <rfmt sheetId="1" sqref="A1100" start="0" length="0">
    <dxf/>
  </rfmt>
  <rfmt sheetId="1" sqref="A1101" start="0" length="0">
    <dxf/>
  </rfmt>
  <rfmt sheetId="1" sqref="A1102" start="0" length="0">
    <dxf/>
  </rfmt>
  <rfmt sheetId="1" sqref="A1103" start="0" length="0">
    <dxf/>
  </rfmt>
  <rfmt sheetId="1" sqref="A1104" start="0" length="0">
    <dxf/>
  </rfmt>
  <rfmt sheetId="1" sqref="A1108" start="0" length="0">
    <dxf/>
  </rfmt>
  <rfmt sheetId="1" sqref="A1109" start="0" length="0">
    <dxf/>
  </rfmt>
  <rfmt sheetId="1" sqref="A1110" start="0" length="0">
    <dxf/>
  </rfmt>
  <rfmt sheetId="1" sqref="A1111" start="0" length="0">
    <dxf/>
  </rfmt>
  <rfmt sheetId="1" sqref="A1112" start="0" length="0">
    <dxf/>
  </rfmt>
  <rfmt sheetId="1" sqref="A1113" start="0" length="0">
    <dxf/>
  </rfmt>
  <rfmt sheetId="1" sqref="A1114" start="0" length="0">
    <dxf/>
  </rfmt>
  <rfmt sheetId="1" sqref="A1115" start="0" length="0">
    <dxf/>
  </rfmt>
  <rfmt sheetId="1" sqref="A1116" start="0" length="0">
    <dxf/>
  </rfmt>
  <rfmt sheetId="1" sqref="A1117" start="0" length="0">
    <dxf/>
  </rfmt>
  <rfmt sheetId="1" sqref="A1121" start="0" length="0">
    <dxf/>
  </rfmt>
  <rfmt sheetId="1" sqref="A1122" start="0" length="0">
    <dxf/>
  </rfmt>
  <rfmt sheetId="1" sqref="A1123" start="0" length="0">
    <dxf/>
  </rfmt>
  <rfmt sheetId="1" sqref="A1124" start="0" length="0">
    <dxf/>
  </rfmt>
  <rfmt sheetId="1" sqref="A1125" start="0" length="0">
    <dxf/>
  </rfmt>
  <rfmt sheetId="1" sqref="A1126" start="0" length="0">
    <dxf/>
  </rfmt>
  <rfmt sheetId="1" sqref="A1127" start="0" length="0">
    <dxf/>
  </rfmt>
  <rfmt sheetId="1" sqref="A1128" start="0" length="0">
    <dxf/>
  </rfmt>
  <rfmt sheetId="1" sqref="A1129" start="0" length="0">
    <dxf/>
  </rfmt>
  <rfmt sheetId="1" sqref="A1130" start="0" length="0">
    <dxf/>
  </rfmt>
  <rfmt sheetId="1" sqref="A1131" start="0" length="0">
    <dxf/>
  </rfmt>
  <rfmt sheetId="1" sqref="A1132" start="0" length="0">
    <dxf/>
  </rfmt>
  <rfmt sheetId="1" sqref="A1133" start="0" length="0">
    <dxf/>
  </rfmt>
  <rfmt sheetId="1" sqref="A1134" start="0" length="0">
    <dxf/>
  </rfmt>
  <rfmt sheetId="1" sqref="A1135" start="0" length="0">
    <dxf/>
  </rfmt>
  <rfmt sheetId="1" sqref="A1136" start="0" length="0">
    <dxf/>
  </rfmt>
  <rfmt sheetId="1" sqref="A1137" start="0" length="0">
    <dxf/>
  </rfmt>
  <rfmt sheetId="1" sqref="A1138" start="0" length="0">
    <dxf/>
  </rfmt>
  <rfmt sheetId="1" sqref="A1139" start="0" length="0">
    <dxf/>
  </rfmt>
  <rfmt sheetId="1" sqref="A1140" start="0" length="0">
    <dxf/>
  </rfmt>
  <rfmt sheetId="1" sqref="A1141" start="0" length="0">
    <dxf/>
  </rfmt>
  <rfmt sheetId="1" sqref="A1142" start="0" length="0">
    <dxf/>
  </rfmt>
  <rfmt sheetId="1" sqref="A1143" start="0" length="0">
    <dxf/>
  </rfmt>
  <rfmt sheetId="1" sqref="A1144" start="0" length="0">
    <dxf/>
  </rfmt>
  <rfmt sheetId="1" sqref="A1145" start="0" length="0">
    <dxf/>
  </rfmt>
  <rfmt sheetId="1" sqref="A1146" start="0" length="0">
    <dxf/>
  </rfmt>
  <rfmt sheetId="1" sqref="A1147" start="0" length="0">
    <dxf/>
  </rfmt>
  <rfmt sheetId="1" sqref="A1148" start="0" length="0">
    <dxf/>
  </rfmt>
  <rfmt sheetId="1" sqref="A1149" start="0" length="0">
    <dxf/>
  </rfmt>
  <rfmt sheetId="1" sqref="A1150" start="0" length="0">
    <dxf/>
  </rfmt>
  <rfmt sheetId="1" sqref="A1151" start="0" length="0">
    <dxf/>
  </rfmt>
  <rfmt sheetId="1" sqref="A1152" start="0" length="0">
    <dxf/>
  </rfmt>
  <rfmt sheetId="1" sqref="A1153" start="0" length="0">
    <dxf/>
  </rfmt>
  <rfmt sheetId="1" sqref="A1154" start="0" length="0">
    <dxf/>
  </rfmt>
  <rfmt sheetId="1" sqref="A1155" start="0" length="0">
    <dxf/>
  </rfmt>
  <rfmt sheetId="1" sqref="A1156" start="0" length="0">
    <dxf/>
  </rfmt>
  <rfmt sheetId="1" sqref="A1157" start="0" length="0">
    <dxf/>
  </rfmt>
  <rfmt sheetId="1" sqref="A1158" start="0" length="0">
    <dxf/>
  </rfmt>
  <rfmt sheetId="1" sqref="A1159" start="0" length="0">
    <dxf/>
  </rfmt>
  <rfmt sheetId="1" sqref="A1160" start="0" length="0">
    <dxf/>
  </rfmt>
  <rfmt sheetId="1" sqref="A1161" start="0" length="0">
    <dxf/>
  </rfmt>
  <rfmt sheetId="1" sqref="A1165" start="0" length="0">
    <dxf/>
  </rfmt>
  <rfmt sheetId="1" sqref="A1166" start="0" length="0">
    <dxf/>
  </rfmt>
  <rfmt sheetId="1" sqref="A1167" start="0" length="0">
    <dxf/>
  </rfmt>
  <rfmt sheetId="1" sqref="A1168" start="0" length="0">
    <dxf/>
  </rfmt>
  <rfmt sheetId="1" sqref="A1169" start="0" length="0">
    <dxf/>
  </rfmt>
  <rfmt sheetId="1" sqref="A1173" start="0" length="0">
    <dxf/>
  </rfmt>
  <rfmt sheetId="1" sqref="A1174" start="0" length="0">
    <dxf/>
  </rfmt>
  <rfmt sheetId="1" sqref="A1175" start="0" length="0">
    <dxf/>
  </rfmt>
  <rfmt sheetId="1" sqref="A1176" start="0" length="0">
    <dxf/>
  </rfmt>
  <rfmt sheetId="1" sqref="A1177" start="0" length="0">
    <dxf/>
  </rfmt>
  <rfmt sheetId="1" sqref="A1178" start="0" length="0">
    <dxf/>
  </rfmt>
  <rfmt sheetId="1" sqref="A1179" start="0" length="0">
    <dxf/>
  </rfmt>
  <rfmt sheetId="1" sqref="A1180" start="0" length="0">
    <dxf/>
  </rfmt>
  <rfmt sheetId="1" sqref="A1181" start="0" length="0">
    <dxf/>
  </rfmt>
  <rfmt sheetId="1" sqref="A1182" start="0" length="0">
    <dxf/>
  </rfmt>
  <rfmt sheetId="1" sqref="A1183" start="0" length="0">
    <dxf/>
  </rfmt>
  <rfmt sheetId="1" sqref="A1184" start="0" length="0">
    <dxf/>
  </rfmt>
  <rfmt sheetId="1" sqref="A1185" start="0" length="0">
    <dxf/>
  </rfmt>
  <rfmt sheetId="1" sqref="A1186" start="0" length="0">
    <dxf/>
  </rfmt>
  <rfmt sheetId="1" sqref="A1187" start="0" length="0">
    <dxf/>
  </rfmt>
  <rfmt sheetId="1" sqref="A1188" start="0" length="0">
    <dxf/>
  </rfmt>
  <rfmt sheetId="1" sqref="A1189" start="0" length="0">
    <dxf/>
  </rfmt>
  <rfmt sheetId="1" sqref="A1190" start="0" length="0">
    <dxf/>
  </rfmt>
  <rfmt sheetId="1" sqref="A1191" start="0" length="0">
    <dxf/>
  </rfmt>
  <rfmt sheetId="1" sqref="A1192" start="0" length="0">
    <dxf/>
  </rfmt>
  <rfmt sheetId="1" sqref="A1193" start="0" length="0">
    <dxf/>
  </rfmt>
  <rfmt sheetId="1" sqref="A1194" start="0" length="0">
    <dxf/>
  </rfmt>
  <rfmt sheetId="1" sqref="A1195" start="0" length="0">
    <dxf/>
  </rfmt>
  <rfmt sheetId="1" sqref="A1196" start="0" length="0">
    <dxf/>
  </rfmt>
  <rfmt sheetId="1" sqref="A1197" start="0" length="0">
    <dxf/>
  </rfmt>
  <rfmt sheetId="1" sqref="A1198" start="0" length="0">
    <dxf/>
  </rfmt>
  <rfmt sheetId="1" sqref="A1199" start="0" length="0">
    <dxf/>
  </rfmt>
  <rfmt sheetId="1" sqref="A1200" start="0" length="0">
    <dxf/>
  </rfmt>
  <rfmt sheetId="1" sqref="A1201" start="0" length="0">
    <dxf/>
  </rfmt>
  <rfmt sheetId="1" sqref="A1202" start="0" length="0">
    <dxf/>
  </rfmt>
  <rfmt sheetId="1" sqref="A1203" start="0" length="0">
    <dxf/>
  </rfmt>
  <rfmt sheetId="1" sqref="A1204" start="0" length="0">
    <dxf/>
  </rfmt>
  <rfmt sheetId="1" sqref="A1205" start="0" length="0">
    <dxf/>
  </rfmt>
  <rfmt sheetId="1" sqref="A1212" start="0" length="0">
    <dxf/>
  </rfmt>
  <rfmt sheetId="1" sqref="A1213" start="0" length="0">
    <dxf/>
  </rfmt>
  <rfmt sheetId="1" sqref="A1214" start="0" length="0">
    <dxf/>
  </rfmt>
  <rfmt sheetId="1" sqref="A1215" start="0" length="0">
    <dxf/>
  </rfmt>
  <rfmt sheetId="1" sqref="A1216" start="0" length="0">
    <dxf/>
  </rfmt>
  <rfmt sheetId="1" sqref="A1217" start="0" length="0">
    <dxf/>
  </rfmt>
  <rfmt sheetId="1" sqref="A1218" start="0" length="0">
    <dxf/>
  </rfmt>
  <rfmt sheetId="1" sqref="A1219" start="0" length="0">
    <dxf/>
  </rfmt>
  <rfmt sheetId="1" sqref="A1220" start="0" length="0">
    <dxf/>
  </rfmt>
  <rfmt sheetId="1" sqref="A1221" start="0" length="0">
    <dxf/>
  </rfmt>
  <rfmt sheetId="1" sqref="A1222" start="0" length="0">
    <dxf/>
  </rfmt>
  <rfmt sheetId="1" sqref="A1223" start="0" length="0">
    <dxf/>
  </rfmt>
  <rfmt sheetId="1" sqref="A1224" start="0" length="0">
    <dxf/>
  </rfmt>
  <rfmt sheetId="1" sqref="A1225" start="0" length="0">
    <dxf/>
  </rfmt>
  <rfmt sheetId="1" sqref="A1226" start="0" length="0">
    <dxf/>
  </rfmt>
  <rfmt sheetId="1" sqref="A1227" start="0" length="0">
    <dxf/>
  </rfmt>
  <rfmt sheetId="1" sqref="A1228" start="0" length="0">
    <dxf/>
  </rfmt>
  <rfmt sheetId="1" sqref="A1229" start="0" length="0">
    <dxf/>
  </rfmt>
  <rfmt sheetId="1" sqref="A1230" start="0" length="0">
    <dxf/>
  </rfmt>
  <rfmt sheetId="1" sqref="A1231" start="0" length="0">
    <dxf/>
  </rfmt>
  <rfmt sheetId="1" sqref="A1232" start="0" length="0">
    <dxf/>
  </rfmt>
  <rfmt sheetId="1" sqref="A1233" start="0" length="0">
    <dxf/>
  </rfmt>
  <rfmt sheetId="1" sqref="A1234" start="0" length="0">
    <dxf/>
  </rfmt>
  <rfmt sheetId="1" sqref="A1235" start="0" length="0">
    <dxf/>
  </rfmt>
  <rfmt sheetId="1" sqref="A1236" start="0" length="0">
    <dxf/>
  </rfmt>
  <rfmt sheetId="1" sqref="A1237" start="0" length="0">
    <dxf/>
  </rfmt>
  <rfmt sheetId="1" sqref="A1241" start="0" length="0">
    <dxf/>
  </rfmt>
  <rfmt sheetId="1" sqref="A1242" start="0" length="0">
    <dxf/>
  </rfmt>
  <rfmt sheetId="1" sqref="A1243" start="0" length="0">
    <dxf/>
  </rfmt>
  <rfmt sheetId="1" sqref="A1244" start="0" length="0">
    <dxf/>
  </rfmt>
  <rfmt sheetId="1" sqref="A1245" start="0" length="0">
    <dxf/>
  </rfmt>
  <rfmt sheetId="1" sqref="A1246" start="0" length="0">
    <dxf/>
  </rfmt>
  <rfmt sheetId="1" sqref="A1247" start="0" length="0">
    <dxf/>
  </rfmt>
  <rfmt sheetId="1" sqref="A1251" start="0" length="0">
    <dxf/>
  </rfmt>
  <rfmt sheetId="1" sqref="A1252" start="0" length="0">
    <dxf/>
  </rfmt>
  <rfmt sheetId="1" sqref="A1253" start="0" length="0">
    <dxf/>
  </rfmt>
  <rfmt sheetId="1" sqref="A1257" start="0" length="0">
    <dxf/>
  </rfmt>
  <rfmt sheetId="1" sqref="A1258" start="0" length="0">
    <dxf/>
  </rfmt>
  <rfmt sheetId="1" sqref="A1259" start="0" length="0">
    <dxf/>
  </rfmt>
  <rfmt sheetId="1" sqref="A1260" start="0" length="0">
    <dxf/>
  </rfmt>
  <rfmt sheetId="1" sqref="A1261" start="0" length="0">
    <dxf/>
  </rfmt>
  <rfmt sheetId="1" sqref="A1262" start="0" length="0">
    <dxf/>
  </rfmt>
  <rfmt sheetId="1" sqref="A1263" start="0" length="0">
    <dxf/>
  </rfmt>
  <rfmt sheetId="1" sqref="A1267" start="0" length="0">
    <dxf/>
  </rfmt>
  <rfmt sheetId="1" sqref="A1268" start="0" length="0">
    <dxf/>
  </rfmt>
  <rfmt sheetId="1" sqref="A1269" start="0" length="0">
    <dxf/>
  </rfmt>
  <rfmt sheetId="1" sqref="A1270" start="0" length="0">
    <dxf/>
  </rfmt>
  <rfmt sheetId="1" sqref="A1271" start="0" length="0">
    <dxf/>
  </rfmt>
  <rfmt sheetId="1" sqref="A1272" start="0" length="0">
    <dxf/>
  </rfmt>
  <rfmt sheetId="1" sqref="A1273" start="0" length="0">
    <dxf/>
  </rfmt>
  <rfmt sheetId="1" sqref="A1274" start="0" length="0">
    <dxf/>
  </rfmt>
  <rfmt sheetId="1" sqref="A1275" start="0" length="0">
    <dxf/>
  </rfmt>
  <rfmt sheetId="1" sqref="A1276" start="0" length="0">
    <dxf/>
  </rfmt>
  <rfmt sheetId="1" sqref="A1277" start="0" length="0">
    <dxf/>
  </rfmt>
  <rfmt sheetId="1" sqref="A1278" start="0" length="0">
    <dxf/>
  </rfmt>
  <rfmt sheetId="1" sqref="A1279" start="0" length="0">
    <dxf/>
  </rfmt>
  <rfmt sheetId="1" sqref="A1283" start="0" length="0">
    <dxf/>
  </rfmt>
  <rfmt sheetId="1" sqref="A1284" start="0" length="0">
    <dxf/>
  </rfmt>
  <rfmt sheetId="1" sqref="A1285" start="0" length="0">
    <dxf/>
  </rfmt>
  <rfmt sheetId="1" sqref="A1286" start="0" length="0">
    <dxf/>
  </rfmt>
  <rfmt sheetId="1" sqref="A1287" start="0" length="0">
    <dxf/>
  </rfmt>
  <rfmt sheetId="1" sqref="A1291" start="0" length="0">
    <dxf/>
  </rfmt>
  <rfmt sheetId="1" sqref="A1292" start="0" length="0">
    <dxf/>
  </rfmt>
  <rfmt sheetId="1" sqref="A1293" start="0" length="0">
    <dxf/>
  </rfmt>
  <rfmt sheetId="1" sqref="A1294" start="0" length="0">
    <dxf/>
  </rfmt>
  <rfmt sheetId="1" sqref="A1295" start="0" length="0">
    <dxf/>
  </rfmt>
  <rfmt sheetId="1" sqref="A1296" start="0" length="0">
    <dxf/>
  </rfmt>
  <rfmt sheetId="1" sqref="A1297" start="0" length="0">
    <dxf/>
  </rfmt>
  <rfmt sheetId="1" sqref="A1298" start="0" length="0">
    <dxf/>
  </rfmt>
  <rfmt sheetId="1" sqref="A1299" start="0" length="0">
    <dxf/>
  </rfmt>
  <rfmt sheetId="1" sqref="A1300" start="0" length="0">
    <dxf/>
  </rfmt>
  <rfmt sheetId="1" sqref="A1301" start="0" length="0">
    <dxf/>
  </rfmt>
  <rfmt sheetId="1" sqref="A1302" start="0" length="0">
    <dxf/>
  </rfmt>
  <rfmt sheetId="1" sqref="A1303" start="0" length="0">
    <dxf/>
  </rfmt>
  <rfmt sheetId="1" sqref="A1304" start="0" length="0">
    <dxf/>
  </rfmt>
  <rfmt sheetId="1" sqref="A1305" start="0" length="0">
    <dxf/>
  </rfmt>
  <rfmt sheetId="1" sqref="A1306" start="0" length="0">
    <dxf/>
  </rfmt>
  <rfmt sheetId="1" sqref="A1307" start="0" length="0">
    <dxf/>
  </rfmt>
  <rfmt sheetId="1" sqref="A1308" start="0" length="0">
    <dxf/>
  </rfmt>
  <rfmt sheetId="1" sqref="A1309" start="0" length="0">
    <dxf/>
  </rfmt>
  <rfmt sheetId="1" sqref="A1310" start="0" length="0">
    <dxf/>
  </rfmt>
  <rcc rId="9767" sId="1" odxf="1" dxf="1">
    <nc r="A1311" t="inlineStr">
      <is>
        <t>222</t>
      </is>
    </nc>
    <odxf>
      <fill>
        <patternFill patternType="solid">
          <bgColor rgb="FFFFFF00"/>
        </patternFill>
      </fill>
    </odxf>
    <ndxf>
      <fill>
        <patternFill patternType="none">
          <bgColor indexed="65"/>
        </patternFill>
      </fill>
    </ndxf>
  </rcc>
  <rcc rId="9768" sId="1" odxf="1" dxf="1">
    <oc r="A1312" t="inlineStr">
      <is>
        <t>222</t>
      </is>
    </oc>
    <nc r="A1312" t="inlineStr">
      <is>
        <t>223</t>
      </is>
    </nc>
    <odxf/>
    <ndxf/>
  </rcc>
  <rcc rId="9769" sId="1" odxf="1" dxf="1">
    <oc r="A1313" t="inlineStr">
      <is>
        <t>223</t>
      </is>
    </oc>
    <nc r="A1313" t="inlineStr">
      <is>
        <t>224</t>
      </is>
    </nc>
    <odxf/>
    <ndxf/>
  </rcc>
  <rcc rId="9770" sId="1" odxf="1" dxf="1">
    <oc r="A1314" t="inlineStr">
      <is>
        <t>224</t>
      </is>
    </oc>
    <nc r="A1314" t="inlineStr">
      <is>
        <t>225</t>
      </is>
    </nc>
    <odxf/>
    <ndxf/>
  </rcc>
  <rcc rId="9771" sId="1" odxf="1" dxf="1">
    <oc r="A1315" t="inlineStr">
      <is>
        <t>225</t>
      </is>
    </oc>
    <nc r="A1315" t="inlineStr">
      <is>
        <t>226</t>
      </is>
    </nc>
    <odxf/>
    <ndxf/>
  </rcc>
  <rcc rId="9772" sId="1" odxf="1" dxf="1">
    <oc r="A1316" t="inlineStr">
      <is>
        <t>226</t>
      </is>
    </oc>
    <nc r="A1316" t="inlineStr">
      <is>
        <t>227</t>
      </is>
    </nc>
    <odxf/>
    <ndxf/>
  </rcc>
  <rcc rId="9773" sId="1" odxf="1" dxf="1">
    <oc r="A1317" t="inlineStr">
      <is>
        <t>227</t>
      </is>
    </oc>
    <nc r="A1317" t="inlineStr">
      <is>
        <t>228</t>
      </is>
    </nc>
    <odxf/>
    <ndxf/>
  </rcc>
  <rcc rId="9774" sId="1" odxf="1" dxf="1">
    <oc r="A1318" t="inlineStr">
      <is>
        <t>228</t>
      </is>
    </oc>
    <nc r="A1318" t="inlineStr">
      <is>
        <t>229</t>
      </is>
    </nc>
    <odxf/>
    <ndxf/>
  </rcc>
  <rcc rId="9775" sId="1" odxf="1" dxf="1">
    <oc r="A1319" t="inlineStr">
      <is>
        <t>229</t>
      </is>
    </oc>
    <nc r="A1319" t="inlineStr">
      <is>
        <t>230</t>
      </is>
    </nc>
    <odxf/>
    <ndxf/>
  </rcc>
  <rcc rId="9776" sId="1" odxf="1" dxf="1">
    <oc r="A1320" t="inlineStr">
      <is>
        <t>230</t>
      </is>
    </oc>
    <nc r="A1320" t="inlineStr">
      <is>
        <t>231</t>
      </is>
    </nc>
    <odxf/>
    <ndxf/>
  </rcc>
  <rcc rId="9777" sId="1" odxf="1" dxf="1">
    <oc r="A1321" t="inlineStr">
      <is>
        <t>231</t>
      </is>
    </oc>
    <nc r="A1321" t="inlineStr">
      <is>
        <t>232</t>
      </is>
    </nc>
    <odxf/>
    <ndxf/>
  </rcc>
  <rcc rId="9778" sId="1" odxf="1" dxf="1">
    <oc r="A1322" t="inlineStr">
      <is>
        <t>232</t>
      </is>
    </oc>
    <nc r="A1322" t="inlineStr">
      <is>
        <t>233</t>
      </is>
    </nc>
    <odxf/>
    <ndxf/>
  </rcc>
  <rcc rId="9779" sId="1" odxf="1" dxf="1">
    <oc r="A1323" t="inlineStr">
      <is>
        <t>233</t>
      </is>
    </oc>
    <nc r="A1323" t="inlineStr">
      <is>
        <t>234</t>
      </is>
    </nc>
    <odxf/>
    <ndxf/>
  </rcc>
  <rcc rId="9780" sId="1" odxf="1" dxf="1">
    <oc r="A1324" t="inlineStr">
      <is>
        <t>234</t>
      </is>
    </oc>
    <nc r="A1324" t="inlineStr">
      <is>
        <t>235</t>
      </is>
    </nc>
    <odxf/>
    <ndxf/>
  </rcc>
  <rcc rId="9781" sId="1" odxf="1" dxf="1">
    <oc r="A1325" t="inlineStr">
      <is>
        <t>235</t>
      </is>
    </oc>
    <nc r="A1325" t="inlineStr">
      <is>
        <t>236</t>
      </is>
    </nc>
    <odxf/>
    <ndxf/>
  </rcc>
  <rcc rId="9782" sId="1" odxf="1" dxf="1">
    <oc r="A1326" t="inlineStr">
      <is>
        <t>236</t>
      </is>
    </oc>
    <nc r="A1326" t="inlineStr">
      <is>
        <t>237</t>
      </is>
    </nc>
    <odxf/>
    <ndxf/>
  </rcc>
  <rcc rId="9783" sId="1" odxf="1" dxf="1">
    <oc r="A1327" t="inlineStr">
      <is>
        <t>237</t>
      </is>
    </oc>
    <nc r="A1327" t="inlineStr">
      <is>
        <t>238</t>
      </is>
    </nc>
    <odxf/>
    <ndxf/>
  </rcc>
  <rcc rId="9784" sId="1" odxf="1" dxf="1">
    <oc r="A1328" t="inlineStr">
      <is>
        <t>238</t>
      </is>
    </oc>
    <nc r="A1328" t="inlineStr">
      <is>
        <t>239</t>
      </is>
    </nc>
    <odxf/>
    <ndxf/>
  </rcc>
  <rcc rId="9785" sId="1" odxf="1" dxf="1">
    <oc r="A1329" t="inlineStr">
      <is>
        <t>239</t>
      </is>
    </oc>
    <nc r="A1329" t="inlineStr">
      <is>
        <t>240</t>
      </is>
    </nc>
    <odxf/>
    <ndxf/>
  </rcc>
  <rcc rId="9786" sId="1" odxf="1" dxf="1">
    <oc r="A1330" t="inlineStr">
      <is>
        <t>240</t>
      </is>
    </oc>
    <nc r="A1330" t="inlineStr">
      <is>
        <t>241</t>
      </is>
    </nc>
    <odxf/>
    <ndxf/>
  </rcc>
  <rcc rId="9787" sId="1" odxf="1" dxf="1">
    <oc r="A1331" t="inlineStr">
      <is>
        <t>241</t>
      </is>
    </oc>
    <nc r="A1331" t="inlineStr">
      <is>
        <t>242</t>
      </is>
    </nc>
    <odxf/>
    <ndxf/>
  </rcc>
  <rcc rId="9788" sId="1" odxf="1" dxf="1">
    <oc r="A1332" t="inlineStr">
      <is>
        <t>242</t>
      </is>
    </oc>
    <nc r="A1332" t="inlineStr">
      <is>
        <t>243</t>
      </is>
    </nc>
    <odxf/>
    <ndxf/>
  </rcc>
  <rcc rId="9789" sId="1" odxf="1" dxf="1">
    <oc r="A1333" t="inlineStr">
      <is>
        <t>243</t>
      </is>
    </oc>
    <nc r="A1333" t="inlineStr">
      <is>
        <t>244</t>
      </is>
    </nc>
    <odxf/>
    <ndxf/>
  </rcc>
  <rcc rId="9790" sId="1">
    <oc r="A1336" t="inlineStr">
      <is>
        <t>244</t>
      </is>
    </oc>
    <nc r="A1336" t="inlineStr">
      <is>
        <t>245</t>
      </is>
    </nc>
  </rcc>
  <rcc rId="9791" sId="1" odxf="1" dxf="1">
    <oc r="A1337" t="inlineStr">
      <is>
        <t>245</t>
      </is>
    </oc>
    <nc r="A1337" t="inlineStr">
      <is>
        <t>246</t>
      </is>
    </nc>
    <odxf/>
    <ndxf/>
  </rcc>
  <rcc rId="9792" sId="1" odxf="1" dxf="1">
    <oc r="A1338" t="inlineStr">
      <is>
        <t>246</t>
      </is>
    </oc>
    <nc r="A1338" t="inlineStr">
      <is>
        <t>247</t>
      </is>
    </nc>
    <odxf/>
    <ndxf/>
  </rcc>
  <rcc rId="9793" sId="1" odxf="1" dxf="1">
    <oc r="A1339" t="inlineStr">
      <is>
        <t>247</t>
      </is>
    </oc>
    <nc r="A1339" t="inlineStr">
      <is>
        <t>248</t>
      </is>
    </nc>
    <odxf/>
    <ndxf/>
  </rcc>
  <rcc rId="9794" sId="1" odxf="1" dxf="1">
    <oc r="A1340" t="inlineStr">
      <is>
        <t>248</t>
      </is>
    </oc>
    <nc r="A1340" t="inlineStr">
      <is>
        <t>249</t>
      </is>
    </nc>
    <odxf/>
    <ndxf/>
  </rcc>
  <rcc rId="9795" sId="1" odxf="1" dxf="1">
    <oc r="A1341" t="inlineStr">
      <is>
        <t>249</t>
      </is>
    </oc>
    <nc r="A1341" t="inlineStr">
      <is>
        <t>250</t>
      </is>
    </nc>
    <odxf/>
    <ndxf/>
  </rcc>
  <rcc rId="9796" sId="1" odxf="1" dxf="1">
    <oc r="A1342" t="inlineStr">
      <is>
        <t>250</t>
      </is>
    </oc>
    <nc r="A1342" t="inlineStr">
      <is>
        <t>251</t>
      </is>
    </nc>
    <odxf/>
    <ndxf/>
  </rcc>
  <rcc rId="9797" sId="1" odxf="1" dxf="1">
    <oc r="A1343" t="inlineStr">
      <is>
        <t>251</t>
      </is>
    </oc>
    <nc r="A1343" t="inlineStr">
      <is>
        <t>252</t>
      </is>
    </nc>
    <odxf/>
    <ndxf/>
  </rcc>
  <rcc rId="9798" sId="1" odxf="1" dxf="1">
    <oc r="A1344" t="inlineStr">
      <is>
        <t>252</t>
      </is>
    </oc>
    <nc r="A1344" t="inlineStr">
      <is>
        <t>253</t>
      </is>
    </nc>
    <odxf/>
    <ndxf/>
  </rcc>
  <rcc rId="9799" sId="1" odxf="1" dxf="1">
    <oc r="A1345" t="inlineStr">
      <is>
        <t>253</t>
      </is>
    </oc>
    <nc r="A1345" t="inlineStr">
      <is>
        <t>254</t>
      </is>
    </nc>
    <odxf/>
    <ndxf/>
  </rcc>
  <rcc rId="9800" sId="1" odxf="1" dxf="1">
    <oc r="A1346" t="inlineStr">
      <is>
        <t>254</t>
      </is>
    </oc>
    <nc r="A1346" t="inlineStr">
      <is>
        <t>255</t>
      </is>
    </nc>
    <odxf/>
    <ndxf/>
  </rcc>
  <rcc rId="9801" sId="1" odxf="1" dxf="1">
    <oc r="A1347" t="inlineStr">
      <is>
        <t>255</t>
      </is>
    </oc>
    <nc r="A1347" t="inlineStr">
      <is>
        <t>256</t>
      </is>
    </nc>
    <odxf/>
    <ndxf/>
  </rcc>
  <rcc rId="9802" sId="1" odxf="1" dxf="1">
    <oc r="A1348" t="inlineStr">
      <is>
        <t>256</t>
      </is>
    </oc>
    <nc r="A1348" t="inlineStr">
      <is>
        <t>257</t>
      </is>
    </nc>
    <odxf/>
    <ndxf/>
  </rcc>
  <rcc rId="9803" sId="1" odxf="1" dxf="1">
    <oc r="A1349" t="inlineStr">
      <is>
        <t>257</t>
      </is>
    </oc>
    <nc r="A1349" t="inlineStr">
      <is>
        <t>258</t>
      </is>
    </nc>
    <odxf/>
    <ndxf/>
  </rcc>
  <rcc rId="9804" sId="1" odxf="1" dxf="1">
    <oc r="A1350" t="inlineStr">
      <is>
        <t>258</t>
      </is>
    </oc>
    <nc r="A1350" t="inlineStr">
      <is>
        <t>259</t>
      </is>
    </nc>
    <odxf/>
    <ndxf/>
  </rcc>
  <rcc rId="9805" sId="1" odxf="1" dxf="1">
    <oc r="A1351" t="inlineStr">
      <is>
        <t>259</t>
      </is>
    </oc>
    <nc r="A1351" t="inlineStr">
      <is>
        <t>260</t>
      </is>
    </nc>
    <odxf/>
    <ndxf/>
  </rcc>
  <rcc rId="9806" sId="1" odxf="1" dxf="1">
    <oc r="A1352" t="inlineStr">
      <is>
        <t>260</t>
      </is>
    </oc>
    <nc r="A1352" t="inlineStr">
      <is>
        <t>261</t>
      </is>
    </nc>
    <odxf/>
    <ndxf/>
  </rcc>
  <rcc rId="9807" sId="1" odxf="1" dxf="1">
    <oc r="A1353" t="inlineStr">
      <is>
        <t>261</t>
      </is>
    </oc>
    <nc r="A1353" t="inlineStr">
      <is>
        <t>262</t>
      </is>
    </nc>
    <odxf/>
    <ndxf/>
  </rcc>
  <rcc rId="9808" sId="1" odxf="1" dxf="1">
    <oc r="A1354" t="inlineStr">
      <is>
        <t>262</t>
      </is>
    </oc>
    <nc r="A1354" t="inlineStr">
      <is>
        <t>263</t>
      </is>
    </nc>
    <odxf/>
    <ndxf/>
  </rcc>
  <rcc rId="9809" sId="1" odxf="1" dxf="1">
    <oc r="A1355" t="inlineStr">
      <is>
        <t>263</t>
      </is>
    </oc>
    <nc r="A1355" t="inlineStr">
      <is>
        <t>264</t>
      </is>
    </nc>
    <odxf/>
    <ndxf/>
  </rcc>
  <rcc rId="9810" sId="1" odxf="1" dxf="1">
    <oc r="A1356" t="inlineStr">
      <is>
        <t>264</t>
      </is>
    </oc>
    <nc r="A1356" t="inlineStr">
      <is>
        <t>265</t>
      </is>
    </nc>
    <odxf/>
    <ndxf/>
  </rcc>
  <rcc rId="9811" sId="1" odxf="1" dxf="1">
    <oc r="A1357" t="inlineStr">
      <is>
        <t>265</t>
      </is>
    </oc>
    <nc r="A1357" t="inlineStr">
      <is>
        <t>266</t>
      </is>
    </nc>
    <odxf/>
    <ndxf/>
  </rcc>
  <rcc rId="9812" sId="1" odxf="1" dxf="1">
    <oc r="A1358" t="inlineStr">
      <is>
        <t>266</t>
      </is>
    </oc>
    <nc r="A1358" t="inlineStr">
      <is>
        <t>267</t>
      </is>
    </nc>
    <odxf/>
    <ndxf/>
  </rcc>
  <rcc rId="9813" sId="1" odxf="1" dxf="1">
    <oc r="A1359" t="inlineStr">
      <is>
        <t>267</t>
      </is>
    </oc>
    <nc r="A1359" t="inlineStr">
      <is>
        <t>268</t>
      </is>
    </nc>
    <odxf/>
    <ndxf/>
  </rcc>
  <rcc rId="9814" sId="1" odxf="1" dxf="1">
    <oc r="A1360" t="inlineStr">
      <is>
        <t>268</t>
      </is>
    </oc>
    <nc r="A1360" t="inlineStr">
      <is>
        <t>269</t>
      </is>
    </nc>
    <odxf/>
    <ndxf/>
  </rcc>
  <rcc rId="9815" sId="1" odxf="1" dxf="1">
    <oc r="A1361" t="inlineStr">
      <is>
        <t>269</t>
      </is>
    </oc>
    <nc r="A1361" t="inlineStr">
      <is>
        <t>270</t>
      </is>
    </nc>
    <odxf/>
    <ndxf/>
  </rcc>
  <rcc rId="9816" sId="1" odxf="1" dxf="1">
    <oc r="A1362" t="inlineStr">
      <is>
        <t>270</t>
      </is>
    </oc>
    <nc r="A1362" t="inlineStr">
      <is>
        <t>271</t>
      </is>
    </nc>
    <odxf/>
    <ndxf/>
  </rcc>
  <rcc rId="9817" sId="1" odxf="1" dxf="1">
    <oc r="A1363" t="inlineStr">
      <is>
        <t>271</t>
      </is>
    </oc>
    <nc r="A1363" t="inlineStr">
      <is>
        <t>272</t>
      </is>
    </nc>
    <odxf/>
    <ndxf/>
  </rcc>
  <rcc rId="9818" sId="1" odxf="1" dxf="1">
    <oc r="A1364" t="inlineStr">
      <is>
        <t>272</t>
      </is>
    </oc>
    <nc r="A1364" t="inlineStr">
      <is>
        <t>273</t>
      </is>
    </nc>
    <odxf/>
    <ndxf/>
  </rcc>
  <rcc rId="9819" sId="1" odxf="1" dxf="1">
    <oc r="A1365" t="inlineStr">
      <is>
        <t>273</t>
      </is>
    </oc>
    <nc r="A1365" t="inlineStr">
      <is>
        <t>274</t>
      </is>
    </nc>
    <odxf/>
    <ndxf/>
  </rcc>
  <rcc rId="9820" sId="1" odxf="1" dxf="1">
    <oc r="A1366" t="inlineStr">
      <is>
        <t>274</t>
      </is>
    </oc>
    <nc r="A1366" t="inlineStr">
      <is>
        <t>275</t>
      </is>
    </nc>
    <odxf/>
    <ndxf/>
  </rcc>
  <rcc rId="9821" sId="1" odxf="1" dxf="1">
    <oc r="A1367" t="inlineStr">
      <is>
        <t>275</t>
      </is>
    </oc>
    <nc r="A1367" t="inlineStr">
      <is>
        <t>276</t>
      </is>
    </nc>
    <odxf/>
    <ndxf/>
  </rcc>
  <rcc rId="9822" sId="1" odxf="1" dxf="1">
    <oc r="A1368" t="inlineStr">
      <is>
        <t>276</t>
      </is>
    </oc>
    <nc r="A1368" t="inlineStr">
      <is>
        <t>277</t>
      </is>
    </nc>
    <odxf/>
    <ndxf/>
  </rcc>
  <rcc rId="9823" sId="1" odxf="1" dxf="1">
    <oc r="A1369" t="inlineStr">
      <is>
        <t>277</t>
      </is>
    </oc>
    <nc r="A1369" t="inlineStr">
      <is>
        <t>278</t>
      </is>
    </nc>
    <odxf/>
    <ndxf/>
  </rcc>
  <rcc rId="9824" sId="1" odxf="1" dxf="1">
    <oc r="A1370" t="inlineStr">
      <is>
        <t>278</t>
      </is>
    </oc>
    <nc r="A1370" t="inlineStr">
      <is>
        <t>279</t>
      </is>
    </nc>
    <odxf/>
    <ndxf/>
  </rcc>
  <rcc rId="9825" sId="1" odxf="1" dxf="1">
    <oc r="A1371" t="inlineStr">
      <is>
        <t>279</t>
      </is>
    </oc>
    <nc r="A1371" t="inlineStr">
      <is>
        <t>280</t>
      </is>
    </nc>
    <odxf/>
    <ndxf/>
  </rcc>
  <rcc rId="9826" sId="1" odxf="1" dxf="1">
    <oc r="A1372" t="inlineStr">
      <is>
        <t>280</t>
      </is>
    </oc>
    <nc r="A1372" t="inlineStr">
      <is>
        <t>281</t>
      </is>
    </nc>
    <odxf/>
    <ndxf/>
  </rcc>
  <rcc rId="9827" sId="1" odxf="1" dxf="1">
    <oc r="A1373" t="inlineStr">
      <is>
        <t>281</t>
      </is>
    </oc>
    <nc r="A1373" t="inlineStr">
      <is>
        <t>282</t>
      </is>
    </nc>
    <odxf/>
    <ndxf/>
  </rcc>
  <rcc rId="9828" sId="1" odxf="1" dxf="1">
    <oc r="A1374" t="inlineStr">
      <is>
        <t>282</t>
      </is>
    </oc>
    <nc r="A1374" t="inlineStr">
      <is>
        <t>283</t>
      </is>
    </nc>
    <odxf/>
    <ndxf/>
  </rcc>
  <rcc rId="9829" sId="1" odxf="1" dxf="1">
    <oc r="A1375" t="inlineStr">
      <is>
        <t>283</t>
      </is>
    </oc>
    <nc r="A1375" t="inlineStr">
      <is>
        <t>284</t>
      </is>
    </nc>
    <odxf/>
    <ndxf/>
  </rcc>
  <rcc rId="9830" sId="1" odxf="1" dxf="1">
    <oc r="A1376" t="inlineStr">
      <is>
        <t>284</t>
      </is>
    </oc>
    <nc r="A1376" t="inlineStr">
      <is>
        <t>285</t>
      </is>
    </nc>
    <odxf/>
    <ndxf/>
  </rcc>
  <rcc rId="9831" sId="1">
    <oc r="A1379" t="inlineStr">
      <is>
        <t>285</t>
      </is>
    </oc>
    <nc r="A1379" t="inlineStr">
      <is>
        <t>286</t>
      </is>
    </nc>
  </rcc>
  <rcc rId="9832" sId="1" odxf="1" dxf="1">
    <oc r="A1380" t="inlineStr">
      <is>
        <t>286</t>
      </is>
    </oc>
    <nc r="A1380" t="inlineStr">
      <is>
        <t>287</t>
      </is>
    </nc>
    <odxf/>
    <ndxf/>
  </rcc>
  <rcc rId="9833" sId="1" odxf="1" dxf="1">
    <oc r="A1381" t="inlineStr">
      <is>
        <t>287</t>
      </is>
    </oc>
    <nc r="A1381" t="inlineStr">
      <is>
        <t>288</t>
      </is>
    </nc>
    <odxf/>
    <ndxf/>
  </rcc>
  <rcc rId="9834" sId="1" odxf="1" dxf="1">
    <oc r="A1382" t="inlineStr">
      <is>
        <t>288</t>
      </is>
    </oc>
    <nc r="A1382" t="inlineStr">
      <is>
        <t>289</t>
      </is>
    </nc>
    <odxf/>
    <ndxf/>
  </rcc>
  <rcc rId="9835" sId="1" odxf="1" dxf="1">
    <oc r="A1383" t="inlineStr">
      <is>
        <t>289</t>
      </is>
    </oc>
    <nc r="A1383" t="inlineStr">
      <is>
        <t>290</t>
      </is>
    </nc>
    <odxf/>
    <ndxf/>
  </rcc>
  <rcc rId="9836" sId="1" odxf="1" dxf="1">
    <oc r="A1384" t="inlineStr">
      <is>
        <t>290</t>
      </is>
    </oc>
    <nc r="A1384" t="inlineStr">
      <is>
        <t>291</t>
      </is>
    </nc>
    <odxf/>
    <ndxf/>
  </rcc>
  <rcc rId="9837" sId="1" odxf="1" dxf="1">
    <oc r="A1385" t="inlineStr">
      <is>
        <t>291</t>
      </is>
    </oc>
    <nc r="A1385" t="inlineStr">
      <is>
        <t>292</t>
      </is>
    </nc>
    <odxf/>
    <ndxf/>
  </rcc>
  <rcc rId="9838" sId="1" odxf="1" dxf="1">
    <oc r="A1386" t="inlineStr">
      <is>
        <t>292</t>
      </is>
    </oc>
    <nc r="A1386" t="inlineStr">
      <is>
        <t>293</t>
      </is>
    </nc>
    <odxf/>
    <ndxf/>
  </rcc>
  <rcc rId="9839" sId="1" odxf="1" dxf="1">
    <oc r="A1387" t="inlineStr">
      <is>
        <t>293</t>
      </is>
    </oc>
    <nc r="A1387" t="inlineStr">
      <is>
        <t>294</t>
      </is>
    </nc>
    <odxf/>
    <ndxf/>
  </rcc>
  <rcc rId="9840" sId="1" odxf="1" dxf="1">
    <oc r="A1388" t="inlineStr">
      <is>
        <t>294</t>
      </is>
    </oc>
    <nc r="A1388" t="inlineStr">
      <is>
        <t>295</t>
      </is>
    </nc>
    <odxf/>
    <ndxf/>
  </rcc>
  <rcc rId="9841" sId="1" odxf="1" dxf="1">
    <oc r="A1389" t="inlineStr">
      <is>
        <t>295</t>
      </is>
    </oc>
    <nc r="A1389" t="inlineStr">
      <is>
        <t>296</t>
      </is>
    </nc>
    <odxf/>
    <ndxf/>
  </rcc>
  <rcc rId="9842" sId="1" odxf="1" dxf="1">
    <oc r="A1390" t="inlineStr">
      <is>
        <t>296</t>
      </is>
    </oc>
    <nc r="A1390" t="inlineStr">
      <is>
        <t>297</t>
      </is>
    </nc>
    <odxf/>
    <ndxf/>
  </rcc>
  <rcc rId="9843" sId="1" odxf="1" dxf="1">
    <oc r="A1391" t="inlineStr">
      <is>
        <t>297</t>
      </is>
    </oc>
    <nc r="A1391" t="inlineStr">
      <is>
        <t>298</t>
      </is>
    </nc>
    <odxf/>
    <ndxf/>
  </rcc>
  <rcc rId="9844" sId="1" odxf="1" dxf="1">
    <oc r="A1392" t="inlineStr">
      <is>
        <t>298</t>
      </is>
    </oc>
    <nc r="A1392" t="inlineStr">
      <is>
        <t>299</t>
      </is>
    </nc>
    <odxf/>
    <ndxf/>
  </rcc>
  <rcc rId="9845" sId="1" odxf="1" dxf="1">
    <oc r="A1393" t="inlineStr">
      <is>
        <t>299</t>
      </is>
    </oc>
    <nc r="A1393" t="inlineStr">
      <is>
        <t>300</t>
      </is>
    </nc>
    <odxf/>
    <ndxf/>
  </rcc>
  <rcc rId="9846" sId="1" odxf="1" dxf="1">
    <oc r="A1394" t="inlineStr">
      <is>
        <t>300</t>
      </is>
    </oc>
    <nc r="A1394" t="inlineStr">
      <is>
        <t>301</t>
      </is>
    </nc>
    <odxf/>
    <ndxf/>
  </rcc>
  <rcc rId="9847" sId="1" odxf="1" dxf="1">
    <oc r="A1395" t="inlineStr">
      <is>
        <t>301</t>
      </is>
    </oc>
    <nc r="A1395" t="inlineStr">
      <is>
        <t>302</t>
      </is>
    </nc>
    <odxf/>
    <ndxf/>
  </rcc>
  <rcc rId="9848" sId="1" odxf="1" dxf="1">
    <oc r="A1396" t="inlineStr">
      <is>
        <t>302</t>
      </is>
    </oc>
    <nc r="A1396" t="inlineStr">
      <is>
        <t>303</t>
      </is>
    </nc>
    <odxf/>
    <ndxf/>
  </rcc>
  <rcc rId="9849" sId="1" odxf="1" dxf="1">
    <oc r="A1397" t="inlineStr">
      <is>
        <t>303</t>
      </is>
    </oc>
    <nc r="A1397" t="inlineStr">
      <is>
        <t>304</t>
      </is>
    </nc>
    <odxf/>
    <ndxf/>
  </rcc>
  <rcc rId="9850" sId="1">
    <oc r="A1400" t="inlineStr">
      <is>
        <t>304</t>
      </is>
    </oc>
    <nc r="A1400" t="inlineStr">
      <is>
        <t>305</t>
      </is>
    </nc>
  </rcc>
  <rcc rId="9851" sId="1" odxf="1" dxf="1">
    <oc r="A1401" t="inlineStr">
      <is>
        <t>305</t>
      </is>
    </oc>
    <nc r="A1401" t="inlineStr">
      <is>
        <t>306</t>
      </is>
    </nc>
    <odxf/>
    <ndxf/>
  </rcc>
  <rcc rId="9852" sId="1" odxf="1" dxf="1">
    <oc r="A1402" t="inlineStr">
      <is>
        <t>306</t>
      </is>
    </oc>
    <nc r="A1402" t="inlineStr">
      <is>
        <t>307</t>
      </is>
    </nc>
    <odxf/>
    <ndxf/>
  </rcc>
  <rcc rId="9853" sId="1" odxf="1" dxf="1">
    <oc r="A1403" t="inlineStr">
      <is>
        <t>307</t>
      </is>
    </oc>
    <nc r="A1403" t="inlineStr">
      <is>
        <t>308</t>
      </is>
    </nc>
    <odxf/>
    <ndxf/>
  </rcc>
  <rcc rId="9854" sId="1" odxf="1" dxf="1">
    <oc r="A1404" t="inlineStr">
      <is>
        <t>308</t>
      </is>
    </oc>
    <nc r="A1404" t="inlineStr">
      <is>
        <t>309</t>
      </is>
    </nc>
    <odxf/>
    <ndxf/>
  </rcc>
  <rcc rId="9855" sId="1" odxf="1" dxf="1">
    <oc r="A1405" t="inlineStr">
      <is>
        <t>309</t>
      </is>
    </oc>
    <nc r="A1405" t="inlineStr">
      <is>
        <t>310</t>
      </is>
    </nc>
    <odxf/>
    <ndxf/>
  </rcc>
  <rcc rId="9856" sId="1" odxf="1" dxf="1">
    <oc r="A1406" t="inlineStr">
      <is>
        <t>310</t>
      </is>
    </oc>
    <nc r="A1406" t="inlineStr">
      <is>
        <t>311</t>
      </is>
    </nc>
    <odxf/>
    <ndxf/>
  </rcc>
  <rcc rId="9857" sId="1" odxf="1" dxf="1">
    <oc r="A1407" t="inlineStr">
      <is>
        <t>311</t>
      </is>
    </oc>
    <nc r="A1407" t="inlineStr">
      <is>
        <t>312</t>
      </is>
    </nc>
    <odxf/>
    <ndxf/>
  </rcc>
  <rcc rId="9858" sId="1" odxf="1" dxf="1">
    <oc r="A1408" t="inlineStr">
      <is>
        <t>312</t>
      </is>
    </oc>
    <nc r="A1408" t="inlineStr">
      <is>
        <t>313</t>
      </is>
    </nc>
    <odxf/>
    <ndxf/>
  </rcc>
  <rcc rId="9859" sId="1">
    <oc r="A1411" t="inlineStr">
      <is>
        <t>313</t>
      </is>
    </oc>
    <nc r="A1411" t="inlineStr">
      <is>
        <t>314</t>
      </is>
    </nc>
  </rcc>
  <rcc rId="9860" sId="1" odxf="1" dxf="1">
    <oc r="A1412" t="inlineStr">
      <is>
        <t>314</t>
      </is>
    </oc>
    <nc r="A1412" t="inlineStr">
      <is>
        <t>315</t>
      </is>
    </nc>
    <odxf/>
    <ndxf/>
  </rcc>
  <rcc rId="9861" sId="1" odxf="1" dxf="1">
    <oc r="A1413" t="inlineStr">
      <is>
        <t>315</t>
      </is>
    </oc>
    <nc r="A1413" t="inlineStr">
      <is>
        <t>316</t>
      </is>
    </nc>
    <odxf/>
    <ndxf/>
  </rcc>
  <rcc rId="9862" sId="1" odxf="1" dxf="1">
    <oc r="A1414" t="inlineStr">
      <is>
        <t>316</t>
      </is>
    </oc>
    <nc r="A1414" t="inlineStr">
      <is>
        <t>317</t>
      </is>
    </nc>
    <odxf/>
    <ndxf/>
  </rcc>
  <rcc rId="9863" sId="1" odxf="1" dxf="1">
    <oc r="A1415" t="inlineStr">
      <is>
        <t>317</t>
      </is>
    </oc>
    <nc r="A1415" t="inlineStr">
      <is>
        <t>318</t>
      </is>
    </nc>
    <odxf/>
    <ndxf/>
  </rcc>
  <rcc rId="9864" sId="1" odxf="1" dxf="1">
    <oc r="A1416" t="inlineStr">
      <is>
        <t>318</t>
      </is>
    </oc>
    <nc r="A1416" t="inlineStr">
      <is>
        <t>319</t>
      </is>
    </nc>
    <odxf/>
    <ndxf/>
  </rcc>
  <rcc rId="9865" sId="1" odxf="1" dxf="1">
    <oc r="A1417" t="inlineStr">
      <is>
        <t>319</t>
      </is>
    </oc>
    <nc r="A1417" t="inlineStr">
      <is>
        <t>320</t>
      </is>
    </nc>
    <odxf/>
    <ndxf/>
  </rcc>
  <rfmt sheetId="1" sqref="A1423" start="0" length="0">
    <dxf/>
  </rfmt>
  <rfmt sheetId="1" sqref="A1424" start="0" length="0">
    <dxf/>
  </rfmt>
  <rfmt sheetId="1" sqref="A1425" start="0" length="0">
    <dxf/>
  </rfmt>
  <rfmt sheetId="1" sqref="A1426" start="0" length="0">
    <dxf/>
  </rfmt>
  <rfmt sheetId="1" sqref="A1427" start="0" length="0">
    <dxf/>
  </rfmt>
  <rfmt sheetId="1" sqref="A1428" start="0" length="0">
    <dxf/>
  </rfmt>
  <rfmt sheetId="1" sqref="A1429" start="0" length="0">
    <dxf/>
  </rfmt>
  <rfmt sheetId="1" sqref="A1430" start="0" length="0">
    <dxf/>
  </rfmt>
  <rfmt sheetId="1" sqref="A1431" start="0" length="0">
    <dxf/>
  </rfmt>
  <rfmt sheetId="1" sqref="A1626" start="0" length="0">
    <dxf/>
  </rfmt>
  <rfmt sheetId="1" sqref="A1627" start="0" length="0">
    <dxf/>
  </rfmt>
  <rfmt sheetId="1" sqref="A1628" start="0" length="0">
    <dxf/>
  </rfmt>
  <rfmt sheetId="1" sqref="A1629" start="0" length="0">
    <dxf/>
  </rfmt>
  <rfmt sheetId="1" sqref="A1630" start="0" length="0">
    <dxf/>
  </rfmt>
  <rfmt sheetId="1" sqref="A1631" start="0" length="0">
    <dxf/>
  </rfmt>
  <rfmt sheetId="1" sqref="A1632" start="0" length="0">
    <dxf/>
  </rfmt>
  <rfmt sheetId="1" sqref="A1633" start="0" length="0">
    <dxf/>
  </rfmt>
  <rfmt sheetId="1" sqref="A1634" start="0" length="0">
    <dxf/>
  </rfmt>
  <rfmt sheetId="1" sqref="A1635" start="0" length="0">
    <dxf/>
  </rfmt>
  <rfmt sheetId="1" sqref="A1636" start="0" length="0">
    <dxf/>
  </rfmt>
  <rfmt sheetId="1" sqref="A1637" start="0" length="0">
    <dxf/>
  </rfmt>
  <rfmt sheetId="1" sqref="A1638" start="0" length="0">
    <dxf/>
  </rfmt>
  <rfmt sheetId="1" sqref="A1639" start="0" length="0">
    <dxf/>
  </rfmt>
  <rfmt sheetId="1" sqref="A1640" start="0" length="0">
    <dxf/>
  </rfmt>
  <rfmt sheetId="1" sqref="A1641" start="0" length="0">
    <dxf/>
  </rfmt>
  <rfmt sheetId="1" sqref="A1649" start="0" length="0">
    <dxf/>
  </rfmt>
  <rfmt sheetId="1" sqref="A1650" start="0" length="0">
    <dxf/>
  </rfmt>
  <rfmt sheetId="1" sqref="A1651" start="0" length="0">
    <dxf/>
  </rfmt>
  <rfmt sheetId="1" sqref="A1652" start="0" length="0">
    <dxf/>
  </rfmt>
  <rfmt sheetId="1" sqref="A1653" start="0" length="0">
    <dxf/>
  </rfmt>
  <rfmt sheetId="1" sqref="A1654" start="0" length="0">
    <dxf/>
  </rfmt>
  <rfmt sheetId="1" sqref="A1655" start="0" length="0">
    <dxf/>
  </rfmt>
  <rfmt sheetId="1" sqref="A1656" start="0" length="0">
    <dxf/>
  </rfmt>
  <rfmt sheetId="1" sqref="A1657" start="0" length="0">
    <dxf/>
  </rfmt>
  <rfmt sheetId="1" sqref="A1658" start="0" length="0">
    <dxf/>
  </rfmt>
  <rfmt sheetId="1" sqref="A1659" start="0" length="0">
    <dxf/>
  </rfmt>
  <rfmt sheetId="1" sqref="A1660" start="0" length="0">
    <dxf/>
  </rfmt>
  <rfmt sheetId="1" sqref="A1661" start="0" length="0">
    <dxf/>
  </rfmt>
  <rfmt sheetId="1" sqref="A1662" start="0" length="0">
    <dxf/>
  </rfmt>
  <rfmt sheetId="1" sqref="A1663" start="0" length="0">
    <dxf/>
  </rfmt>
  <rfmt sheetId="1" sqref="A1664" start="0" length="0">
    <dxf/>
  </rfmt>
  <rfmt sheetId="1" sqref="A1668" start="0" length="0">
    <dxf/>
  </rfmt>
  <rfmt sheetId="1" sqref="A1669" start="0" length="0">
    <dxf/>
  </rfmt>
  <rfmt sheetId="1" sqref="A1670" start="0" length="0">
    <dxf/>
  </rfmt>
  <rfmt sheetId="1" sqref="A1671" start="0" length="0">
    <dxf/>
  </rfmt>
  <rfmt sheetId="1" sqref="A1672" start="0" length="0">
    <dxf/>
  </rfmt>
  <rfmt sheetId="1" sqref="A1673" start="0" length="0">
    <dxf/>
  </rfmt>
  <rfmt sheetId="1" sqref="A1674" start="0" length="0">
    <dxf/>
  </rfmt>
  <rfmt sheetId="1" sqref="A1675" start="0" length="0">
    <dxf/>
  </rfmt>
  <rfmt sheetId="1" sqref="A1676" start="0" length="0">
    <dxf/>
  </rfmt>
  <rfmt sheetId="1" sqref="A1677" start="0" length="0">
    <dxf/>
  </rfmt>
  <rfmt sheetId="1" sqref="A1678" start="0" length="0">
    <dxf/>
  </rfmt>
  <rfmt sheetId="1" sqref="A1679" start="0" length="0">
    <dxf/>
  </rfmt>
  <rfmt sheetId="1" sqref="A1680" start="0" length="0">
    <dxf/>
  </rfmt>
  <rfmt sheetId="1" sqref="A1681" start="0" length="0">
    <dxf/>
  </rfmt>
  <rfmt sheetId="1" sqref="A1691" start="0" length="0">
    <dxf/>
  </rfmt>
  <rfmt sheetId="1" sqref="A1692" start="0" length="0">
    <dxf/>
  </rfmt>
  <rfmt sheetId="1" sqref="A1693" start="0" length="0">
    <dxf/>
  </rfmt>
  <rfmt sheetId="1" sqref="A1694" start="0" length="0">
    <dxf/>
  </rfmt>
  <rfmt sheetId="1" sqref="A1695" start="0" length="0">
    <dxf/>
  </rfmt>
  <rfmt sheetId="1" sqref="A1696" start="0" length="0">
    <dxf/>
  </rfmt>
  <rfmt sheetId="1" sqref="A1697" start="0" length="0">
    <dxf/>
  </rfmt>
  <rfmt sheetId="1" sqref="A1698" start="0" length="0">
    <dxf/>
  </rfmt>
  <rfmt sheetId="1" sqref="A1699" start="0" length="0">
    <dxf/>
  </rfmt>
  <rfmt sheetId="1" sqref="A1700" start="0" length="0">
    <dxf/>
  </rfmt>
  <rfmt sheetId="1" sqref="A1701" start="0" length="0">
    <dxf/>
  </rfmt>
  <rfmt sheetId="1" sqref="A1702" start="0" length="0">
    <dxf/>
  </rfmt>
  <rfmt sheetId="1" sqref="A1703" start="0" length="0">
    <dxf/>
  </rfmt>
  <rfmt sheetId="1" sqref="A1704" start="0" length="0">
    <dxf/>
  </rfmt>
  <rfmt sheetId="1" sqref="A1705" start="0" length="0">
    <dxf/>
  </rfmt>
  <rfmt sheetId="1" sqref="A1706" start="0" length="0">
    <dxf/>
  </rfmt>
  <rfmt sheetId="1" sqref="A1707" start="0" length="0">
    <dxf/>
  </rfmt>
  <rfmt sheetId="1" sqref="A1711" start="0" length="0">
    <dxf/>
  </rfmt>
  <rfmt sheetId="1" sqref="A1712" start="0" length="0">
    <dxf/>
  </rfmt>
  <rfmt sheetId="1" sqref="A1713" start="0" length="0">
    <dxf/>
  </rfmt>
  <rfmt sheetId="1" sqref="A1714" start="0" length="0">
    <dxf/>
  </rfmt>
  <rfmt sheetId="1" sqref="A1715" start="0" length="0">
    <dxf/>
  </rfmt>
  <rfmt sheetId="1" sqref="A1716" start="0" length="0">
    <dxf/>
  </rfmt>
  <rfmt sheetId="1" sqref="A1717" start="0" length="0">
    <dxf/>
  </rfmt>
  <rfmt sheetId="1" sqref="A1718" start="0" length="0">
    <dxf/>
  </rfmt>
  <rfmt sheetId="1" sqref="A1719" start="0" length="0">
    <dxf/>
  </rfmt>
  <rcc rId="9866" sId="1" odxf="1" dxf="1">
    <oc r="A1720" t="inlineStr">
      <is>
        <t>573</t>
      </is>
    </oc>
    <nc r="A1720" t="inlineStr">
      <is>
        <t>269</t>
      </is>
    </nc>
    <odxf/>
    <ndxf/>
  </rcc>
  <rcc rId="9867" sId="1" odxf="1" dxf="1">
    <oc r="A1721" t="inlineStr">
      <is>
        <t>269</t>
      </is>
    </oc>
    <nc r="A1721" t="inlineStr">
      <is>
        <t>270</t>
      </is>
    </nc>
    <odxf/>
    <ndxf/>
  </rcc>
  <rcc rId="9868" sId="1" odxf="1" dxf="1">
    <oc r="A1722" t="inlineStr">
      <is>
        <t>270</t>
      </is>
    </oc>
    <nc r="A1722" t="inlineStr">
      <is>
        <t>271</t>
      </is>
    </nc>
    <odxf/>
    <ndxf/>
  </rcc>
  <rcc rId="9869" sId="1" odxf="1" dxf="1">
    <oc r="A1723" t="inlineStr">
      <is>
        <t>271</t>
      </is>
    </oc>
    <nc r="A1723" t="inlineStr">
      <is>
        <t>272</t>
      </is>
    </nc>
    <odxf/>
    <ndxf/>
  </rcc>
  <rcc rId="9870" sId="1" odxf="1" dxf="1">
    <oc r="A1724" t="inlineStr">
      <is>
        <t>272</t>
      </is>
    </oc>
    <nc r="A1724" t="inlineStr">
      <is>
        <t>273</t>
      </is>
    </nc>
    <odxf/>
    <ndxf/>
  </rcc>
  <rcc rId="9871" sId="1" odxf="1" dxf="1">
    <oc r="A1725" t="inlineStr">
      <is>
        <t>273</t>
      </is>
    </oc>
    <nc r="A1725" t="inlineStr">
      <is>
        <t>274</t>
      </is>
    </nc>
    <odxf/>
    <ndxf/>
  </rcc>
  <rcc rId="9872" sId="1" odxf="1" dxf="1">
    <oc r="A1726" t="inlineStr">
      <is>
        <t>274</t>
      </is>
    </oc>
    <nc r="A1726" t="inlineStr">
      <is>
        <t>275</t>
      </is>
    </nc>
    <odxf/>
    <ndxf/>
  </rcc>
  <rcc rId="9873" sId="1" odxf="1" dxf="1">
    <oc r="A1727" t="inlineStr">
      <is>
        <t>275</t>
      </is>
    </oc>
    <nc r="A1727" t="inlineStr">
      <is>
        <t>276</t>
      </is>
    </nc>
    <odxf/>
    <ndxf/>
  </rcc>
  <rcc rId="9874" sId="1" odxf="1" dxf="1">
    <oc r="A1728" t="inlineStr">
      <is>
        <t>276</t>
      </is>
    </oc>
    <nc r="A1728" t="inlineStr">
      <is>
        <t>277</t>
      </is>
    </nc>
    <odxf/>
    <ndxf/>
  </rcc>
  <rcc rId="9875" sId="1" odxf="1" dxf="1">
    <oc r="A1729" t="inlineStr">
      <is>
        <t>277</t>
      </is>
    </oc>
    <nc r="A1729" t="inlineStr">
      <is>
        <t>278</t>
      </is>
    </nc>
    <odxf/>
    <ndxf/>
  </rcc>
  <rcc rId="9876" sId="1" odxf="1" dxf="1">
    <oc r="A1730" t="inlineStr">
      <is>
        <t>278</t>
      </is>
    </oc>
    <nc r="A1730" t="inlineStr">
      <is>
        <t>279</t>
      </is>
    </nc>
    <odxf/>
    <ndxf/>
  </rcc>
  <rcc rId="9877" sId="1" odxf="1" dxf="1">
    <oc r="A1731" t="inlineStr">
      <is>
        <t>279</t>
      </is>
    </oc>
    <nc r="A1731" t="inlineStr">
      <is>
        <t>280</t>
      </is>
    </nc>
    <odxf/>
    <ndxf/>
  </rcc>
  <rcc rId="9878" sId="1" odxf="1" dxf="1">
    <oc r="A1732" t="inlineStr">
      <is>
        <t>280</t>
      </is>
    </oc>
    <nc r="A1732" t="inlineStr">
      <is>
        <t>281</t>
      </is>
    </nc>
    <odxf/>
    <ndxf/>
  </rcc>
  <rcc rId="9879" sId="1" odxf="1" dxf="1">
    <oc r="A1733" t="inlineStr">
      <is>
        <t>281</t>
      </is>
    </oc>
    <nc r="A1733" t="inlineStr">
      <is>
        <t>282</t>
      </is>
    </nc>
    <odxf/>
    <ndxf/>
  </rcc>
  <rcc rId="9880" sId="1" odxf="1" dxf="1">
    <oc r="A1734" t="inlineStr">
      <is>
        <t>282</t>
      </is>
    </oc>
    <nc r="A1734" t="inlineStr">
      <is>
        <t>283</t>
      </is>
    </nc>
    <odxf/>
    <ndxf/>
  </rcc>
  <rcc rId="9881" sId="1" odxf="1" dxf="1">
    <oc r="A1735" t="inlineStr">
      <is>
        <t>283</t>
      </is>
    </oc>
    <nc r="A1735" t="inlineStr">
      <is>
        <t>284</t>
      </is>
    </nc>
    <odxf/>
    <ndxf/>
  </rcc>
  <rcc rId="9882" sId="1" odxf="1" dxf="1">
    <oc r="A1736" t="inlineStr">
      <is>
        <t>284</t>
      </is>
    </oc>
    <nc r="A1736" t="inlineStr">
      <is>
        <t>285</t>
      </is>
    </nc>
    <odxf/>
    <ndxf/>
  </rcc>
  <rcc rId="9883" sId="1" odxf="1" dxf="1">
    <oc r="A1737" t="inlineStr">
      <is>
        <t>285</t>
      </is>
    </oc>
    <nc r="A1737" t="inlineStr">
      <is>
        <t>286</t>
      </is>
    </nc>
    <odxf/>
    <ndxf/>
  </rcc>
  <rcc rId="9884" sId="1" odxf="1" dxf="1">
    <oc r="A1738" t="inlineStr">
      <is>
        <t>286</t>
      </is>
    </oc>
    <nc r="A1738" t="inlineStr">
      <is>
        <t>287</t>
      </is>
    </nc>
    <odxf/>
    <ndxf/>
  </rcc>
  <rcc rId="9885" sId="1" odxf="1" dxf="1">
    <oc r="A1739" t="inlineStr">
      <is>
        <t>287</t>
      </is>
    </oc>
    <nc r="A1739" t="inlineStr">
      <is>
        <t>288</t>
      </is>
    </nc>
    <odxf/>
    <ndxf/>
  </rcc>
  <rcc rId="9886" sId="1" odxf="1" dxf="1">
    <oc r="A1740" t="inlineStr">
      <is>
        <t>288</t>
      </is>
    </oc>
    <nc r="A1740" t="inlineStr">
      <is>
        <t>289</t>
      </is>
    </nc>
    <odxf/>
    <ndxf/>
  </rcc>
  <rcc rId="9887" sId="1" odxf="1" dxf="1">
    <oc r="A1741" t="inlineStr">
      <is>
        <t>289</t>
      </is>
    </oc>
    <nc r="A1741" t="inlineStr">
      <is>
        <t>290</t>
      </is>
    </nc>
    <odxf/>
    <ndxf/>
  </rcc>
  <rcc rId="9888" sId="1" odxf="1" dxf="1">
    <oc r="A1742" t="inlineStr">
      <is>
        <t>290</t>
      </is>
    </oc>
    <nc r="A1742" t="inlineStr">
      <is>
        <t>291</t>
      </is>
    </nc>
    <odxf/>
    <ndxf/>
  </rcc>
  <rcc rId="9889" sId="1" odxf="1" dxf="1">
    <oc r="A1743" t="inlineStr">
      <is>
        <t>291</t>
      </is>
    </oc>
    <nc r="A1743" t="inlineStr">
      <is>
        <t>292</t>
      </is>
    </nc>
    <odxf/>
    <ndxf/>
  </rcc>
  <rcc rId="9890" sId="1" odxf="1" dxf="1">
    <oc r="A1744" t="inlineStr">
      <is>
        <t>292</t>
      </is>
    </oc>
    <nc r="A1744" t="inlineStr">
      <is>
        <t>293</t>
      </is>
    </nc>
    <odxf/>
    <ndxf/>
  </rcc>
  <rcc rId="9891" sId="1" odxf="1" dxf="1">
    <oc r="A1745" t="inlineStr">
      <is>
        <t>293</t>
      </is>
    </oc>
    <nc r="A1745" t="inlineStr">
      <is>
        <t>294</t>
      </is>
    </nc>
    <odxf/>
    <ndxf/>
  </rcc>
  <rcc rId="9892" sId="1" odxf="1" dxf="1">
    <oc r="A1746" t="inlineStr">
      <is>
        <t>294</t>
      </is>
    </oc>
    <nc r="A1746" t="inlineStr">
      <is>
        <t>295</t>
      </is>
    </nc>
    <odxf/>
    <ndxf/>
  </rcc>
  <rcc rId="9893" sId="1" odxf="1" dxf="1">
    <oc r="A1747" t="inlineStr">
      <is>
        <t>295</t>
      </is>
    </oc>
    <nc r="A1747" t="inlineStr">
      <is>
        <t>296</t>
      </is>
    </nc>
    <odxf/>
    <ndxf/>
  </rcc>
  <rcc rId="9894" sId="1" odxf="1" dxf="1">
    <oc r="A1748" t="inlineStr">
      <is>
        <t>296</t>
      </is>
    </oc>
    <nc r="A1748" t="inlineStr">
      <is>
        <t>297</t>
      </is>
    </nc>
    <odxf/>
    <ndxf/>
  </rcc>
  <rcc rId="9895" sId="1" odxf="1" dxf="1">
    <oc r="A1749" t="inlineStr">
      <is>
        <t>297</t>
      </is>
    </oc>
    <nc r="A1749" t="inlineStr">
      <is>
        <t>298</t>
      </is>
    </nc>
    <odxf/>
    <ndxf/>
  </rcc>
  <rcc rId="9896" sId="1" odxf="1" dxf="1">
    <oc r="A1750" t="inlineStr">
      <is>
        <t>298</t>
      </is>
    </oc>
    <nc r="A1750" t="inlineStr">
      <is>
        <t>299</t>
      </is>
    </nc>
    <odxf/>
    <ndxf/>
  </rcc>
  <rcc rId="9897" sId="1" odxf="1" dxf="1">
    <oc r="A1751" t="inlineStr">
      <is>
        <t>299</t>
      </is>
    </oc>
    <nc r="A1751" t="inlineStr">
      <is>
        <t>300</t>
      </is>
    </nc>
    <odxf/>
    <ndxf/>
  </rcc>
  <rcc rId="9898" sId="1" odxf="1" dxf="1">
    <nc r="A1752" t="inlineStr">
      <is>
        <t>301</t>
      </is>
    </nc>
    <odxf>
      <fill>
        <patternFill patternType="solid">
          <bgColor rgb="FFFFFF00"/>
        </patternFill>
      </fill>
    </odxf>
    <ndxf>
      <fill>
        <patternFill patternType="none">
          <bgColor indexed="65"/>
        </patternFill>
      </fill>
    </ndxf>
  </rcc>
  <rcc rId="9899" sId="1" odxf="1" dxf="1">
    <oc r="A1753" t="inlineStr">
      <is>
        <t>300</t>
      </is>
    </oc>
    <nc r="A1753" t="inlineStr">
      <is>
        <t>302</t>
      </is>
    </nc>
    <odxf/>
    <ndxf/>
  </rcc>
  <rcc rId="9900" sId="1" odxf="1" dxf="1">
    <oc r="A1754" t="inlineStr">
      <is>
        <t>301</t>
      </is>
    </oc>
    <nc r="A1754" t="inlineStr">
      <is>
        <t>303</t>
      </is>
    </nc>
    <odxf/>
    <ndxf/>
  </rcc>
  <rcc rId="9901" sId="1" odxf="1" dxf="1">
    <oc r="A1755" t="inlineStr">
      <is>
        <t>302</t>
      </is>
    </oc>
    <nc r="A1755" t="inlineStr">
      <is>
        <t>304</t>
      </is>
    </nc>
    <odxf/>
    <ndxf/>
  </rcc>
  <rcc rId="9902" sId="1" odxf="1" dxf="1">
    <oc r="A1756" t="inlineStr">
      <is>
        <t>303</t>
      </is>
    </oc>
    <nc r="A1756" t="inlineStr">
      <is>
        <t>305</t>
      </is>
    </nc>
    <odxf/>
    <ndxf/>
  </rcc>
  <rcc rId="9903" sId="1" odxf="1" dxf="1">
    <oc r="A1757" t="inlineStr">
      <is>
        <t>304</t>
      </is>
    </oc>
    <nc r="A1757" t="inlineStr">
      <is>
        <t>306</t>
      </is>
    </nc>
    <odxf/>
    <ndxf/>
  </rcc>
  <rcc rId="9904" sId="1" odxf="1" dxf="1">
    <oc r="A1758" t="inlineStr">
      <is>
        <t>305</t>
      </is>
    </oc>
    <nc r="A1758" t="inlineStr">
      <is>
        <t>307</t>
      </is>
    </nc>
    <odxf/>
    <ndxf/>
  </rcc>
  <rcc rId="9905" sId="1" odxf="1" dxf="1">
    <oc r="A1759" t="inlineStr">
      <is>
        <t>306</t>
      </is>
    </oc>
    <nc r="A1759" t="inlineStr">
      <is>
        <t>308</t>
      </is>
    </nc>
    <odxf/>
    <ndxf/>
  </rcc>
  <rcc rId="9906" sId="1" odxf="1" dxf="1">
    <oc r="A1760" t="inlineStr">
      <is>
        <t>307</t>
      </is>
    </oc>
    <nc r="A1760" t="inlineStr">
      <is>
        <t>309</t>
      </is>
    </nc>
    <odxf/>
    <ndxf/>
  </rcc>
  <rcc rId="9907" sId="1" odxf="1" dxf="1">
    <oc r="A1761" t="inlineStr">
      <is>
        <t>308</t>
      </is>
    </oc>
    <nc r="A1761" t="inlineStr">
      <is>
        <t>310</t>
      </is>
    </nc>
    <odxf/>
    <ndxf/>
  </rcc>
  <rcc rId="9908" sId="1" odxf="1" dxf="1">
    <oc r="A1762" t="inlineStr">
      <is>
        <t>309</t>
      </is>
    </oc>
    <nc r="A1762" t="inlineStr">
      <is>
        <t>311</t>
      </is>
    </nc>
    <odxf/>
    <ndxf/>
  </rcc>
  <rcc rId="9909" sId="1" odxf="1" dxf="1">
    <oc r="A1763" t="inlineStr">
      <is>
        <t>310</t>
      </is>
    </oc>
    <nc r="A1763" t="inlineStr">
      <is>
        <t>312</t>
      </is>
    </nc>
    <odxf/>
    <ndxf/>
  </rcc>
  <rcc rId="9910" sId="1" odxf="1" dxf="1">
    <oc r="A1764" t="inlineStr">
      <is>
        <t>311</t>
      </is>
    </oc>
    <nc r="A1764" t="inlineStr">
      <is>
        <t>313</t>
      </is>
    </nc>
    <odxf/>
    <ndxf/>
  </rcc>
  <rcc rId="9911" sId="1" odxf="1" dxf="1">
    <oc r="A1765" t="inlineStr">
      <is>
        <t>312</t>
      </is>
    </oc>
    <nc r="A1765" t="inlineStr">
      <is>
        <t>314</t>
      </is>
    </nc>
    <odxf/>
    <ndxf/>
  </rcc>
  <rcc rId="9912" sId="1" odxf="1" dxf="1">
    <oc r="A1766" t="inlineStr">
      <is>
        <t>313</t>
      </is>
    </oc>
    <nc r="A1766" t="inlineStr">
      <is>
        <t>315</t>
      </is>
    </nc>
    <odxf/>
    <ndxf/>
  </rcc>
  <rcc rId="9913" sId="1" odxf="1" dxf="1">
    <oc r="A1767" t="inlineStr">
      <is>
        <t>314</t>
      </is>
    </oc>
    <nc r="A1767" t="inlineStr">
      <is>
        <t>316</t>
      </is>
    </nc>
    <odxf/>
    <ndxf/>
  </rcc>
  <rcc rId="9914" sId="1" odxf="1" dxf="1">
    <oc r="A1768" t="inlineStr">
      <is>
        <t>315</t>
      </is>
    </oc>
    <nc r="A1768" t="inlineStr">
      <is>
        <t>317</t>
      </is>
    </nc>
    <odxf/>
    <ndxf/>
  </rcc>
  <rcc rId="9915" sId="1" odxf="1" dxf="1">
    <oc r="A1769" t="inlineStr">
      <is>
        <t>316</t>
      </is>
    </oc>
    <nc r="A1769" t="inlineStr">
      <is>
        <t>318</t>
      </is>
    </nc>
    <odxf/>
    <ndxf/>
  </rcc>
  <rcc rId="9916" sId="1" odxf="1" dxf="1">
    <oc r="A1770" t="inlineStr">
      <is>
        <t>317</t>
      </is>
    </oc>
    <nc r="A1770" t="inlineStr">
      <is>
        <t>319</t>
      </is>
    </nc>
    <odxf/>
    <ndxf/>
  </rcc>
  <rcc rId="9917" sId="1" odxf="1" dxf="1">
    <oc r="A1771" t="inlineStr">
      <is>
        <t>318</t>
      </is>
    </oc>
    <nc r="A1771" t="inlineStr">
      <is>
        <t>320</t>
      </is>
    </nc>
    <odxf/>
    <ndxf/>
  </rcc>
  <rcc rId="9918" sId="1" odxf="1" dxf="1">
    <oc r="A1772" t="inlineStr">
      <is>
        <t>319</t>
      </is>
    </oc>
    <nc r="A1772" t="inlineStr">
      <is>
        <t>321</t>
      </is>
    </nc>
    <odxf/>
    <ndxf/>
  </rcc>
  <rcc rId="9919" sId="1" odxf="1" dxf="1">
    <oc r="A1773" t="inlineStr">
      <is>
        <t>320</t>
      </is>
    </oc>
    <nc r="A1773" t="inlineStr">
      <is>
        <t>322</t>
      </is>
    </nc>
    <odxf/>
    <ndxf/>
  </rcc>
  <rcc rId="9920" sId="1" odxf="1" dxf="1">
    <oc r="A1774" t="inlineStr">
      <is>
        <t>321</t>
      </is>
    </oc>
    <nc r="A1774" t="inlineStr">
      <is>
        <t>323</t>
      </is>
    </nc>
    <odxf/>
    <ndxf/>
  </rcc>
  <rcc rId="9921" sId="1" odxf="1" dxf="1">
    <oc r="A1775" t="inlineStr">
      <is>
        <t>322</t>
      </is>
    </oc>
    <nc r="A1775" t="inlineStr">
      <is>
        <t>324</t>
      </is>
    </nc>
    <odxf/>
    <ndxf/>
  </rcc>
  <rcc rId="9922" sId="1" odxf="1" dxf="1">
    <oc r="A1776" t="inlineStr">
      <is>
        <t>323</t>
      </is>
    </oc>
    <nc r="A1776" t="inlineStr">
      <is>
        <t>325</t>
      </is>
    </nc>
    <odxf/>
    <ndxf/>
  </rcc>
  <rcc rId="9923" sId="1" odxf="1" dxf="1">
    <oc r="A1777" t="inlineStr">
      <is>
        <t>324</t>
      </is>
    </oc>
    <nc r="A1777" t="inlineStr">
      <is>
        <t>326</t>
      </is>
    </nc>
    <odxf/>
    <ndxf/>
  </rcc>
  <rcc rId="9924" sId="1" odxf="1" dxf="1">
    <oc r="A1778" t="inlineStr">
      <is>
        <t>325</t>
      </is>
    </oc>
    <nc r="A1778" t="inlineStr">
      <is>
        <t>327</t>
      </is>
    </nc>
    <odxf/>
    <ndxf/>
  </rcc>
  <rcc rId="9925" sId="1" odxf="1" dxf="1">
    <oc r="A1779" t="inlineStr">
      <is>
        <t>326</t>
      </is>
    </oc>
    <nc r="A1779" t="inlineStr">
      <is>
        <t>328</t>
      </is>
    </nc>
    <odxf/>
    <ndxf/>
  </rcc>
  <rcc rId="9926" sId="1" odxf="1" dxf="1">
    <oc r="A1780" t="inlineStr">
      <is>
        <t>327</t>
      </is>
    </oc>
    <nc r="A1780" t="inlineStr">
      <is>
        <t>329</t>
      </is>
    </nc>
    <odxf/>
    <ndxf/>
  </rcc>
  <rcc rId="9927" sId="1" odxf="1" dxf="1">
    <oc r="A1781" t="inlineStr">
      <is>
        <t>328</t>
      </is>
    </oc>
    <nc r="A1781" t="inlineStr">
      <is>
        <t>330</t>
      </is>
    </nc>
    <odxf/>
    <ndxf/>
  </rcc>
  <rcc rId="9928" sId="1" odxf="1" dxf="1">
    <oc r="A1782" t="inlineStr">
      <is>
        <t>329</t>
      </is>
    </oc>
    <nc r="A1782" t="inlineStr">
      <is>
        <t>331</t>
      </is>
    </nc>
    <odxf/>
    <ndxf/>
  </rcc>
  <rcc rId="9929" sId="1" odxf="1" dxf="1">
    <oc r="A1783" t="inlineStr">
      <is>
        <t>330</t>
      </is>
    </oc>
    <nc r="A1783" t="inlineStr">
      <is>
        <t>332</t>
      </is>
    </nc>
    <odxf/>
    <ndxf/>
  </rcc>
  <rcc rId="9930" sId="1" odxf="1" dxf="1">
    <oc r="A1784" t="inlineStr">
      <is>
        <t>331</t>
      </is>
    </oc>
    <nc r="A1784" t="inlineStr">
      <is>
        <t>333</t>
      </is>
    </nc>
    <odxf/>
    <ndxf/>
  </rcc>
  <rcc rId="9931" sId="1" odxf="1" dxf="1">
    <oc r="A1785" t="inlineStr">
      <is>
        <t>332</t>
      </is>
    </oc>
    <nc r="A1785" t="inlineStr">
      <is>
        <t>334</t>
      </is>
    </nc>
    <odxf/>
    <ndxf/>
  </rcc>
  <rcc rId="9932" sId="1" odxf="1" dxf="1">
    <oc r="A1786" t="inlineStr">
      <is>
        <t>333</t>
      </is>
    </oc>
    <nc r="A1786" t="inlineStr">
      <is>
        <t>335</t>
      </is>
    </nc>
    <odxf/>
    <ndxf/>
  </rcc>
  <rcc rId="9933" sId="1" odxf="1" dxf="1">
    <oc r="A1787" t="inlineStr">
      <is>
        <t>334</t>
      </is>
    </oc>
    <nc r="A1787" t="inlineStr">
      <is>
        <t>336</t>
      </is>
    </nc>
    <odxf/>
    <ndxf/>
  </rcc>
  <rcc rId="9934" sId="1" odxf="1" dxf="1">
    <oc r="A1788" t="inlineStr">
      <is>
        <t>335</t>
      </is>
    </oc>
    <nc r="A1788" t="inlineStr">
      <is>
        <t>337</t>
      </is>
    </nc>
    <odxf/>
    <ndxf/>
  </rcc>
  <rcc rId="9935" sId="1" odxf="1" dxf="1">
    <oc r="A1789" t="inlineStr">
      <is>
        <t>336</t>
      </is>
    </oc>
    <nc r="A1789" t="inlineStr">
      <is>
        <t>338</t>
      </is>
    </nc>
    <odxf/>
    <ndxf/>
  </rcc>
  <rcc rId="9936" sId="1" odxf="1" dxf="1">
    <oc r="A1790" t="inlineStr">
      <is>
        <t>337</t>
      </is>
    </oc>
    <nc r="A1790" t="inlineStr">
      <is>
        <t>339</t>
      </is>
    </nc>
    <odxf/>
    <ndxf/>
  </rcc>
  <rcc rId="9937" sId="1" odxf="1" dxf="1">
    <oc r="A1791" t="inlineStr">
      <is>
        <t>338</t>
      </is>
    </oc>
    <nc r="A1791" t="inlineStr">
      <is>
        <t>340</t>
      </is>
    </nc>
    <odxf/>
    <ndxf/>
  </rcc>
  <rcc rId="9938" sId="1" odxf="1" dxf="1">
    <oc r="A1792" t="inlineStr">
      <is>
        <t>339</t>
      </is>
    </oc>
    <nc r="A1792" t="inlineStr">
      <is>
        <t>341</t>
      </is>
    </nc>
    <odxf/>
    <ndxf/>
  </rcc>
  <rcc rId="9939" sId="1" odxf="1" dxf="1">
    <oc r="A1793" t="inlineStr">
      <is>
        <t>340</t>
      </is>
    </oc>
    <nc r="A1793" t="inlineStr">
      <is>
        <t>342</t>
      </is>
    </nc>
    <odxf/>
    <ndxf/>
  </rcc>
  <rcc rId="9940" sId="1" odxf="1" dxf="1">
    <oc r="A1794" t="inlineStr">
      <is>
        <t>341</t>
      </is>
    </oc>
    <nc r="A1794" t="inlineStr">
      <is>
        <t>343</t>
      </is>
    </nc>
    <odxf/>
    <ndxf/>
  </rcc>
  <rcc rId="9941" sId="1" odxf="1" dxf="1">
    <oc r="A1795" t="inlineStr">
      <is>
        <t>342</t>
      </is>
    </oc>
    <nc r="A1795" t="inlineStr">
      <is>
        <t>344</t>
      </is>
    </nc>
    <odxf/>
    <ndxf/>
  </rcc>
  <rcc rId="9942" sId="1" odxf="1" dxf="1">
    <oc r="A1796" t="inlineStr">
      <is>
        <t>343</t>
      </is>
    </oc>
    <nc r="A1796" t="inlineStr">
      <is>
        <t>345</t>
      </is>
    </nc>
    <odxf/>
    <ndxf/>
  </rcc>
  <rcc rId="9943" sId="1" odxf="1" dxf="1">
    <oc r="A1797" t="inlineStr">
      <is>
        <t>344</t>
      </is>
    </oc>
    <nc r="A1797" t="inlineStr">
      <is>
        <t>346</t>
      </is>
    </nc>
    <odxf/>
    <ndxf/>
  </rcc>
  <rcc rId="9944" sId="1" odxf="1" dxf="1">
    <oc r="A1798" t="inlineStr">
      <is>
        <t>345</t>
      </is>
    </oc>
    <nc r="A1798" t="inlineStr">
      <is>
        <t>347</t>
      </is>
    </nc>
    <odxf/>
    <ndxf/>
  </rcc>
  <rcc rId="9945" sId="1" odxf="1" dxf="1">
    <oc r="A1799" t="inlineStr">
      <is>
        <t>346</t>
      </is>
    </oc>
    <nc r="A1799" t="inlineStr">
      <is>
        <t>348</t>
      </is>
    </nc>
    <odxf/>
    <ndxf/>
  </rcc>
  <rcc rId="9946" sId="1" odxf="1" dxf="1">
    <oc r="A1800" t="inlineStr">
      <is>
        <t>347</t>
      </is>
    </oc>
    <nc r="A1800" t="inlineStr">
      <is>
        <t>349</t>
      </is>
    </nc>
    <odxf/>
    <ndxf/>
  </rcc>
  <rcc rId="9947" sId="1" odxf="1" dxf="1">
    <oc r="A1801" t="inlineStr">
      <is>
        <t>348</t>
      </is>
    </oc>
    <nc r="A1801" t="inlineStr">
      <is>
        <t>350</t>
      </is>
    </nc>
    <odxf/>
    <ndxf/>
  </rcc>
  <rcc rId="9948" sId="1" odxf="1" dxf="1">
    <oc r="A1802" t="inlineStr">
      <is>
        <t>349</t>
      </is>
    </oc>
    <nc r="A1802" t="inlineStr">
      <is>
        <t>351</t>
      </is>
    </nc>
    <odxf/>
    <ndxf/>
  </rcc>
  <rcc rId="9949" sId="1" odxf="1" dxf="1">
    <oc r="A1803" t="inlineStr">
      <is>
        <t>350</t>
      </is>
    </oc>
    <nc r="A1803" t="inlineStr">
      <is>
        <t>352</t>
      </is>
    </nc>
    <odxf/>
    <ndxf/>
  </rcc>
  <rcc rId="9950" sId="1" odxf="1" dxf="1">
    <oc r="A1804" t="inlineStr">
      <is>
        <t>351</t>
      </is>
    </oc>
    <nc r="A1804" t="inlineStr">
      <is>
        <t>353</t>
      </is>
    </nc>
    <odxf/>
    <ndxf/>
  </rcc>
  <rcc rId="9951" sId="1" odxf="1" dxf="1">
    <oc r="A1805" t="inlineStr">
      <is>
        <t>352</t>
      </is>
    </oc>
    <nc r="A1805" t="inlineStr">
      <is>
        <t>354</t>
      </is>
    </nc>
    <odxf/>
    <ndxf/>
  </rcc>
  <rcc rId="9952" sId="1" odxf="1" dxf="1">
    <oc r="A1806" t="inlineStr">
      <is>
        <t>353</t>
      </is>
    </oc>
    <nc r="A1806" t="inlineStr">
      <is>
        <t>355</t>
      </is>
    </nc>
    <odxf/>
    <ndxf/>
  </rcc>
  <rcc rId="9953" sId="1" odxf="1" dxf="1">
    <oc r="A1807" t="inlineStr">
      <is>
        <t>354</t>
      </is>
    </oc>
    <nc r="A1807" t="inlineStr">
      <is>
        <t>356</t>
      </is>
    </nc>
    <odxf/>
    <ndxf/>
  </rcc>
  <rcc rId="9954" sId="1" odxf="1" dxf="1">
    <oc r="A1808" t="inlineStr">
      <is>
        <t>355</t>
      </is>
    </oc>
    <nc r="A1808" t="inlineStr">
      <is>
        <t>357</t>
      </is>
    </nc>
    <odxf/>
    <ndxf/>
  </rcc>
  <rcc rId="9955" sId="1" odxf="1" dxf="1">
    <oc r="A1809" t="inlineStr">
      <is>
        <t>356</t>
      </is>
    </oc>
    <nc r="A1809" t="inlineStr">
      <is>
        <t>358</t>
      </is>
    </nc>
    <odxf/>
    <ndxf/>
  </rcc>
  <rcc rId="9956" sId="1" odxf="1" dxf="1">
    <oc r="A1810" t="inlineStr">
      <is>
        <t>357</t>
      </is>
    </oc>
    <nc r="A1810" t="inlineStr">
      <is>
        <t>359</t>
      </is>
    </nc>
    <odxf/>
    <ndxf/>
  </rcc>
  <rcc rId="9957" sId="1" odxf="1" dxf="1">
    <oc r="A1811" t="inlineStr">
      <is>
        <t>358</t>
      </is>
    </oc>
    <nc r="A1811" t="inlineStr">
      <is>
        <t>360</t>
      </is>
    </nc>
    <odxf/>
    <ndxf/>
  </rcc>
  <rcc rId="9958" sId="1" odxf="1" dxf="1">
    <oc r="A1812" t="inlineStr">
      <is>
        <t>359</t>
      </is>
    </oc>
    <nc r="A1812" t="inlineStr">
      <is>
        <t>361</t>
      </is>
    </nc>
    <odxf/>
    <ndxf/>
  </rcc>
  <rcc rId="9959" sId="1" odxf="1" dxf="1">
    <oc r="A1813" t="inlineStr">
      <is>
        <t>360</t>
      </is>
    </oc>
    <nc r="A1813" t="inlineStr">
      <is>
        <t>362</t>
      </is>
    </nc>
    <odxf/>
    <ndxf/>
  </rcc>
  <rcc rId="9960" sId="1" odxf="1" dxf="1">
    <nc r="A1814" t="inlineStr">
      <is>
        <t>363</t>
      </is>
    </nc>
    <odxf>
      <fill>
        <patternFill patternType="solid">
          <bgColor rgb="FFFFFF00"/>
        </patternFill>
      </fill>
    </odxf>
    <ndxf>
      <fill>
        <patternFill patternType="none">
          <bgColor indexed="65"/>
        </patternFill>
      </fill>
    </ndxf>
  </rcc>
  <rcc rId="9961" sId="1" odxf="1" dxf="1">
    <oc r="A1815" t="inlineStr">
      <is>
        <t>361</t>
      </is>
    </oc>
    <nc r="A1815" t="inlineStr">
      <is>
        <t>364</t>
      </is>
    </nc>
    <odxf/>
    <ndxf/>
  </rcc>
  <rcc rId="9962" sId="1" odxf="1" dxf="1">
    <oc r="A1816" t="inlineStr">
      <is>
        <t>362</t>
      </is>
    </oc>
    <nc r="A1816" t="inlineStr">
      <is>
        <t>365</t>
      </is>
    </nc>
    <odxf/>
    <ndxf/>
  </rcc>
  <rcc rId="9963" sId="1" odxf="1" dxf="1">
    <oc r="A1817" t="inlineStr">
      <is>
        <t>363</t>
      </is>
    </oc>
    <nc r="A1817" t="inlineStr">
      <is>
        <t>366</t>
      </is>
    </nc>
    <odxf/>
    <ndxf/>
  </rcc>
  <rcc rId="9964" sId="1" odxf="1" dxf="1">
    <oc r="A1818" t="inlineStr">
      <is>
        <t>364</t>
      </is>
    </oc>
    <nc r="A1818" t="inlineStr">
      <is>
        <t>367</t>
      </is>
    </nc>
    <odxf/>
    <ndxf/>
  </rcc>
  <rcc rId="9965" sId="1" odxf="1" dxf="1">
    <oc r="A1819" t="inlineStr">
      <is>
        <t>365</t>
      </is>
    </oc>
    <nc r="A1819" t="inlineStr">
      <is>
        <t>368</t>
      </is>
    </nc>
    <odxf/>
    <ndxf/>
  </rcc>
  <rcc rId="9966" sId="1" odxf="1" dxf="1">
    <oc r="A1820" t="inlineStr">
      <is>
        <t>366</t>
      </is>
    </oc>
    <nc r="A1820" t="inlineStr">
      <is>
        <t>369</t>
      </is>
    </nc>
    <odxf/>
    <ndxf/>
  </rcc>
  <rcc rId="9967" sId="1" odxf="1" dxf="1">
    <oc r="A1821" t="inlineStr">
      <is>
        <t>367</t>
      </is>
    </oc>
    <nc r="A1821" t="inlineStr">
      <is>
        <t>370</t>
      </is>
    </nc>
    <odxf/>
    <ndxf/>
  </rcc>
  <rcc rId="9968" sId="1" odxf="1" dxf="1">
    <oc r="A1822" t="inlineStr">
      <is>
        <t>368</t>
      </is>
    </oc>
    <nc r="A1822" t="inlineStr">
      <is>
        <t>371</t>
      </is>
    </nc>
    <odxf/>
    <ndxf/>
  </rcc>
  <rcc rId="9969" sId="1" odxf="1" dxf="1">
    <oc r="A1823" t="inlineStr">
      <is>
        <t>369</t>
      </is>
    </oc>
    <nc r="A1823" t="inlineStr">
      <is>
        <t>372</t>
      </is>
    </nc>
    <odxf/>
    <ndxf/>
  </rcc>
  <rcc rId="9970" sId="1" odxf="1" dxf="1">
    <oc r="A1824" t="inlineStr">
      <is>
        <t>370</t>
      </is>
    </oc>
    <nc r="A1824" t="inlineStr">
      <is>
        <t>373</t>
      </is>
    </nc>
    <odxf/>
    <ndxf/>
  </rcc>
  <rcc rId="9971" sId="1" odxf="1" dxf="1">
    <oc r="A1825" t="inlineStr">
      <is>
        <t>371</t>
      </is>
    </oc>
    <nc r="A1825" t="inlineStr">
      <is>
        <t>374</t>
      </is>
    </nc>
    <odxf/>
    <ndxf/>
  </rcc>
  <rcc rId="9972" sId="1" odxf="1" dxf="1">
    <oc r="A1826" t="inlineStr">
      <is>
        <t>372</t>
      </is>
    </oc>
    <nc r="A1826" t="inlineStr">
      <is>
        <t>375</t>
      </is>
    </nc>
    <odxf/>
    <ndxf/>
  </rcc>
  <rcc rId="9973" sId="1" odxf="1" dxf="1">
    <oc r="A1827" t="inlineStr">
      <is>
        <t>373</t>
      </is>
    </oc>
    <nc r="A1827" t="inlineStr">
      <is>
        <t>376</t>
      </is>
    </nc>
    <odxf/>
    <ndxf/>
  </rcc>
  <rcc rId="9974" sId="1" odxf="1" dxf="1">
    <oc r="A1828" t="inlineStr">
      <is>
        <t>374</t>
      </is>
    </oc>
    <nc r="A1828" t="inlineStr">
      <is>
        <t>377</t>
      </is>
    </nc>
    <odxf/>
    <ndxf/>
  </rcc>
  <rcc rId="9975" sId="1" odxf="1" dxf="1">
    <oc r="A1829" t="inlineStr">
      <is>
        <t>375</t>
      </is>
    </oc>
    <nc r="A1829" t="inlineStr">
      <is>
        <t>378</t>
      </is>
    </nc>
    <odxf/>
    <ndxf/>
  </rcc>
  <rcc rId="9976" sId="1" odxf="1" dxf="1">
    <oc r="A1830" t="inlineStr">
      <is>
        <t>376</t>
      </is>
    </oc>
    <nc r="A1830" t="inlineStr">
      <is>
        <t>379</t>
      </is>
    </nc>
    <odxf/>
    <ndxf/>
  </rcc>
  <rcc rId="9977" sId="1" odxf="1" dxf="1">
    <oc r="A1831" t="inlineStr">
      <is>
        <t>377</t>
      </is>
    </oc>
    <nc r="A1831" t="inlineStr">
      <is>
        <t>380</t>
      </is>
    </nc>
    <odxf/>
    <ndxf/>
  </rcc>
  <rcc rId="9978" sId="1">
    <oc r="A1834" t="inlineStr">
      <is>
        <t>378</t>
      </is>
    </oc>
    <nc r="A1834" t="inlineStr">
      <is>
        <t>381</t>
      </is>
    </nc>
  </rcc>
  <rcc rId="9979" sId="1" odxf="1" dxf="1">
    <oc r="A1835" t="inlineStr">
      <is>
        <t>379</t>
      </is>
    </oc>
    <nc r="A1835" t="inlineStr">
      <is>
        <t>382</t>
      </is>
    </nc>
    <odxf/>
    <ndxf/>
  </rcc>
  <rcc rId="9980" sId="1" odxf="1" dxf="1">
    <oc r="A1836" t="inlineStr">
      <is>
        <t>380</t>
      </is>
    </oc>
    <nc r="A1836" t="inlineStr">
      <is>
        <t>383</t>
      </is>
    </nc>
    <odxf/>
    <ndxf/>
  </rcc>
  <rcc rId="9981" sId="1" odxf="1" dxf="1">
    <oc r="A1837" t="inlineStr">
      <is>
        <t>381</t>
      </is>
    </oc>
    <nc r="A1837" t="inlineStr">
      <is>
        <t>384</t>
      </is>
    </nc>
    <odxf/>
    <ndxf/>
  </rcc>
  <rcc rId="9982" sId="1" odxf="1" dxf="1">
    <oc r="A1838" t="inlineStr">
      <is>
        <t>382</t>
      </is>
    </oc>
    <nc r="A1838" t="inlineStr">
      <is>
        <t>385</t>
      </is>
    </nc>
    <odxf/>
    <ndxf/>
  </rcc>
  <rcc rId="9983" sId="1" odxf="1" dxf="1">
    <oc r="A1839" t="inlineStr">
      <is>
        <t>383</t>
      </is>
    </oc>
    <nc r="A1839" t="inlineStr">
      <is>
        <t>386</t>
      </is>
    </nc>
    <odxf/>
    <ndxf/>
  </rcc>
  <rcc rId="9984" sId="1" odxf="1" dxf="1">
    <oc r="A1840" t="inlineStr">
      <is>
        <t>384</t>
      </is>
    </oc>
    <nc r="A1840" t="inlineStr">
      <is>
        <t>387</t>
      </is>
    </nc>
    <odxf/>
    <ndxf/>
  </rcc>
  <rcc rId="9985" sId="1" odxf="1" dxf="1">
    <oc r="A1841" t="inlineStr">
      <is>
        <t>385</t>
      </is>
    </oc>
    <nc r="A1841" t="inlineStr">
      <is>
        <t>388</t>
      </is>
    </nc>
    <odxf/>
    <ndxf/>
  </rcc>
  <rcc rId="9986" sId="1" odxf="1" dxf="1">
    <oc r="A1842" t="inlineStr">
      <is>
        <t>386</t>
      </is>
    </oc>
    <nc r="A1842" t="inlineStr">
      <is>
        <t>389</t>
      </is>
    </nc>
    <odxf/>
    <ndxf/>
  </rcc>
  <rcc rId="9987" sId="1" odxf="1" dxf="1">
    <oc r="A1843" t="inlineStr">
      <is>
        <t>387</t>
      </is>
    </oc>
    <nc r="A1843" t="inlineStr">
      <is>
        <t>390</t>
      </is>
    </nc>
    <odxf/>
    <ndxf/>
  </rcc>
  <rcc rId="9988" sId="1" odxf="1" dxf="1">
    <oc r="A1844" t="inlineStr">
      <is>
        <t>388</t>
      </is>
    </oc>
    <nc r="A1844" t="inlineStr">
      <is>
        <t>391</t>
      </is>
    </nc>
    <odxf/>
    <ndxf/>
  </rcc>
  <rcc rId="9989" sId="1" odxf="1" dxf="1">
    <oc r="A1845" t="inlineStr">
      <is>
        <t>389</t>
      </is>
    </oc>
    <nc r="A1845" t="inlineStr">
      <is>
        <t>392</t>
      </is>
    </nc>
    <odxf/>
    <ndxf/>
  </rcc>
  <rcc rId="9990" sId="1" odxf="1" dxf="1">
    <oc r="A1846" t="inlineStr">
      <is>
        <t>390</t>
      </is>
    </oc>
    <nc r="A1846" t="inlineStr">
      <is>
        <t>393</t>
      </is>
    </nc>
    <odxf/>
    <ndxf/>
  </rcc>
  <rcc rId="9991" sId="1" odxf="1" dxf="1">
    <oc r="A1847" t="inlineStr">
      <is>
        <t>391</t>
      </is>
    </oc>
    <nc r="A1847" t="inlineStr">
      <is>
        <t>394</t>
      </is>
    </nc>
    <odxf/>
    <ndxf/>
  </rcc>
  <rcc rId="9992" sId="1" odxf="1" dxf="1">
    <oc r="A1848" t="inlineStr">
      <is>
        <t>392</t>
      </is>
    </oc>
    <nc r="A1848" t="inlineStr">
      <is>
        <t>395</t>
      </is>
    </nc>
    <odxf/>
    <ndxf/>
  </rcc>
  <rcc rId="9993" sId="1" odxf="1" dxf="1">
    <oc r="A1849" t="inlineStr">
      <is>
        <t>393</t>
      </is>
    </oc>
    <nc r="A1849" t="inlineStr">
      <is>
        <t>396</t>
      </is>
    </nc>
    <odxf/>
    <ndxf/>
  </rcc>
  <rcc rId="9994" sId="1" odxf="1" dxf="1">
    <oc r="A1850" t="inlineStr">
      <is>
        <t>394</t>
      </is>
    </oc>
    <nc r="A1850" t="inlineStr">
      <is>
        <t>397</t>
      </is>
    </nc>
    <odxf/>
    <ndxf/>
  </rcc>
  <rcc rId="9995" sId="1" odxf="1" dxf="1">
    <oc r="A1851" t="inlineStr">
      <is>
        <t>395</t>
      </is>
    </oc>
    <nc r="A1851" t="inlineStr">
      <is>
        <t>398</t>
      </is>
    </nc>
    <odxf/>
    <ndxf/>
  </rcc>
  <rcc rId="9996" sId="1" odxf="1" dxf="1">
    <oc r="A1852" t="inlineStr">
      <is>
        <t>396</t>
      </is>
    </oc>
    <nc r="A1852" t="inlineStr">
      <is>
        <t>399</t>
      </is>
    </nc>
    <odxf/>
    <ndxf/>
  </rcc>
  <rcc rId="9997" sId="1" odxf="1" dxf="1">
    <oc r="A1853" t="inlineStr">
      <is>
        <t>397</t>
      </is>
    </oc>
    <nc r="A1853" t="inlineStr">
      <is>
        <t>400</t>
      </is>
    </nc>
    <odxf/>
    <ndxf/>
  </rcc>
  <rcc rId="9998" sId="1" odxf="1" dxf="1">
    <oc r="A1854" t="inlineStr">
      <is>
        <t>398</t>
      </is>
    </oc>
    <nc r="A1854" t="inlineStr">
      <is>
        <t>401</t>
      </is>
    </nc>
    <odxf/>
    <ndxf/>
  </rcc>
  <rcc rId="9999" sId="1" odxf="1" dxf="1">
    <oc r="A1855" t="inlineStr">
      <is>
        <t>399</t>
      </is>
    </oc>
    <nc r="A1855" t="inlineStr">
      <is>
        <t>402</t>
      </is>
    </nc>
    <odxf/>
    <ndxf/>
  </rcc>
  <rcc rId="10000" sId="1" odxf="1" dxf="1">
    <oc r="A1856" t="inlineStr">
      <is>
        <t>400</t>
      </is>
    </oc>
    <nc r="A1856" t="inlineStr">
      <is>
        <t>403</t>
      </is>
    </nc>
    <odxf/>
    <ndxf/>
  </rcc>
  <rcc rId="10001" sId="1" odxf="1" dxf="1">
    <oc r="A1857" t="inlineStr">
      <is>
        <t>401</t>
      </is>
    </oc>
    <nc r="A1857" t="inlineStr">
      <is>
        <t>404</t>
      </is>
    </nc>
    <odxf/>
    <ndxf/>
  </rcc>
  <rcc rId="10002" sId="1" odxf="1" dxf="1">
    <oc r="A1858" t="inlineStr">
      <is>
        <t>402</t>
      </is>
    </oc>
    <nc r="A1858" t="inlineStr">
      <is>
        <t>405</t>
      </is>
    </nc>
    <odxf/>
    <ndxf/>
  </rcc>
  <rcc rId="10003" sId="1" odxf="1" dxf="1">
    <oc r="A1859" t="inlineStr">
      <is>
        <t>403</t>
      </is>
    </oc>
    <nc r="A1859" t="inlineStr">
      <is>
        <t>406</t>
      </is>
    </nc>
    <odxf/>
    <ndxf/>
  </rcc>
  <rcc rId="10004" sId="1" odxf="1" dxf="1">
    <oc r="A1860" t="inlineStr">
      <is>
        <t>404</t>
      </is>
    </oc>
    <nc r="A1860" t="inlineStr">
      <is>
        <t>407</t>
      </is>
    </nc>
    <odxf/>
    <ndxf/>
  </rcc>
  <rcc rId="10005" sId="1" odxf="1" dxf="1">
    <oc r="A1861" t="inlineStr">
      <is>
        <t>405</t>
      </is>
    </oc>
    <nc r="A1861" t="inlineStr">
      <is>
        <t>408</t>
      </is>
    </nc>
    <odxf/>
    <ndxf/>
  </rcc>
  <rcc rId="10006" sId="1" odxf="1" dxf="1">
    <oc r="A1862" t="inlineStr">
      <is>
        <t>406</t>
      </is>
    </oc>
    <nc r="A1862" t="inlineStr">
      <is>
        <t>409</t>
      </is>
    </nc>
    <odxf/>
    <ndxf/>
  </rcc>
  <rcc rId="10007" sId="1" odxf="1" dxf="1">
    <oc r="A1863" t="inlineStr">
      <is>
        <t>407</t>
      </is>
    </oc>
    <nc r="A1863" t="inlineStr">
      <is>
        <t>410</t>
      </is>
    </nc>
    <odxf/>
    <ndxf/>
  </rcc>
  <rcc rId="10008" sId="1" odxf="1" dxf="1">
    <oc r="A1864" t="inlineStr">
      <is>
        <t>408</t>
      </is>
    </oc>
    <nc r="A1864" t="inlineStr">
      <is>
        <t>411</t>
      </is>
    </nc>
    <odxf/>
    <ndxf/>
  </rcc>
  <rcc rId="10009" sId="1" odxf="1" dxf="1">
    <oc r="A1865" t="inlineStr">
      <is>
        <t>409</t>
      </is>
    </oc>
    <nc r="A1865" t="inlineStr">
      <is>
        <t>412</t>
      </is>
    </nc>
    <odxf/>
    <ndxf/>
  </rcc>
  <rcc rId="10010" sId="1" odxf="1" dxf="1">
    <oc r="A1866" t="inlineStr">
      <is>
        <t>410</t>
      </is>
    </oc>
    <nc r="A1866" t="inlineStr">
      <is>
        <t>413</t>
      </is>
    </nc>
    <odxf/>
    <ndxf/>
  </rcc>
  <rcc rId="10011" sId="1" odxf="1" dxf="1">
    <oc r="A1867" t="inlineStr">
      <is>
        <t>411</t>
      </is>
    </oc>
    <nc r="A1867" t="inlineStr">
      <is>
        <t>414</t>
      </is>
    </nc>
    <odxf/>
    <ndxf/>
  </rcc>
  <rcc rId="10012" sId="1" odxf="1" dxf="1">
    <oc r="A1868" t="inlineStr">
      <is>
        <t>412</t>
      </is>
    </oc>
    <nc r="A1868" t="inlineStr">
      <is>
        <t>415</t>
      </is>
    </nc>
    <odxf/>
    <ndxf/>
  </rcc>
  <rcc rId="10013" sId="1" odxf="1" dxf="1">
    <oc r="A1869" t="inlineStr">
      <is>
        <t>413</t>
      </is>
    </oc>
    <nc r="A1869" t="inlineStr">
      <is>
        <t>416</t>
      </is>
    </nc>
    <odxf/>
    <ndxf/>
  </rcc>
  <rcc rId="10014" sId="1" odxf="1" dxf="1">
    <oc r="A1870" t="inlineStr">
      <is>
        <t>414</t>
      </is>
    </oc>
    <nc r="A1870" t="inlineStr">
      <is>
        <t>417</t>
      </is>
    </nc>
    <odxf/>
    <ndxf/>
  </rcc>
  <rcc rId="10015" sId="1" odxf="1" dxf="1">
    <oc r="A1871" t="inlineStr">
      <is>
        <t>415</t>
      </is>
    </oc>
    <nc r="A1871" t="inlineStr">
      <is>
        <t>418</t>
      </is>
    </nc>
    <odxf/>
    <ndxf/>
  </rcc>
  <rcc rId="10016" sId="1" odxf="1" dxf="1">
    <oc r="A1872" t="inlineStr">
      <is>
        <t>416</t>
      </is>
    </oc>
    <nc r="A1872" t="inlineStr">
      <is>
        <t>419</t>
      </is>
    </nc>
    <odxf/>
    <ndxf/>
  </rcc>
  <rcc rId="10017" sId="1" odxf="1" dxf="1">
    <oc r="A1873" t="inlineStr">
      <is>
        <t>417</t>
      </is>
    </oc>
    <nc r="A1873" t="inlineStr">
      <is>
        <t>420</t>
      </is>
    </nc>
    <odxf/>
    <ndxf/>
  </rcc>
  <rcc rId="10018" sId="1" odxf="1" dxf="1">
    <oc r="A1874" t="inlineStr">
      <is>
        <t>418</t>
      </is>
    </oc>
    <nc r="A1874" t="inlineStr">
      <is>
        <t>421</t>
      </is>
    </nc>
    <odxf/>
    <ndxf/>
  </rcc>
  <rcc rId="10019" sId="1" odxf="1" dxf="1">
    <oc r="A1875" t="inlineStr">
      <is>
        <t>419</t>
      </is>
    </oc>
    <nc r="A1875" t="inlineStr">
      <is>
        <t>422</t>
      </is>
    </nc>
    <odxf/>
    <ndxf/>
  </rcc>
  <rcc rId="10020" sId="1" odxf="1" dxf="1">
    <oc r="A1876" t="inlineStr">
      <is>
        <t>420</t>
      </is>
    </oc>
    <nc r="A1876" t="inlineStr">
      <is>
        <t>423</t>
      </is>
    </nc>
    <odxf/>
    <ndxf/>
  </rcc>
  <rcc rId="10021" sId="1" odxf="1" dxf="1">
    <oc r="A1877" t="inlineStr">
      <is>
        <t>421</t>
      </is>
    </oc>
    <nc r="A1877" t="inlineStr">
      <is>
        <t>424</t>
      </is>
    </nc>
    <odxf/>
    <ndxf/>
  </rcc>
  <rcc rId="10022" sId="1" odxf="1" dxf="1">
    <oc r="A1878" t="inlineStr">
      <is>
        <t>422</t>
      </is>
    </oc>
    <nc r="A1878" t="inlineStr">
      <is>
        <t>425</t>
      </is>
    </nc>
    <odxf/>
    <ndxf/>
  </rcc>
  <rfmt sheetId="1" sqref="A1885" start="0" length="0">
    <dxf/>
  </rfmt>
  <rfmt sheetId="1" sqref="A1886" start="0" length="0">
    <dxf/>
  </rfmt>
  <rfmt sheetId="1" sqref="A1887" start="0" length="0">
    <dxf/>
  </rfmt>
  <rfmt sheetId="1" sqref="A1888" start="0" length="0">
    <dxf/>
  </rfmt>
  <rfmt sheetId="1" sqref="A1889" start="0" length="0">
    <dxf/>
  </rfmt>
  <rfmt sheetId="1" sqref="A1890" start="0" length="0">
    <dxf/>
  </rfmt>
  <rfmt sheetId="1" sqref="A1891" start="0" length="0">
    <dxf/>
  </rfmt>
  <rfmt sheetId="1" sqref="A1892" start="0" length="0">
    <dxf/>
  </rfmt>
  <rfmt sheetId="1" sqref="A1893" start="0" length="0">
    <dxf/>
  </rfmt>
  <rfmt sheetId="1" sqref="A1894" start="0" length="0">
    <dxf/>
  </rfmt>
  <rfmt sheetId="1" sqref="A1895" start="0" length="0">
    <dxf/>
  </rfmt>
  <rfmt sheetId="1" sqref="A1896" start="0" length="0">
    <dxf/>
  </rfmt>
  <rfmt sheetId="1" sqref="A1897" start="0" length="0">
    <dxf/>
  </rfmt>
  <rfmt sheetId="1" sqref="A1898" start="0" length="0">
    <dxf/>
  </rfmt>
  <rfmt sheetId="1" sqref="A1899" start="0" length="0">
    <dxf/>
  </rfmt>
  <rfmt sheetId="1" sqref="A1900" start="0" length="0">
    <dxf/>
  </rfmt>
  <rfmt sheetId="1" sqref="A1901" start="0" length="0">
    <dxf/>
  </rfmt>
  <rfmt sheetId="1" sqref="A1902" start="0" length="0">
    <dxf/>
  </rfmt>
  <rfmt sheetId="1" sqref="A1903" start="0" length="0">
    <dxf/>
  </rfmt>
  <rfmt sheetId="1" sqref="A1904" start="0" length="0">
    <dxf/>
  </rfmt>
  <rfmt sheetId="1" sqref="A1905" start="0" length="0">
    <dxf/>
  </rfmt>
  <rfmt sheetId="1" sqref="A1906" start="0" length="0">
    <dxf/>
  </rfmt>
  <rfmt sheetId="1" sqref="A1907" start="0" length="0">
    <dxf/>
  </rfmt>
  <rfmt sheetId="1" sqref="A1908" start="0" length="0">
    <dxf/>
  </rfmt>
  <rfmt sheetId="1" sqref="A1909" start="0" length="0">
    <dxf/>
  </rfmt>
  <rfmt sheetId="1" sqref="A1910" start="0" length="0">
    <dxf/>
  </rfmt>
  <rfmt sheetId="1" sqref="A1911" start="0" length="0">
    <dxf/>
  </rfmt>
  <rfmt sheetId="1" sqref="A1912" start="0" length="0">
    <dxf/>
  </rfmt>
  <rfmt sheetId="1" sqref="A1913" start="0" length="0">
    <dxf/>
  </rfmt>
  <rfmt sheetId="1" sqref="A1914" start="0" length="0">
    <dxf/>
  </rfmt>
  <rfmt sheetId="1" sqref="A1915" start="0" length="0">
    <dxf/>
  </rfmt>
  <rfmt sheetId="1" sqref="A1916" start="0" length="0">
    <dxf/>
  </rfmt>
  <rfmt sheetId="1" sqref="A1917" start="0" length="0">
    <dxf/>
  </rfmt>
  <rfmt sheetId="1" sqref="A1918" start="0" length="0">
    <dxf/>
  </rfmt>
  <rfmt sheetId="1" sqref="A1919" start="0" length="0">
    <dxf/>
  </rfmt>
  <rfmt sheetId="1" sqref="A1920" start="0" length="0">
    <dxf/>
  </rfmt>
  <rfmt sheetId="1" sqref="A1921" start="0" length="0">
    <dxf/>
  </rfmt>
  <rfmt sheetId="1" sqref="A1922" start="0" length="0">
    <dxf/>
  </rfmt>
  <rfmt sheetId="1" sqref="A1923" start="0" length="0">
    <dxf/>
  </rfmt>
  <rfmt sheetId="1" sqref="A1924" start="0" length="0">
    <dxf/>
  </rfmt>
  <rfmt sheetId="1" sqref="A1925" start="0" length="0">
    <dxf/>
  </rfmt>
  <rfmt sheetId="1" sqref="A1926" start="0" length="0">
    <dxf/>
  </rfmt>
  <rfmt sheetId="1" sqref="A1927" start="0" length="0">
    <dxf/>
  </rfmt>
  <rfmt sheetId="1" sqref="A1928" start="0" length="0">
    <dxf/>
  </rfmt>
  <rcc rId="10023" sId="1">
    <oc r="A1881" t="inlineStr">
      <is>
        <t>423</t>
      </is>
    </oc>
    <nc r="A1881" t="inlineStr">
      <is>
        <t>426</t>
      </is>
    </nc>
  </rcc>
  <rcc rId="10024" sId="1">
    <oc r="A1884" t="inlineStr">
      <is>
        <t>424</t>
      </is>
    </oc>
    <nc r="A1884" t="inlineStr">
      <is>
        <t>427</t>
      </is>
    </nc>
  </rcc>
  <rcc rId="10025" sId="1">
    <oc r="A1885" t="inlineStr">
      <is>
        <t>425</t>
      </is>
    </oc>
    <nc r="A1885" t="inlineStr">
      <is>
        <t>428</t>
      </is>
    </nc>
  </rcc>
  <rcc rId="10026" sId="1">
    <oc r="A1886" t="inlineStr">
      <is>
        <t>426</t>
      </is>
    </oc>
    <nc r="A1886" t="inlineStr">
      <is>
        <t>429</t>
      </is>
    </nc>
  </rcc>
  <rcc rId="10027" sId="1">
    <oc r="A1887" t="inlineStr">
      <is>
        <t>427</t>
      </is>
    </oc>
    <nc r="A1887" t="inlineStr">
      <is>
        <t>430</t>
      </is>
    </nc>
  </rcc>
  <rcc rId="10028" sId="1">
    <oc r="A1888" t="inlineStr">
      <is>
        <t>428</t>
      </is>
    </oc>
    <nc r="A1888" t="inlineStr">
      <is>
        <t>431</t>
      </is>
    </nc>
  </rcc>
  <rcc rId="10029" sId="1">
    <oc r="A1889" t="inlineStr">
      <is>
        <t>429</t>
      </is>
    </oc>
    <nc r="A1889" t="inlineStr">
      <is>
        <t>432</t>
      </is>
    </nc>
  </rcc>
  <rcc rId="10030" sId="1">
    <oc r="A1890" t="inlineStr">
      <is>
        <t>430</t>
      </is>
    </oc>
    <nc r="A1890" t="inlineStr">
      <is>
        <t>433</t>
      </is>
    </nc>
  </rcc>
  <rcc rId="10031" sId="1">
    <oc r="A1891" t="inlineStr">
      <is>
        <t>431</t>
      </is>
    </oc>
    <nc r="A1891" t="inlineStr">
      <is>
        <t>434</t>
      </is>
    </nc>
  </rcc>
  <rcc rId="10032" sId="1">
    <oc r="A1892" t="inlineStr">
      <is>
        <t>432</t>
      </is>
    </oc>
    <nc r="A1892" t="inlineStr">
      <is>
        <t>435</t>
      </is>
    </nc>
  </rcc>
  <rcc rId="10033" sId="1">
    <oc r="A1893" t="inlineStr">
      <is>
        <t>433</t>
      </is>
    </oc>
    <nc r="A1893" t="inlineStr">
      <is>
        <t>436</t>
      </is>
    </nc>
  </rcc>
  <rcc rId="10034" sId="1">
    <oc r="A1894" t="inlineStr">
      <is>
        <t>434</t>
      </is>
    </oc>
    <nc r="A1894" t="inlineStr">
      <is>
        <t>437</t>
      </is>
    </nc>
  </rcc>
  <rcc rId="10035" sId="1">
    <oc r="A1895" t="inlineStr">
      <is>
        <t>435</t>
      </is>
    </oc>
    <nc r="A1895" t="inlineStr">
      <is>
        <t>438</t>
      </is>
    </nc>
  </rcc>
  <rcc rId="10036" sId="1">
    <oc r="A1896" t="inlineStr">
      <is>
        <t>436</t>
      </is>
    </oc>
    <nc r="A1896" t="inlineStr">
      <is>
        <t>439</t>
      </is>
    </nc>
  </rcc>
  <rcc rId="10037" sId="1">
    <oc r="A1897" t="inlineStr">
      <is>
        <t>437</t>
      </is>
    </oc>
    <nc r="A1897" t="inlineStr">
      <is>
        <t>440</t>
      </is>
    </nc>
  </rcc>
  <rcc rId="10038" sId="1">
    <oc r="A1898" t="inlineStr">
      <is>
        <t>438</t>
      </is>
    </oc>
    <nc r="A1898" t="inlineStr">
      <is>
        <t>441</t>
      </is>
    </nc>
  </rcc>
  <rcc rId="10039" sId="1">
    <oc r="A1899" t="inlineStr">
      <is>
        <t>439</t>
      </is>
    </oc>
    <nc r="A1899" t="inlineStr">
      <is>
        <t>442</t>
      </is>
    </nc>
  </rcc>
  <rcc rId="10040" sId="1">
    <oc r="A1900" t="inlineStr">
      <is>
        <t>440</t>
      </is>
    </oc>
    <nc r="A1900" t="inlineStr">
      <is>
        <t>443</t>
      </is>
    </nc>
  </rcc>
  <rcc rId="10041" sId="1">
    <oc r="A1901" t="inlineStr">
      <is>
        <t>441</t>
      </is>
    </oc>
    <nc r="A1901" t="inlineStr">
      <is>
        <t>444</t>
      </is>
    </nc>
  </rcc>
  <rcc rId="10042" sId="1">
    <oc r="A1902" t="inlineStr">
      <is>
        <t>442</t>
      </is>
    </oc>
    <nc r="A1902" t="inlineStr">
      <is>
        <t>445</t>
      </is>
    </nc>
  </rcc>
  <rcc rId="10043" sId="1">
    <oc r="A1903" t="inlineStr">
      <is>
        <t>443</t>
      </is>
    </oc>
    <nc r="A1903" t="inlineStr">
      <is>
        <t>446</t>
      </is>
    </nc>
  </rcc>
  <rcc rId="10044" sId="1">
    <oc r="A1904" t="inlineStr">
      <is>
        <t>444</t>
      </is>
    </oc>
    <nc r="A1904" t="inlineStr">
      <is>
        <t>447</t>
      </is>
    </nc>
  </rcc>
  <rcc rId="10045" sId="1">
    <oc r="A1905" t="inlineStr">
      <is>
        <t>445</t>
      </is>
    </oc>
    <nc r="A1905" t="inlineStr">
      <is>
        <t>448</t>
      </is>
    </nc>
  </rcc>
  <rcc rId="10046" sId="1">
    <oc r="A1906" t="inlineStr">
      <is>
        <t>446</t>
      </is>
    </oc>
    <nc r="A1906" t="inlineStr">
      <is>
        <t>449</t>
      </is>
    </nc>
  </rcc>
  <rcc rId="10047" sId="1">
    <oc r="A1907" t="inlineStr">
      <is>
        <t>447</t>
      </is>
    </oc>
    <nc r="A1907" t="inlineStr">
      <is>
        <t>450</t>
      </is>
    </nc>
  </rcc>
  <rcc rId="10048" sId="1">
    <oc r="A1908" t="inlineStr">
      <is>
        <t>448</t>
      </is>
    </oc>
    <nc r="A1908" t="inlineStr">
      <is>
        <t>451</t>
      </is>
    </nc>
  </rcc>
  <rcc rId="10049" sId="1">
    <oc r="A1909" t="inlineStr">
      <is>
        <t>449</t>
      </is>
    </oc>
    <nc r="A1909" t="inlineStr">
      <is>
        <t>452</t>
      </is>
    </nc>
  </rcc>
  <rcc rId="10050" sId="1">
    <oc r="A1910" t="inlineStr">
      <is>
        <t>450</t>
      </is>
    </oc>
    <nc r="A1910" t="inlineStr">
      <is>
        <t>453</t>
      </is>
    </nc>
  </rcc>
  <rcc rId="10051" sId="1">
    <oc r="A1911" t="inlineStr">
      <is>
        <t>451</t>
      </is>
    </oc>
    <nc r="A1911" t="inlineStr">
      <is>
        <t>454</t>
      </is>
    </nc>
  </rcc>
  <rcc rId="10052" sId="1">
    <oc r="A1912" t="inlineStr">
      <is>
        <t>452</t>
      </is>
    </oc>
    <nc r="A1912" t="inlineStr">
      <is>
        <t>455</t>
      </is>
    </nc>
  </rcc>
  <rcc rId="10053" sId="1">
    <oc r="A1913" t="inlineStr">
      <is>
        <t>453</t>
      </is>
    </oc>
    <nc r="A1913" t="inlineStr">
      <is>
        <t>456</t>
      </is>
    </nc>
  </rcc>
  <rcc rId="10054" sId="1">
    <oc r="A1914" t="inlineStr">
      <is>
        <t>454</t>
      </is>
    </oc>
    <nc r="A1914" t="inlineStr">
      <is>
        <t>457</t>
      </is>
    </nc>
  </rcc>
  <rcc rId="10055" sId="1">
    <oc r="A1915" t="inlineStr">
      <is>
        <t>455</t>
      </is>
    </oc>
    <nc r="A1915" t="inlineStr">
      <is>
        <t>458</t>
      </is>
    </nc>
  </rcc>
  <rcc rId="10056" sId="1">
    <oc r="A1916" t="inlineStr">
      <is>
        <t>456</t>
      </is>
    </oc>
    <nc r="A1916" t="inlineStr">
      <is>
        <t>459</t>
      </is>
    </nc>
  </rcc>
  <rcc rId="10057" sId="1">
    <oc r="A1917" t="inlineStr">
      <is>
        <t>457</t>
      </is>
    </oc>
    <nc r="A1917" t="inlineStr">
      <is>
        <t>460</t>
      </is>
    </nc>
  </rcc>
  <rcc rId="10058" sId="1">
    <oc r="A1918" t="inlineStr">
      <is>
        <t>458</t>
      </is>
    </oc>
    <nc r="A1918" t="inlineStr">
      <is>
        <t>461</t>
      </is>
    </nc>
  </rcc>
  <rcc rId="10059" sId="1">
    <oc r="A1919" t="inlineStr">
      <is>
        <t>459</t>
      </is>
    </oc>
    <nc r="A1919" t="inlineStr">
      <is>
        <t>462</t>
      </is>
    </nc>
  </rcc>
  <rcc rId="10060" sId="1">
    <oc r="A1920" t="inlineStr">
      <is>
        <t>460</t>
      </is>
    </oc>
    <nc r="A1920" t="inlineStr">
      <is>
        <t>463</t>
      </is>
    </nc>
  </rcc>
  <rcc rId="10061" sId="1">
    <oc r="A1921" t="inlineStr">
      <is>
        <t>461</t>
      </is>
    </oc>
    <nc r="A1921" t="inlineStr">
      <is>
        <t>464</t>
      </is>
    </nc>
  </rcc>
  <rcc rId="10062" sId="1">
    <oc r="A1922" t="inlineStr">
      <is>
        <t>462</t>
      </is>
    </oc>
    <nc r="A1922" t="inlineStr">
      <is>
        <t>465</t>
      </is>
    </nc>
  </rcc>
  <rcc rId="10063" sId="1">
    <oc r="A1923" t="inlineStr">
      <is>
        <t>463</t>
      </is>
    </oc>
    <nc r="A1923" t="inlineStr">
      <is>
        <t>466</t>
      </is>
    </nc>
  </rcc>
  <rcc rId="10064" sId="1">
    <oc r="A1924" t="inlineStr">
      <is>
        <t>464</t>
      </is>
    </oc>
    <nc r="A1924" t="inlineStr">
      <is>
        <t>467</t>
      </is>
    </nc>
  </rcc>
  <rcc rId="10065" sId="1">
    <oc r="A1925" t="inlineStr">
      <is>
        <t>465</t>
      </is>
    </oc>
    <nc r="A1925" t="inlineStr">
      <is>
        <t>468</t>
      </is>
    </nc>
  </rcc>
  <rcc rId="10066" sId="1">
    <oc r="A1926" t="inlineStr">
      <is>
        <t>466</t>
      </is>
    </oc>
    <nc r="A1926" t="inlineStr">
      <is>
        <t>469</t>
      </is>
    </nc>
  </rcc>
  <rcc rId="10067" sId="1">
    <oc r="A1927" t="inlineStr">
      <is>
        <t>467</t>
      </is>
    </oc>
    <nc r="A1927" t="inlineStr">
      <is>
        <t>470</t>
      </is>
    </nc>
  </rcc>
  <rcc rId="10068" sId="1">
    <oc r="A1928" t="inlineStr">
      <is>
        <t>468</t>
      </is>
    </oc>
    <nc r="A1928" t="inlineStr">
      <is>
        <t>471</t>
      </is>
    </nc>
  </rcc>
  <rcc rId="10069" sId="1">
    <oc r="A1931" t="inlineStr">
      <is>
        <t>469</t>
      </is>
    </oc>
    <nc r="A1931" t="inlineStr">
      <is>
        <t>472</t>
      </is>
    </nc>
  </rcc>
  <rcc rId="10070" sId="1" odxf="1" dxf="1">
    <oc r="A1932" t="inlineStr">
      <is>
        <t>470</t>
      </is>
    </oc>
    <nc r="A1932" t="inlineStr">
      <is>
        <t>473</t>
      </is>
    </nc>
    <odxf/>
    <ndxf/>
  </rcc>
  <rcc rId="10071" sId="1" odxf="1" dxf="1">
    <oc r="A1933" t="inlineStr">
      <is>
        <t>471</t>
      </is>
    </oc>
    <nc r="A1933" t="inlineStr">
      <is>
        <t>474</t>
      </is>
    </nc>
    <odxf/>
    <ndxf/>
  </rcc>
  <rcc rId="10072" sId="1" odxf="1" dxf="1">
    <oc r="A1934" t="inlineStr">
      <is>
        <t>472</t>
      </is>
    </oc>
    <nc r="A1934" t="inlineStr">
      <is>
        <t>475</t>
      </is>
    </nc>
    <odxf/>
    <ndxf/>
  </rcc>
  <rcc rId="10073" sId="1" odxf="1" dxf="1">
    <oc r="A1935" t="inlineStr">
      <is>
        <t>473</t>
      </is>
    </oc>
    <nc r="A1935" t="inlineStr">
      <is>
        <t>476</t>
      </is>
    </nc>
    <odxf/>
    <ndxf/>
  </rcc>
  <rcc rId="10074" sId="1" odxf="1" dxf="1">
    <oc r="A1936" t="inlineStr">
      <is>
        <t>474</t>
      </is>
    </oc>
    <nc r="A1936" t="inlineStr">
      <is>
        <t>477</t>
      </is>
    </nc>
    <odxf/>
    <ndxf/>
  </rcc>
  <rcc rId="10075" sId="1" odxf="1" dxf="1">
    <oc r="A1937" t="inlineStr">
      <is>
        <t>475</t>
      </is>
    </oc>
    <nc r="A1937" t="inlineStr">
      <is>
        <t>478</t>
      </is>
    </nc>
    <odxf/>
    <ndxf/>
  </rcc>
  <rcc rId="10076" sId="1" odxf="1" dxf="1">
    <oc r="A1938" t="inlineStr">
      <is>
        <t>476</t>
      </is>
    </oc>
    <nc r="A1938" t="inlineStr">
      <is>
        <t>479</t>
      </is>
    </nc>
    <odxf/>
    <ndxf/>
  </rcc>
  <rcc rId="10077" sId="1" odxf="1" dxf="1">
    <oc r="A1939" t="inlineStr">
      <is>
        <t>477</t>
      </is>
    </oc>
    <nc r="A1939" t="inlineStr">
      <is>
        <t>480</t>
      </is>
    </nc>
    <odxf/>
    <ndxf/>
  </rcc>
  <rcc rId="10078" sId="1" odxf="1" dxf="1">
    <oc r="A1940" t="inlineStr">
      <is>
        <t>478</t>
      </is>
    </oc>
    <nc r="A1940" t="inlineStr">
      <is>
        <t>481</t>
      </is>
    </nc>
    <odxf/>
    <ndxf/>
  </rcc>
  <rcc rId="10079" sId="1" odxf="1" dxf="1">
    <oc r="A1941" t="inlineStr">
      <is>
        <t>479</t>
      </is>
    </oc>
    <nc r="A1941" t="inlineStr">
      <is>
        <t>482</t>
      </is>
    </nc>
    <odxf/>
    <ndxf/>
  </rcc>
  <rcc rId="10080" sId="1" odxf="1" dxf="1">
    <oc r="A1942" t="inlineStr">
      <is>
        <t>480</t>
      </is>
    </oc>
    <nc r="A1942" t="inlineStr">
      <is>
        <t>483</t>
      </is>
    </nc>
    <odxf/>
    <ndxf/>
  </rcc>
  <rcc rId="10081" sId="1" odxf="1" dxf="1">
    <oc r="A1943" t="inlineStr">
      <is>
        <t>481</t>
      </is>
    </oc>
    <nc r="A1943" t="inlineStr">
      <is>
        <t>484</t>
      </is>
    </nc>
    <odxf/>
    <ndxf/>
  </rcc>
  <rcc rId="10082" sId="1" odxf="1" dxf="1">
    <oc r="A1944" t="inlineStr">
      <is>
        <t>482</t>
      </is>
    </oc>
    <nc r="A1944" t="inlineStr">
      <is>
        <t>485</t>
      </is>
    </nc>
    <odxf/>
    <ndxf/>
  </rcc>
  <rcc rId="10083" sId="1" odxf="1" dxf="1">
    <oc r="A1945" t="inlineStr">
      <is>
        <t>483</t>
      </is>
    </oc>
    <nc r="A1945" t="inlineStr">
      <is>
        <t>486</t>
      </is>
    </nc>
    <odxf/>
    <ndxf/>
  </rcc>
  <rcc rId="10084" sId="1" odxf="1" dxf="1">
    <oc r="A1946" t="inlineStr">
      <is>
        <t>484</t>
      </is>
    </oc>
    <nc r="A1946" t="inlineStr">
      <is>
        <t>487</t>
      </is>
    </nc>
    <odxf/>
    <ndxf/>
  </rcc>
  <rcc rId="10085" sId="1" odxf="1" dxf="1">
    <oc r="A1947" t="inlineStr">
      <is>
        <t>485</t>
      </is>
    </oc>
    <nc r="A1947" t="inlineStr">
      <is>
        <t>488</t>
      </is>
    </nc>
    <odxf/>
    <ndxf/>
  </rcc>
  <rcc rId="10086" sId="1" odxf="1" dxf="1">
    <oc r="A1948" t="inlineStr">
      <is>
        <t>486</t>
      </is>
    </oc>
    <nc r="A1948" t="inlineStr">
      <is>
        <t>489</t>
      </is>
    </nc>
    <odxf/>
    <ndxf/>
  </rcc>
  <rcc rId="10087" sId="1" odxf="1" dxf="1">
    <oc r="A1949" t="inlineStr">
      <is>
        <t>487</t>
      </is>
    </oc>
    <nc r="A1949" t="inlineStr">
      <is>
        <t>490</t>
      </is>
    </nc>
    <odxf/>
    <ndxf/>
  </rcc>
  <rcc rId="10088" sId="1" odxf="1" dxf="1">
    <oc r="A1950" t="inlineStr">
      <is>
        <t>488</t>
      </is>
    </oc>
    <nc r="A1950" t="inlineStr">
      <is>
        <t>491</t>
      </is>
    </nc>
    <odxf/>
    <ndxf/>
  </rcc>
  <rcc rId="10089" sId="1" odxf="1" dxf="1">
    <oc r="A1951" t="inlineStr">
      <is>
        <t>489</t>
      </is>
    </oc>
    <nc r="A1951" t="inlineStr">
      <is>
        <t>492</t>
      </is>
    </nc>
    <odxf/>
    <ndxf/>
  </rcc>
  <rcc rId="10090" sId="1" odxf="1" dxf="1">
    <oc r="A1952" t="inlineStr">
      <is>
        <t>490</t>
      </is>
    </oc>
    <nc r="A1952" t="inlineStr">
      <is>
        <t>493</t>
      </is>
    </nc>
    <odxf/>
    <ndxf/>
  </rcc>
  <rcc rId="10091" sId="1" odxf="1" dxf="1">
    <oc r="A1953" t="inlineStr">
      <is>
        <t>491</t>
      </is>
    </oc>
    <nc r="A1953" t="inlineStr">
      <is>
        <t>494</t>
      </is>
    </nc>
    <odxf/>
    <ndxf/>
  </rcc>
  <rcc rId="10092" sId="1" odxf="1" dxf="1">
    <oc r="A1954" t="inlineStr">
      <is>
        <t>492</t>
      </is>
    </oc>
    <nc r="A1954" t="inlineStr">
      <is>
        <t>495</t>
      </is>
    </nc>
    <odxf/>
    <ndxf/>
  </rcc>
  <rcc rId="10093" sId="1" odxf="1" dxf="1">
    <oc r="A1955" t="inlineStr">
      <is>
        <t>493</t>
      </is>
    </oc>
    <nc r="A1955" t="inlineStr">
      <is>
        <t>496</t>
      </is>
    </nc>
    <odxf/>
    <ndxf/>
  </rcc>
  <rcc rId="10094" sId="1" odxf="1" dxf="1">
    <oc r="A1956" t="inlineStr">
      <is>
        <t>494</t>
      </is>
    </oc>
    <nc r="A1956" t="inlineStr">
      <is>
        <t>497</t>
      </is>
    </nc>
    <odxf/>
    <ndxf/>
  </rcc>
  <rcc rId="10095" sId="1" odxf="1" dxf="1">
    <oc r="A1957" t="inlineStr">
      <is>
        <t>495</t>
      </is>
    </oc>
    <nc r="A1957" t="inlineStr">
      <is>
        <t>498</t>
      </is>
    </nc>
    <odxf/>
    <ndxf/>
  </rcc>
  <rcc rId="10096" sId="1" odxf="1" dxf="1">
    <oc r="A1958" t="inlineStr">
      <is>
        <t>496</t>
      </is>
    </oc>
    <nc r="A1958" t="inlineStr">
      <is>
        <t>499</t>
      </is>
    </nc>
    <odxf/>
    <ndxf/>
  </rcc>
</revisions>
</file>

<file path=xl/revisions/revisionLog1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097" sId="2">
    <nc r="B26" t="inlineStr">
      <is>
        <t>+</t>
      </is>
    </nc>
  </rcc>
  <rcc rId="10098" sId="2">
    <nc r="C26">
      <v>2023</v>
    </nc>
  </rcc>
  <rcc rId="10099" sId="2" odxf="1" dxf="1">
    <nc r="D26" t="inlineStr">
      <is>
        <t>Нижневартовск</t>
      </is>
    </nc>
    <odxf>
      <alignment wrapText="1"/>
    </odxf>
    <ndxf>
      <alignment wrapText="0"/>
    </ndxf>
  </rcc>
  <rcc rId="10100" sId="2">
    <nc r="E26" t="inlineStr">
      <is>
        <t>г. Нижневартовск, ул. Северная, д. 28А</t>
      </is>
    </nc>
  </rcc>
  <rcc rId="10101" sId="2">
    <nc r="F26">
      <v>3146160.8</v>
    </nc>
  </rcc>
  <rcc rId="10102" sId="2">
    <nc r="A26">
      <v>24</v>
    </nc>
  </rcc>
  <rcc rId="10103" sId="2">
    <nc r="G26" t="inlineStr">
      <is>
        <t>Включен по реш. ОСС и Комиссии</t>
      </is>
    </nc>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106" sId="2">
    <oc r="G26" t="inlineStr">
      <is>
        <t>Включен по реш. ОСС и Комиссии</t>
      </is>
    </oc>
    <nc r="G26" t="inlineStr">
      <is>
        <t>Включен по реш. ОСС и Комиссии на более ранний (33/01-Вх-25480 от 27.12.2022)</t>
      </is>
    </nc>
  </rcc>
</revisions>
</file>

<file path=xl/revisions/revisionLog1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XFD1048576">
    <dxf>
      <fill>
        <patternFill patternType="none">
          <bgColor auto="1"/>
        </patternFill>
      </fill>
    </dxf>
  </rfmt>
  <rfmt sheetId="1" sqref="A1:XFD1048576" start="0" length="2147483647">
    <dxf>
      <font>
        <color auto="1"/>
      </font>
    </dxf>
  </rfmt>
  <rcc rId="10107" sId="1">
    <oc r="T14" t="inlineStr">
      <is>
        <t>Сети в полном объеме</t>
      </is>
    </oc>
    <nc r="T14"/>
  </rcc>
  <rcc rId="10108" sId="1">
    <oc r="T15" t="inlineStr">
      <is>
        <t>сети в полном объеме</t>
      </is>
    </oc>
    <nc r="T15"/>
  </rcc>
  <rcc rId="10109" sId="1">
    <oc r="T16" t="inlineStr">
      <is>
        <t>Сети в полном объеме</t>
      </is>
    </oc>
    <nc r="T16"/>
  </rcc>
  <rcc rId="10110" sId="1">
    <oc r="T17" t="inlineStr">
      <is>
        <t>Сети в полном объеме</t>
      </is>
    </oc>
    <nc r="T17"/>
  </rcc>
  <rcc rId="10111" sId="1">
    <oc r="T18" t="inlineStr">
      <is>
        <t>Сети в полном объеме</t>
      </is>
    </oc>
    <nc r="T18"/>
  </rcc>
  <rcc rId="10112" sId="1">
    <oc r="T19" t="inlineStr">
      <is>
        <t>Сети в полном объеме</t>
      </is>
    </oc>
    <nc r="T19"/>
  </rcc>
  <rcc rId="10113" sId="1">
    <oc r="T21" t="inlineStr">
      <is>
        <t>Сети в полном объеме</t>
      </is>
    </oc>
    <nc r="T21"/>
  </rcc>
  <rcc rId="10114" sId="1">
    <oc r="T22" t="inlineStr">
      <is>
        <t>Сети в полном объеме</t>
      </is>
    </oc>
    <nc r="T22"/>
  </rcc>
  <rcc rId="10115" sId="1">
    <oc r="T23" t="inlineStr">
      <is>
        <t>Сети в полном объеме</t>
      </is>
    </oc>
    <nc r="T23"/>
  </rcc>
  <rcc rId="10116" sId="1">
    <oc r="T26" t="inlineStr">
      <is>
        <t>Сети в полном объеме</t>
      </is>
    </oc>
    <nc r="T26"/>
  </rcc>
  <rcc rId="10117" sId="1">
    <oc r="T27" t="inlineStr">
      <is>
        <t>ПСД на мансардную крышу пределка СМР 29 078 442,54</t>
      </is>
    </oc>
    <nc r="T27"/>
  </rcc>
  <rcc rId="10118" sId="1">
    <oc r="T28" t="inlineStr">
      <is>
        <t>сети в полном обьеме</t>
      </is>
    </oc>
    <nc r="T28"/>
  </rcc>
  <rcc rId="10119" sId="1">
    <oc r="T31" t="inlineStr">
      <is>
        <t>Работы с 2022 г по несостоявшемуся аукциону</t>
      </is>
    </oc>
    <nc r="T31"/>
  </rcc>
  <rcc rId="10120" sId="1">
    <oc r="T32" t="inlineStr">
      <is>
        <t>Работы с 2022 г по несостоявшемуся аукциону</t>
      </is>
    </oc>
    <nc r="T32"/>
  </rcc>
  <rcc rId="10121" sId="1">
    <oc r="T36" t="inlineStr">
      <is>
        <t>Сети в полном объеме</t>
      </is>
    </oc>
    <nc r="T36"/>
  </rcc>
  <rcc rId="10122" sId="1">
    <oc r="T37" t="inlineStr">
      <is>
        <t>ВО ниже 0,00 (Постановление администрации)</t>
      </is>
    </oc>
    <nc r="T37"/>
  </rcc>
  <rcc rId="10123" sId="1">
    <oc r="T39" t="inlineStr">
      <is>
        <t>ХГВС ниже 0,00, ВО ниже 0,00 (постановление администрации)</t>
      </is>
    </oc>
    <nc r="T39"/>
  </rcc>
  <rcc rId="10124" sId="1">
    <oc r="T40" t="inlineStr">
      <is>
        <t>ВО ниже 0,00 (Постановление администрации)</t>
      </is>
    </oc>
    <nc r="T40"/>
  </rcc>
  <rcc rId="10125" sId="1">
    <oc r="T42" t="inlineStr">
      <is>
        <t>ВО ниже 0,00 (Постановление администрации)</t>
      </is>
    </oc>
    <nc r="T42"/>
  </rcc>
  <rcc rId="10126" sId="1">
    <oc r="T43" t="inlineStr">
      <is>
        <t>ТС ниже 0,00, ХГВС ниже 0,00, ВО ниже 0,00 (постановление администрации)</t>
      </is>
    </oc>
    <nc r="T43"/>
  </rcc>
  <rcc rId="10127" sId="1">
    <oc r="T45" t="inlineStr">
      <is>
        <t>ТС ниже 0,00, ХГВС ниже 0,00, ВО ниже 0,00 (постановление администрации)</t>
      </is>
    </oc>
    <nc r="T45"/>
  </rcc>
  <rcc rId="10128" sId="1">
    <oc r="T46" t="inlineStr">
      <is>
        <t>ТС ниже 0,00, ХГВС ниже 0,00, ВО ниже 0,00 (постановление администрации)</t>
      </is>
    </oc>
    <nc r="T46"/>
  </rcc>
  <rcc rId="10129" sId="1">
    <oc r="T47" t="inlineStr">
      <is>
        <t>ТС ниже 0,00, ХГВС ниже 0,00, ВО ниже 0,00</t>
      </is>
    </oc>
    <nc r="T47"/>
  </rcc>
  <rcc rId="10130" sId="1">
    <oc r="T49" t="inlineStr">
      <is>
        <t>ХГВС ниже 0,00 (постановление администрации)</t>
      </is>
    </oc>
    <nc r="T49"/>
  </rcc>
  <rcc rId="10131" sId="1">
    <oc r="T51" t="inlineStr">
      <is>
        <t>ТС ниже 0,00, ХГВС ниже 0,00, ВО ниже 0,00 (постановление администрации)</t>
      </is>
    </oc>
    <nc r="T51"/>
  </rcc>
  <rcc rId="10132" sId="1">
    <oc r="T54" t="inlineStr">
      <is>
        <t>ХГВС ниже 0,00 (постановление администрации)</t>
      </is>
    </oc>
    <nc r="T54"/>
  </rcc>
  <rcc rId="10133" sId="1">
    <oc r="T55" t="inlineStr">
      <is>
        <t>ВО ниже 0,00 (Постановление администрации)</t>
      </is>
    </oc>
    <nc r="T55"/>
  </rcc>
  <rcc rId="10134" sId="1">
    <oc r="T58" t="inlineStr">
      <is>
        <t>ТС ниже 0,00, ХГВС ниже 0,00, ВО ниже 0,00 (постановление администрации)</t>
      </is>
    </oc>
    <nc r="T58"/>
  </rcc>
  <rcc rId="10135" sId="1">
    <oc r="T59" t="inlineStr">
      <is>
        <t>ХГВС ниже 0,00 (постановление администрации)</t>
      </is>
    </oc>
    <nc r="T59"/>
  </rcc>
  <rcc rId="10136" sId="1">
    <oc r="T60" t="inlineStr">
      <is>
        <t>ТС ниже 0,00, ХГВС ниже 0,00, ВО ниже 0,00 (постановление администрации)</t>
      </is>
    </oc>
    <nc r="T60"/>
  </rcc>
  <rcc rId="10137" sId="1">
    <oc r="T61" t="inlineStr">
      <is>
        <t>ТС ниже 0,00, ХГВС ниже 0,00, ВО ниже 0,00 (постановление администрации)</t>
      </is>
    </oc>
    <nc r="T61"/>
  </rcc>
  <rcc rId="10138" sId="1">
    <oc r="T62" t="inlineStr">
      <is>
        <t>ТС ниже 0,00, ХГВС ниже 0,00, ВО ниже 0,00 (постановление администрации)</t>
      </is>
    </oc>
    <nc r="T62"/>
  </rcc>
  <rcc rId="10139" sId="1">
    <oc r="T64" t="inlineStr">
      <is>
        <t>ТС выполнить только ниже 0,00</t>
      </is>
    </oc>
    <nc r="T64"/>
  </rcc>
  <rcc rId="10140" sId="1">
    <oc r="T65" t="inlineStr">
      <is>
        <t>ТС, ХГВС, ВО перенесены на 2026-2028 гг</t>
      </is>
    </oc>
    <nc r="T65"/>
  </rcc>
  <rcc rId="10141" sId="1">
    <oc r="T66" t="inlineStr">
      <is>
        <t>ТС, ХГВС, ВО и подвал перенесены на 2026-2028 гг</t>
      </is>
    </oc>
    <nc r="T66"/>
  </rcc>
  <rcc rId="10142" sId="1">
    <oc r="T67" t="inlineStr">
      <is>
        <t>ТС ниже 0,00, ХГВС ниже 0,00, ВО ниже 0,00</t>
      </is>
    </oc>
    <nc r="T67"/>
  </rcc>
  <rcc rId="10143" sId="1">
    <oc r="T68" t="inlineStr">
      <is>
        <t>ТС ниже 0,00, ХГВС ниже 0,00, ВО ниже 0,00</t>
      </is>
    </oc>
    <nc r="T68"/>
  </rcc>
  <rcc rId="10144" sId="1">
    <oc r="T69" t="inlineStr">
      <is>
        <t>ТС ниже 0,00, ХГВС ниже 0,00, ВО ниже 0,00</t>
      </is>
    </oc>
    <nc r="T69"/>
  </rcc>
  <rcc rId="10145" sId="1">
    <oc r="T70" t="inlineStr">
      <is>
        <t>ТС, ХГВС, ВО и подвал перенесены на 2026-2028 гг</t>
      </is>
    </oc>
    <nc r="T70"/>
  </rcc>
  <rcc rId="10146" sId="1">
    <oc r="T71" t="inlineStr">
      <is>
        <t>Сети в полном объеме</t>
      </is>
    </oc>
    <nc r="T71"/>
  </rcc>
  <rcc rId="10147" sId="1">
    <oc r="T72" t="inlineStr">
      <is>
        <t>ХГВС ниже 0,00 (постановление администрации)</t>
      </is>
    </oc>
    <nc r="T72"/>
  </rcc>
  <rcc rId="10148" sId="1">
    <oc r="T73" t="inlineStr">
      <is>
        <t>ТС ниже 0,00, ХГВС ниже 0,00, ВО ниже 0,00 (постановление администрации)</t>
      </is>
    </oc>
    <nc r="T73"/>
  </rcc>
  <rcc rId="10149" sId="1">
    <oc r="T74" t="inlineStr">
      <is>
        <t>ВО ниже 0,00 (постановление администрации)</t>
      </is>
    </oc>
    <nc r="T74"/>
  </rcc>
  <rcc rId="10150" sId="1">
    <oc r="T75" t="inlineStr">
      <is>
        <t>ТС ниже 0,00, ХГВС ниже 0,00, ВО ниже 0,00 (постановление администрации)</t>
      </is>
    </oc>
    <nc r="T75"/>
  </rcc>
  <rcc rId="10151" sId="1">
    <oc r="T76" t="inlineStr">
      <is>
        <t>ТС ниже 0,00, ХГВС ниже 0,00, ВО ниже 0,00 (постановление администрации)</t>
      </is>
    </oc>
    <nc r="T76"/>
  </rcc>
  <rcc rId="10152" sId="1">
    <oc r="T77" t="inlineStr">
      <is>
        <t>ХГВС ниже 0,00, ВО ниже 0,00 (постановление администрации)</t>
      </is>
    </oc>
    <nc r="T77"/>
  </rcc>
  <rcc rId="10153" sId="1">
    <oc r="T78" t="inlineStr">
      <is>
        <t>ХГВС ниже 0,00, ВО ниже 0,00 (постановление администрации)</t>
      </is>
    </oc>
    <nc r="T78"/>
  </rcc>
  <rcc rId="10154" sId="1">
    <oc r="T79" t="inlineStr">
      <is>
        <t>ХГВС ниже 0,00, ВО ниже 0,00 (постановление администрации)</t>
      </is>
    </oc>
    <nc r="T79"/>
  </rcc>
  <rcc rId="10155" sId="1">
    <oc r="T80" t="inlineStr">
      <is>
        <t>ХГВС ниже 0,00, ВО ниже 0,00 (постановление администрации)</t>
      </is>
    </oc>
    <nc r="T80"/>
  </rcc>
  <rcc rId="10156" sId="1">
    <oc r="T81" t="inlineStr">
      <is>
        <t>ТС ниже 0,00, ХГВС ниже 0,00, ВО ниже 0,00 (постановление администрации)</t>
      </is>
    </oc>
    <nc r="T81"/>
  </rcc>
  <rcc rId="10157" sId="1">
    <oc r="T82" t="inlineStr">
      <is>
        <t>ВО ниже 0,00 (постановление администрации)</t>
      </is>
    </oc>
    <nc r="T82"/>
  </rcc>
  <rcc rId="10158" sId="1">
    <oc r="T83" t="inlineStr">
      <is>
        <t>ТС ниже 0,00, ХГВС ниже 0,00, ВО ниже 0,00 (постановление администрации)</t>
      </is>
    </oc>
    <nc r="T83"/>
  </rcc>
  <rcc rId="10159" sId="1">
    <oc r="T84" t="inlineStr">
      <is>
        <t>ХГВС ниже 0,00, ВО ниже 0,00 (постановление администрации)</t>
      </is>
    </oc>
    <nc r="T84"/>
  </rcc>
  <rcc rId="10160" sId="1">
    <oc r="T85" t="inlineStr">
      <is>
        <t>ТС ниже 0,00, ВО ниже 0,00 (постановление администрации)</t>
      </is>
    </oc>
    <nc r="T85"/>
  </rcc>
  <rcc rId="10161" sId="1">
    <oc r="T88" t="inlineStr">
      <is>
        <t>ТС ниже 0,00, ХВС ниже 0,00</t>
      </is>
    </oc>
    <nc r="T88"/>
  </rcc>
  <rcc rId="10162" sId="1">
    <oc r="T89" t="inlineStr">
      <is>
        <t>ТС ниже 0,00</t>
      </is>
    </oc>
    <nc r="T89"/>
  </rcc>
  <rcc rId="10163" sId="1">
    <oc r="T91" t="inlineStr">
      <is>
        <t>ТС ниже 0,00, ХВС ниже 0,00</t>
      </is>
    </oc>
    <nc r="T91"/>
  </rcc>
  <rcc rId="10164" sId="1">
    <oc r="T92" t="inlineStr">
      <is>
        <t>ТС ниже 0,00, ХВС ниже 0,00</t>
      </is>
    </oc>
    <nc r="T92"/>
  </rcc>
  <rcc rId="10165" sId="1">
    <oc r="T93" t="inlineStr">
      <is>
        <t>ТС ниже 0,00, ХВС ниже 0,00</t>
      </is>
    </oc>
    <nc r="T93"/>
  </rcc>
  <rcc rId="10166" sId="1">
    <oc r="T94" t="inlineStr">
      <is>
        <t>ТС ниже 0,00, ХВС ниже 0,00</t>
      </is>
    </oc>
    <nc r="T94"/>
  </rcc>
  <rcc rId="10167" sId="1">
    <oc r="T95" t="inlineStr">
      <is>
        <t>ТС ниже 0,00, ХВС ниже 0,00</t>
      </is>
    </oc>
    <nc r="T95"/>
  </rcc>
  <rcc rId="10168" sId="1">
    <oc r="T96" t="inlineStr">
      <is>
        <t>ТС ниже 0,00, ХВС ниже 0,00</t>
      </is>
    </oc>
    <nc r="T96"/>
  </rcc>
  <rcc rId="10169" sId="1">
    <oc r="T98" t="inlineStr">
      <is>
        <t>ХВС ниже 0,00</t>
      </is>
    </oc>
    <nc r="T98"/>
  </rcc>
  <rcc rId="10170" sId="1">
    <oc r="T99" t="inlineStr">
      <is>
        <t>ХВС ниже 0,00, ВО ниже 0,00 (решение ОСС, утвердили стоимость сами)</t>
      </is>
    </oc>
    <nc r="T99"/>
  </rcc>
  <rcc rId="10171" sId="1">
    <oc r="T107" t="inlineStr">
      <is>
        <t>все сети только ниже 0,00</t>
      </is>
    </oc>
    <nc r="T107"/>
  </rcc>
  <rcc rId="10172" sId="1">
    <oc r="T108" t="inlineStr">
      <is>
        <t>все сети только ниже 0,00</t>
      </is>
    </oc>
    <nc r="T108"/>
  </rcc>
  <rcc rId="10173" sId="1">
    <oc r="T116" t="inlineStr">
      <is>
        <t>все сети только ниже 0,00</t>
      </is>
    </oc>
    <nc r="T116"/>
  </rcc>
  <rcc rId="10174" sId="1">
    <oc r="T117" t="inlineStr">
      <is>
        <t>все сети только ниже 0,00</t>
      </is>
    </oc>
    <nc r="T117"/>
  </rcc>
  <rcc rId="10175" sId="1">
    <oc r="T118" t="inlineStr">
      <is>
        <t>все сети только ниже 0,00</t>
      </is>
    </oc>
    <nc r="T118"/>
  </rcc>
  <rcc rId="10176" sId="1">
    <oc r="T119" t="inlineStr">
      <is>
        <t>все сети только ниже 0,00</t>
      </is>
    </oc>
    <nc r="T119"/>
  </rcc>
  <rcc rId="10177" sId="1">
    <oc r="T120" t="inlineStr">
      <is>
        <t>все сети только ниже 0,00</t>
      </is>
    </oc>
    <nc r="T120"/>
  </rcc>
  <rcc rId="10178" sId="1">
    <oc r="T123" t="inlineStr">
      <is>
        <t>Только НИЖЕ 0,00 с 2022 (ПИР в 2020 году)</t>
      </is>
    </oc>
    <nc r="T123"/>
  </rcc>
  <rcc rId="10179" sId="1">
    <oc r="T124" t="inlineStr">
      <is>
        <t>Только НИЖЕ 0,00 с 2022 (ПИР в 2020 году)</t>
      </is>
    </oc>
    <nc r="T124"/>
  </rcc>
  <rcc rId="10180" sId="1">
    <oc r="T125" t="inlineStr">
      <is>
        <t>все сети только ниже 0,00</t>
      </is>
    </oc>
    <nc r="T125"/>
  </rcc>
  <rcc rId="10181" sId="1">
    <oc r="T126" t="inlineStr">
      <is>
        <t>все сети только ниже 0,00</t>
      </is>
    </oc>
    <nc r="T126"/>
  </rcc>
  <rcc rId="10182" sId="1">
    <oc r="T127" t="inlineStr">
      <is>
        <t>все сети только ниже 0,00</t>
      </is>
    </oc>
    <nc r="T127"/>
  </rcc>
  <rcc rId="10183" sId="1">
    <oc r="T129" t="inlineStr">
      <is>
        <t>все сети только ниже 0,00</t>
      </is>
    </oc>
    <nc r="T129"/>
  </rcc>
  <rcc rId="10184" sId="1">
    <oc r="T131" t="inlineStr">
      <is>
        <t>все сети только ниже 0,00</t>
      </is>
    </oc>
    <nc r="T131"/>
  </rcc>
  <rcc rId="10185" sId="1">
    <oc r="T140" t="inlineStr">
      <is>
        <t>ТС ниже 0,00, ВО ниже 0,00</t>
      </is>
    </oc>
    <nc r="T140"/>
  </rcc>
  <rcc rId="10186" sId="1">
    <oc r="T143" t="inlineStr">
      <is>
        <t>ТС выше 0,00 с 2022 года</t>
      </is>
    </oc>
    <nc r="T143"/>
  </rcc>
  <rcc rId="10187" sId="1">
    <oc r="T144" t="inlineStr">
      <is>
        <t>ВО ниже 0,00</t>
      </is>
    </oc>
    <nc r="T144"/>
  </rcc>
  <rcc rId="10188" sId="1">
    <oc r="T145" t="inlineStr">
      <is>
        <t xml:space="preserve">ТС выше 0,00 по невозможности с 2021 </t>
      </is>
    </oc>
    <nc r="T145"/>
  </rcc>
  <rcc rId="10189" sId="1">
    <oc r="T146" t="inlineStr">
      <is>
        <t>ТС ниже 0,00, ХГВС ниже 0,00, ВО ниже 0,00</t>
      </is>
    </oc>
    <nc r="T146"/>
  </rcc>
  <rcc rId="10190" sId="1">
    <oc r="T147" t="inlineStr">
      <is>
        <t>ТС выше отм. 0,00 по невозможности с 2022 года</t>
      </is>
    </oc>
    <nc r="T147"/>
  </rcc>
  <rcc rId="10191" sId="1">
    <oc r="T148" t="inlineStr">
      <is>
        <t>ТС ниже 0,00, ВО ниже 0,00</t>
      </is>
    </oc>
    <nc r="T148"/>
  </rcc>
  <rcc rId="10192" sId="1">
    <oc r="T150" t="inlineStr">
      <is>
        <t>ТС ниже 0,00, ХГВС ниже 0,00, ВО ниже 0,00</t>
      </is>
    </oc>
    <nc r="T150"/>
  </rcc>
  <rcc rId="10193" sId="1">
    <oc r="T153" t="inlineStr">
      <is>
        <t>ТС ниже 0,000, ХГВС ниже 0,000 и ВО ниже 0,000</t>
      </is>
    </oc>
    <nc r="T153"/>
  </rcc>
  <rcc rId="10194" sId="1">
    <oc r="T160" t="inlineStr">
      <is>
        <t>ТС только ниже 0,00</t>
      </is>
    </oc>
    <nc r="T160"/>
  </rcc>
  <rcc rId="10195" sId="1">
    <oc r="T193" t="inlineStr">
      <is>
        <t>с 2022 года не сост аукц</t>
      </is>
    </oc>
    <nc r="T193"/>
  </rcc>
  <rcc rId="10196" sId="1">
    <oc r="T197" t="inlineStr">
      <is>
        <t>с 2022 года не сост аукц</t>
      </is>
    </oc>
    <nc r="T197"/>
  </rcc>
  <rcc rId="10197" sId="1">
    <oc r="T198" t="inlineStr">
      <is>
        <t>с 2022 года не сост аукц</t>
      </is>
    </oc>
    <nc r="T198"/>
  </rcc>
  <rcc rId="10198" sId="1">
    <oc r="T200" t="inlineStr">
      <is>
        <t>с 2022 года не сост аукц</t>
      </is>
    </oc>
    <nc r="T200"/>
  </rcc>
  <rcc rId="10199" sId="1">
    <oc r="T201" t="inlineStr">
      <is>
        <t>с 2022 года не сост аукц</t>
      </is>
    </oc>
    <nc r="T201"/>
  </rcc>
  <rcc rId="10200" sId="1">
    <oc r="T202" t="inlineStr">
      <is>
        <t>с 2022 года не сост аукц, сети не перенесла т.к. нет решения ОСС на выше 0,00, а ниже 0,00 сдали в 2022</t>
      </is>
    </oc>
    <nc r="T202"/>
  </rcc>
  <rcc rId="10201" sId="1">
    <oc r="T203" t="inlineStr">
      <is>
        <t>с 2022 года не сост аукц</t>
      </is>
    </oc>
    <nc r="T203"/>
  </rcc>
  <rcc rId="10202" sId="1">
    <oc r="T206" t="inlineStr">
      <is>
        <t>с 2022 года не сост аукц, все СЕТИ только ниже 0,00</t>
      </is>
    </oc>
    <nc r="T206"/>
  </rcc>
  <rcc rId="10203" sId="1">
    <oc r="T207" t="inlineStr">
      <is>
        <t>с 2022 года не сост аукц, все СЕТИ только ниже 0,00</t>
      </is>
    </oc>
    <nc r="T207"/>
  </rcc>
  <rcc rId="10204" sId="1">
    <oc r="T214" t="inlineStr">
      <is>
        <t>с 2022 года не сост аукц</t>
      </is>
    </oc>
    <nc r="T214"/>
  </rcc>
  <rcc rId="10205" sId="1">
    <oc r="T216" t="inlineStr">
      <is>
        <t>ТС в полном объеме</t>
      </is>
    </oc>
    <nc r="T216"/>
  </rcc>
  <rcc rId="10206" sId="1">
    <oc r="T247" t="inlineStr">
      <is>
        <t>ВО только ВЫШЕ 0,00 с 2022 года не сост аукц</t>
      </is>
    </oc>
    <nc r="T247"/>
  </rcc>
  <rcc rId="10207" sId="1">
    <oc r="T248" t="inlineStr">
      <is>
        <t>с 2022 года не сост аукц</t>
      </is>
    </oc>
    <nc r="T248"/>
  </rcc>
  <rcc rId="10208" sId="1">
    <oc r="T249" t="inlineStr">
      <is>
        <t>Сети только ниже 0,00</t>
      </is>
    </oc>
    <nc r="T249"/>
  </rcc>
  <rcc rId="10209" sId="1">
    <oc r="T253" t="inlineStr">
      <is>
        <t>ВО только ниже 0,00</t>
      </is>
    </oc>
    <nc r="T253"/>
  </rcc>
  <rcc rId="10210" sId="1">
    <oc r="T256" t="inlineStr">
      <is>
        <t>СЕТИ только ниже 0,00, с 2022 года не сост аукц</t>
      </is>
    </oc>
    <nc r="T256"/>
  </rcc>
  <rcc rId="10211" sId="1">
    <oc r="T257" t="inlineStr">
      <is>
        <t>с 2022 года не сост аукц</t>
      </is>
    </oc>
    <nc r="T257"/>
  </rcc>
  <rcc rId="10212" sId="1">
    <oc r="T258" t="inlineStr">
      <is>
        <t>с 2022 года не сост аукц</t>
      </is>
    </oc>
    <nc r="T258"/>
  </rcc>
  <rcc rId="10213" sId="1">
    <oc r="T259" t="inlineStr">
      <is>
        <t>с 2022 года не сост аукц</t>
      </is>
    </oc>
    <nc r="T259"/>
  </rcc>
  <rcc rId="10214" sId="1">
    <oc r="T260" t="inlineStr">
      <is>
        <t>СЕТИ только ниже 0,00, с 2022 года не сост аукц</t>
      </is>
    </oc>
    <nc r="T260"/>
  </rcc>
  <rcc rId="10215" sId="1">
    <oc r="T261" t="inlineStr">
      <is>
        <t>СЕТИ только ниже 0,00, с 2022 года не сост аукц</t>
      </is>
    </oc>
    <nc r="T261"/>
  </rcc>
  <rcc rId="10216" sId="1">
    <oc r="T262" t="inlineStr">
      <is>
        <t>с 2022 года не сост аукц</t>
      </is>
    </oc>
    <nc r="T262"/>
  </rcc>
  <rcc rId="10217" sId="1">
    <oc r="T264" t="inlineStr">
      <is>
        <t>СЕТИ только ниже 0,00, с 2022 года не сост аукц</t>
      </is>
    </oc>
    <nc r="T264"/>
  </rcc>
  <rcc rId="10218" sId="1">
    <oc r="T265" t="inlineStr">
      <is>
        <t>ВО выше 0,00 продление с 2022</t>
      </is>
    </oc>
    <nc r="T265"/>
  </rcc>
  <rcc rId="10219" sId="1">
    <oc r="T271" t="inlineStr">
      <is>
        <t>все сети ниже 0,00</t>
      </is>
    </oc>
    <nc r="T271"/>
  </rcc>
  <rcc rId="10220" sId="1">
    <oc r="T275" t="inlineStr">
      <is>
        <t>все сети ниже 0,00</t>
      </is>
    </oc>
    <nc r="T275"/>
  </rcc>
  <rcc rId="10221" sId="1">
    <oc r="T277" t="inlineStr">
      <is>
        <t>ТС только ниже 0,00</t>
      </is>
    </oc>
    <nc r="T277"/>
  </rcc>
  <rcc rId="10222" sId="1">
    <oc r="T278" t="inlineStr">
      <is>
        <t>все сети только ниже 0,00</t>
      </is>
    </oc>
    <nc r="T278"/>
  </rcc>
  <rcc rId="10223" sId="1">
    <oc r="T279" t="inlineStr">
      <is>
        <t>все сети только ниже 0,00</t>
      </is>
    </oc>
    <nc r="T279"/>
  </rcc>
  <rcc rId="10224" sId="1">
    <oc r="T281" t="inlineStr">
      <is>
        <t>все сети ниже 0,00</t>
      </is>
    </oc>
    <nc r="T281"/>
  </rcc>
  <rcc rId="10225" sId="1">
    <oc r="T283" t="inlineStr">
      <is>
        <t>Все сети ниже 0,00</t>
      </is>
    </oc>
    <nc r="T283"/>
  </rcc>
  <rcc rId="10226" sId="1">
    <oc r="T284" t="inlineStr">
      <is>
        <t>По невозможности с 2022 с продлением договора</t>
      </is>
    </oc>
    <nc r="T284"/>
  </rcc>
  <rcc rId="10227" sId="1">
    <oc r="T288" t="inlineStr">
      <is>
        <t>все сети ниже 0,00</t>
      </is>
    </oc>
    <nc r="T288"/>
  </rcc>
  <rcc rId="10228" sId="1">
    <oc r="T289" t="inlineStr">
      <is>
        <t>все сети ниже 0,00</t>
      </is>
    </oc>
    <nc r="T289"/>
  </rcc>
  <rcc rId="10229" sId="1">
    <oc r="T290" t="inlineStr">
      <is>
        <t>все сети ниже 0,00</t>
      </is>
    </oc>
    <nc r="T290"/>
  </rcc>
  <rcc rId="10230" sId="1">
    <oc r="T291" t="inlineStr">
      <is>
        <t>все сети ниже 0,00</t>
      </is>
    </oc>
    <nc r="T291"/>
  </rcc>
  <rcc rId="10231" sId="1">
    <oc r="T296" t="inlineStr">
      <is>
        <t>все сети ниже 0,00</t>
      </is>
    </oc>
    <nc r="T296"/>
  </rcc>
  <rcc rId="10232" sId="1">
    <oc r="T297" t="inlineStr">
      <is>
        <t>все сети ниже 0,00</t>
      </is>
    </oc>
    <nc r="T297"/>
  </rcc>
  <rcc rId="10233" sId="1">
    <oc r="T298" t="inlineStr">
      <is>
        <t>все сети ниже 0,00</t>
      </is>
    </oc>
    <nc r="T298"/>
  </rcc>
  <rcc rId="10234" sId="1">
    <oc r="T299" t="inlineStr">
      <is>
        <t>все сети ниже 0,00</t>
      </is>
    </oc>
    <nc r="T299"/>
  </rcc>
  <rcc rId="10235" sId="1">
    <oc r="T300" t="inlineStr">
      <is>
        <t>все сети ниже 0,00</t>
      </is>
    </oc>
    <nc r="T300"/>
  </rcc>
  <rcc rId="10236" sId="1">
    <oc r="T301" t="inlineStr">
      <is>
        <t>все сети ниже 0,00</t>
      </is>
    </oc>
    <nc r="T301"/>
  </rcc>
  <rcc rId="10237" sId="1">
    <oc r="T302" t="inlineStr">
      <is>
        <t>все сети ниже 0,00</t>
      </is>
    </oc>
    <nc r="T302"/>
  </rcc>
  <rcc rId="10238" sId="1">
    <oc r="T305" t="inlineStr">
      <is>
        <t>Все сети только в местах общего пользования и выше 0,00 и ниже 0,00. НЕ выполнять стояки в квартирах.</t>
      </is>
    </oc>
    <nc r="T305"/>
  </rcc>
  <rcc rId="10239" sId="1">
    <oc r="T306" t="inlineStr">
      <is>
        <t>ХГВС ниже 0,00 с пожаротушением в местах общего пользования</t>
      </is>
    </oc>
    <nc r="T306"/>
  </rcc>
  <rcc rId="10240" sId="1">
    <oc r="T312" t="inlineStr">
      <is>
        <t>ТС ниже 0,00 и ВО ниже 0,00</t>
      </is>
    </oc>
    <nc r="T312"/>
  </rcc>
  <rcc rId="10241" sId="1">
    <oc r="T313" t="inlineStr">
      <is>
        <t>Сети ниже 0,00</t>
      </is>
    </oc>
    <nc r="T313"/>
  </rcc>
  <rcc rId="10242" sId="1">
    <oc r="T314" t="inlineStr">
      <is>
        <t>Сети ниже 0,00</t>
      </is>
    </oc>
    <nc r="T314"/>
  </rcc>
  <rcc rId="10243" sId="1">
    <oc r="T315" t="inlineStr">
      <is>
        <t>Сети ниже 0,00</t>
      </is>
    </oc>
    <nc r="T315"/>
  </rcc>
  <rcc rId="10244" sId="1">
    <oc r="T316" t="inlineStr">
      <is>
        <t>Сети ниже 0,00</t>
      </is>
    </oc>
    <nc r="T316"/>
  </rcc>
  <rcc rId="10245" sId="1">
    <oc r="T317" t="inlineStr">
      <is>
        <t>ХВС и ВО выше 0,00 с 2022 года</t>
      </is>
    </oc>
    <nc r="T317"/>
  </rcc>
  <rcc rId="10246" sId="1">
    <oc r="T318" t="inlineStr">
      <is>
        <t>ТС ниже 0,00</t>
      </is>
    </oc>
    <nc r="T318"/>
  </rcc>
  <rcc rId="10247" sId="1">
    <oc r="T320" t="inlineStr">
      <is>
        <t>Сети ниже 0,00</t>
      </is>
    </oc>
    <nc r="T320"/>
  </rcc>
  <rcc rId="10248" sId="1">
    <oc r="T321" t="inlineStr">
      <is>
        <t>Сети ниже 0,00</t>
      </is>
    </oc>
    <nc r="T321"/>
  </rcc>
  <rcc rId="10249" sId="1">
    <oc r="T322" t="inlineStr">
      <is>
        <t>Сети ниже 0,00</t>
      </is>
    </oc>
    <nc r="T322"/>
  </rcc>
  <rcc rId="10250" sId="1">
    <oc r="T323" t="inlineStr">
      <is>
        <t>Сети ниже 0,00</t>
      </is>
    </oc>
    <nc r="T323"/>
  </rcc>
  <rcc rId="10251" sId="1">
    <oc r="T328" t="inlineStr">
      <is>
        <t>ВО ниже 0,00</t>
      </is>
    </oc>
    <nc r="T328"/>
  </rcc>
  <rcc rId="10252" sId="1">
    <oc r="T329" t="inlineStr">
      <is>
        <t>Сети ниже 0,00</t>
      </is>
    </oc>
    <nc r="T329"/>
  </rcc>
  <rcc rId="10253" sId="1">
    <oc r="T330" t="inlineStr">
      <is>
        <t>ВО ниже 0,00</t>
      </is>
    </oc>
    <nc r="T330"/>
  </rcc>
  <rcc rId="10254" sId="1">
    <oc r="T332" t="inlineStr">
      <is>
        <t>ВО выше 0,00 по комиссии с 2022</t>
      </is>
    </oc>
    <nc r="T332"/>
  </rcc>
  <rcc rId="10255" sId="1">
    <oc r="T333" t="inlineStr">
      <is>
        <t>ХВС ниже 0,00, остальные сети полностью</t>
      </is>
    </oc>
    <nc r="T333"/>
  </rcc>
  <rcc rId="10256" sId="1">
    <oc r="T334" t="inlineStr">
      <is>
        <t>ХГВС ниже 0,00, ВО полностью</t>
      </is>
    </oc>
    <nc r="T334"/>
  </rcc>
  <rcc rId="10257" sId="1">
    <oc r="T335" t="inlineStr">
      <is>
        <t>ВО ниже 0,00</t>
      </is>
    </oc>
    <nc r="T335"/>
  </rcc>
  <rcc rId="10258" sId="1">
    <oc r="T336" t="inlineStr">
      <is>
        <t>ТС выше 0.00 с 2022 г.</t>
      </is>
    </oc>
    <nc r="T336"/>
  </rcc>
  <rcc rId="10259" sId="1">
    <oc r="T337" t="inlineStr">
      <is>
        <t>сети в полном обьеме</t>
      </is>
    </oc>
    <nc r="T337"/>
  </rcc>
  <rcc rId="10260" sId="1">
    <oc r="T339" t="inlineStr">
      <is>
        <t>Все сети ниже 0,00</t>
      </is>
    </oc>
    <nc r="T339"/>
  </rcc>
  <rcc rId="10261" sId="1">
    <oc r="T340" t="inlineStr">
      <is>
        <t>ВО ниже 0,00</t>
      </is>
    </oc>
    <nc r="T340"/>
  </rcc>
  <rcc rId="10262" sId="1">
    <oc r="T343" t="inlineStr">
      <is>
        <t>Все сети ниже 0,00</t>
      </is>
    </oc>
    <nc r="T343"/>
  </rcc>
  <rcc rId="10263" sId="1">
    <oc r="T344" t="inlineStr">
      <is>
        <t>ВО ниже 0,00, утепление фасада БЕЗ торцов и окон</t>
      </is>
    </oc>
    <nc r="T344"/>
  </rcc>
  <rcc rId="10264" sId="1">
    <oc r="T345" t="inlineStr">
      <is>
        <t>ВО ниже 0,00</t>
      </is>
    </oc>
    <nc r="T345"/>
  </rcc>
  <rcc rId="10265" sId="1">
    <oc r="T346" t="inlineStr">
      <is>
        <t>ГВС полностью, фасад обязательно с окраской</t>
      </is>
    </oc>
    <nc r="T346"/>
  </rcc>
  <rcc rId="10266" sId="1">
    <oc r="T348" t="inlineStr">
      <is>
        <t>Все сети ниже 0,00</t>
      </is>
    </oc>
    <nc r="T348"/>
  </rcc>
  <rcc rId="10267" sId="1">
    <oc r="T349" t="inlineStr">
      <is>
        <t>Все сети ниже 0,00</t>
      </is>
    </oc>
    <nc r="T349"/>
  </rcc>
  <rcc rId="10268" sId="1">
    <oc r="T350" t="inlineStr">
      <is>
        <t>Все сети ниже 0,00</t>
      </is>
    </oc>
    <nc r="T350"/>
  </rcc>
  <rcc rId="10269" sId="1">
    <oc r="T352" t="inlineStr">
      <is>
        <t>утепление 2х торцов с ремонтом отмостки без замены окон и входных дверей 2х штук.</t>
      </is>
    </oc>
    <nc r="T352"/>
  </rcc>
  <rcc rId="10270" sId="1">
    <oc r="T353" t="inlineStr">
      <is>
        <t>ТС выше 0,00 с 2022 года по невозможности</t>
      </is>
    </oc>
    <nc r="T353"/>
  </rcc>
  <rcc rId="10271" sId="1">
    <oc r="T354" t="inlineStr">
      <is>
        <t>ТС выше 0,00 с 2022 года по невозможности</t>
      </is>
    </oc>
    <nc r="T354"/>
  </rcc>
  <rcc rId="10272" sId="1">
    <oc r="T355" t="inlineStr">
      <is>
        <t>Все сети ниже 0,00</t>
      </is>
    </oc>
    <nc r="T355"/>
  </rcc>
  <rcc rId="10273" sId="1">
    <oc r="T356" t="inlineStr">
      <is>
        <t>Все сети ниже 0,00</t>
      </is>
    </oc>
    <nc r="T356"/>
  </rcc>
  <rcc rId="10274" sId="1">
    <oc r="T357" t="inlineStr">
      <is>
        <t>ВО ниже 0,00</t>
      </is>
    </oc>
    <nc r="T357"/>
  </rcc>
  <rcc rId="10275" sId="1">
    <oc r="T358" t="inlineStr">
      <is>
        <t>Все сети ниже 0,00</t>
      </is>
    </oc>
    <nc r="T358"/>
  </rcc>
  <rcc rId="10276" sId="1">
    <oc r="T359" t="inlineStr">
      <is>
        <t>Все сети ниже 0,00, утепление только одного торца!!!</t>
      </is>
    </oc>
    <nc r="T359"/>
  </rcc>
  <rcc rId="10277" sId="1">
    <oc r="T360" t="inlineStr">
      <is>
        <t>Все сети только ниже 0,00</t>
      </is>
    </oc>
    <nc r="T360"/>
  </rcc>
  <rcc rId="10278" sId="1">
    <oc r="T361" t="inlineStr">
      <is>
        <t>Сети ниже 0,00</t>
      </is>
    </oc>
    <nc r="T361"/>
  </rcc>
  <rcc rId="10279" sId="1">
    <oc r="T362" t="inlineStr">
      <is>
        <t>Все сети ниже 0,00</t>
      </is>
    </oc>
    <nc r="T362"/>
  </rcc>
  <rcc rId="10280" sId="1">
    <oc r="T363" t="inlineStr">
      <is>
        <t>Все сети ниже 0,00, утепление только двух торцов</t>
      </is>
    </oc>
    <nc r="T363"/>
  </rcc>
  <rcc rId="10281" sId="1">
    <oc r="T364" t="inlineStr">
      <is>
        <t>ВО ниже 0,00</t>
      </is>
    </oc>
    <nc r="T364"/>
  </rcc>
  <rcc rId="10282" sId="1">
    <oc r="T365" t="inlineStr">
      <is>
        <t>ВО ниже 0,00</t>
      </is>
    </oc>
    <nc r="T365"/>
  </rcc>
  <rcc rId="10283" sId="1">
    <oc r="T366" t="inlineStr">
      <is>
        <t>ВО ниже 0,00</t>
      </is>
    </oc>
    <nc r="T366"/>
  </rcc>
  <rcc rId="10284" sId="1">
    <oc r="T367" t="inlineStr">
      <is>
        <t>Все сети ниже 0,00, в местах общего пользования выше 0,00 и пожаротушение (в квартирах НЕ ремонтировать)</t>
      </is>
    </oc>
    <nc r="T367"/>
  </rcc>
  <rcc rId="10285" sId="1">
    <oc r="T369" t="inlineStr">
      <is>
        <t>Сети выше 0,00 с 2022 г.</t>
      </is>
    </oc>
    <nc r="T369"/>
  </rcc>
  <rcc rId="10286" sId="1">
    <oc r="T370" t="inlineStr">
      <is>
        <t>ТС и ВО полностью с 2022 г</t>
      </is>
    </oc>
    <nc r="T370"/>
  </rcc>
  <rcc rId="10287" sId="1">
    <oc r="T373" t="inlineStr">
      <is>
        <t>Сети ниже 0,00</t>
      </is>
    </oc>
    <nc r="T373"/>
  </rcc>
  <rcc rId="10288" sId="1">
    <oc r="T374" t="inlineStr">
      <is>
        <t>Сети ниже 0,00</t>
      </is>
    </oc>
    <nc r="T374"/>
  </rcc>
  <rcc rId="10289" sId="1">
    <oc r="T375" t="inlineStr">
      <is>
        <t>Все сети ниже 0,00</t>
      </is>
    </oc>
    <nc r="T375"/>
  </rcc>
  <rcc rId="10290" sId="1">
    <oc r="T377" t="inlineStr">
      <is>
        <t>ВО ниже 0,00</t>
      </is>
    </oc>
    <nc r="T377"/>
  </rcc>
  <rcc rId="10291" sId="1">
    <oc r="T378" t="inlineStr">
      <is>
        <t>ВО полностью (доголосовали за ниже 0.00), заделка гермитизация швов утолщенная, типа мокрого фасада. Смотреть ПРОТОКОЛ ОСС от 11.07.2022 и 30.11.2022</t>
      </is>
    </oc>
    <nc r="T378"/>
  </rcc>
  <rcc rId="10292" sId="1">
    <oc r="T381" t="inlineStr">
      <is>
        <t>Сети ниже 0,00</t>
      </is>
    </oc>
    <nc r="T381"/>
  </rcc>
  <rcc rId="10293" sId="1">
    <oc r="T382" t="inlineStr">
      <is>
        <t>ВО полностью, остальные сети только ниже 0,00. Сокращение состава по фасаду, СМОТРЕТЬ Протокол ОСС</t>
      </is>
    </oc>
    <nc r="T382"/>
  </rcc>
  <rcc rId="10294" sId="1">
    <oc r="T383" t="inlineStr">
      <is>
        <t>ТС выше 0,00 с 2022 г</t>
      </is>
    </oc>
    <nc r="T383"/>
  </rcc>
  <rcc rId="10295" sId="1">
    <oc r="T384" t="inlineStr">
      <is>
        <t>ТС выше 0,00 перенесен с 2022 года</t>
      </is>
    </oc>
    <nc r="T384"/>
  </rcc>
  <rcc rId="10296" sId="1">
    <oc r="T387" t="inlineStr">
      <is>
        <t>Все сети ниже 0,00. Фасад без утепления 1-го торца, без замены окон.</t>
      </is>
    </oc>
    <nc r="T387"/>
  </rcc>
  <rcc rId="10297" sId="1">
    <oc r="T388" t="inlineStr">
      <is>
        <t>Все сети ниже 0,00</t>
      </is>
    </oc>
    <nc r="T388"/>
  </rcc>
  <rcc rId="10298" sId="1">
    <oc r="T389" t="inlineStr">
      <is>
        <t>ТС ниже 0,00, ГВС полностью с циркуляцией</t>
      </is>
    </oc>
    <nc r="T389"/>
  </rcc>
  <rcc rId="10299" sId="1">
    <oc r="T391" t="inlineStr">
      <is>
        <t>Включен по реш. ОСС и Комиссии</t>
      </is>
    </oc>
    <nc r="T391"/>
  </rcc>
  <rcc rId="10300" sId="1">
    <oc r="T392" t="inlineStr">
      <is>
        <t>утепление фасада (мокрый фасад) с 2022 года по расторжению договора с НТСМ</t>
      </is>
    </oc>
    <nc r="T392"/>
  </rcc>
  <rcc rId="10301" sId="1">
    <oc r="T394" t="inlineStr">
      <is>
        <t>ХГВС выше 0,00 с 2022 по невозможности</t>
      </is>
    </oc>
    <nc r="T394"/>
  </rcc>
  <rcc rId="10302" sId="1">
    <oc r="T395" t="inlineStr">
      <is>
        <t>все сети ниже 0,00</t>
      </is>
    </oc>
    <nc r="T395"/>
  </rcc>
  <rcc rId="10303" sId="1">
    <oc r="T397" t="inlineStr">
      <is>
        <t>ТС выше 0,00 с 2022</t>
      </is>
    </oc>
    <nc r="T397"/>
  </rcc>
  <rcc rId="10304" sId="1">
    <oc r="T398" t="inlineStr">
      <is>
        <t>ТС ниже 0,00</t>
      </is>
    </oc>
    <nc r="T398"/>
  </rcc>
  <rcc rId="10305" sId="1">
    <oc r="T399" t="inlineStr">
      <is>
        <t>Аукцион не состоялся в 2022 году (сети ниже 0,00)</t>
      </is>
    </oc>
    <nc r="T399"/>
  </rcc>
  <rcc rId="10306" sId="1">
    <oc r="T400" t="inlineStr">
      <is>
        <t>ТС ниже 0,00</t>
      </is>
    </oc>
    <nc r="T400"/>
  </rcc>
  <rcc rId="10307" sId="1">
    <oc r="T401" t="inlineStr">
      <is>
        <t>Сети ниже 0,00, ремонт фасада и утепление одного торца</t>
      </is>
    </oc>
    <nc r="T401"/>
  </rcc>
  <rcc rId="10308" sId="1">
    <oc r="T402" t="inlineStr">
      <is>
        <t>Сети ниже 0,00</t>
      </is>
    </oc>
    <nc r="T402"/>
  </rcc>
  <rcc rId="10309" sId="1">
    <oc r="T403" t="inlineStr">
      <is>
        <t>Сети ниже 0,00</t>
      </is>
    </oc>
    <nc r="T403"/>
  </rcc>
  <rcc rId="10310" sId="1">
    <oc r="T404" t="inlineStr">
      <is>
        <t>Сети выше 0,00 с 2022 года. ГВС выше 0.00 исключен по решению ОСС в 2019 г</t>
      </is>
    </oc>
    <nc r="T404"/>
  </rcc>
  <rcc rId="10311" sId="1">
    <oc r="T406" t="inlineStr">
      <is>
        <t>Сети ниже 0,00</t>
      </is>
    </oc>
    <nc r="T406"/>
  </rcc>
  <rcc rId="10312" sId="1">
    <oc r="T407" t="inlineStr">
      <is>
        <t>ТС ниже 0,00</t>
      </is>
    </oc>
    <nc r="T407"/>
  </rcc>
  <rcc rId="10313" sId="1">
    <oc r="T412" t="inlineStr">
      <is>
        <t>Сети ниже 0,00</t>
      </is>
    </oc>
    <nc r="T412"/>
  </rcc>
  <rcc rId="10314" sId="1">
    <oc r="T419" t="inlineStr">
      <is>
        <t>все сети только ниже 0,00</t>
      </is>
    </oc>
    <nc r="T419"/>
  </rcc>
  <rcc rId="10315" sId="1">
    <oc r="T420" t="inlineStr">
      <is>
        <t>все сети только ниже 0,00</t>
      </is>
    </oc>
    <nc r="T420"/>
  </rcc>
  <rcc rId="10316" sId="1">
    <oc r="T421" t="inlineStr">
      <is>
        <t>ВО в полном объеме</t>
      </is>
    </oc>
    <nc r="T421"/>
  </rcc>
  <rcc rId="10317" sId="1">
    <oc r="T422" t="inlineStr">
      <is>
        <t>все сети в полном объеме</t>
      </is>
    </oc>
    <nc r="T422"/>
  </rcc>
  <rcc rId="10318" sId="1">
    <oc r="T424" t="inlineStr">
      <is>
        <t>все сети только ниже 0,00</t>
      </is>
    </oc>
    <nc r="T424"/>
  </rcc>
  <rcc rId="10319" sId="1">
    <oc r="T425" t="inlineStr">
      <is>
        <t>все сети только ниже 0,00</t>
      </is>
    </oc>
    <nc r="T425"/>
  </rcc>
  <rcc rId="10320" sId="1">
    <oc r="T426" t="inlineStr">
      <is>
        <t>все сети только ниже 0,00</t>
      </is>
    </oc>
    <nc r="T426"/>
  </rcc>
  <rcc rId="10321" sId="1">
    <oc r="T427" t="inlineStr">
      <is>
        <t>все сети только ниже 0,00</t>
      </is>
    </oc>
    <nc r="T427"/>
  </rcc>
  <rcc rId="10322" sId="1">
    <oc r="T428" t="inlineStr">
      <is>
        <t>все сети только ниже 0,00</t>
      </is>
    </oc>
    <nc r="T428"/>
  </rcc>
  <rcc rId="10323" sId="1">
    <oc r="T429" t="inlineStr">
      <is>
        <t>ТС только ниже 0,00
ВО в полном объеме</t>
      </is>
    </oc>
    <nc r="T429"/>
  </rcc>
  <rcc rId="10324" sId="1">
    <oc r="T430" t="inlineStr">
      <is>
        <t>все сети только ниже 0,00</t>
      </is>
    </oc>
    <nc r="T430"/>
  </rcc>
  <rcc rId="10325" sId="1">
    <oc r="T431" t="inlineStr">
      <is>
        <t>все сети только ниже 0,00</t>
      </is>
    </oc>
    <nc r="T431"/>
  </rcc>
  <rcc rId="10326" sId="1">
    <oc r="T434" t="inlineStr">
      <is>
        <t>ТС ниже 0,00</t>
      </is>
    </oc>
    <nc r="T434"/>
  </rcc>
  <rcc rId="10327" sId="1">
    <oc r="T435" t="inlineStr">
      <is>
        <t>все сети ниже 0,00</t>
      </is>
    </oc>
    <nc r="T435"/>
  </rcc>
  <rcc rId="10328" sId="1">
    <oc r="T436" t="inlineStr">
      <is>
        <t>все сети ниже 0,00</t>
      </is>
    </oc>
    <nc r="T436"/>
  </rcc>
  <rcc rId="10329" sId="1">
    <oc r="T437" t="inlineStr">
      <is>
        <t>все сети ниже 0,00</t>
      </is>
    </oc>
    <nc r="T437"/>
  </rcc>
  <rcc rId="10330" sId="1">
    <oc r="T438" t="inlineStr">
      <is>
        <t>все сети ниже 0,00</t>
      </is>
    </oc>
    <nc r="T438"/>
  </rcc>
  <rcc rId="10331" sId="1">
    <oc r="T439" t="inlineStr">
      <is>
        <t>сети в полном объеме</t>
      </is>
    </oc>
    <nc r="T439"/>
  </rcc>
  <rcc rId="10332" sId="1">
    <oc r="T440" t="inlineStr">
      <is>
        <t>все сети ниже 0,00</t>
      </is>
    </oc>
    <nc r="T440"/>
  </rcc>
  <rcc rId="10333" sId="1">
    <oc r="T445" t="inlineStr">
      <is>
        <t>все сети ниже 0,00</t>
      </is>
    </oc>
    <nc r="T445"/>
  </rcc>
  <rcc rId="10334" sId="1">
    <oc r="T446" t="inlineStr">
      <is>
        <t>все сети ниже 0,00</t>
      </is>
    </oc>
    <nc r="T446"/>
  </rcc>
  <rcc rId="10335" sId="1">
    <oc r="T447" t="inlineStr">
      <is>
        <t>ТС в полном объеме ВО ниже 0,00</t>
      </is>
    </oc>
    <nc r="T447"/>
  </rcc>
  <rcc rId="10336" sId="1">
    <oc r="T448" t="inlineStr">
      <is>
        <t>все сети ниже 0,00</t>
      </is>
    </oc>
    <nc r="T448"/>
  </rcc>
  <rcc rId="10337" sId="1">
    <oc r="T449" t="inlineStr">
      <is>
        <t>все сети ниже 0,00</t>
      </is>
    </oc>
    <nc r="T449"/>
  </rcc>
  <rcc rId="10338" sId="1">
    <oc r="T450" t="inlineStr">
      <is>
        <t>все сети ниже 0,00</t>
      </is>
    </oc>
    <nc r="T450"/>
  </rcc>
  <rcc rId="10339" sId="1">
    <oc r="T451" t="inlineStr">
      <is>
        <t>все сети ниже 0,00</t>
      </is>
    </oc>
    <nc r="T451"/>
  </rcc>
  <rcc rId="10340" sId="1">
    <oc r="T452" t="inlineStr">
      <is>
        <t>все сети ниже 0,00</t>
      </is>
    </oc>
    <nc r="T452"/>
  </rcc>
  <rcc rId="10341" sId="1">
    <oc r="T453" t="inlineStr">
      <is>
        <t>сети в полном объеме</t>
      </is>
    </oc>
    <nc r="T453"/>
  </rcc>
  <rcc rId="10342" sId="1">
    <oc r="T454" t="inlineStr">
      <is>
        <t>Сети в полном объеме</t>
      </is>
    </oc>
    <nc r="T454"/>
  </rcc>
  <rcc rId="10343" sId="1">
    <oc r="T456" t="inlineStr">
      <is>
        <t>все сети ниже 0,00</t>
      </is>
    </oc>
    <nc r="T456"/>
  </rcc>
  <rcc rId="10344" sId="1">
    <oc r="T457" t="inlineStr">
      <is>
        <t>все сети ниже 0,00</t>
      </is>
    </oc>
    <nc r="T457"/>
  </rcc>
  <rcc rId="10345" sId="1">
    <oc r="T458" t="inlineStr">
      <is>
        <t>все сети ниже 0,00</t>
      </is>
    </oc>
    <nc r="T458"/>
  </rcc>
  <rcc rId="10346" sId="1">
    <oc r="T467" t="inlineStr">
      <is>
        <t>все сети ниже 0,00</t>
      </is>
    </oc>
    <nc r="T467"/>
  </rcc>
  <rcc rId="10347" sId="1">
    <oc r="T469" t="inlineStr">
      <is>
        <t>все сети ниже 0,00</t>
      </is>
    </oc>
    <nc r="T469"/>
  </rcc>
  <rcc rId="10348" sId="1">
    <oc r="T470" t="inlineStr">
      <is>
        <t>все сети ниже 0,00</t>
      </is>
    </oc>
    <nc r="T470"/>
  </rcc>
  <rcc rId="10349" sId="1">
    <oc r="T472" t="inlineStr">
      <is>
        <t>все сети ниже 0,00</t>
      </is>
    </oc>
    <nc r="T472"/>
  </rcc>
  <rcc rId="10350" sId="1">
    <oc r="T473" t="inlineStr">
      <is>
        <t>все сети ниже 0,00</t>
      </is>
    </oc>
    <nc r="T473"/>
  </rcc>
  <rcc rId="10351" sId="1">
    <oc r="T474" t="inlineStr">
      <is>
        <t>все сети ниже 0,00</t>
      </is>
    </oc>
    <nc r="T474"/>
  </rcc>
  <rcc rId="10352" sId="1">
    <oc r="T476" t="inlineStr">
      <is>
        <t>все сети ниже 0,00</t>
      </is>
    </oc>
    <nc r="T476"/>
  </rcc>
  <rcc rId="10353" sId="1">
    <oc r="T477" t="inlineStr">
      <is>
        <t>все сети ниже 0,00</t>
      </is>
    </oc>
    <nc r="T477"/>
  </rcc>
  <rcc rId="10354" sId="1">
    <oc r="T478" t="inlineStr">
      <is>
        <t>все сети ниже 0,00</t>
      </is>
    </oc>
    <nc r="T478"/>
  </rcc>
  <rcc rId="10355" sId="1">
    <oc r="T480" t="inlineStr">
      <is>
        <t>все сети ниже 0,00</t>
      </is>
    </oc>
    <nc r="T480"/>
  </rcc>
  <rcc rId="10356" sId="1">
    <oc r="T481" t="inlineStr">
      <is>
        <t>все сети ниже 0,00</t>
      </is>
    </oc>
    <nc r="T481"/>
  </rcc>
  <rcc rId="10357" sId="1">
    <oc r="T482" t="inlineStr">
      <is>
        <t>все сети ниже 0,00</t>
      </is>
    </oc>
    <nc r="T482"/>
  </rcc>
  <rcc rId="10358" sId="1">
    <oc r="T483" t="inlineStr">
      <is>
        <t>все сети ниже 0,00</t>
      </is>
    </oc>
    <nc r="T483"/>
  </rcc>
  <rcc rId="10359" sId="1">
    <oc r="T486" t="inlineStr">
      <is>
        <t>ТС полностью</t>
      </is>
    </oc>
    <nc r="T486"/>
  </rcc>
  <rcc rId="10360" sId="1">
    <oc r="T487" t="inlineStr">
      <is>
        <t>Все сети ниже 0,00</t>
      </is>
    </oc>
    <nc r="T487"/>
  </rcc>
  <rcc rId="10361" sId="1">
    <oc r="T488" t="inlineStr">
      <is>
        <t>Замена только КРОВЕЛЬНОГО покрытия, смотреть Протокол ОСС</t>
      </is>
    </oc>
    <nc r="T488"/>
  </rcc>
  <rcc rId="10362" sId="1">
    <oc r="T489" t="inlineStr">
      <is>
        <t>С 2022 г по несостявшемуся конкурсу</t>
      </is>
    </oc>
    <nc r="T489"/>
  </rcc>
  <rcc rId="10363" sId="1">
    <oc r="T490" t="inlineStr">
      <is>
        <t>С 2022 г по несостявшемуся конкурсу</t>
      </is>
    </oc>
    <nc r="T490"/>
  </rcc>
  <rcc rId="10364" sId="1">
    <oc r="T491" t="inlineStr">
      <is>
        <t>Сети ниже 0,00, Смотреть Протокол ОСС по составу работ КРЫШИ</t>
      </is>
    </oc>
    <nc r="T491"/>
  </rcc>
  <rcc rId="10365" sId="1">
    <oc r="T492" t="inlineStr">
      <is>
        <t>Только утепление ТОРЦОВ, Сети ниже 0,00. Смотреть Протокол ОСС по крыше</t>
      </is>
    </oc>
    <nc r="T492"/>
  </rcc>
  <rcc rId="10366" sId="1">
    <oc r="T493" t="inlineStr">
      <is>
        <t>Сети ниже 0,00. Смотреть состав работ по ремонту крыши в Протоколе ОСС</t>
      </is>
    </oc>
    <nc r="T493"/>
  </rcc>
  <rcc rId="10367" sId="1">
    <oc r="T494" t="inlineStr">
      <is>
        <t>Только утепление ТОРЦОВ, Сети ниже 0,00. Смотреть Протокол ОСС по крыше</t>
      </is>
    </oc>
    <nc r="T494"/>
  </rcc>
  <rcc rId="10368" sId="1">
    <oc r="T495" t="inlineStr">
      <is>
        <t>Фундмент (только отмостка нужна!), Сети ниже 0,00. Смотреть состав работ по крыше в Протоколе ОСС!!!!</t>
      </is>
    </oc>
    <nc r="T495"/>
  </rcc>
  <rcc rId="10369" sId="1">
    <oc r="T496" t="inlineStr">
      <is>
        <t>В ремонте фасада с утеплением только утепление торцов и отмостка! Сети ниже 0,00</t>
      </is>
    </oc>
    <nc r="T496"/>
  </rcc>
  <rcc rId="10370" sId="1">
    <oc r="T497" t="inlineStr">
      <is>
        <t>В ремонте фасада с утеплением только утепление торцов и отмостка! Сети ниже 0,00</t>
      </is>
    </oc>
    <nc r="T497"/>
  </rcc>
  <rcc rId="10371" sId="1">
    <oc r="T502" t="inlineStr">
      <is>
        <t>ТС только ниже 0,00</t>
      </is>
    </oc>
    <nc r="T502"/>
  </rcc>
  <rcc rId="10372" sId="1">
    <oc r="T503" t="inlineStr">
      <is>
        <t>ТС только ниже 0,00</t>
      </is>
    </oc>
    <nc r="T503"/>
  </rcc>
  <rcc rId="10373" sId="1">
    <oc r="T504" t="inlineStr">
      <is>
        <t>ТС только ниже 0,00</t>
      </is>
    </oc>
    <nc r="T504"/>
  </rcc>
  <rcc rId="10374" sId="1">
    <oc r="T505" t="inlineStr">
      <is>
        <t>ТС только ниже 0,00</t>
      </is>
    </oc>
    <nc r="T505"/>
  </rcc>
  <rcc rId="10375" sId="1">
    <oc r="T506" t="inlineStr">
      <is>
        <t>ТС только ниже 0,00</t>
      </is>
    </oc>
    <nc r="T506"/>
  </rcc>
  <rcc rId="10376" sId="1">
    <oc r="T510" t="inlineStr">
      <is>
        <t>ТС только ниже 0,00</t>
      </is>
    </oc>
    <nc r="T510"/>
  </rcc>
  <rcc rId="10377" sId="1">
    <oc r="T511" t="inlineStr">
      <is>
        <t>ТС только ниже 0,00</t>
      </is>
    </oc>
    <nc r="T511"/>
  </rcc>
  <rcc rId="10378" sId="1">
    <oc r="T512" t="inlineStr">
      <is>
        <t>ТС только ниже 0,00</t>
      </is>
    </oc>
    <nc r="T512"/>
  </rcc>
  <rcc rId="10379" sId="1">
    <oc r="T513" t="inlineStr">
      <is>
        <t>Утепление только торцов!</t>
      </is>
    </oc>
    <nc r="T513"/>
  </rcc>
  <rcc rId="10380" sId="1">
    <oc r="T514" t="inlineStr">
      <is>
        <t>УТЕПЛЕНИЕ ТОЛЬКО ТОРЦОВ!</t>
      </is>
    </oc>
    <nc r="T514"/>
  </rcc>
  <rcc rId="10381" sId="1">
    <oc r="T515" t="inlineStr">
      <is>
        <t>ГВС в полном объеме с Т4</t>
      </is>
    </oc>
    <nc r="T515"/>
  </rcc>
  <rcc rId="10382" sId="1">
    <oc r="T516" t="inlineStr">
      <is>
        <t>ГВС в полном объеме с Т4</t>
      </is>
    </oc>
    <nc r="T516"/>
  </rcc>
  <rcc rId="10383" sId="1">
    <oc r="T518" t="inlineStr">
      <is>
        <t>Все сети только ниже 0,00</t>
      </is>
    </oc>
    <nc r="T518"/>
  </rcc>
  <rcc rId="10384" sId="1">
    <oc r="T519" t="inlineStr">
      <is>
        <t>все сети только ниже 0,00</t>
      </is>
    </oc>
    <nc r="T519"/>
  </rcc>
  <rcc rId="10385" sId="1">
    <oc r="T534" t="inlineStr">
      <is>
        <t>В протоколе прописан состав работ по ремонту ФС</t>
      </is>
    </oc>
    <nc r="T534"/>
  </rcc>
  <rcc rId="10386" sId="1">
    <oc r="T545" t="inlineStr">
      <is>
        <t>утвердили</t>
      </is>
    </oc>
    <nc r="T545"/>
  </rcc>
  <rcc rId="10387" sId="1">
    <oc r="T546" t="inlineStr">
      <is>
        <t>В полном объеме утвердили протоколом</t>
      </is>
    </oc>
    <nc r="T546"/>
  </rcc>
  <rcc rId="10388" sId="1">
    <oc r="T550" t="inlineStr">
      <is>
        <t>все сети только ниже 0,00</t>
      </is>
    </oc>
    <nc r="T550"/>
  </rcc>
  <rcc rId="10389" sId="1">
    <oc r="T553" t="inlineStr">
      <is>
        <t>ТС выше 0,00 продление договора с 2022</t>
      </is>
    </oc>
    <nc r="T553"/>
  </rcc>
  <rcc rId="10390" sId="1">
    <oc r="T554" t="inlineStr">
      <is>
        <t>все сети только ниже 0,00</t>
      </is>
    </oc>
    <nc r="T554"/>
  </rcc>
  <rcc rId="10391" sId="1">
    <oc r="T555" t="inlineStr">
      <is>
        <t>все сети только ниже 0,00</t>
      </is>
    </oc>
    <nc r="T555"/>
  </rcc>
  <rcc rId="10392" sId="1">
    <oc r="T556" t="inlineStr">
      <is>
        <t>все сети только ниже 0,00</t>
      </is>
    </oc>
    <nc r="T556"/>
  </rcc>
  <rcc rId="10393" sId="1">
    <oc r="T557" t="inlineStr">
      <is>
        <t>все сети только ниже 0,00</t>
      </is>
    </oc>
    <nc r="T557"/>
  </rcc>
  <rcc rId="10394" sId="1">
    <oc r="T558" t="inlineStr">
      <is>
        <t>все сети только ниже 0,00</t>
      </is>
    </oc>
    <nc r="T558"/>
  </rcc>
  <rcc rId="10395" sId="1">
    <oc r="T559" t="inlineStr">
      <is>
        <t>все сети только ниже 0,00</t>
      </is>
    </oc>
    <nc r="T559"/>
  </rcc>
  <rcc rId="10396" sId="1">
    <oc r="T560" t="inlineStr">
      <is>
        <t>ТС в полном объеме продление договора с 2022</t>
      </is>
    </oc>
    <nc r="T560"/>
  </rcc>
  <rcc rId="10397" sId="1">
    <oc r="T561" t="inlineStr">
      <is>
        <t>все сети только ниже 0,00</t>
      </is>
    </oc>
    <nc r="T561"/>
  </rcc>
  <rcc rId="10398" sId="1">
    <oc r="T562" t="inlineStr">
      <is>
        <t>ТС в полном объеме продление договора с 2022</t>
      </is>
    </oc>
    <nc r="T562"/>
  </rcc>
  <rcc rId="10399" sId="1">
    <oc r="T565" t="inlineStr">
      <is>
        <t>все сети только ниже 0,00</t>
      </is>
    </oc>
    <nc r="T565"/>
  </rcc>
  <rcc rId="10400" sId="1">
    <oc r="T566" t="inlineStr">
      <is>
        <t>все сети только ниже 0,00</t>
      </is>
    </oc>
    <nc r="T566"/>
  </rcc>
  <rcc rId="10401" sId="1">
    <oc r="T567" t="inlineStr">
      <is>
        <t>все сети только ниже 0,00</t>
      </is>
    </oc>
    <nc r="T567"/>
  </rcc>
  <rcc rId="10402" sId="1">
    <oc r="T569" t="inlineStr">
      <is>
        <t>все сети только ниже 0,00</t>
      </is>
    </oc>
    <nc r="T569"/>
  </rcc>
  <rcc rId="10403" sId="1">
    <oc r="T570" t="inlineStr">
      <is>
        <t>все сети только ниже 0,00</t>
      </is>
    </oc>
    <nc r="T570"/>
  </rcc>
  <rcc rId="10404" sId="1">
    <oc r="T576" t="inlineStr">
      <is>
        <t>сети ниже 0,00</t>
      </is>
    </oc>
    <nc r="T576"/>
  </rcc>
  <rcc rId="10405" sId="1">
    <oc r="T582" t="inlineStr">
      <is>
        <t>все сети ниже 0,00</t>
      </is>
    </oc>
    <nc r="T582"/>
  </rcc>
  <rcc rId="10406" sId="1">
    <oc r="T586" t="inlineStr">
      <is>
        <t>ВО в полном объеме</t>
      </is>
    </oc>
    <nc r="T586"/>
  </rcc>
  <rcc rId="10407" sId="1">
    <oc r="T587" t="inlineStr">
      <is>
        <t>ВО в полном объеме</t>
      </is>
    </oc>
    <nc r="T587"/>
  </rcc>
  <rcc rId="10408" sId="1">
    <oc r="T589" t="inlineStr">
      <is>
        <t>сети ниже 0,00</t>
      </is>
    </oc>
    <nc r="T589"/>
  </rcc>
  <rcc rId="10409" sId="1">
    <oc r="T593" t="inlineStr">
      <is>
        <t>Сети ниже 0</t>
      </is>
    </oc>
    <nc r="T593"/>
  </rcc>
  <rcc rId="10410" sId="1">
    <oc r="T594" t="inlineStr">
      <is>
        <t>все сети только ниже 0,00</t>
      </is>
    </oc>
    <nc r="T594"/>
  </rcc>
  <rcc rId="10411" sId="1">
    <oc r="T598" t="inlineStr">
      <is>
        <t>ТС в полном объеме</t>
      </is>
    </oc>
    <nc r="T598"/>
  </rcc>
  <rcc rId="10412" sId="1">
    <oc r="T602" t="inlineStr">
      <is>
        <t>сети в полном объеме</t>
      </is>
    </oc>
    <nc r="T602"/>
  </rcc>
  <rcc rId="10413" sId="1">
    <oc r="T603" t="inlineStr">
      <is>
        <t>сети в полном объеме</t>
      </is>
    </oc>
    <nc r="T603"/>
  </rcc>
  <rcc rId="10414" sId="1">
    <oc r="T606" t="inlineStr">
      <is>
        <t>СМР с 2022 не сост аукц, все сети только ниже 0,00</t>
      </is>
    </oc>
    <nc r="T606"/>
  </rcc>
  <rcc rId="10415" sId="1">
    <oc r="T618" t="inlineStr">
      <is>
        <t>ВСЕ СЕТИ  только ниже 0,00</t>
      </is>
    </oc>
    <nc r="T618"/>
  </rcc>
  <rcc rId="10416" sId="1">
    <oc r="T627" t="inlineStr">
      <is>
        <t>все сети в полном объеме</t>
      </is>
    </oc>
    <nc r="T627"/>
  </rcc>
  <rcc rId="10417" sId="1">
    <oc r="T631" t="inlineStr">
      <is>
        <t>СМР с 2022 не сост аукц, все сети только ниже 0,00</t>
      </is>
    </oc>
    <nc r="T631"/>
  </rcc>
  <rcc rId="10418" sId="1">
    <oc r="T635" t="inlineStr">
      <is>
        <t>СМР с 2022 не сост аукц</t>
      </is>
    </oc>
    <nc r="T635"/>
  </rcc>
  <rcc rId="10419" sId="1">
    <oc r="T636" t="inlineStr">
      <is>
        <t>СМР с 2022 не сост аукц</t>
      </is>
    </oc>
    <nc r="T636"/>
  </rcc>
  <rcc rId="10420" sId="1">
    <oc r="T638" t="inlineStr">
      <is>
        <t>СМР с 2022 не сост аукц</t>
      </is>
    </oc>
    <nc r="T638"/>
  </rcc>
  <rcc rId="10421" sId="1">
    <oc r="T639" t="inlineStr">
      <is>
        <t>СМР с 2022 не сост аукц
все сети только ниже 0,00</t>
      </is>
    </oc>
    <nc r="T639"/>
  </rcc>
  <rcc rId="10422" sId="1">
    <oc r="T640" t="inlineStr">
      <is>
        <t>ТС выше 0.00 по расторжению</t>
      </is>
    </oc>
    <nc r="T640"/>
  </rcc>
  <rcc rId="10423" sId="1">
    <oc r="T641" t="inlineStr">
      <is>
        <t>ТС выше 0.00 по расторжению</t>
      </is>
    </oc>
    <nc r="T641"/>
  </rcc>
  <rcc rId="10424" sId="1">
    <oc r="T643" t="inlineStr">
      <is>
        <t>Сети выше 0,00 по продлению договора с 2022</t>
      </is>
    </oc>
    <nc r="T643"/>
  </rcc>
  <rcc rId="10425" sId="1">
    <oc r="T645" t="inlineStr">
      <is>
        <t>СМР с 2022 не сост аукц, все сети только ниже 0,00</t>
      </is>
    </oc>
    <nc r="T645"/>
  </rcc>
  <rcc rId="10426" sId="1">
    <oc r="T646" t="inlineStr">
      <is>
        <t>СМР с 2022 не сост аукц</t>
      </is>
    </oc>
    <nc r="T646"/>
  </rcc>
  <rcc rId="10427" sId="1">
    <oc r="T655" t="inlineStr">
      <is>
        <t>ТС только ниже 0,00, ХГВС+ВО в полном объеме</t>
      </is>
    </oc>
    <nc r="T655"/>
  </rcc>
  <rcc rId="10428" sId="1">
    <oc r="T656" t="inlineStr">
      <is>
        <t>Крыша и фасад с 2022, ПСД на работы 2025 года - сети только ниже 0,00</t>
      </is>
    </oc>
    <nc r="T656"/>
  </rcc>
  <rcc rId="10429" sId="1">
    <oc r="T658" t="inlineStr">
      <is>
        <t>смр с 2022 по расторжению</t>
      </is>
    </oc>
    <nc r="T658"/>
  </rcc>
  <rcc rId="10430" sId="1">
    <oc r="T666" t="inlineStr">
      <is>
        <t>СМР с 2022 не сост аукц</t>
      </is>
    </oc>
    <nc r="T666"/>
  </rcc>
  <rcc rId="10431" sId="1">
    <oc r="T667" t="inlineStr">
      <is>
        <t>СМР с 2022 не сост аукц, ТС только ниже 0,00!</t>
      </is>
    </oc>
    <nc r="T667"/>
  </rcc>
  <rcc rId="10432" sId="1">
    <oc r="T669" t="inlineStr">
      <is>
        <t>СМР с 2022 не сост аукц, Сети только ниже 0,00!</t>
      </is>
    </oc>
    <nc r="T669"/>
  </rcc>
  <rcc rId="10433" sId="1">
    <oc r="T671" t="inlineStr">
      <is>
        <t>СМР с 2022 не сост аукц, ТС только ниже 0,00!</t>
      </is>
    </oc>
    <nc r="T671"/>
  </rcc>
  <rcc rId="10434" sId="1">
    <oc r="T672" t="inlineStr">
      <is>
        <t>СМР с 2022 не сост аукц, ТС только ниже 0,00!!! ПСД на работы 2025 года</t>
      </is>
    </oc>
    <nc r="T672"/>
  </rcc>
  <rcc rId="10435" sId="1">
    <oc r="T673" t="inlineStr">
      <is>
        <t>СМР с 2022 не сост аукц, ПСД на работы 2025 года</t>
      </is>
    </oc>
    <nc r="T673"/>
  </rcc>
  <rcc rId="10436" sId="1">
    <oc r="T675" t="inlineStr">
      <is>
        <t>СМР с 2022 не сост аукц</t>
      </is>
    </oc>
    <nc r="T675"/>
  </rcc>
  <rcc rId="10437" sId="1">
    <oc r="T676" t="inlineStr">
      <is>
        <t>СМР с 2022 не сост аукц</t>
      </is>
    </oc>
    <nc r="T676"/>
  </rcc>
  <rcc rId="10438" sId="1">
    <oc r="T683" t="inlineStr">
      <is>
        <t>фасад с 2022 по расторжению</t>
      </is>
    </oc>
    <nc r="T683"/>
  </rcc>
  <rcc rId="10439" sId="1">
    <oc r="T687" t="inlineStr">
      <is>
        <t>СМР с 2022 не сост аукц, Сети только ниже 0,00!</t>
      </is>
    </oc>
    <nc r="T687"/>
  </rcc>
  <rcc rId="10440" sId="1">
    <oc r="T688" t="inlineStr">
      <is>
        <t>СМР с 2022 не сост аукц, Сети только ниже 0,00!</t>
      </is>
    </oc>
    <nc r="T688"/>
  </rcc>
  <rcc rId="10441" sId="1">
    <oc r="T689" t="inlineStr">
      <is>
        <t>СМР с 2022 не сост аукц</t>
      </is>
    </oc>
    <nc r="T689"/>
  </rcc>
  <rcc rId="10442" sId="1">
    <oc r="T690" t="inlineStr">
      <is>
        <t>СМР с 2022 не сост аукц, ТС только ниже 0,00!</t>
      </is>
    </oc>
    <nc r="T690"/>
  </rcc>
  <rcc rId="10443" sId="1">
    <oc r="T691" t="inlineStr">
      <is>
        <t>СМР с 2022 не сост аукц, ТС только ниже 0,00!</t>
      </is>
    </oc>
    <nc r="T691"/>
  </rcc>
  <rcc rId="10444" sId="1">
    <oc r="T693" t="inlineStr">
      <is>
        <t>сети только ВЫШЕ 0,00</t>
      </is>
    </oc>
    <nc r="T693"/>
  </rcc>
  <rcc rId="10445" sId="1">
    <oc r="T695" t="inlineStr">
      <is>
        <t>СМР с 2022 не сост аукц</t>
      </is>
    </oc>
    <nc r="T695"/>
  </rcc>
  <rcc rId="10446" sId="1">
    <oc r="T697" t="inlineStr">
      <is>
        <t>СМР с 2022 не сост аукц</t>
      </is>
    </oc>
    <nc r="T697"/>
  </rcc>
  <rcc rId="10447" sId="1">
    <oc r="T703" t="inlineStr">
      <is>
        <t>СМР с 2022 не сост аукц</t>
      </is>
    </oc>
    <nc r="T703"/>
  </rcc>
  <rcc rId="10448" sId="1">
    <oc r="T706" t="inlineStr">
      <is>
        <t>Крыша с 2022 не сост аукц. ПСД на работы 2025 года все сети только ниже 0,00</t>
      </is>
    </oc>
    <nc r="T706"/>
  </rcc>
  <rcc rId="10449" sId="1">
    <oc r="T712" t="inlineStr">
      <is>
        <t>Фасад с 2022 не сост аукцион, ПСД на работы 2025 года ТС только ниже 0,00</t>
      </is>
    </oc>
    <nc r="T712"/>
  </rcc>
  <rcc rId="10450" sId="1">
    <oc r="T723" t="inlineStr">
      <is>
        <t>все сети в полном объеме выше и ниже 0,000</t>
      </is>
    </oc>
    <nc r="T723"/>
  </rcc>
  <rcc rId="10451" sId="1">
    <oc r="T724" t="inlineStr">
      <is>
        <t>СМР с 2022 не сост аукц, Сети только ниже 0,00!</t>
      </is>
    </oc>
    <nc r="T724"/>
  </rcc>
  <rcc rId="10452" sId="1">
    <oc r="T725" t="inlineStr">
      <is>
        <t>крыша и фасад с 2022, ПСД на работы 2025 года ТС только ниже 0,00</t>
      </is>
    </oc>
    <nc r="T725"/>
  </rcc>
  <rcc rId="10453" sId="1">
    <oc r="T726" t="inlineStr">
      <is>
        <t>Крыша с 2022, ПСД на работы 2025 года ТС только ниже 0,00</t>
      </is>
    </oc>
    <nc r="T726"/>
  </rcc>
  <rcc rId="10454" sId="1">
    <oc r="T727" t="inlineStr">
      <is>
        <t>ТС только ниже 0,00</t>
      </is>
    </oc>
    <nc r="T727"/>
  </rcc>
  <rcc rId="10455" sId="1">
    <oc r="T731" t="inlineStr">
      <is>
        <t>СМР с 2022 не сост аукц, ТС только ниже 0,00!</t>
      </is>
    </oc>
    <nc r="T731"/>
  </rcc>
  <rcc rId="10456" sId="1">
    <oc r="T732" t="inlineStr">
      <is>
        <t>СМР с 2022 не сост аукц, ТС только ниже 0,00!</t>
      </is>
    </oc>
    <nc r="T732"/>
  </rcc>
  <rcc rId="10457" sId="1">
    <oc r="T733" t="inlineStr">
      <is>
        <t>Крыша и фасад с 2022 акуи не состоялся, ПСД на работы 2025 года сети только ниже 0,00</t>
      </is>
    </oc>
    <nc r="T733"/>
  </rcc>
  <rcc rId="10458" sId="1">
    <oc r="T736" t="inlineStr">
      <is>
        <t>Фасад с 2022 с продлением договора по невозм</t>
      </is>
    </oc>
    <nc r="T736"/>
  </rcc>
  <rcc rId="10459" sId="1">
    <oc r="T737" t="inlineStr">
      <is>
        <t>все сети в полном объеме выше и ниже 0,000</t>
      </is>
    </oc>
    <nc r="T737"/>
  </rcc>
  <rcc rId="10460" sId="1">
    <oc r="T744" t="inlineStr">
      <is>
        <t>СМР с 2022 не сост аукц, ТС только ниже 0,00!</t>
      </is>
    </oc>
    <nc r="T744"/>
  </rcc>
  <rcc rId="10461" sId="1">
    <oc r="T745" t="inlineStr">
      <is>
        <t>СМР с 2022 не сост аукц, ТС только ниже 0,00!</t>
      </is>
    </oc>
    <nc r="T745"/>
  </rcc>
  <rcc rId="10462" sId="1">
    <oc r="T747" t="inlineStr">
      <is>
        <t>ЭС с 2022 не сост аукц</t>
      </is>
    </oc>
    <nc r="T747"/>
  </rcc>
  <rcc rId="10463" sId="1">
    <oc r="T748" t="inlineStr">
      <is>
        <t>Сети только ниже 0,00 СМР с 2022 не сост аукц</t>
      </is>
    </oc>
    <nc r="T748"/>
  </rcc>
  <rcc rId="10464" sId="1">
    <oc r="T754" t="inlineStr">
      <is>
        <t>по несост аукц. ТС только ниже 0,000</t>
      </is>
    </oc>
    <nc r="T754"/>
  </rcc>
  <rcc rId="10465" sId="1">
    <oc r="T761" t="inlineStr">
      <is>
        <t>по несост аукц. ТС только ниже 0,000</t>
      </is>
    </oc>
    <nc r="T761"/>
  </rcc>
  <rcc rId="10466" sId="1">
    <oc r="T764" t="inlineStr">
      <is>
        <t>СМР с 2022 не сост аукц</t>
      </is>
    </oc>
    <nc r="T764"/>
  </rcc>
  <rcc rId="10467" sId="1">
    <oc r="T765" t="inlineStr">
      <is>
        <t>СМР с 2022 не сост аукц</t>
      </is>
    </oc>
    <nc r="T765"/>
  </rcc>
  <rcc rId="10468" sId="1">
    <oc r="T771" t="inlineStr">
      <is>
        <t>СМР с 2022 не сост аукц, сети только ниже 0,00!</t>
      </is>
    </oc>
    <nc r="T771"/>
  </rcc>
  <rcc rId="10469" sId="1">
    <oc r="T777" t="inlineStr">
      <is>
        <t>СМР с 2022 не сост аукц, сети только ниже 0,00!</t>
      </is>
    </oc>
    <nc r="T777"/>
  </rcc>
  <rcc rId="10470" sId="1">
    <oc r="T778" t="inlineStr">
      <is>
        <t>СМР с 2022 не сост аукц, сети в полном объеме</t>
      </is>
    </oc>
    <nc r="T778"/>
  </rcc>
  <rcc rId="10471" sId="1">
    <oc r="T780" t="inlineStr">
      <is>
        <t>СМР с 2022 не сост аукц, ТС только ниже 0,00!</t>
      </is>
    </oc>
    <nc r="T780"/>
  </rcc>
  <rcc rId="10472" sId="1">
    <oc r="T782" t="inlineStr">
      <is>
        <t>СМР с 2022 не сост аукц, СЕТИ В ПОЛНОМ ОБЪЕМЕ</t>
      </is>
    </oc>
    <nc r="T782"/>
  </rcc>
  <rcc rId="10473" sId="1">
    <oc r="T784" t="inlineStr">
      <is>
        <t>СМР с 2022 не сост аукц, ВО только ниже 0,00!</t>
      </is>
    </oc>
    <nc r="T784"/>
  </rcc>
  <rcc rId="10474" sId="1">
    <oc r="T787" t="inlineStr">
      <is>
        <t>СМР с 2022 не сост аукц, ТС только ниже 0,00!</t>
      </is>
    </oc>
    <nc r="T787"/>
  </rcc>
  <rcc rId="10475" sId="1">
    <oc r="T788" t="inlineStr">
      <is>
        <t>Утепление только торцов По невозможности с 2022 расторж</t>
      </is>
    </oc>
    <nc r="T788"/>
  </rcc>
  <rcc rId="10476" sId="1">
    <oc r="T789" t="inlineStr">
      <is>
        <t>СМР с 2022 не сост аукц, ТС только ниже 0,00!</t>
      </is>
    </oc>
    <nc r="T789"/>
  </rcc>
  <rcc rId="10477" sId="1">
    <oc r="T790" t="inlineStr">
      <is>
        <t>СМР с 2022 не сост аукц, ТС только ниже 0,00!</t>
      </is>
    </oc>
    <nc r="T790"/>
  </rcc>
  <rcc rId="10478" sId="1">
    <oc r="T792" t="inlineStr">
      <is>
        <t>СМР с 2022 не сост аукц, сети в полном объеме</t>
      </is>
    </oc>
    <nc r="T792"/>
  </rcc>
  <rcc rId="10479" sId="1">
    <oc r="T793" t="inlineStr">
      <is>
        <t>Утепление только торцов По невозможности с 2022 расторж
ПСД на работы 2024-2025 гг.</t>
      </is>
    </oc>
    <nc r="T793"/>
  </rcc>
  <rcc rId="10480" sId="1">
    <oc r="T795" t="inlineStr">
      <is>
        <t>2ой этап 33/01-сд-321 от 10.02.2023</t>
      </is>
    </oc>
    <nc r="T795"/>
  </rcc>
  <rcc rId="10481" sId="1">
    <oc r="T796" t="inlineStr">
      <is>
        <t>СМР с 2022 не сост аукц, ВО только ниже 0,00!</t>
      </is>
    </oc>
    <nc r="T796"/>
  </rcc>
  <rcc rId="10482" sId="1">
    <oc r="T797" t="inlineStr">
      <is>
        <t>СМР с 2022 не сост аукц, все сети только ниже 0,00!</t>
      </is>
    </oc>
    <nc r="T797"/>
  </rcc>
  <rcc rId="10483" sId="1">
    <oc r="T798" t="inlineStr">
      <is>
        <t>СМР с 2022 не сост аукц, сети в полном объеме</t>
      </is>
    </oc>
    <nc r="T798"/>
  </rcc>
  <rcc rId="10484" sId="1">
    <oc r="T799" t="inlineStr">
      <is>
        <t>Фасад с 2022 с продлением договора по невозм</t>
      </is>
    </oc>
    <nc r="T799"/>
  </rcc>
  <rcc rId="10485" sId="1">
    <oc r="T801" t="inlineStr">
      <is>
        <t>Утепление только торцов По невозможности с 2022 расторж</t>
      </is>
    </oc>
    <nc r="T801"/>
  </rcc>
  <rcc rId="10486" sId="1">
    <oc r="T802" t="inlineStr">
      <is>
        <t>Фасад с 2022 с продлением договора по невозм</t>
      </is>
    </oc>
    <nc r="T802"/>
  </rcc>
  <rcc rId="10487" sId="1">
    <oc r="T803" t="inlineStr">
      <is>
        <t>Крыша с 2022 не сост аукц. ПСД на работы 2025 года сети только ниже 0,00</t>
      </is>
    </oc>
    <nc r="T803"/>
  </rcc>
  <rcc rId="10488" sId="1">
    <oc r="T805" t="inlineStr">
      <is>
        <t>С 2022 по расторжению</t>
      </is>
    </oc>
    <nc r="T805"/>
  </rcc>
  <rcc rId="10489" sId="1">
    <oc r="T807" t="inlineStr">
      <is>
        <t>Фасад с 2022 не сост аукц</t>
      </is>
    </oc>
    <nc r="T807"/>
  </rcc>
  <rcc rId="10490" sId="1">
    <oc r="T808" t="inlineStr">
      <is>
        <t>Фасад с 2022 не сост аукц</t>
      </is>
    </oc>
    <nc r="T808"/>
  </rcc>
  <rcc rId="10491" sId="1">
    <oc r="T809" t="inlineStr">
      <is>
        <t>с 2022 не сост аукц</t>
      </is>
    </oc>
    <nc r="T809"/>
  </rcc>
  <rcc rId="10492" sId="1">
    <oc r="T810" t="inlineStr">
      <is>
        <t>с 2022 не сост аукц</t>
      </is>
    </oc>
    <nc r="T810"/>
  </rcc>
  <rcc rId="10493" sId="1">
    <oc r="T811" t="inlineStr">
      <is>
        <t>ТС только ниже 0,00
Фасад с утеплением только ТОРЦЫ</t>
      </is>
    </oc>
    <nc r="T811"/>
  </rcc>
  <rcc rId="10494" sId="1">
    <oc r="T813" t="inlineStr">
      <is>
        <t>ВСЕ СЕТИ  только ниже 0,00</t>
      </is>
    </oc>
    <nc r="T813"/>
  </rcc>
  <rcc rId="10495" sId="1">
    <oc r="T814" t="inlineStr">
      <is>
        <t>СМР с 2022 не сост аукц, сети только ниже 0,00!</t>
      </is>
    </oc>
    <nc r="T814"/>
  </rcc>
  <rcc rId="10496" sId="1">
    <oc r="T816" t="inlineStr">
      <is>
        <t>с 2022 не сост аукц</t>
      </is>
    </oc>
    <nc r="T816"/>
  </rcc>
  <rcc rId="10497" sId="1">
    <oc r="T818" t="inlineStr">
      <is>
        <t>СМР с 2022 не сост аукц, ТС в полном объеме</t>
      </is>
    </oc>
    <nc r="T818"/>
  </rcc>
  <rcc rId="10498" sId="1">
    <oc r="T827" t="inlineStr">
      <is>
        <t>СЕТИ ТОЛЬКО НИЖЕ 0,00 СМР с 2022 года не сост аукц</t>
      </is>
    </oc>
    <nc r="T827"/>
  </rcc>
  <rcc rId="10499" sId="1">
    <oc r="T829" t="inlineStr">
      <is>
        <t>с 2022 года не сост аукц</t>
      </is>
    </oc>
    <nc r="T829"/>
  </rcc>
  <rcc rId="10500" sId="1">
    <oc r="T836" t="inlineStr">
      <is>
        <t>ТС выше 0,00 продление договора с 2022</t>
      </is>
    </oc>
    <nc r="T836"/>
  </rcc>
  <rcc rId="10501" sId="1">
    <oc r="T838" t="inlineStr">
      <is>
        <t>Сети только ниже 0,00</t>
      </is>
    </oc>
    <nc r="T838"/>
  </rcc>
  <rcc rId="10502" sId="1">
    <oc r="T839" t="inlineStr">
      <is>
        <t>ВО ниже 0.00</t>
      </is>
    </oc>
    <nc r="T839"/>
  </rcc>
  <rcc rId="10503" sId="1">
    <oc r="T840" t="inlineStr">
      <is>
        <t>ТС выше 0,00 продление договора с 2022</t>
      </is>
    </oc>
    <nc r="T840"/>
  </rcc>
  <rcc rId="10504" sId="1">
    <oc r="T842" t="inlineStr">
      <is>
        <t>ТС выше 0,00 продление договора с 2022</t>
      </is>
    </oc>
    <nc r="T842"/>
  </rcc>
  <rcc rId="10505" sId="1">
    <oc r="T843" t="inlineStr">
      <is>
        <t>Сети только ниже 0,00</t>
      </is>
    </oc>
    <nc r="T843"/>
  </rcc>
  <rcc rId="10506" sId="1">
    <oc r="T844" t="inlineStr">
      <is>
        <t>Сети только ниже 0,00</t>
      </is>
    </oc>
    <nc r="T844"/>
  </rcc>
  <rcc rId="10507" sId="1">
    <oc r="T845" t="inlineStr">
      <is>
        <t>ТС только ниже 0,00 с установкой ИТП</t>
      </is>
    </oc>
    <nc r="T845"/>
  </rcc>
  <rcc rId="10508" sId="1">
    <oc r="T846" t="inlineStr">
      <is>
        <t>ХГВС с 2022 по невозм.,</t>
      </is>
    </oc>
    <nc r="T846"/>
  </rcc>
  <rcc rId="10509" sId="1">
    <oc r="T847" t="inlineStr">
      <is>
        <t>ТС в полном объеме, ХГВС только ниже 0,00,</t>
      </is>
    </oc>
    <nc r="T847"/>
  </rcc>
  <rcc rId="10510" sId="1">
    <oc r="T848" t="inlineStr">
      <is>
        <t>Сети только ниже 0,00</t>
      </is>
    </oc>
    <nc r="T848"/>
  </rcc>
  <rcc rId="10511" sId="1">
    <oc r="T849" t="inlineStr">
      <is>
        <t>Сети только ниже 0,00</t>
      </is>
    </oc>
    <nc r="T849"/>
  </rcc>
  <rcc rId="10512" sId="1">
    <oc r="T850" t="inlineStr">
      <is>
        <t>Сети только ниже 0,00</t>
      </is>
    </oc>
    <nc r="T850"/>
  </rcc>
  <rcc rId="10513" sId="1">
    <oc r="T851" t="inlineStr">
      <is>
        <t>Сети только ниже 0,00</t>
      </is>
    </oc>
    <nc r="T851"/>
  </rcc>
  <rcc rId="10514" sId="1">
    <oc r="T853" t="inlineStr">
      <is>
        <t>Сети только ниже 0,00</t>
      </is>
    </oc>
    <nc r="T853"/>
  </rcc>
  <rcc rId="10515" sId="1">
    <oc r="T854" t="inlineStr">
      <is>
        <t>Сети только ниже 0,00</t>
      </is>
    </oc>
    <nc r="T854"/>
  </rcc>
  <rcc rId="10516" sId="1">
    <oc r="T855" t="inlineStr">
      <is>
        <t>Сети только ниже 0,00</t>
      </is>
    </oc>
    <nc r="T855"/>
  </rcc>
  <rcc rId="10517" sId="1">
    <oc r="T856" t="inlineStr">
      <is>
        <t>Сети только ниже 0,00</t>
      </is>
    </oc>
    <nc r="T856"/>
  </rcc>
  <rcc rId="10518" sId="1">
    <oc r="T857" t="inlineStr">
      <is>
        <t>Сети только ниже 0,00</t>
      </is>
    </oc>
    <nc r="T857"/>
  </rcc>
  <rcc rId="10519" sId="1">
    <oc r="T858" t="inlineStr">
      <is>
        <t>Сети только ниже 0,00</t>
      </is>
    </oc>
    <nc r="T858"/>
  </rcc>
  <rcc rId="10520" sId="1">
    <oc r="T859" t="inlineStr">
      <is>
        <t>Сети только ниже 0,00</t>
      </is>
    </oc>
    <nc r="T859"/>
  </rcc>
  <rcc rId="10521" sId="1">
    <oc r="T860" t="inlineStr">
      <is>
        <t>Сети только ниже 0,00</t>
      </is>
    </oc>
    <nc r="T860"/>
  </rcc>
  <rcc rId="10522" sId="1">
    <oc r="T861" t="inlineStr">
      <is>
        <t>Сети только ниже 0,00</t>
      </is>
    </oc>
    <nc r="T861"/>
  </rcc>
  <rcc rId="10523" sId="1">
    <oc r="T862" t="inlineStr">
      <is>
        <t>ТС в полном объеме</t>
      </is>
    </oc>
    <nc r="T862"/>
  </rcc>
  <rcc rId="10524" sId="1">
    <oc r="T863" t="inlineStr">
      <is>
        <t>Сети только ниже 0,00</t>
      </is>
    </oc>
    <nc r="T863"/>
  </rcc>
  <rcc rId="10525" sId="1">
    <oc r="T868" t="inlineStr">
      <is>
        <t>Сети в полном объеме</t>
      </is>
    </oc>
    <nc r="T868"/>
  </rcc>
  <rcc rId="10526" sId="1">
    <oc r="T869" t="inlineStr">
      <is>
        <t>Сети в полном объеме</t>
      </is>
    </oc>
    <nc r="T869"/>
  </rcc>
  <rcc rId="10527" sId="1">
    <oc r="T871" t="inlineStr">
      <is>
        <t>Сети в полном объеме</t>
      </is>
    </oc>
    <nc r="T871"/>
  </rcc>
  <rcc rId="10528" sId="1">
    <oc r="T872" t="inlineStr">
      <is>
        <t>Сети в полном объеме</t>
      </is>
    </oc>
    <nc r="T872"/>
  </rcc>
  <rcc rId="10529" sId="1">
    <oc r="T873" t="inlineStr">
      <is>
        <t>Сети в полном объеме</t>
      </is>
    </oc>
    <nc r="T873"/>
  </rcc>
  <rcc rId="10530" sId="1">
    <oc r="T874" t="inlineStr">
      <is>
        <t>Сети в полном объеме</t>
      </is>
    </oc>
    <nc r="T874"/>
  </rcc>
  <rcc rId="10531" sId="1">
    <oc r="T875" t="inlineStr">
      <is>
        <t>Сети в полном объеме</t>
      </is>
    </oc>
    <nc r="T875"/>
  </rcc>
  <rcc rId="10532" sId="1">
    <oc r="T876" t="inlineStr">
      <is>
        <t>Сети в полном объеме</t>
      </is>
    </oc>
    <nc r="T876"/>
  </rcc>
  <rcc rId="10533" sId="1">
    <oc r="T877" t="inlineStr">
      <is>
        <t>Сети только ниже 0,00</t>
      </is>
    </oc>
    <nc r="T877"/>
  </rcc>
  <rcc rId="10534" sId="1">
    <oc r="T878" t="inlineStr">
      <is>
        <t>Сети только ниже 0,00</t>
      </is>
    </oc>
    <nc r="T878"/>
  </rcc>
  <rcc rId="10535" sId="1">
    <oc r="T881" t="inlineStr">
      <is>
        <t>Сети только ниже 0,00</t>
      </is>
    </oc>
    <nc r="T881"/>
  </rcc>
  <rcc rId="10536" sId="1">
    <oc r="T882" t="inlineStr">
      <is>
        <t>Сети только ниже 0,00</t>
      </is>
    </oc>
    <nc r="T882"/>
  </rcc>
  <rcc rId="10537" sId="1">
    <oc r="T883" t="inlineStr">
      <is>
        <t>Сети только ниже 0,00</t>
      </is>
    </oc>
    <nc r="T883"/>
  </rcc>
  <rcc rId="10538" sId="1">
    <oc r="T884" t="inlineStr">
      <is>
        <t>Сети только ниже 0,00</t>
      </is>
    </oc>
    <nc r="T884"/>
  </rcc>
  <rcc rId="10539" sId="1">
    <oc r="T886" t="inlineStr">
      <is>
        <t>Сети только ниже 0,00</t>
      </is>
    </oc>
    <nc r="T886"/>
  </rcc>
  <rcc rId="10540" sId="1">
    <oc r="T890" t="inlineStr">
      <is>
        <t>Сети только ниже 0,00</t>
      </is>
    </oc>
    <nc r="T890"/>
  </rcc>
  <rcc rId="10541" sId="1">
    <oc r="T891" t="inlineStr">
      <is>
        <t>Сети только ниже 0,00</t>
      </is>
    </oc>
    <nc r="T891"/>
  </rcc>
  <rcc rId="10542" sId="1">
    <oc r="T892" t="inlineStr">
      <is>
        <t>Сети только ниже 0,00</t>
      </is>
    </oc>
    <nc r="T892"/>
  </rcc>
  <rcc rId="10543" sId="1">
    <oc r="T893" t="inlineStr">
      <is>
        <t>Сети только ниже 0,00</t>
      </is>
    </oc>
    <nc r="T893"/>
  </rcc>
  <rcc rId="10544" sId="1">
    <oc r="T894" t="inlineStr">
      <is>
        <t>Сети только ниже 0,00</t>
      </is>
    </oc>
    <nc r="T894"/>
  </rcc>
  <rcc rId="10545" sId="1">
    <oc r="T895" t="inlineStr">
      <is>
        <t>Снти только ниже 0,00</t>
      </is>
    </oc>
    <nc r="T895"/>
  </rcc>
  <rcc rId="10546" sId="1">
    <oc r="T896" t="inlineStr">
      <is>
        <t>Сети только ниже 0,00</t>
      </is>
    </oc>
    <nc r="T896"/>
  </rcc>
  <rcc rId="10547" sId="1">
    <oc r="T897" t="inlineStr">
      <is>
        <t>ТС выше 0,00 продление договора с 2022</t>
      </is>
    </oc>
    <nc r="T897"/>
  </rcc>
  <rcc rId="10548" sId="1">
    <oc r="T898" t="inlineStr">
      <is>
        <t>Сети только ниже 0,00</t>
      </is>
    </oc>
    <nc r="T898"/>
  </rcc>
  <rcc rId="10549" sId="1">
    <oc r="T899" t="inlineStr">
      <is>
        <t>Сети только ниже 0,00</t>
      </is>
    </oc>
    <nc r="T899"/>
  </rcc>
  <rcc rId="10550" sId="1">
    <oc r="T900" t="inlineStr">
      <is>
        <t>Сети только ниже 0,00</t>
      </is>
    </oc>
    <nc r="T900"/>
  </rcc>
  <rcc rId="10551" sId="1">
    <oc r="T901" t="inlineStr">
      <is>
        <t>ТС выше 0,00, ХГВС полностью продление договора с 2022</t>
      </is>
    </oc>
    <nc r="T901"/>
  </rcc>
  <rcc rId="10552" sId="1">
    <oc r="T902" t="inlineStr">
      <is>
        <t>Снти только ниже 0,00</t>
      </is>
    </oc>
    <nc r="T902"/>
  </rcc>
  <rcc rId="10553" sId="1">
    <oc r="T903" t="inlineStr">
      <is>
        <t>ТС выше 0,00, продление договора с 2022</t>
      </is>
    </oc>
    <nc r="T903"/>
  </rcc>
  <rcc rId="10554" sId="1">
    <oc r="T904" t="inlineStr">
      <is>
        <t>ТС выше 0,00, ХГВС полностью продление договора с 2022</t>
      </is>
    </oc>
    <nc r="T904"/>
  </rcc>
  <rcc rId="10555" sId="1">
    <oc r="T905" t="inlineStr">
      <is>
        <t>Сети только ниже 0,00</t>
      </is>
    </oc>
    <nc r="T905"/>
  </rcc>
  <rcc rId="10556" sId="1">
    <oc r="T908" t="inlineStr">
      <is>
        <t>Сети только ниже 0,00</t>
      </is>
    </oc>
    <nc r="T908"/>
  </rcc>
  <rcc rId="10557" sId="1">
    <oc r="T910" t="inlineStr">
      <is>
        <t>Сети только ниже 0,00</t>
      </is>
    </oc>
    <nc r="T910"/>
  </rcc>
  <rcc rId="10558" sId="1">
    <oc r="T911" t="inlineStr">
      <is>
        <t>Сети только ниже 0,00</t>
      </is>
    </oc>
    <nc r="T911"/>
  </rcc>
  <rcc rId="10559" sId="1">
    <oc r="T917" t="inlineStr">
      <is>
        <t>Сети только ниже 0,00</t>
      </is>
    </oc>
    <nc r="T917"/>
  </rcc>
  <rcc rId="10560" sId="1">
    <oc r="T918" t="inlineStr">
      <is>
        <t>Сети только ниже 0,00</t>
      </is>
    </oc>
    <nc r="T918"/>
  </rcc>
  <rcc rId="10561" sId="1">
    <oc r="T919" t="inlineStr">
      <is>
        <t>Сети только ниже 0,00</t>
      </is>
    </oc>
    <nc r="T919"/>
  </rcc>
  <rcc rId="10562" sId="1">
    <oc r="T920" t="inlineStr">
      <is>
        <t>Сети только ниже 0,00</t>
      </is>
    </oc>
    <nc r="T920"/>
  </rcc>
  <rcc rId="10563" sId="1">
    <oc r="T921" t="inlineStr">
      <is>
        <t>Сети только ниже 0,00</t>
      </is>
    </oc>
    <nc r="T921"/>
  </rcc>
  <rcc rId="10564" sId="1">
    <oc r="T922" t="inlineStr">
      <is>
        <t>ТОЛЬКО НИЖЕ 0,00 МР с 2022 по не состоявш аукц.</t>
      </is>
    </oc>
    <nc r="T922"/>
  </rcc>
  <rcc rId="10565" sId="1">
    <oc r="T923" t="inlineStr">
      <is>
        <t>ТОЛЬКО НИЖЕ 0,00 МР с 2022 по не состоявш аукц.</t>
      </is>
    </oc>
    <nc r="T923"/>
  </rcc>
  <rcc rId="10566" sId="1">
    <oc r="T925" t="inlineStr">
      <is>
        <t>ЭС с 2022 не сост аукци. ПСД на работы 24-25</t>
      </is>
    </oc>
    <nc r="T925"/>
  </rcc>
  <rcc rId="10567" sId="1">
    <oc r="T926" t="inlineStr">
      <is>
        <t>ТОЛЬКО НИЖЕ 0,00 МР с 2022 по не состоявш аукц.</t>
      </is>
    </oc>
    <nc r="T926"/>
  </rcc>
  <rcc rId="10568" sId="1">
    <oc r="T928" t="inlineStr">
      <is>
        <t>ТОЛЬКО НИЖЕ 0,00 МР с 2022 по не состоявш аукц.</t>
      </is>
    </oc>
    <nc r="T928"/>
  </rcc>
  <rcc rId="10569" sId="1">
    <oc r="T929" t="inlineStr">
      <is>
        <t>Сети только ниже 0,00</t>
      </is>
    </oc>
    <nc r="T929"/>
  </rcc>
  <rcc rId="10570" sId="1">
    <oc r="T930" t="inlineStr">
      <is>
        <t>ТОЛЬКО НИЖЕ 0,00 МР с 2022 по не состоявш аукц.</t>
      </is>
    </oc>
    <nc r="T930"/>
  </rcc>
  <rcc rId="10571" sId="1">
    <oc r="T931" t="inlineStr">
      <is>
        <t>ТОЛЬКО НИЖЕ 0,00 МР с 2022 по не состоявш аукц.</t>
      </is>
    </oc>
    <nc r="T931"/>
  </rcc>
  <rcc rId="10572" sId="1">
    <oc r="T932" t="inlineStr">
      <is>
        <t>Сети только ниже 0,00</t>
      </is>
    </oc>
    <nc r="T932"/>
  </rcc>
  <rcc rId="10573" sId="1">
    <oc r="T933" t="inlineStr">
      <is>
        <t>Сети только ниже 0,00</t>
      </is>
    </oc>
    <nc r="T933"/>
  </rcc>
  <rcc rId="10574" sId="1">
    <oc r="T934" t="inlineStr">
      <is>
        <t>ТС выше 0,00 продление с 2022, ХГВС выше 0,00 на 2026-2028, ПИР на работы 2024-2025 гг.</t>
      </is>
    </oc>
    <nc r="T934"/>
  </rcc>
  <rcc rId="10575" sId="1">
    <oc r="T936" t="inlineStr">
      <is>
        <t>ВО ниже 0,00</t>
      </is>
    </oc>
    <nc r="T936"/>
  </rcc>
  <rcc rId="10576" sId="1">
    <oc r="T938" t="inlineStr">
      <is>
        <t>Сети только ниже 0,00</t>
      </is>
    </oc>
    <nc r="T938"/>
  </rcc>
  <rcc rId="10577" sId="1">
    <oc r="T941" t="inlineStr">
      <is>
        <t>ЭС, ТС, ВС на 2029-2031 гг. Протокол ОСС 1кр от 30.05.2022 г.</t>
      </is>
    </oc>
    <nc r="T941"/>
  </rcc>
  <rcc rId="10578" sId="1">
    <oc r="T942" t="inlineStr">
      <is>
        <t>Протокол ОСС 1кр от 30.05.2022</t>
      </is>
    </oc>
    <nc r="T942"/>
  </rcc>
  <rcc rId="10579" sId="1">
    <oc r="T943" t="inlineStr">
      <is>
        <t>ТС только ниже 0,00. Протокол ОСС 1 КР от 20.06.2022</t>
      </is>
    </oc>
    <nc r="T943"/>
  </rcc>
  <rcc rId="10580" sId="1">
    <oc r="T944" t="inlineStr">
      <is>
        <t>ЭЛ перенесли на 2026-2028 гг. ФС на ФС с утеплением Протокол ОСС 1КР от 20.06.2022</t>
      </is>
    </oc>
    <nc r="T944"/>
  </rcc>
  <rcc rId="10581" sId="1">
    <oc r="T945" t="inlineStr">
      <is>
        <t>протокол ОСС 1КР от 20.06.2022</t>
      </is>
    </oc>
    <nc r="T945"/>
  </rcc>
  <rcc rId="10582" sId="1">
    <oc r="T946" t="inlineStr">
      <is>
        <t>Протокол ОСС 1 КР от 20.06.2022</t>
      </is>
    </oc>
    <nc r="T946"/>
  </rcc>
  <rcc rId="10583" sId="1">
    <oc r="T947" t="inlineStr">
      <is>
        <t>Протокол ОСС 1КР от 31.05.2022</t>
      </is>
    </oc>
    <nc r="T947"/>
  </rcc>
  <rcc rId="10584" sId="1">
    <oc r="T948" t="inlineStr">
      <is>
        <t>Протокол ОСС 1КР от 31.05.2022</t>
      </is>
    </oc>
    <nc r="T948"/>
  </rcc>
  <rcc rId="10585" sId="1">
    <oc r="T949" t="inlineStr">
      <is>
        <t>ГС ТС на 2026-2028 гг. Фсна ФС с утеплением Протокол ОСС 1кр от 20.06.2022</t>
      </is>
    </oc>
    <nc r="T949"/>
  </rcc>
  <rcc rId="10586" sId="1">
    <oc r="T950" t="inlineStr">
      <is>
        <t>Протокол ОСС 2кр от 17.06.2022</t>
      </is>
    </oc>
    <nc r="T950"/>
  </rcc>
  <rcc rId="10587" sId="1">
    <oc r="T951" t="inlineStr">
      <is>
        <t>ПП, ЭС, ТС на 2026-2028 гг. Протокол ОСС 1кр от 20.06.2022</t>
      </is>
    </oc>
    <nc r="T951"/>
  </rcc>
  <rcc rId="10588" sId="1">
    <oc r="T952" t="inlineStr">
      <is>
        <t>ЭС, ВО, ПП на 2026-2028 гг. ФС на Фс с утеплением Протокол ОСС 1кр от 20.06.2022</t>
      </is>
    </oc>
    <nc r="T952"/>
  </rcc>
  <rcc rId="10589" sId="1">
    <oc r="T953" t="inlineStr">
      <is>
        <t>ФС на Фс с утеплением протокол ОСС 1кр от 20.06.2022</t>
      </is>
    </oc>
    <nc r="T953"/>
  </rcc>
  <rcc rId="10590" sId="1">
    <oc r="T954" t="inlineStr">
      <is>
        <t>ВО на 2029-2031  гг. ФС на Фс с утеплением Протокол ОСС 1кр от 20.06.2022</t>
      </is>
    </oc>
    <nc r="T954"/>
  </rcc>
  <rcc rId="10591" sId="1">
    <oc r="T955" t="inlineStr">
      <is>
        <t>Протоко ОСС 1кр от 20.06.2022</t>
      </is>
    </oc>
    <nc r="T955"/>
  </rcc>
  <rcc rId="10592" sId="1">
    <oc r="T956" t="inlineStr">
      <is>
        <t>ТС только ниже 0,00. Протокол ОСС 1кр от 20.06.2022</t>
      </is>
    </oc>
    <nc r="T956"/>
  </rcc>
  <rcc rId="10593" sId="1">
    <oc r="T957" t="inlineStr">
      <is>
        <t>Протокол ОСС 2 от 20.06.2022</t>
      </is>
    </oc>
    <nc r="T957"/>
  </rcc>
  <rcc rId="10594" sId="1">
    <oc r="T958" t="inlineStr">
      <is>
        <t>Протокол ОСС 1кр от 20.06.2022</t>
      </is>
    </oc>
    <nc r="T958"/>
  </rcc>
  <rcc rId="10595" sId="1">
    <oc r="T959" t="inlineStr">
      <is>
        <t>Протокол ОСС 1кр от 20.06.2022</t>
      </is>
    </oc>
    <nc r="T959"/>
  </rcc>
  <rcc rId="10596" sId="1">
    <oc r="T960" t="inlineStr">
      <is>
        <t>Протокол ОСС 1кр от 30.05.2022</t>
      </is>
    </oc>
    <nc r="T960"/>
  </rcc>
  <rcc rId="10597" sId="1">
    <oc r="T964" t="inlineStr">
      <is>
        <t>сети ниже нуля</t>
      </is>
    </oc>
    <nc r="T964"/>
  </rcc>
  <rcc rId="10598" sId="1">
    <oc r="T965" t="inlineStr">
      <is>
        <t>Сети ниже нуля</t>
      </is>
    </oc>
    <nc r="T965"/>
  </rcc>
  <rcc rId="10599" sId="1">
    <oc r="T967" t="inlineStr">
      <is>
        <t>Сети ниже нуля</t>
      </is>
    </oc>
    <nc r="T967"/>
  </rcc>
  <rcc rId="10600" sId="1">
    <oc r="T969" t="inlineStr">
      <is>
        <t>сети ниже нуля</t>
      </is>
    </oc>
    <nc r="T969"/>
  </rcc>
  <rcc rId="10601" sId="1">
    <oc r="T970" t="inlineStr">
      <is>
        <t>сети ниже нуля</t>
      </is>
    </oc>
    <nc r="T970"/>
  </rcc>
  <rcc rId="10602" sId="1">
    <oc r="T971" t="inlineStr">
      <is>
        <t>сети ниже нуля</t>
      </is>
    </oc>
    <nc r="T971"/>
  </rcc>
  <rcc rId="10603" sId="1">
    <oc r="T972" t="inlineStr">
      <is>
        <t xml:space="preserve">сети ниже нуля </t>
      </is>
    </oc>
    <nc r="T972"/>
  </rcc>
  <rcc rId="10604" sId="1">
    <oc r="T974" t="inlineStr">
      <is>
        <t>сети ниже нуля</t>
      </is>
    </oc>
    <nc r="T974"/>
  </rcc>
  <rcc rId="10605" sId="1">
    <oc r="T975" t="inlineStr">
      <is>
        <t>сети ниже нуля</t>
      </is>
    </oc>
    <nc r="T975"/>
  </rcc>
  <rcc rId="10606" sId="1">
    <oc r="T976" t="inlineStr">
      <is>
        <t>сети ниже нуля</t>
      </is>
    </oc>
    <nc r="T976"/>
  </rcc>
  <rcc rId="10607" sId="1">
    <oc r="T978" t="inlineStr">
      <is>
        <t>сети ниже нуля</t>
      </is>
    </oc>
    <nc r="T978"/>
  </rcc>
  <rcc rId="10608" sId="1">
    <oc r="T979" t="inlineStr">
      <is>
        <t>сети ниже нуля</t>
      </is>
    </oc>
    <nc r="T979"/>
  </rcc>
  <rcc rId="10609" sId="1">
    <oc r="T980" t="inlineStr">
      <is>
        <t xml:space="preserve">все сети ниже нуля </t>
      </is>
    </oc>
    <nc r="T980"/>
  </rcc>
  <rcc rId="10610" sId="1">
    <oc r="T981" t="inlineStr">
      <is>
        <t xml:space="preserve">все сети ниже нуля </t>
      </is>
    </oc>
    <nc r="T981"/>
  </rcc>
  <rcc rId="10611" sId="1">
    <oc r="T982" t="inlineStr">
      <is>
        <t xml:space="preserve">все сети ниже нуля </t>
      </is>
    </oc>
    <nc r="T982"/>
  </rcc>
  <rcc rId="10612" sId="1">
    <oc r="T983" t="inlineStr">
      <is>
        <t>ТС- полностью систему,ГВС-выше нуля, ХВС-выше нуля,ремонт фундамента- только отмостка!!!)</t>
      </is>
    </oc>
    <nc r="T983"/>
  </rcc>
  <rcc rId="10613" sId="1">
    <oc r="T986" t="inlineStr">
      <is>
        <t xml:space="preserve">все сети ниже нуля </t>
      </is>
    </oc>
    <nc r="T986"/>
  </rcc>
  <rcc rId="10614" sId="1">
    <oc r="T987" t="inlineStr">
      <is>
        <t xml:space="preserve">все сети ниже нуля </t>
      </is>
    </oc>
    <nc r="T987"/>
  </rcc>
  <rcc rId="10615" sId="1">
    <oc r="T988" t="inlineStr">
      <is>
        <t xml:space="preserve">все сети ниже нуля </t>
      </is>
    </oc>
    <nc r="T988"/>
  </rcc>
  <rcc rId="10616" sId="1">
    <oc r="T990" t="inlineStr">
      <is>
        <t>все сети ниже нуля</t>
      </is>
    </oc>
    <nc r="T990"/>
  </rcc>
  <rcc rId="10617" sId="1">
    <oc r="T991" t="inlineStr">
      <is>
        <t>все сети ниже нуля</t>
      </is>
    </oc>
    <nc r="T991"/>
  </rcc>
  <rcc rId="10618" sId="1">
    <oc r="T992" t="inlineStr">
      <is>
        <t>все сети ниже нуля</t>
      </is>
    </oc>
    <nc r="T992"/>
  </rcc>
  <rcc rId="10619" sId="1">
    <oc r="T995" t="inlineStr">
      <is>
        <t>все сети ниже нуля</t>
      </is>
    </oc>
    <nc r="T995"/>
  </rcc>
  <rcc rId="10620" sId="1">
    <oc r="T996" t="inlineStr">
      <is>
        <t>все сети ниже нуля</t>
      </is>
    </oc>
    <nc r="T996"/>
  </rcc>
  <rcc rId="10621" sId="1">
    <oc r="T998" t="inlineStr">
      <is>
        <t>все сети ниже нуля</t>
      </is>
    </oc>
    <nc r="T998"/>
  </rcc>
  <rcc rId="10622" sId="1">
    <oc r="T1000" t="inlineStr">
      <is>
        <t xml:space="preserve">все сети ниже нуля </t>
      </is>
    </oc>
    <nc r="T1000"/>
  </rcc>
  <rcc rId="10623" sId="1">
    <oc r="T1001" t="inlineStr">
      <is>
        <t xml:space="preserve">все сети ниже нуля </t>
      </is>
    </oc>
    <nc r="T1001"/>
  </rcc>
  <rcc rId="10624" sId="1">
    <oc r="T1002" t="inlineStr">
      <is>
        <t xml:space="preserve">все сети ниже нуля </t>
      </is>
    </oc>
    <nc r="T1002"/>
  </rcc>
  <rcc rId="10625" sId="1">
    <oc r="T1003" t="inlineStr">
      <is>
        <t xml:space="preserve">все сети ниже нуля </t>
      </is>
    </oc>
    <nc r="T1003"/>
  </rcc>
  <rcc rId="10626" sId="1">
    <oc r="T1004" t="inlineStr">
      <is>
        <t xml:space="preserve">все сети ниже нуля </t>
      </is>
    </oc>
    <nc r="T1004"/>
  </rcc>
  <rcc rId="10627" sId="1">
    <oc r="T1005" t="inlineStr">
      <is>
        <t xml:space="preserve"> все сети ниже нуля</t>
      </is>
    </oc>
    <nc r="T1005"/>
  </rcc>
  <rcc rId="10628" sId="1">
    <oc r="T1006" t="inlineStr">
      <is>
        <t xml:space="preserve">все сети ниже нуля </t>
      </is>
    </oc>
    <nc r="T1006"/>
  </rcc>
  <rcc rId="10629" sId="1">
    <oc r="T1007" t="inlineStr">
      <is>
        <t>Протокол ОСС от 09.07.2022 №1 ХВС, ГВС ниже отметки 0,00</t>
      </is>
    </oc>
    <nc r="T1007"/>
  </rcc>
  <rcc rId="10630" sId="1">
    <oc r="T1008" t="inlineStr">
      <is>
        <t xml:space="preserve">все сети ниже нуля </t>
      </is>
    </oc>
    <nc r="T1008"/>
  </rcc>
  <rcc rId="10631" sId="1">
    <oc r="T1010" t="inlineStr">
      <is>
        <t>все сети ниже нуля</t>
      </is>
    </oc>
    <nc r="T1010"/>
  </rcc>
  <rcc rId="10632" sId="1">
    <oc r="T1012" t="inlineStr">
      <is>
        <t>все сети ниже нуля</t>
      </is>
    </oc>
    <nc r="T1012"/>
  </rcc>
  <rcc rId="10633" sId="1">
    <oc r="T1013" t="inlineStr">
      <is>
        <t>все сети ниже нуля</t>
      </is>
    </oc>
    <nc r="T1013"/>
  </rcc>
  <rcc rId="10634" sId="1">
    <oc r="T1014" t="inlineStr">
      <is>
        <t>все сети ниже нуля</t>
      </is>
    </oc>
    <nc r="T1014"/>
  </rcc>
  <rcc rId="10635" sId="1">
    <oc r="T1015" t="inlineStr">
      <is>
        <t>все сети в полном объеме</t>
      </is>
    </oc>
    <nc r="T1015"/>
  </rcc>
  <rcc rId="10636" sId="1">
    <oc r="T1016" t="inlineStr">
      <is>
        <t>все сети ниже нуля</t>
      </is>
    </oc>
    <nc r="T1016"/>
  </rcc>
  <rcc rId="10637" sId="1">
    <oc r="T1017" t="inlineStr">
      <is>
        <t>все сети ниже нуля</t>
      </is>
    </oc>
    <nc r="T1017"/>
  </rcc>
  <rcc rId="10638" sId="1">
    <oc r="T1020" t="inlineStr">
      <is>
        <t>Сети в полном объеме, только ВО выше 0,00</t>
      </is>
    </oc>
    <nc r="T1020"/>
  </rcc>
  <rcc rId="10639" sId="1">
    <oc r="T1022" t="inlineStr">
      <is>
        <t>ТС и ХГВС выше 0,00; ВО полностью с 2022</t>
      </is>
    </oc>
    <nc r="T1022"/>
  </rcc>
  <rcc rId="10640" sId="1">
    <oc r="T1023" t="inlineStr">
      <is>
        <t>ТС ниже 0,00, ХГВС ниже 0,00</t>
      </is>
    </oc>
    <nc r="T1023"/>
  </rcc>
  <rcc rId="10641" sId="1">
    <oc r="T1024" t="inlineStr">
      <is>
        <t>в подвале ТОЛЬКО отмсотску надо</t>
      </is>
    </oc>
    <nc r="T1024"/>
  </rcc>
  <rcc rId="10642" sId="1">
    <oc r="T1026" t="inlineStr">
      <is>
        <t>ТС ниже 0,00, ХГВС ниже 0,00</t>
      </is>
    </oc>
    <nc r="T1026"/>
  </rcc>
  <rcc rId="10643" sId="1">
    <oc r="T1027" t="inlineStr">
      <is>
        <t>ТС ниже 0,00</t>
      </is>
    </oc>
    <nc r="T1027"/>
  </rcc>
  <rcc rId="10644" sId="1">
    <oc r="T1031" t="inlineStr">
      <is>
        <t>ВО ниже 0,00</t>
      </is>
    </oc>
    <nc r="T1031"/>
  </rcc>
  <rcc rId="10645" sId="1">
    <oc r="T1032" t="inlineStr">
      <is>
        <t>ТС ниже 0,00, ХГВС и ВО ниже 0,00</t>
      </is>
    </oc>
    <nc r="T1032"/>
  </rcc>
  <rcc rId="10646" sId="1">
    <oc r="T1033" t="inlineStr">
      <is>
        <t>ВО ниже 0,00</t>
      </is>
    </oc>
    <nc r="T1033"/>
  </rcc>
  <rcc rId="10647" sId="1">
    <oc r="T1034" t="inlineStr">
      <is>
        <t>ТС ниже 0,00, ХГВС ниже 0,00</t>
      </is>
    </oc>
    <nc r="T1034"/>
  </rcc>
  <rcc rId="10648" sId="1">
    <oc r="T1035" t="inlineStr">
      <is>
        <t>ТС ниже 0,00, ХГВС ниже 0,00</t>
      </is>
    </oc>
    <nc r="T1035"/>
  </rcc>
  <rcc rId="10649" sId="1">
    <oc r="T1036" t="inlineStr">
      <is>
        <t>В протоколе ОСС ремонт крыши (частичный)</t>
      </is>
    </oc>
    <nc r="T1036"/>
  </rcc>
  <rcc rId="10650" sId="1">
    <oc r="T1038" t="inlineStr">
      <is>
        <t>ТС ниже 0,00, ХГВС ниже 0,00</t>
      </is>
    </oc>
    <nc r="T1038"/>
  </rcc>
  <rcc rId="10651" sId="1">
    <oc r="T1039" t="inlineStr">
      <is>
        <t>ТС ниже 0,00, ХГВС ниже 0,00</t>
      </is>
    </oc>
    <nc r="T1039"/>
  </rcc>
  <rcc rId="10652" sId="1">
    <oc r="T1041" t="inlineStr">
      <is>
        <t>ВО ниже 0,00</t>
      </is>
    </oc>
    <nc r="T1041"/>
  </rcc>
  <rcc rId="10653" sId="1">
    <oc r="T1043" t="inlineStr">
      <is>
        <t>ВО ниже 0,00</t>
      </is>
    </oc>
    <nc r="T1043"/>
  </rcc>
  <rcc rId="10654" sId="1">
    <oc r="T1044" t="inlineStr">
      <is>
        <t>ВО ниже 0,00</t>
      </is>
    </oc>
    <nc r="T1044"/>
  </rcc>
  <rcc rId="10655" sId="1">
    <oc r="T1047" t="inlineStr">
      <is>
        <t>ТС ниже 0,00, ХГВС ниже 0,00</t>
      </is>
    </oc>
    <nc r="T1047"/>
  </rcc>
  <rcc rId="10656" sId="1">
    <oc r="T1048" t="inlineStr">
      <is>
        <t>сети в полном объеме</t>
      </is>
    </oc>
    <nc r="T1048"/>
  </rcc>
  <rcc rId="10657" sId="1">
    <oc r="T1050" t="inlineStr">
      <is>
        <t>ТС ниже 0,00, ХГВС ниже 0,00</t>
      </is>
    </oc>
    <nc r="T1050"/>
  </rcc>
  <rcc rId="10658" sId="1">
    <oc r="T1051" t="inlineStr">
      <is>
        <t>ТС ниже 0,00, ХГВС ниже 0,00</t>
      </is>
    </oc>
    <nc r="T1051"/>
  </rcc>
  <rcc rId="10659" sId="1">
    <oc r="T1052" t="inlineStr">
      <is>
        <t>ВО ниже 0,00</t>
      </is>
    </oc>
    <nc r="T1052"/>
  </rcc>
  <rcc rId="10660" sId="1">
    <oc r="T1053" t="inlineStr">
      <is>
        <t>ВО ниже 0,00</t>
      </is>
    </oc>
    <nc r="T1053"/>
  </rcc>
  <rcc rId="10661" sId="1">
    <oc r="T1054" t="inlineStr">
      <is>
        <t>ПИР только на Утепление торцов. ПИР на подвал выполнен в 2020-21 году</t>
      </is>
    </oc>
    <nc r="T1054"/>
  </rcc>
  <rcc rId="10662" sId="1">
    <oc r="T1055" t="inlineStr">
      <is>
        <t>ХГВС ниже 0,00</t>
      </is>
    </oc>
    <nc r="T1055"/>
  </rcc>
  <rcc rId="10663" sId="1">
    <oc r="T1060" t="inlineStr">
      <is>
        <t>Сети в полном объеме</t>
      </is>
    </oc>
    <nc r="T1060"/>
  </rcc>
  <rcc rId="10664" sId="1">
    <oc r="T1061" t="inlineStr">
      <is>
        <t>сети в полном объеме</t>
      </is>
    </oc>
    <nc r="T1061"/>
  </rcc>
  <rcc rId="10665" sId="1">
    <oc r="T1064" t="inlineStr">
      <is>
        <t>сети в полном обьеме</t>
      </is>
    </oc>
    <nc r="T1064"/>
  </rcc>
  <rcc rId="10666" sId="1">
    <oc r="T1069" t="inlineStr">
      <is>
        <t>ВО ниже 0,00 (Постановление администрации)</t>
      </is>
    </oc>
    <nc r="T1069"/>
  </rcc>
  <rcc rId="10667" sId="1">
    <oc r="T1071" t="inlineStr">
      <is>
        <t>ВО ниже 0,00 (Постановление администрации)</t>
      </is>
    </oc>
    <nc r="T1071"/>
  </rcc>
  <rcc rId="10668" sId="1">
    <oc r="T1076" t="inlineStr">
      <is>
        <t>ВО ниже 0,00 (Постановление администрации)</t>
      </is>
    </oc>
    <nc r="T1076"/>
  </rcc>
  <rcc rId="10669" sId="1">
    <oc r="T1079" t="inlineStr">
      <is>
        <t>ХГВС ниже 0,00 (постановление администрации)</t>
      </is>
    </oc>
    <nc r="T1079"/>
  </rcc>
  <rcc rId="10670" sId="1">
    <oc r="T1080" t="inlineStr">
      <is>
        <t>ХГВС ниже 0,00, ВО ниже 0,00 (постановление администрации)</t>
      </is>
    </oc>
    <nc r="T1080"/>
  </rcc>
  <rcc rId="10671" sId="1">
    <oc r="T1081" t="inlineStr">
      <is>
        <t>ХГВС ниже 0,00, ВО ниже 0,00 (постановление администрации)</t>
      </is>
    </oc>
    <nc r="T1081"/>
  </rcc>
  <rcc rId="10672" sId="1">
    <oc r="T1084" t="inlineStr">
      <is>
        <t>ХВС ниже 0,00, ВО ниже 0,00  (решение ОСС, утвердили стоимость сами)</t>
      </is>
    </oc>
    <nc r="T1084"/>
  </rcc>
  <rcc rId="10673" sId="1">
    <oc r="T1110" t="inlineStr">
      <is>
        <t>ТС ниже 0,00, ВО ниже 0,00</t>
      </is>
    </oc>
    <nc r="T1110"/>
  </rcc>
  <rcc rId="10674" sId="1">
    <oc r="T1113" t="inlineStr">
      <is>
        <t>ВО ниже 0,00</t>
      </is>
    </oc>
    <nc r="T1113"/>
  </rcc>
  <rcc rId="10675" sId="1">
    <oc r="T1114" t="inlineStr">
      <is>
        <t>ТС ниже 0,00, ХГВС ниже 0,00, ВО ниже 0,00</t>
      </is>
    </oc>
    <nc r="T1114"/>
  </rcc>
  <rcc rId="10676" sId="1">
    <oc r="T1115" t="inlineStr">
      <is>
        <t>ТС ниже 0,00, ВО ниже 0,00</t>
      </is>
    </oc>
    <nc r="T1115"/>
  </rcc>
  <rcc rId="10677" sId="1">
    <oc r="T1117" t="inlineStr">
      <is>
        <t>ТС ниже 0,00, ХГВС ниже 0,00, ВО ниже 0,00</t>
      </is>
    </oc>
    <nc r="T1117"/>
  </rcc>
  <rcc rId="10678" sId="1">
    <oc r="T1159" t="inlineStr">
      <is>
        <t>ВО только ниже 0,00</t>
      </is>
    </oc>
    <nc r="T1159"/>
  </rcc>
  <rcc rId="10679" sId="1">
    <oc r="T1168" t="inlineStr">
      <is>
        <t>все сети ниже 0,00</t>
      </is>
    </oc>
    <nc r="T1168"/>
  </rcc>
  <rcc rId="10680" sId="1">
    <oc r="T1169" t="inlineStr">
      <is>
        <t>все сети ниже 0,00</t>
      </is>
    </oc>
    <nc r="T1169"/>
  </rcc>
  <rcc rId="10681" sId="1">
    <oc r="T1178" t="inlineStr">
      <is>
        <t>ХВС ниже 0,00, остальные сети полностью</t>
      </is>
    </oc>
    <nc r="T1178"/>
  </rcc>
  <rcc rId="10682" sId="1">
    <oc r="T1179" t="inlineStr">
      <is>
        <t>ВО ниже 0,00</t>
      </is>
    </oc>
    <nc r="T1179"/>
  </rcc>
  <rcc rId="10683" sId="1">
    <oc r="T1181" t="inlineStr">
      <is>
        <t>ВО ниже 0,00, утепление фасада БЕЗ торцов и окон</t>
      </is>
    </oc>
    <nc r="T1181"/>
  </rcc>
  <rcc rId="10684" sId="1">
    <oc r="T1182" t="inlineStr">
      <is>
        <t>ВО ниже 0,00</t>
      </is>
    </oc>
    <nc r="T1182"/>
  </rcc>
  <rcc rId="10685" sId="1">
    <oc r="T1183" t="inlineStr">
      <is>
        <t>ГВС полностью, фасад обязательно с окраской</t>
      </is>
    </oc>
    <nc r="T1183"/>
  </rcc>
  <rcc rId="10686" sId="1">
    <oc r="T1185" t="inlineStr">
      <is>
        <t>Все сети ниже 0,00</t>
      </is>
    </oc>
    <nc r="T1185"/>
  </rcc>
  <rcc rId="10687" sId="1">
    <oc r="T1187" t="inlineStr">
      <is>
        <t>утепление 2х торцов с ремонтом отмостки без замены окон и входных дверей 2х штук.</t>
      </is>
    </oc>
    <nc r="T1187"/>
  </rcc>
  <rcc rId="10688" sId="1">
    <oc r="T1188" t="inlineStr">
      <is>
        <t>ВО ниже 0,00</t>
      </is>
    </oc>
    <nc r="T1188"/>
  </rcc>
  <rcc rId="10689" sId="1">
    <oc r="T1189" t="inlineStr">
      <is>
        <t>ВО ниже 0,00</t>
      </is>
    </oc>
    <nc r="T1189"/>
  </rcc>
  <rcc rId="10690" sId="1">
    <oc r="T1190" t="inlineStr">
      <is>
        <t>ВО ниже 0,00</t>
      </is>
    </oc>
    <nc r="T1190"/>
  </rcc>
  <rcc rId="10691" sId="1">
    <oc r="T1191" t="inlineStr">
      <is>
        <t>Все сети ниже 0,00, в местах общего пользования выше 0,00 и пожаротушение (в квартирах НЕ ремонтировать)</t>
      </is>
    </oc>
    <nc r="T1191"/>
  </rcc>
  <rcc rId="10692" sId="1">
    <oc r="T1196" t="inlineStr">
      <is>
        <t>ТС ниже 0,00, ГВС полностью с циркуляцией</t>
      </is>
    </oc>
    <nc r="T1196"/>
  </rcc>
  <rcc rId="10693" sId="1">
    <oc r="T1198" t="inlineStr">
      <is>
        <t>все сети ниже 0,00</t>
      </is>
    </oc>
    <nc r="T1198"/>
  </rcc>
  <rcc rId="10694" sId="1">
    <oc r="T1199" t="inlineStr">
      <is>
        <t>ТС ниже 0,00</t>
      </is>
    </oc>
    <nc r="T1199"/>
  </rcc>
  <rcc rId="10695" sId="1">
    <oc r="T1200" t="inlineStr">
      <is>
        <t>Сети ниже 0,00, ремонт фасада и утепление одного торца</t>
      </is>
    </oc>
    <nc r="T1200"/>
  </rcc>
  <rcc rId="10696" sId="1">
    <oc r="T1201" t="inlineStr">
      <is>
        <t>Сети ниже 0,00</t>
      </is>
    </oc>
    <nc r="T1201"/>
  </rcc>
  <rcc rId="10697" sId="1">
    <oc r="T1202" t="inlineStr">
      <is>
        <t>ТС ниже 0,00</t>
      </is>
    </oc>
    <nc r="T1202"/>
  </rcc>
  <rcc rId="10698" sId="1">
    <oc r="T1203" t="inlineStr">
      <is>
        <t>Сети ниже 0,00</t>
      </is>
    </oc>
    <nc r="T1203"/>
  </rcc>
  <rcc rId="10699" sId="1">
    <oc r="T1208" t="inlineStr">
      <is>
        <t>все сети только ниже 0,00</t>
      </is>
    </oc>
    <nc r="T1208"/>
  </rcc>
  <rcc rId="10700" sId="1">
    <oc r="T1211" t="inlineStr">
      <is>
        <t>ТС ниже 0,00</t>
      </is>
    </oc>
    <nc r="T1211"/>
  </rcc>
  <rcc rId="10701" sId="1">
    <oc r="T1212" t="inlineStr">
      <is>
        <t>все сети ниже 0,00</t>
      </is>
    </oc>
    <nc r="T1212"/>
  </rcc>
  <rcc rId="10702" sId="1">
    <oc r="T1213" t="inlineStr">
      <is>
        <t>все сети ниже 0,00</t>
      </is>
    </oc>
    <nc r="T1213"/>
  </rcc>
  <rcc rId="10703" sId="1">
    <oc r="T1215" t="inlineStr">
      <is>
        <t>все сети ниже 0,00</t>
      </is>
    </oc>
    <nc r="T1215"/>
  </rcc>
  <rcc rId="10704" sId="1">
    <oc r="T1216" t="inlineStr">
      <is>
        <t>все сети ниже 0,00</t>
      </is>
    </oc>
    <nc r="T1216"/>
  </rcc>
  <rcc rId="10705" sId="1">
    <oc r="T1217" t="inlineStr">
      <is>
        <t>все сети ниже 0,00</t>
      </is>
    </oc>
    <nc r="T1217"/>
  </rcc>
  <rcc rId="10706" sId="1">
    <oc r="T1218" t="inlineStr">
      <is>
        <t>Сети в полном объеме</t>
      </is>
    </oc>
    <nc r="T1218"/>
  </rcc>
  <rcc rId="10707" sId="1">
    <oc r="T1220" t="inlineStr">
      <is>
        <t>все сети ниже 0,00</t>
      </is>
    </oc>
    <nc r="T1220"/>
  </rcc>
  <rcc rId="10708" sId="1">
    <oc r="T1221" t="inlineStr">
      <is>
        <t>все сети ниже 0,00</t>
      </is>
    </oc>
    <nc r="T1221"/>
  </rcc>
  <rcc rId="10709" sId="1">
    <oc r="T1222" t="inlineStr">
      <is>
        <t>все сети ниже 0,00</t>
      </is>
    </oc>
    <nc r="T1222"/>
  </rcc>
  <rcc rId="10710" sId="1">
    <oc r="T1223" t="inlineStr">
      <is>
        <t>полностью</t>
      </is>
    </oc>
    <nc r="T1223"/>
  </rcc>
  <rcc rId="10711" sId="1">
    <oc r="T1227" t="inlineStr">
      <is>
        <t>все сети ниже 0,00</t>
      </is>
    </oc>
    <nc r="T1227"/>
  </rcc>
  <rcc rId="10712" sId="1">
    <oc r="T1229" t="inlineStr">
      <is>
        <t>все сети ниже 0,00</t>
      </is>
    </oc>
    <nc r="T1229"/>
  </rcc>
  <rcc rId="10713" sId="1">
    <oc r="T1230" t="inlineStr">
      <is>
        <t>все сети ниже 0,00</t>
      </is>
    </oc>
    <nc r="T1230"/>
  </rcc>
  <rcc rId="10714" sId="1">
    <oc r="T1231" t="inlineStr">
      <is>
        <t>все сети ниже 0,00</t>
      </is>
    </oc>
    <nc r="T1231"/>
  </rcc>
  <rcc rId="10715" sId="1">
    <oc r="T1233" t="inlineStr">
      <is>
        <t>все сети ниже 0,00</t>
      </is>
    </oc>
    <nc r="T1233"/>
  </rcc>
  <rcc rId="10716" sId="1">
    <oc r="T1234" t="inlineStr">
      <is>
        <t>все сети ниже 0,00</t>
      </is>
    </oc>
    <nc r="T1234"/>
  </rcc>
  <rcc rId="10717" sId="1">
    <oc r="T1236" t="inlineStr">
      <is>
        <t>все сети ниже 0,00</t>
      </is>
    </oc>
    <nc r="T1236"/>
  </rcc>
  <rcc rId="10718" sId="1">
    <oc r="T1237" t="inlineStr">
      <is>
        <t>все сети ниже 0,00</t>
      </is>
    </oc>
    <nc r="T1237"/>
  </rcc>
  <rcc rId="10719" sId="1">
    <oc r="T1240" t="inlineStr">
      <is>
        <t>ТС полностью</t>
      </is>
    </oc>
    <nc r="T1240"/>
  </rcc>
  <rcc rId="10720" sId="1">
    <oc r="T1241" t="inlineStr">
      <is>
        <t>Сети ниже 0,00, Смотреть Протокол ОСС по составу работ КРЫШИ</t>
      </is>
    </oc>
    <nc r="T1241"/>
  </rcc>
  <rcc rId="10721" sId="1">
    <oc r="T1242" t="inlineStr">
      <is>
        <t>Только утепление ТОРЦОВ, Сети ниже 0,00. Смотреть Протокол ОСС по крыше</t>
      </is>
    </oc>
    <nc r="T1242"/>
  </rcc>
  <rcc rId="10722" sId="1">
    <oc r="T1243" t="inlineStr">
      <is>
        <t>Сети ниже 0,00. Смотреть состав работ по ремонту крыши в Протоколе ОСС</t>
      </is>
    </oc>
    <nc r="T1243"/>
  </rcc>
  <rcc rId="10723" sId="1">
    <oc r="T1244" t="inlineStr">
      <is>
        <t>Только утепление ТОРЦОВ, Сети ниже 0,00. Смотреть Протокол ОСС по крыше</t>
      </is>
    </oc>
    <nc r="T1244"/>
  </rcc>
  <rcc rId="10724" sId="1">
    <oc r="T1245" t="inlineStr">
      <is>
        <t>Фундмент (только отмостка нужна!), Сети ниже 0,00. Смотреть состав работ по крыше в Протоколе ОСС!!!!</t>
      </is>
    </oc>
    <nc r="T1245"/>
  </rcc>
  <rcc rId="10725" sId="1">
    <oc r="T1246" t="inlineStr">
      <is>
        <t>В ремонте фасада с утеплением только утепление торцов и отмостка! Сети ниже 0,00</t>
      </is>
    </oc>
    <nc r="T1246"/>
  </rcc>
  <rcc rId="10726" sId="1">
    <oc r="T1247" t="inlineStr">
      <is>
        <t>В ремонте фасада с утеплением только утепление торцов и отмостка! Сети ниже 0,00</t>
      </is>
    </oc>
    <nc r="T1247"/>
  </rcc>
  <rcc rId="10727" sId="1">
    <oc r="T1250" t="inlineStr">
      <is>
        <t>Утепление только торцов!</t>
      </is>
    </oc>
    <nc r="T1250"/>
  </rcc>
  <rcc rId="10728" sId="1">
    <oc r="T1252" t="inlineStr">
      <is>
        <t>ТС только ниже 0,00</t>
      </is>
    </oc>
    <nc r="T1252"/>
  </rcc>
  <rcc rId="10729" sId="1">
    <oc r="T1258" t="inlineStr">
      <is>
        <t>ВО ниже отметки 0,00</t>
      </is>
    </oc>
    <nc r="T1258"/>
  </rcc>
  <rcc rId="10730" sId="1">
    <oc r="T1259" t="inlineStr">
      <is>
        <t>ТС ниже 0,00</t>
      </is>
    </oc>
    <nc r="T1259"/>
  </rcc>
  <rcc rId="10731" sId="1">
    <oc r="T1260" t="inlineStr">
      <is>
        <t>Сети ниже 0,00</t>
      </is>
    </oc>
    <nc r="T1260"/>
  </rcc>
  <rcc rId="10732" sId="1">
    <oc r="T1263" t="inlineStr">
      <is>
        <t>сети ниж 0,00</t>
      </is>
    </oc>
    <nc r="T1263"/>
  </rcc>
  <rcc rId="10733" sId="1">
    <oc r="T1266" t="inlineStr">
      <is>
        <t>все сети только ниже 0,00</t>
      </is>
    </oc>
    <nc r="T1266"/>
  </rcc>
  <rcc rId="10734" sId="1">
    <oc r="T1269" t="inlineStr">
      <is>
        <t>все сети только ниже 0,00</t>
      </is>
    </oc>
    <nc r="T1269"/>
  </rcc>
  <rcc rId="10735" sId="1">
    <oc r="T1270" t="inlineStr">
      <is>
        <t>все сети только ниже 0,00</t>
      </is>
    </oc>
    <nc r="T1270"/>
  </rcc>
  <rcc rId="10736" sId="1">
    <oc r="T1271" t="inlineStr">
      <is>
        <t>все сети только ниже 0,00</t>
      </is>
    </oc>
    <nc r="T1271"/>
  </rcc>
  <rcc rId="10737" sId="1">
    <oc r="T1272" t="inlineStr">
      <is>
        <t>все сети только ниже 0,00</t>
      </is>
    </oc>
    <nc r="T1272"/>
  </rcc>
  <rcc rId="10738" sId="1">
    <oc r="T1273" t="inlineStr">
      <is>
        <t>все сети только ниже 0,00</t>
      </is>
    </oc>
    <nc r="T1273"/>
  </rcc>
  <rcc rId="10739" sId="1">
    <oc r="T1274" t="inlineStr">
      <is>
        <t>все сети только ниже 0,00</t>
      </is>
    </oc>
    <nc r="T1274"/>
  </rcc>
  <rcc rId="10740" sId="1">
    <oc r="T1275" t="inlineStr">
      <is>
        <t>все сети только ниже 0,00</t>
      </is>
    </oc>
    <nc r="T1275"/>
  </rcc>
  <rcc rId="10741" sId="1">
    <oc r="T1276" t="inlineStr">
      <is>
        <t>все сети только ниже 0,00</t>
      </is>
    </oc>
    <nc r="T1276"/>
  </rcc>
  <rcc rId="10742" sId="1">
    <oc r="T1277" t="inlineStr">
      <is>
        <t>все сети только ниже 0,00</t>
      </is>
    </oc>
    <nc r="T1277"/>
  </rcc>
  <rcc rId="10743" sId="1">
    <oc r="T1278" t="inlineStr">
      <is>
        <t>все сети только ниже 0,00</t>
      </is>
    </oc>
    <nc r="T1278"/>
  </rcc>
  <rcc rId="10744" sId="1">
    <oc r="T1286" t="inlineStr">
      <is>
        <t>все сети только ниже 0,00</t>
      </is>
    </oc>
    <nc r="T1286"/>
  </rcc>
  <rcc rId="10745" sId="1">
    <oc r="T1311" t="inlineStr">
      <is>
        <t>ВСЕ СЕТИ  только ниже 0,00</t>
      </is>
    </oc>
    <nc r="T1311"/>
  </rcc>
  <rcc rId="10746" sId="1">
    <oc r="T1338" t="inlineStr">
      <is>
        <t>ВО ниже 0.00</t>
      </is>
    </oc>
    <nc r="T1338"/>
  </rcc>
  <rcc rId="10747" sId="1">
    <oc r="T1340" t="inlineStr">
      <is>
        <t>Сети только ниже 0,00</t>
      </is>
    </oc>
    <nc r="T1340"/>
  </rcc>
  <rcc rId="10748" sId="1">
    <oc r="T1341" t="inlineStr">
      <is>
        <t>Сети только ниже 0,00</t>
      </is>
    </oc>
    <nc r="T1341"/>
  </rcc>
  <rcc rId="10749" sId="1">
    <oc r="T1342" t="inlineStr">
      <is>
        <t>Сети только ниже 0,00</t>
      </is>
    </oc>
    <nc r="T1342"/>
  </rcc>
  <rcc rId="10750" sId="1">
    <oc r="T1343" t="inlineStr">
      <is>
        <t>Сети только ниже 0,00</t>
      </is>
    </oc>
    <nc r="T1343"/>
  </rcc>
  <rcc rId="10751" sId="1">
    <oc r="T1349" t="inlineStr">
      <is>
        <t>Сети только ниже 0,00</t>
      </is>
    </oc>
    <nc r="T1349"/>
  </rcc>
  <rcc rId="10752" sId="1">
    <oc r="T1354" t="inlineStr">
      <is>
        <t>Сети только ниже 0,00</t>
      </is>
    </oc>
    <nc r="T1354"/>
  </rcc>
  <rcc rId="10753" sId="1">
    <oc r="T1355" t="inlineStr">
      <is>
        <t>Снти только ниже 0,00</t>
      </is>
    </oc>
    <nc r="T1355"/>
  </rcc>
  <rcc rId="10754" sId="1">
    <oc r="T1357" t="inlineStr">
      <is>
        <t>Снти только ниже 0,00</t>
      </is>
    </oc>
    <nc r="T1357"/>
  </rcc>
  <rcc rId="10755" sId="1">
    <oc r="T1361" t="inlineStr">
      <is>
        <t>Сети только ниже 0,00</t>
      </is>
    </oc>
    <nc r="T1361"/>
  </rcc>
  <rcc rId="10756" sId="1">
    <oc r="T1362" t="inlineStr">
      <is>
        <t>Сети только ниже 0,00</t>
      </is>
    </oc>
    <nc r="T1362"/>
  </rcc>
  <rcc rId="10757" sId="1">
    <oc r="T1368" t="inlineStr">
      <is>
        <t>Сети только ниже 0,00</t>
      </is>
    </oc>
    <nc r="T1368"/>
  </rcc>
  <rcc rId="10758" sId="1">
    <oc r="T1372" t="inlineStr">
      <is>
        <t>ТОЛЬКО НИЖЕ 0,00 МР с 2022 по не состоявш аукц.</t>
      </is>
    </oc>
    <nc r="T1372"/>
  </rcc>
  <rcc rId="10759" sId="1">
    <oc r="T1373" t="inlineStr">
      <is>
        <t>ТОЛЬКО НИЖЕ 0,00 МР с 2022 по не состоявш аукц.</t>
      </is>
    </oc>
    <nc r="T1373"/>
  </rcc>
  <rcc rId="10760" sId="1">
    <oc r="T1374" t="inlineStr">
      <is>
        <t>Сети только ниже 0,00</t>
      </is>
    </oc>
    <nc r="T1374"/>
  </rcc>
  <rcc rId="10761" sId="1">
    <oc r="T1375" t="inlineStr">
      <is>
        <t>ВО ниже 0,00</t>
      </is>
    </oc>
    <nc r="T1375"/>
  </rcc>
  <rcc rId="10762" sId="1">
    <oc r="T1379" t="inlineStr">
      <is>
        <t>ЭС, ТС, ВС на 2029-2031 гг. Протокол ОСС 1кр от 30.05.2022 г.</t>
      </is>
    </oc>
    <nc r="T1379"/>
  </rcc>
  <rcc rId="10763" sId="1">
    <oc r="T1380" t="inlineStr">
      <is>
        <t>Протокол ОСС 1кр от 30.05.2022</t>
      </is>
    </oc>
    <nc r="T1380"/>
  </rcc>
  <rcc rId="10764" sId="1">
    <oc r="T1381" t="inlineStr">
      <is>
        <t>ЭЛ перенесли на 2026-2028 гг. ФС на ФС с утеплением Протокол ОСС 1КР от 20.06.2022</t>
      </is>
    </oc>
    <nc r="T1381"/>
  </rcc>
  <rcc rId="10765" sId="1">
    <oc r="T1382" t="inlineStr">
      <is>
        <t>протокол ОСС 1КР от 20.06.2022</t>
      </is>
    </oc>
    <nc r="T1382"/>
  </rcc>
  <rcc rId="10766" sId="1">
    <oc r="T1383" t="inlineStr">
      <is>
        <t>Протокол ОСС 1 КР от 20.06.2022</t>
      </is>
    </oc>
    <nc r="T1383"/>
  </rcc>
  <rcc rId="10767" sId="1">
    <oc r="T1384" t="inlineStr">
      <is>
        <t>Протокол ОСС 1КР от 31.05.2022</t>
      </is>
    </oc>
    <nc r="T1384"/>
  </rcc>
  <rcc rId="10768" sId="1">
    <oc r="T1385" t="inlineStr">
      <is>
        <t>Протокол ОСС 1КР от 31.05.2022</t>
      </is>
    </oc>
    <nc r="T1385"/>
  </rcc>
  <rcc rId="10769" sId="1">
    <oc r="T1386" t="inlineStr">
      <is>
        <t>ГС ТС на 2026-2028 гг. Фсна ФС с утеплением Протокол ОСС 1кр от 20.06.2022</t>
      </is>
    </oc>
    <nc r="T1386"/>
  </rcc>
  <rcc rId="10770" sId="1">
    <oc r="T1387" t="inlineStr">
      <is>
        <t>Протокол ОСС 2кр от 17.06.2022</t>
      </is>
    </oc>
    <nc r="T1387"/>
  </rcc>
  <rcc rId="10771" sId="1">
    <oc r="T1388" t="inlineStr">
      <is>
        <t>ПП, ЭС, ТС на 2026-2028 гг. Протокол ОСС 1кр от 20.06.2022</t>
      </is>
    </oc>
    <nc r="T1388"/>
  </rcc>
  <rcc rId="10772" sId="1">
    <oc r="T1389" t="inlineStr">
      <is>
        <t>ЭС, ВО, ПП на 2026-2028 гг. ФС на Фс с утеплением Протокол ОСС 1кр от 20.06.2022</t>
      </is>
    </oc>
    <nc r="T1389"/>
  </rcc>
  <rcc rId="10773" sId="1">
    <oc r="T1390" t="inlineStr">
      <is>
        <t>ФС на Фс с утеплением протокол ОСС 1кр от 20.06.2022</t>
      </is>
    </oc>
    <nc r="T1390"/>
  </rcc>
  <rcc rId="10774" sId="1">
    <oc r="T1391" t="inlineStr">
      <is>
        <t>ВО на 2029-2031  гг. ФС на Фс с утеплением Протокол ОСС 1кр от 20.06.2022</t>
      </is>
    </oc>
    <nc r="T1391"/>
  </rcc>
  <rcc rId="10775" sId="1">
    <oc r="T1392" t="inlineStr">
      <is>
        <t>Протоко ОСС 1кр от 20.06.2022</t>
      </is>
    </oc>
    <nc r="T1392"/>
  </rcc>
  <rcc rId="10776" sId="1">
    <oc r="T1393" t="inlineStr">
      <is>
        <t>ТС только ниже 0,00. Протокол ОСС 1кр от 20.06.2022</t>
      </is>
    </oc>
    <nc r="T1393"/>
  </rcc>
  <rcc rId="10777" sId="1">
    <oc r="T1394" t="inlineStr">
      <is>
        <t>Протокол ОСС 2 от 20.06.2022</t>
      </is>
    </oc>
    <nc r="T1394"/>
  </rcc>
  <rcc rId="10778" sId="1">
    <oc r="T1395" t="inlineStr">
      <is>
        <t>Протокол ОСС 1кр от 20.06.2022</t>
      </is>
    </oc>
    <nc r="T1395"/>
  </rcc>
  <rcc rId="10779" sId="1">
    <oc r="T1396" t="inlineStr">
      <is>
        <t>Протокол ОСС 1кр от 20.06.2022</t>
      </is>
    </oc>
    <nc r="T1396"/>
  </rcc>
  <rcc rId="10780" sId="1">
    <oc r="T1397" t="inlineStr">
      <is>
        <t>Протокол ОСС 1кр от 30.05.2022</t>
      </is>
    </oc>
    <nc r="T1397"/>
  </rcc>
  <rcc rId="10781" sId="1">
    <oc r="T1400" t="inlineStr">
      <is>
        <t>Протокол ОСС</t>
      </is>
    </oc>
    <nc r="T1400"/>
  </rcc>
  <rcc rId="10782" sId="1">
    <oc r="T1401" t="inlineStr">
      <is>
        <t xml:space="preserve">сети ниже нуля </t>
      </is>
    </oc>
    <nc r="T1401"/>
  </rcc>
  <rcc rId="10783" sId="1">
    <oc r="T1413" t="inlineStr">
      <is>
        <t>ВО ниже 0,00</t>
      </is>
    </oc>
    <nc r="T1413"/>
  </rcc>
  <rcc rId="10784" sId="1">
    <oc r="T1415" t="inlineStr">
      <is>
        <t>ТС ниже 0,00, ХГВС ниже 0,00</t>
      </is>
    </oc>
    <nc r="T1415"/>
  </rcc>
  <rcc rId="10785" sId="1">
    <oc r="T1423" t="inlineStr">
      <is>
        <t>Сети в полном объеме</t>
      </is>
    </oc>
    <nc r="T1423"/>
  </rcc>
  <rcc rId="10786" sId="1">
    <oc r="T1424" t="inlineStr">
      <is>
        <t>Сети в полном объеме</t>
      </is>
    </oc>
    <nc r="T1424"/>
  </rcc>
  <rcc rId="10787" sId="1">
    <oc r="T1425" t="inlineStr">
      <is>
        <t>Сети в полном объеме</t>
      </is>
    </oc>
    <nc r="T1425"/>
  </rcc>
  <rcc rId="10788" sId="1">
    <oc r="T1426" t="inlineStr">
      <is>
        <t>Сети в полном объеме</t>
      </is>
    </oc>
    <nc r="T1426"/>
  </rcc>
  <rcc rId="10789" sId="1">
    <oc r="T1428" t="inlineStr">
      <is>
        <t>Сети в полном объеме</t>
      </is>
    </oc>
    <nc r="T1428"/>
  </rcc>
  <rcc rId="10790" sId="1">
    <oc r="T1429" t="inlineStr">
      <is>
        <t>Сети в полном объеме</t>
      </is>
    </oc>
    <nc r="T1429"/>
  </rcc>
  <rcc rId="10791" sId="1">
    <oc r="T1430" t="inlineStr">
      <is>
        <t>Сети в полном объеме</t>
      </is>
    </oc>
    <nc r="T1430"/>
  </rcc>
  <rcc rId="10792" sId="1">
    <oc r="T1431" t="inlineStr">
      <is>
        <t>Сети в полном объеме</t>
      </is>
    </oc>
    <nc r="T1431"/>
  </rcc>
  <rcc rId="10793" sId="1">
    <oc r="T1434" t="inlineStr">
      <is>
        <t>ВО ниже 0,00 (Постановление администрации)</t>
      </is>
    </oc>
    <nc r="T1434"/>
  </rcc>
  <rcc rId="10794" sId="1">
    <oc r="T1435" t="inlineStr">
      <is>
        <t>Сети в полном объеме</t>
      </is>
    </oc>
    <nc r="T1435"/>
  </rcc>
  <rcc rId="10795" sId="1">
    <oc r="T1436" t="inlineStr">
      <is>
        <t>ХГВС ниже 0,00, ВО ниже 0,00 (постановление администрации)</t>
      </is>
    </oc>
    <nc r="T1436"/>
  </rcc>
  <rcc rId="10796" sId="1">
    <oc r="T1437" t="inlineStr">
      <is>
        <t>ТС ниже 0,00, ХГВС ниже 0,00, ВО ниже 0,00 (постановление администрации)</t>
      </is>
    </oc>
    <nc r="T1437"/>
  </rcc>
  <rcc rId="10797" sId="1">
    <oc r="T1438" t="inlineStr">
      <is>
        <t>ТС ниже 0,00, ХГВС ниже 0,00, ВО ниже 0,00</t>
      </is>
    </oc>
    <nc r="T1438"/>
  </rcc>
  <rcc rId="10798" sId="1">
    <oc r="T1439" t="inlineStr">
      <is>
        <t>ТС ниже 0,00, ХГВС ниже 0,00, ВО ниже 0,00 (постановление администрации)</t>
      </is>
    </oc>
    <nc r="T1439"/>
  </rcc>
  <rcc rId="10799" sId="1">
    <oc r="T1440" t="inlineStr">
      <is>
        <t>ТС ниже 0,00, ХГВС ниже 0,00, ВО ниже 0,00 (постановление администрации)</t>
      </is>
    </oc>
    <nc r="T1440"/>
  </rcc>
  <rcc rId="10800" sId="1">
    <oc r="T1441" t="inlineStr">
      <is>
        <t>ТС ниже 0,00, ХГВС ниже 0,00, ВО ниже 0,00 (постановление администрации)</t>
      </is>
    </oc>
    <nc r="T1441"/>
  </rcc>
  <rcc rId="10801" sId="1">
    <oc r="T1442" t="inlineStr">
      <is>
        <t>ТС ниже 0,00, ХГВС ниже 0,00, ВО ниже 0,00 (постановление администрации)</t>
      </is>
    </oc>
    <nc r="T1442"/>
  </rcc>
  <rcc rId="10802" sId="1">
    <oc r="T1443" t="inlineStr">
      <is>
        <t>ТС ниже 0,00, ХГВС ниже 0,00, ВО ниже 0,00 (постановление администрации)</t>
      </is>
    </oc>
    <nc r="T1443"/>
  </rcc>
  <rcc rId="10803" sId="1">
    <oc r="T1444" t="inlineStr">
      <is>
        <t>ХГВС ниже 0,00 (постановление администрации)</t>
      </is>
    </oc>
    <nc r="T1444"/>
  </rcc>
  <rcc rId="10804" sId="1">
    <oc r="T1445" t="inlineStr">
      <is>
        <t>ХГВС ниже 0,00 (постановление администрации)</t>
      </is>
    </oc>
    <nc r="T1445"/>
  </rcc>
  <rcc rId="10805" sId="1">
    <oc r="T1446" t="inlineStr">
      <is>
        <t>ТС ниже 0,00, ХГВС ниже 0,00, ВО ниже 0,00 (постановление администрации)</t>
      </is>
    </oc>
    <nc r="T1446"/>
  </rcc>
  <rcc rId="10806" sId="1">
    <oc r="T1447" t="inlineStr">
      <is>
        <t>ХГВС ниже 0,00 (постановление администрации)</t>
      </is>
    </oc>
    <nc r="T1447"/>
  </rcc>
  <rcc rId="10807" sId="1">
    <oc r="T1448" t="inlineStr">
      <is>
        <t>ТС ниже 0,00, ХГВС ниже 0,00, ВО ниже 0,00 (постановление администрации)</t>
      </is>
    </oc>
    <nc r="T1448"/>
  </rcc>
  <rcc rId="10808" sId="1">
    <oc r="T1449" t="inlineStr">
      <is>
        <t>Сети в полном объеме</t>
      </is>
    </oc>
    <nc r="T1449"/>
  </rcc>
  <rcc rId="10809" sId="1">
    <oc r="T1450" t="inlineStr">
      <is>
        <t>ТС выполнить только ниже 0,00</t>
      </is>
    </oc>
    <nc r="T1450"/>
  </rcc>
  <rcc rId="10810" sId="1">
    <oc r="T1451" t="inlineStr">
      <is>
        <t>ТС, ХГВС, ВО перенесены на 2026-2028 гг</t>
      </is>
    </oc>
    <nc r="T1451"/>
  </rcc>
  <rcc rId="10811" sId="1">
    <oc r="T1452" t="inlineStr">
      <is>
        <t>ТС, ХГВС, ВО и подвал перенесены на 2026-2028 гг</t>
      </is>
    </oc>
    <nc r="T1452"/>
  </rcc>
  <rcc rId="10812" sId="1">
    <oc r="T1453" t="inlineStr">
      <is>
        <t>ТС ниже 0,00, ХГВС ниже 0,00, ВО ниже 0,00</t>
      </is>
    </oc>
    <nc r="T1453"/>
  </rcc>
  <rcc rId="10813" sId="1">
    <oc r="T1454" t="inlineStr">
      <is>
        <t>ТС ниже 0,00, ХГВС ниже 0,00, ВО ниже 0,00</t>
      </is>
    </oc>
    <nc r="T1454"/>
  </rcc>
  <rcc rId="10814" sId="1">
    <oc r="T1455" t="inlineStr">
      <is>
        <t>ТС ниже 0,00, ХГВС ниже 0,00, ВО ниже 0,00</t>
      </is>
    </oc>
    <nc r="T1455"/>
  </rcc>
  <rcc rId="10815" sId="1">
    <oc r="T1456" t="inlineStr">
      <is>
        <t>ТС, ХГВС, ВО и подвал перенесены на 2026-2028 гг</t>
      </is>
    </oc>
    <nc r="T1456"/>
  </rcc>
  <rcc rId="10816" sId="1">
    <oc r="T1457" t="inlineStr">
      <is>
        <t>ТС ниже 0,00, ХГВС ниже 0,00, ВО ниже 0,00 (постановление администрации)</t>
      </is>
    </oc>
    <nc r="T1457"/>
  </rcc>
  <rcc rId="10817" sId="1">
    <oc r="T1458" t="inlineStr">
      <is>
        <t>ВО ниже 0,00 (постановление администрации)</t>
      </is>
    </oc>
    <nc r="T1458"/>
  </rcc>
  <rcc rId="10818" sId="1">
    <oc r="T1459" t="inlineStr">
      <is>
        <t>ТС ниже 0,00, ХГВС ниже 0,00, ВО ниже 0,00 (постановление администрации)</t>
      </is>
    </oc>
    <nc r="T1459"/>
  </rcc>
  <rcc rId="10819" sId="1">
    <oc r="T1460" t="inlineStr">
      <is>
        <t>ТС ниже 0,00, ХГВС ниже 0,00, ВО ниже 0,00 (постановление администрации)</t>
      </is>
    </oc>
    <nc r="T1460"/>
  </rcc>
  <rcc rId="10820" sId="1">
    <oc r="T1461" t="inlineStr">
      <is>
        <t>ХГВС ниже 0,00, ВО ниже 0,00 (постановление администрации)</t>
      </is>
    </oc>
    <nc r="T1461"/>
  </rcc>
  <rcc rId="10821" sId="1">
    <oc r="T1462" t="inlineStr">
      <is>
        <t>ХГВС ниже 0,00, ВО ниже 0,00 (постановление администрации)</t>
      </is>
    </oc>
    <nc r="T1462"/>
  </rcc>
  <rcc rId="10822" sId="1">
    <oc r="T1463" t="inlineStr">
      <is>
        <t>ТС ниже 0,00, ХГВС ниже 0,00, ВО ниже 0,00 (постановление администрации)</t>
      </is>
    </oc>
    <nc r="T1463"/>
  </rcc>
  <rcc rId="10823" sId="1">
    <oc r="T1464" t="inlineStr">
      <is>
        <t>ВО ниже 0,00 (постановление администрации)</t>
      </is>
    </oc>
    <nc r="T1464"/>
  </rcc>
  <rcc rId="10824" sId="1">
    <oc r="T1465" t="inlineStr">
      <is>
        <t>ТС ниже 0,00, ХГВС ниже 0,00, ВО ниже 0,00 (постановление администрации)</t>
      </is>
    </oc>
    <nc r="T1465"/>
  </rcc>
  <rcc rId="10825" sId="1">
    <oc r="T1466" t="inlineStr">
      <is>
        <t>ХГВС ниже 0,00, ВО ниже 0,00 (постановление администрации)</t>
      </is>
    </oc>
    <nc r="T1466"/>
  </rcc>
  <rcc rId="10826" sId="1">
    <oc r="T1467" t="inlineStr">
      <is>
        <t>ТС ниже 0,00, ВО ниже 0,00 (постановление администрации)</t>
      </is>
    </oc>
    <nc r="T1467"/>
  </rcc>
  <rcc rId="10827" sId="1">
    <oc r="T1470" t="inlineStr">
      <is>
        <t>ТС ниже 0,00, ХВС ниже 0,00</t>
      </is>
    </oc>
    <nc r="T1470"/>
  </rcc>
  <rcc rId="10828" sId="1">
    <oc r="T1471" t="inlineStr">
      <is>
        <t>ТС ниже 0,00</t>
      </is>
    </oc>
    <nc r="T1471"/>
  </rcc>
  <rcc rId="10829" sId="1">
    <oc r="T1473" t="inlineStr">
      <is>
        <t>ТС ниже 0,00, ХВС ниже 0,00</t>
      </is>
    </oc>
    <nc r="T1473"/>
  </rcc>
  <rcc rId="10830" sId="1">
    <oc r="T1474" t="inlineStr">
      <is>
        <t>ТС ниже 0,00, ХВС ниже 0,00</t>
      </is>
    </oc>
    <nc r="T1474"/>
  </rcc>
  <rcc rId="10831" sId="1">
    <oc r="T1475" t="inlineStr">
      <is>
        <t>ТС ниже 0,00, ХВС ниже 0,00</t>
      </is>
    </oc>
    <nc r="T1475"/>
  </rcc>
  <rcc rId="10832" sId="1">
    <oc r="T1476" t="inlineStr">
      <is>
        <t>ТС ниже 0,00, ХВС ниже 0,00</t>
      </is>
    </oc>
    <nc r="T1476"/>
  </rcc>
  <rcc rId="10833" sId="1">
    <oc r="T1477" t="inlineStr">
      <is>
        <t>ТС ниже 0,00, ХВС ниже 0,00</t>
      </is>
    </oc>
    <nc r="T1477"/>
  </rcc>
  <rcc rId="10834" sId="1">
    <oc r="T1478" t="inlineStr">
      <is>
        <t>ТС ниже 0,00, ХВС ниже 0,00</t>
      </is>
    </oc>
    <nc r="T1478"/>
  </rcc>
  <rcc rId="10835" sId="1">
    <oc r="T1480" t="inlineStr">
      <is>
        <t>ХВС ниже 0,00</t>
      </is>
    </oc>
    <nc r="T1480"/>
  </rcc>
  <rcc rId="10836" sId="1">
    <oc r="T1483" t="inlineStr">
      <is>
        <t>все сети только ниже 0,00</t>
      </is>
    </oc>
    <nc r="T1483"/>
  </rcc>
  <rcc rId="10837" sId="1">
    <oc r="T1484" t="inlineStr">
      <is>
        <t>все сети только ниже 0,00</t>
      </is>
    </oc>
    <nc r="T1484"/>
  </rcc>
  <rcc rId="10838" sId="1">
    <oc r="T1485" t="inlineStr">
      <is>
        <t>все сети только ниже 0,00</t>
      </is>
    </oc>
    <nc r="T1485"/>
  </rcc>
  <rcc rId="10839" sId="1">
    <oc r="T1486" t="inlineStr">
      <is>
        <t>все сети только ниже 0,00</t>
      </is>
    </oc>
    <nc r="T1486"/>
  </rcc>
  <rcc rId="10840" sId="1">
    <oc r="T1487" t="inlineStr">
      <is>
        <t>все сети только ниже 0,00</t>
      </is>
    </oc>
    <nc r="T1487"/>
  </rcc>
  <rcc rId="10841" sId="1">
    <oc r="T1488" t="inlineStr">
      <is>
        <t>все сети только ниже 0,00</t>
      </is>
    </oc>
    <nc r="T1488"/>
  </rcc>
  <rcc rId="10842" sId="1">
    <oc r="T1489" t="inlineStr">
      <is>
        <t>все сети только ниже 0,00</t>
      </is>
    </oc>
    <nc r="T1489"/>
  </rcc>
  <rcc rId="10843" sId="1">
    <oc r="T1490" t="inlineStr">
      <is>
        <t>все сети только ниже 0,00</t>
      </is>
    </oc>
    <nc r="T1490"/>
  </rcc>
  <rcc rId="10844" sId="1">
    <oc r="T1491" t="inlineStr">
      <is>
        <t>все сети только ниже 0,00</t>
      </is>
    </oc>
    <nc r="T1491"/>
  </rcc>
  <rcc rId="10845" sId="1">
    <oc r="T1492" t="inlineStr">
      <is>
        <t>все сети только ниже 0,00</t>
      </is>
    </oc>
    <nc r="T1492"/>
  </rcc>
  <rcc rId="10846" sId="1">
    <oc r="T1493" t="inlineStr">
      <is>
        <t>все сети только ниже 0,00</t>
      </is>
    </oc>
    <nc r="T1493"/>
  </rcc>
  <rcc rId="10847" sId="1">
    <oc r="T1494" t="inlineStr">
      <is>
        <t>все сети только ниже 0,00</t>
      </is>
    </oc>
    <nc r="T1494"/>
  </rcc>
  <rcc rId="10848" sId="1">
    <oc r="T1499" t="inlineStr">
      <is>
        <t>ТС ниже 0,000, ХГВС ниже 0,000 и ВО ниже 0,000</t>
      </is>
    </oc>
    <nc r="T1499"/>
  </rcc>
  <rcc rId="10849" sId="1">
    <oc r="T1505" t="inlineStr">
      <is>
        <t>ТС только ниже 0,00</t>
      </is>
    </oc>
    <nc r="T1505"/>
  </rcc>
  <rcc rId="10850" sId="1">
    <oc r="T1508" t="inlineStr">
      <is>
        <t>сети ниже 0,00</t>
      </is>
    </oc>
    <nc r="T1508"/>
  </rcc>
  <rcc rId="10851" sId="1">
    <oc r="T1509" t="inlineStr">
      <is>
        <t>сети ниже 0,00</t>
      </is>
    </oc>
    <nc r="T1509"/>
  </rcc>
  <rcc rId="10852" sId="1">
    <oc r="T1510" t="inlineStr">
      <is>
        <t>сети ниже 0,00</t>
      </is>
    </oc>
    <nc r="T1510"/>
  </rcc>
  <rcc rId="10853" sId="1">
    <oc r="T1511" t="inlineStr">
      <is>
        <t>сети ниже 0,00</t>
      </is>
    </oc>
    <nc r="T1511"/>
  </rcc>
  <rcc rId="10854" sId="1">
    <oc r="T1512" t="inlineStr">
      <is>
        <t>сети ниже 0,00</t>
      </is>
    </oc>
    <nc r="T1512"/>
  </rcc>
  <rcc rId="10855" sId="1">
    <oc r="T1513" t="inlineStr">
      <is>
        <t>сети ниже 0,00</t>
      </is>
    </oc>
    <nc r="T1513"/>
  </rcc>
  <rcc rId="10856" sId="1">
    <oc r="T1514" t="inlineStr">
      <is>
        <t>сети ниже 0,00</t>
      </is>
    </oc>
    <nc r="T1514"/>
  </rcc>
  <rcc rId="10857" sId="1">
    <oc r="T1516" t="inlineStr">
      <is>
        <t>сети ниже 0,00</t>
      </is>
    </oc>
    <nc r="T1516"/>
  </rcc>
  <rcc rId="10858" sId="1">
    <oc r="T1517" t="inlineStr">
      <is>
        <t>сети ниже 0,00</t>
      </is>
    </oc>
    <nc r="T1517"/>
  </rcc>
  <rcc rId="10859" sId="1">
    <oc r="T1518" t="inlineStr">
      <is>
        <t>сети ниже 0,00</t>
      </is>
    </oc>
    <nc r="T1518"/>
  </rcc>
  <rcc rId="10860" sId="1">
    <oc r="T1519" t="inlineStr">
      <is>
        <t>сети ниже 0,00</t>
      </is>
    </oc>
    <nc r="T1519"/>
  </rcc>
  <rcc rId="10861" sId="1">
    <oc r="T1520" t="inlineStr">
      <is>
        <t>сети ниже 0,00</t>
      </is>
    </oc>
    <nc r="T1520"/>
  </rcc>
  <rcc rId="10862" sId="1">
    <oc r="T1521" t="inlineStr">
      <is>
        <t>сети ниже 0,00</t>
      </is>
    </oc>
    <nc r="T1521"/>
  </rcc>
  <rcc rId="10863" sId="1">
    <oc r="T1523" t="inlineStr">
      <is>
        <t>сети ниже 0,00</t>
      </is>
    </oc>
    <nc r="T1523"/>
  </rcc>
  <rcc rId="10864" sId="1">
    <oc r="T1524" t="inlineStr">
      <is>
        <t>сети ниже 0,00</t>
      </is>
    </oc>
    <nc r="T1524"/>
  </rcc>
  <rcc rId="10865" sId="1">
    <oc r="T1531" t="inlineStr">
      <is>
        <t>сети ниже 0,00</t>
      </is>
    </oc>
    <nc r="T1531"/>
  </rcc>
  <rcc rId="10866" sId="1">
    <oc r="T1532" t="inlineStr">
      <is>
        <t>сети ниже 0,00</t>
      </is>
    </oc>
    <nc r="T1532"/>
  </rcc>
  <rcc rId="10867" sId="1">
    <oc r="T1533" t="inlineStr">
      <is>
        <t>сети ниже 0,00</t>
      </is>
    </oc>
    <nc r="T1533"/>
  </rcc>
  <rcc rId="10868" sId="1">
    <oc r="T1534" t="inlineStr">
      <is>
        <t>сети ниже 0,00</t>
      </is>
    </oc>
    <nc r="T1534"/>
  </rcc>
  <rcc rId="10869" sId="1">
    <oc r="T1535" t="inlineStr">
      <is>
        <t>сети ниже 0,00</t>
      </is>
    </oc>
    <nc r="T1535"/>
  </rcc>
  <rcc rId="10870" sId="1">
    <oc r="T1536" t="inlineStr">
      <is>
        <t>сети ниже 0,00</t>
      </is>
    </oc>
    <nc r="T1536"/>
  </rcc>
  <rcc rId="10871" sId="1">
    <oc r="T1537" t="inlineStr">
      <is>
        <t>сети ниже 0,00</t>
      </is>
    </oc>
    <nc r="T1537"/>
  </rcc>
  <rcc rId="10872" sId="1">
    <oc r="T1538" t="inlineStr">
      <is>
        <t>ТС в полном объеме</t>
      </is>
    </oc>
    <nc r="T1538"/>
  </rcc>
  <rcc rId="10873" sId="1">
    <oc r="T1539" t="inlineStr">
      <is>
        <t>сети ниже 0,00</t>
      </is>
    </oc>
    <nc r="T1539"/>
  </rcc>
  <rcc rId="10874" sId="1">
    <oc r="T1540" t="inlineStr">
      <is>
        <t>сети ниже 0,00</t>
      </is>
    </oc>
    <nc r="T1540"/>
  </rcc>
  <rcc rId="10875" sId="1">
    <oc r="T1541" t="inlineStr">
      <is>
        <t>сети ниже 0,00</t>
      </is>
    </oc>
    <nc r="T1541"/>
  </rcc>
  <rcc rId="10876" sId="1">
    <oc r="T1542" t="inlineStr">
      <is>
        <t>сети ниже 0,00</t>
      </is>
    </oc>
    <nc r="T1542"/>
  </rcc>
  <rcc rId="10877" sId="1">
    <oc r="T1543" t="inlineStr">
      <is>
        <t>сети ниже 0,00</t>
      </is>
    </oc>
    <nc r="T1543"/>
  </rcc>
  <rcc rId="10878" sId="1">
    <oc r="T1544" t="inlineStr">
      <is>
        <t>сети ниже 0,00</t>
      </is>
    </oc>
    <nc r="T1544"/>
  </rcc>
  <rcc rId="10879" sId="1">
    <oc r="T1545" t="inlineStr">
      <is>
        <t>сети ниже 0,00</t>
      </is>
    </oc>
    <nc r="T1545"/>
  </rcc>
  <rcc rId="10880" sId="1">
    <oc r="T1546" t="inlineStr">
      <is>
        <t>Сети только ниже 0,00</t>
      </is>
    </oc>
    <nc r="T1546"/>
  </rcc>
  <rcc rId="10881" sId="1">
    <oc r="T1548" t="inlineStr">
      <is>
        <t>Сети только ниже 0,00</t>
      </is>
    </oc>
    <nc r="T1548"/>
  </rcc>
  <rcc rId="10882" sId="1">
    <oc r="T1549" t="inlineStr">
      <is>
        <t>Сети только ниже 0,00</t>
      </is>
    </oc>
    <nc r="T1549"/>
  </rcc>
  <rcc rId="10883" sId="1">
    <oc r="T1550" t="inlineStr">
      <is>
        <t>Сети только ниже 0,00</t>
      </is>
    </oc>
    <nc r="T1550"/>
  </rcc>
  <rcc rId="10884" sId="1">
    <oc r="T1553" t="inlineStr">
      <is>
        <t>все сети ниже 0,00</t>
      </is>
    </oc>
    <nc r="T1553"/>
  </rcc>
  <rcc rId="10885" sId="1">
    <oc r="T1556" t="inlineStr">
      <is>
        <t>все сети ниже 0,00</t>
      </is>
    </oc>
    <nc r="T1556"/>
  </rcc>
  <rcc rId="10886" sId="1">
    <oc r="T1558" t="inlineStr">
      <is>
        <t>ТС только ниже 0,00</t>
      </is>
    </oc>
    <nc r="T1558"/>
  </rcc>
  <rcc rId="10887" sId="1">
    <oc r="T1559" t="inlineStr">
      <is>
        <t>все сети только ниже 0,00</t>
      </is>
    </oc>
    <nc r="T1559"/>
  </rcc>
  <rcc rId="10888" sId="1">
    <oc r="T1560" t="inlineStr">
      <is>
        <t>спец счет</t>
      </is>
    </oc>
    <nc r="T1560"/>
  </rcc>
  <rcc rId="10889" sId="1">
    <oc r="T1561" t="inlineStr">
      <is>
        <t>все сети только ниже 0,00</t>
      </is>
    </oc>
    <nc r="T1561"/>
  </rcc>
  <rcc rId="10890" sId="1">
    <oc r="T1563" t="inlineStr">
      <is>
        <t>все сети ниже 0,00</t>
      </is>
    </oc>
    <nc r="T1563"/>
  </rcc>
  <rcc rId="10891" sId="1">
    <oc r="T1565" t="inlineStr">
      <is>
        <t>все сети ниже 0,00</t>
      </is>
    </oc>
    <nc r="T1565"/>
  </rcc>
  <rcc rId="10892" sId="1">
    <oc r="T1566" t="inlineStr">
      <is>
        <t>все сети ниже 0,00</t>
      </is>
    </oc>
    <nc r="T1566"/>
  </rcc>
  <rcc rId="10893" sId="1">
    <oc r="T1567" t="inlineStr">
      <is>
        <t>все сети ниже 0,00</t>
      </is>
    </oc>
    <nc r="T1567"/>
  </rcc>
  <rcc rId="10894" sId="1">
    <oc r="T1568" t="inlineStr">
      <is>
        <t>все сети ниже 0,00</t>
      </is>
    </oc>
    <nc r="T1568"/>
  </rcc>
  <rcc rId="10895" sId="1">
    <oc r="T1569" t="inlineStr">
      <is>
        <t>все сети ниже 0,00</t>
      </is>
    </oc>
    <nc r="T1569"/>
  </rcc>
  <rcc rId="10896" sId="1">
    <oc r="T1570" t="inlineStr">
      <is>
        <t>все сети ниже 0,00</t>
      </is>
    </oc>
    <nc r="T1570"/>
  </rcc>
  <rcc rId="10897" sId="1">
    <oc r="T1571" t="inlineStr">
      <is>
        <t>все сети ниже 0,00</t>
      </is>
    </oc>
    <nc r="T1571"/>
  </rcc>
  <rcc rId="10898" sId="1">
    <oc r="T1572" t="inlineStr">
      <is>
        <t>все сети ниже 0,00</t>
      </is>
    </oc>
    <nc r="T1572"/>
  </rcc>
  <rcc rId="10899" sId="1">
    <oc r="T1573" t="inlineStr">
      <is>
        <t>все сети ниже 0,00</t>
      </is>
    </oc>
    <nc r="T1573"/>
  </rcc>
  <rcc rId="10900" sId="1">
    <oc r="T1576" t="inlineStr">
      <is>
        <t>Все сети только в местах общего пользования и выше 0,00 и ниже 0,00. НЕ выполнять стояки в квартирах.</t>
      </is>
    </oc>
    <nc r="T1576"/>
  </rcc>
  <rcc rId="10901" sId="1">
    <oc r="T1579" t="inlineStr">
      <is>
        <t>Сети ниже 0,00</t>
      </is>
    </oc>
    <nc r="T1579"/>
  </rcc>
  <rcc rId="10902" sId="1">
    <oc r="T1580" t="inlineStr">
      <is>
        <t>Сети ниже 0,00</t>
      </is>
    </oc>
    <nc r="T1580"/>
  </rcc>
  <rcc rId="10903" sId="1">
    <oc r="T1581" t="inlineStr">
      <is>
        <t>Сети ниже 0,00</t>
      </is>
    </oc>
    <nc r="T1581"/>
  </rcc>
  <rcc rId="10904" sId="1">
    <oc r="T1582" t="inlineStr">
      <is>
        <t>Сети ниже 0,00</t>
      </is>
    </oc>
    <nc r="T1582"/>
  </rcc>
  <rcc rId="10905" sId="1">
    <oc r="T1583" t="inlineStr">
      <is>
        <t>ТС ниже 0,00</t>
      </is>
    </oc>
    <nc r="T1583"/>
  </rcc>
  <rcc rId="10906" sId="1">
    <oc r="T1584" t="inlineStr">
      <is>
        <t>Сети ниже 0,00</t>
      </is>
    </oc>
    <nc r="T1584"/>
  </rcc>
  <rcc rId="10907" sId="1">
    <oc r="T1585" t="inlineStr">
      <is>
        <t>Сети ниже 0,00</t>
      </is>
    </oc>
    <nc r="T1585"/>
  </rcc>
  <rcc rId="10908" sId="1">
    <oc r="T1586" t="inlineStr">
      <is>
        <t>ВО ниже 0,00</t>
      </is>
    </oc>
    <nc r="T1586"/>
  </rcc>
  <rcc rId="10909" sId="1">
    <oc r="T1587" t="inlineStr">
      <is>
        <t>ВО ниже 0,00</t>
      </is>
    </oc>
    <nc r="T1587"/>
  </rcc>
  <rcc rId="10910" sId="1">
    <oc r="T1589" t="inlineStr">
      <is>
        <t>ХГВС ниже 0,00, ВО полностью</t>
      </is>
    </oc>
    <nc r="T1589"/>
  </rcc>
  <rcc rId="10911" sId="1">
    <oc r="T1590" t="inlineStr">
      <is>
        <t>Все сети ниже 0,00</t>
      </is>
    </oc>
    <nc r="T1590"/>
  </rcc>
  <rcc rId="10912" sId="1">
    <oc r="T1592" t="inlineStr">
      <is>
        <t>Все сети ниже 0,00</t>
      </is>
    </oc>
    <nc r="T1592"/>
  </rcc>
  <rcc rId="10913" sId="1">
    <oc r="T1593" t="inlineStr">
      <is>
        <t>Все сети ниже 0,00</t>
      </is>
    </oc>
    <nc r="T1593"/>
  </rcc>
  <rcc rId="10914" sId="1">
    <oc r="T1594" t="inlineStr">
      <is>
        <t>Все сети ниже 0,00</t>
      </is>
    </oc>
    <nc r="T1594"/>
  </rcc>
  <rcc rId="10915" sId="1">
    <oc r="T1595" t="inlineStr">
      <is>
        <t>Все сети ниже 0,00</t>
      </is>
    </oc>
    <nc r="T1595"/>
  </rcc>
  <rcc rId="10916" sId="1">
    <oc r="T1596" t="inlineStr">
      <is>
        <t>Все сети ниже 0,00, утепление только одного торца!!!</t>
      </is>
    </oc>
    <nc r="T1596"/>
  </rcc>
  <rcc rId="10917" sId="1">
    <oc r="T1597" t="inlineStr">
      <is>
        <t>Все сети только ниже 0,00</t>
      </is>
    </oc>
    <nc r="T1597"/>
  </rcc>
  <rcc rId="10918" sId="1">
    <oc r="T1598" t="inlineStr">
      <is>
        <t>Сети ниже 0,00</t>
      </is>
    </oc>
    <nc r="T1598"/>
  </rcc>
  <rcc rId="10919" sId="1">
    <oc r="T1599" t="inlineStr">
      <is>
        <t>Все сети ниже 0,00</t>
      </is>
    </oc>
    <nc r="T1599"/>
  </rcc>
  <rcc rId="10920" sId="1">
    <oc r="T1600" t="inlineStr">
      <is>
        <t>Все сети ниже 0,00, утепление только двух торцов</t>
      </is>
    </oc>
    <nc r="T1600"/>
  </rcc>
  <rcc rId="10921" sId="1">
    <oc r="T1601" t="inlineStr">
      <is>
        <t>Все сети ниже 0,00</t>
      </is>
    </oc>
    <nc r="T1601"/>
  </rcc>
  <rcc rId="10922" sId="1">
    <oc r="T1602" t="inlineStr">
      <is>
        <t>Сети ниже 0,00</t>
      </is>
    </oc>
    <nc r="T1602"/>
  </rcc>
  <rcc rId="10923" sId="1">
    <oc r="T1603" t="inlineStr">
      <is>
        <t>Сети ниже 0,00</t>
      </is>
    </oc>
    <nc r="T1603"/>
  </rcc>
  <rcc rId="10924" sId="1">
    <oc r="T1604" t="inlineStr">
      <is>
        <t>Все сети ниже 0,00</t>
      </is>
    </oc>
    <nc r="T1604"/>
  </rcc>
  <rcc rId="10925" sId="1">
    <oc r="T1605" t="inlineStr">
      <is>
        <t>Сети ниже 0,00</t>
      </is>
    </oc>
    <nc r="T1605"/>
  </rcc>
  <rcc rId="10926" sId="1">
    <oc r="T1606" t="inlineStr">
      <is>
        <t>Все сети ниже 0,00. Фасад без утепления 1-го торца, без замены окон.</t>
      </is>
    </oc>
    <nc r="T1606"/>
  </rcc>
  <rcc rId="10927" sId="1">
    <oc r="T1607" t="inlineStr">
      <is>
        <t>Все сети ниже 0,00</t>
      </is>
    </oc>
    <nc r="T1607"/>
  </rcc>
  <rcc rId="10928" sId="1">
    <oc r="T1608" t="inlineStr">
      <is>
        <t>Сети ниже 0,00</t>
      </is>
    </oc>
    <nc r="T1608"/>
  </rcc>
  <rcc rId="10929" sId="1">
    <oc r="T1611" t="inlineStr">
      <is>
        <t>все сети только ниже 0,00</t>
      </is>
    </oc>
    <nc r="T1611"/>
  </rcc>
  <rcc rId="10930" sId="1">
    <oc r="T1612" t="inlineStr">
      <is>
        <t>все сети только ниже 0,00</t>
      </is>
    </oc>
    <nc r="T1612"/>
  </rcc>
  <rcc rId="10931" sId="1">
    <oc r="T1613" t="inlineStr">
      <is>
        <t>ВО в полном объеме</t>
      </is>
    </oc>
    <nc r="T1613"/>
  </rcc>
  <rcc rId="10932" sId="1">
    <oc r="T1614" t="inlineStr">
      <is>
        <t>все сети в полном объеме</t>
      </is>
    </oc>
    <nc r="T1614"/>
  </rcc>
  <rcc rId="10933" sId="1">
    <oc r="T1616" t="inlineStr">
      <is>
        <t>все сети только ниже 0,00</t>
      </is>
    </oc>
    <nc r="T1616"/>
  </rcc>
  <rcc rId="10934" sId="1">
    <oc r="T1617" t="inlineStr">
      <is>
        <t>все сети только ниже 0,00</t>
      </is>
    </oc>
    <nc r="T1617"/>
  </rcc>
  <rcc rId="10935" sId="1">
    <oc r="T1618" t="inlineStr">
      <is>
        <t>все сети только ниже 0,00</t>
      </is>
    </oc>
    <nc r="T1618"/>
  </rcc>
  <rcc rId="10936" sId="1">
    <oc r="T1619" t="inlineStr">
      <is>
        <t>все сети только ниже 0,00</t>
      </is>
    </oc>
    <nc r="T1619"/>
  </rcc>
  <rcc rId="10937" sId="1">
    <oc r="T1620" t="inlineStr">
      <is>
        <t>все сети только ниже 0,00</t>
      </is>
    </oc>
    <nc r="T1620"/>
  </rcc>
  <rcc rId="10938" sId="1">
    <oc r="T1621" t="inlineStr">
      <is>
        <t>ТС только ниже 0,00
ВО в полном объеме</t>
      </is>
    </oc>
    <nc r="T1621"/>
  </rcc>
  <rcc rId="10939" sId="1">
    <oc r="T1622" t="inlineStr">
      <is>
        <t>все сети только ниже 0,00</t>
      </is>
    </oc>
    <nc r="T1622"/>
  </rcc>
  <rcc rId="10940" sId="1">
    <oc r="T1625" t="inlineStr">
      <is>
        <t>все сети ниже 0,00</t>
      </is>
    </oc>
    <nc r="T1625"/>
  </rcc>
  <rcc rId="10941" sId="1">
    <oc r="T1626" t="inlineStr">
      <is>
        <t>сети в полном объеме</t>
      </is>
    </oc>
    <nc r="T1626"/>
  </rcc>
  <rcc rId="10942" sId="1">
    <oc r="T1628" t="inlineStr">
      <is>
        <t>все сети ниже 0,00</t>
      </is>
    </oc>
    <nc r="T1628"/>
  </rcc>
  <rcc rId="10943" sId="1">
    <oc r="T1629" t="inlineStr">
      <is>
        <t>ТС в полном объеме ВО ниже 0,00</t>
      </is>
    </oc>
    <nc r="T1629"/>
  </rcc>
  <rcc rId="10944" sId="1">
    <oc r="T1630" t="inlineStr">
      <is>
        <t>все сети ниже 0,00</t>
      </is>
    </oc>
    <nc r="T1630"/>
  </rcc>
  <rcc rId="10945" sId="1">
    <oc r="T1631" t="inlineStr">
      <is>
        <t>все сети ниже 0,00</t>
      </is>
    </oc>
    <nc r="T1631"/>
  </rcc>
  <rcc rId="10946" sId="1">
    <oc r="T1632" t="inlineStr">
      <is>
        <t>все сети ниже 0,00</t>
      </is>
    </oc>
    <nc r="T1632"/>
  </rcc>
  <rcc rId="10947" sId="1">
    <oc r="T1633" t="inlineStr">
      <is>
        <t>все сети ниже 0,00</t>
      </is>
    </oc>
    <nc r="T1633"/>
  </rcc>
  <rcc rId="10948" sId="1">
    <oc r="T1634" t="inlineStr">
      <is>
        <t>сети в полном объеме</t>
      </is>
    </oc>
    <nc r="T1634"/>
  </rcc>
  <rcc rId="10949" sId="1">
    <oc r="T1637" t="inlineStr">
      <is>
        <t>все сети ниже 0,00</t>
      </is>
    </oc>
    <nc r="T1637"/>
  </rcc>
  <rcc rId="10950" sId="1">
    <oc r="T1638" t="inlineStr">
      <is>
        <t>все сети ниже 0,00</t>
      </is>
    </oc>
    <nc r="T1638"/>
  </rcc>
  <rcc rId="10951" sId="1">
    <oc r="T1639" t="inlineStr">
      <is>
        <t>все сети ниже 0,00</t>
      </is>
    </oc>
    <nc r="T1639"/>
  </rcc>
  <rcc rId="10952" sId="1">
    <oc r="T1640" t="inlineStr">
      <is>
        <t>все сети ниже 0,00</t>
      </is>
    </oc>
    <nc r="T1640"/>
  </rcc>
  <rcc rId="10953" sId="1">
    <oc r="T1641" t="inlineStr">
      <is>
        <t>все сети ниже 0,00</t>
      </is>
    </oc>
    <nc r="T1641"/>
  </rcc>
  <rcc rId="10954" sId="1">
    <oc r="T1644" t="inlineStr">
      <is>
        <t>Все сети ниже 0,00</t>
      </is>
    </oc>
    <nc r="T1644"/>
  </rcc>
  <rcc rId="10955" sId="1">
    <oc r="T1645" t="inlineStr">
      <is>
        <t>Замена только КРОВЕЛЬНОГО покрытия, смотреть Протокол ОСС</t>
      </is>
    </oc>
    <nc r="T1645"/>
  </rcc>
  <rcc rId="10956" sId="1">
    <oc r="T1649" t="inlineStr">
      <is>
        <t>ТС только ниже 0,00</t>
      </is>
    </oc>
    <nc r="T1649"/>
  </rcc>
  <rcc rId="10957" sId="1">
    <oc r="T1650" t="inlineStr">
      <is>
        <t>ТС только ниже 0,00</t>
      </is>
    </oc>
    <nc r="T1650"/>
  </rcc>
  <rcc rId="10958" sId="1">
    <oc r="T1651" t="inlineStr">
      <is>
        <t>ТС только ниже 0,00</t>
      </is>
    </oc>
    <nc r="T1651"/>
  </rcc>
  <rcc rId="10959" sId="1">
    <oc r="T1652" t="inlineStr">
      <is>
        <t>ТС только ниже 0,00</t>
      </is>
    </oc>
    <nc r="T1652"/>
  </rcc>
  <rcc rId="10960" sId="1">
    <oc r="T1653" t="inlineStr">
      <is>
        <t>ТС только ниже 0,00</t>
      </is>
    </oc>
    <nc r="T1653"/>
  </rcc>
  <rcc rId="10961" sId="1">
    <oc r="T1655" t="inlineStr">
      <is>
        <t>Утепление только торцов смотреть протокол</t>
      </is>
    </oc>
    <nc r="T1655"/>
  </rcc>
  <rcc rId="10962" sId="1">
    <oc r="T1656" t="inlineStr">
      <is>
        <t>Утепление только торцов смотреть протокол</t>
      </is>
    </oc>
    <nc r="T1656"/>
  </rcc>
  <rcc rId="10963" sId="1">
    <oc r="T1658" t="inlineStr">
      <is>
        <t>ТС только ниже 0,00</t>
      </is>
    </oc>
    <nc r="T1658"/>
  </rcc>
  <rcc rId="10964" sId="1">
    <oc r="T1659" t="inlineStr">
      <is>
        <t>УТЕПЛЕНИЕ ТОЛЬКО ТОРЦОВ!</t>
      </is>
    </oc>
    <nc r="T1659"/>
  </rcc>
  <rcc rId="10965" sId="1">
    <oc r="T1660" t="inlineStr">
      <is>
        <t>ГВС в полном объеме с Т4</t>
      </is>
    </oc>
    <nc r="T1660"/>
  </rcc>
  <rcc rId="10966" sId="1">
    <oc r="T1661" t="inlineStr">
      <is>
        <t>ГВС в полном объеме с Т4</t>
      </is>
    </oc>
    <nc r="T1661"/>
  </rcc>
  <rcc rId="10967" sId="1">
    <oc r="T1662" t="inlineStr">
      <is>
        <t>Все сети только ниже 0,00</t>
      </is>
    </oc>
    <nc r="T1662"/>
  </rcc>
  <rcc rId="10968" sId="1">
    <oc r="T1664" t="inlineStr">
      <is>
        <t>все сети только ниже 0,00</t>
      </is>
    </oc>
    <nc r="T1664"/>
  </rcc>
  <rcc rId="10969" sId="1">
    <oc r="T1667" t="inlineStr">
      <is>
        <t xml:space="preserve">ВО ниже 0,00 суммы работ по протоколу ОСС </t>
      </is>
    </oc>
    <nc r="T1667"/>
  </rcc>
  <rcc rId="10970" sId="1">
    <oc r="T1668" t="inlineStr">
      <is>
        <t xml:space="preserve">ВО ниже 0,00 суммы работ по протоколу ОСС </t>
      </is>
    </oc>
    <nc r="T1668"/>
  </rcc>
  <rcc rId="10971" sId="1">
    <oc r="T1669" t="inlineStr">
      <is>
        <t>ВО ниже отметки 0,00</t>
      </is>
    </oc>
    <nc r="T1669"/>
  </rcc>
  <rcc rId="10972" sId="1">
    <oc r="T1670" t="inlineStr">
      <is>
        <t>ТС ниже 0,00  остальные в полном объеме</t>
      </is>
    </oc>
    <nc r="T1670"/>
  </rcc>
  <rcc rId="10973" sId="1">
    <oc r="T1671" t="inlineStr">
      <is>
        <t>сети ниже 0,00</t>
      </is>
    </oc>
    <nc r="T1671"/>
  </rcc>
  <rcc rId="10974" sId="1">
    <oc r="T1672" t="inlineStr">
      <is>
        <t>сети ниже 0,00</t>
      </is>
    </oc>
    <nc r="T1672"/>
  </rcc>
  <rcc rId="10975" sId="1">
    <oc r="T1673" t="inlineStr">
      <is>
        <t>сети ниже 0,00</t>
      </is>
    </oc>
    <nc r="T1673"/>
  </rcc>
  <rcc rId="10976" sId="1">
    <oc r="T1674" t="inlineStr">
      <is>
        <t>Сети в полном объеме</t>
      </is>
    </oc>
    <nc r="T1674"/>
  </rcc>
  <rcc rId="10977" sId="1">
    <oc r="T1676" t="inlineStr">
      <is>
        <t>сети ниже 0,00</t>
      </is>
    </oc>
    <nc r="T1676"/>
  </rcc>
  <rcc rId="10978" sId="1">
    <oc r="T1677" t="inlineStr">
      <is>
        <t>ТС ниже 0,00 остальные сети полностью</t>
      </is>
    </oc>
    <nc r="T1677"/>
  </rcc>
  <rcc rId="10979" sId="1">
    <oc r="T1678" t="inlineStr">
      <is>
        <t>ТС ниже 0,00 остальные сети полностью</t>
      </is>
    </oc>
    <nc r="T1678"/>
  </rcc>
  <rcc rId="10980" sId="1">
    <oc r="T1679" t="inlineStr">
      <is>
        <t>ТС ниже 0,00 остальные сети в полном объеме</t>
      </is>
    </oc>
    <nc r="T1679"/>
  </rcc>
  <rcc rId="10981" sId="1">
    <oc r="T1680" t="inlineStr">
      <is>
        <t>В полном объеме утвердили протоколом</t>
      </is>
    </oc>
    <nc r="T1680"/>
  </rcc>
  <rcc rId="10982" sId="1">
    <oc r="T1686" t="inlineStr">
      <is>
        <t>все сети только ниже 0,00</t>
      </is>
    </oc>
    <nc r="T1686"/>
  </rcc>
  <rcc rId="10983" sId="1">
    <oc r="T1687" t="inlineStr">
      <is>
        <t>все сети только ниже 0,00</t>
      </is>
    </oc>
    <nc r="T1687"/>
  </rcc>
  <rcc rId="10984" sId="1">
    <oc r="T1691" t="inlineStr">
      <is>
        <t>сети ниже 0,00</t>
      </is>
    </oc>
    <nc r="T1691"/>
  </rcc>
  <rcc rId="10985" sId="1">
    <oc r="T1693" t="inlineStr">
      <is>
        <t>все сети ниже 0,00</t>
      </is>
    </oc>
    <nc r="T1693"/>
  </rcc>
  <rcc rId="10986" sId="1">
    <oc r="T1694" t="inlineStr">
      <is>
        <t>ВО в полном объеме</t>
      </is>
    </oc>
    <nc r="T1694"/>
  </rcc>
  <rcc rId="10987" sId="1">
    <oc r="T1695" t="inlineStr">
      <is>
        <t>ВО в полном объеме</t>
      </is>
    </oc>
    <nc r="T1695"/>
  </rcc>
  <rcc rId="10988" sId="1">
    <oc r="T1696" t="inlineStr">
      <is>
        <t>ВО в полном объеме</t>
      </is>
    </oc>
    <nc r="T1696"/>
  </rcc>
  <rcc rId="10989" sId="1">
    <oc r="T1697" t="inlineStr">
      <is>
        <t>сети ниже 0,00</t>
      </is>
    </oc>
    <nc r="T1697"/>
  </rcc>
  <rcc rId="10990" sId="1">
    <oc r="T1698" t="inlineStr">
      <is>
        <t>Сети ниже 0</t>
      </is>
    </oc>
    <nc r="T1698"/>
  </rcc>
  <rcc rId="10991" sId="1">
    <oc r="T1701" t="inlineStr">
      <is>
        <t>ТС в полном объеме</t>
      </is>
    </oc>
    <nc r="T1701"/>
  </rcc>
  <rcc rId="10992" sId="1">
    <oc r="T1706" t="inlineStr">
      <is>
        <t>сети в полном объеме</t>
      </is>
    </oc>
    <nc r="T1706"/>
  </rcc>
  <rcc rId="10993" sId="1">
    <oc r="T1707" t="inlineStr">
      <is>
        <t>сети в полном объеме</t>
      </is>
    </oc>
    <nc r="T1707"/>
  </rcc>
  <rcc rId="10994" sId="1">
    <oc r="T1710" t="inlineStr">
      <is>
        <t>ВСЕ СЕТИ  только ниже 0,00</t>
      </is>
    </oc>
    <nc r="T1710"/>
  </rcc>
  <rcc rId="10995" sId="1">
    <oc r="T1711" t="inlineStr">
      <is>
        <t>ВСЕ СЕТИ  только ниже 0,00</t>
      </is>
    </oc>
    <nc r="T1711"/>
  </rcc>
  <rcc rId="10996" sId="1">
    <oc r="T1712" t="inlineStr">
      <is>
        <t>ВСЕ СЕТИ  только ниже 0,00</t>
      </is>
    </oc>
    <nc r="T1712"/>
  </rcc>
  <rcc rId="10997" sId="1">
    <oc r="T1713" t="inlineStr">
      <is>
        <t>ВСЕ СЕТИ  только ниже 0,00</t>
      </is>
    </oc>
    <nc r="T1713"/>
  </rcc>
  <rcc rId="10998" sId="1">
    <oc r="T1714" t="inlineStr">
      <is>
        <t>ВСЕ СЕТИ  только ниже 0,00</t>
      </is>
    </oc>
    <nc r="T1714"/>
  </rcc>
  <rcc rId="10999" sId="1">
    <oc r="T1715" t="inlineStr">
      <is>
        <t>ВСЕ СЕТИ  только ниже 0,00</t>
      </is>
    </oc>
    <nc r="T1715"/>
  </rcc>
  <rcc rId="11000" sId="1">
    <oc r="T1716" t="inlineStr">
      <is>
        <t>ВСЕ СЕТИ  только ниже 0,00</t>
      </is>
    </oc>
    <nc r="T1716"/>
  </rcc>
  <rcc rId="11001" sId="1">
    <oc r="T1717" t="inlineStr">
      <is>
        <t>ВСЕ СЕТИ  только ниже 0,00</t>
      </is>
    </oc>
    <nc r="T1717"/>
  </rcc>
  <rcc rId="11002" sId="1">
    <oc r="T1721" t="inlineStr">
      <is>
        <t>Фасад с 2022, перешел на котел</t>
      </is>
    </oc>
    <nc r="T1721"/>
  </rcc>
  <rcc rId="11003" sId="1">
    <oc r="T1723" t="inlineStr">
      <is>
        <t>ВСЕ СЕТИ  только ниже 0,00</t>
      </is>
    </oc>
    <nc r="T1723"/>
  </rcc>
  <rcc rId="11004" sId="1">
    <oc r="T1724" t="inlineStr">
      <is>
        <t>ВСЕ СЕТИ  только ниже 0,00</t>
      </is>
    </oc>
    <nc r="T1724"/>
  </rcc>
  <rcc rId="11005" sId="1">
    <oc r="T1725" t="inlineStr">
      <is>
        <t>ВСЕ СЕТИ  только ниже 0,00</t>
      </is>
    </oc>
    <nc r="T1725"/>
  </rcc>
  <rcc rId="11006" sId="1">
    <oc r="T1726" t="inlineStr">
      <is>
        <t>ВСЕ СЕТИ  только ниже 0,00</t>
      </is>
    </oc>
    <nc r="T1726"/>
  </rcc>
  <rcc rId="11007" sId="1">
    <oc r="T1727" t="inlineStr">
      <is>
        <t>ВСЕ СЕТИ  только ниже 0,00</t>
      </is>
    </oc>
    <nc r="T1727"/>
  </rcc>
  <rcc rId="11008" sId="1">
    <oc r="T1728" t="inlineStr">
      <is>
        <t>ВСЕ СЕТИ  только ниже 0,00</t>
      </is>
    </oc>
    <nc r="T1728"/>
  </rcc>
  <rcc rId="11009" sId="1">
    <oc r="T1729" t="inlineStr">
      <is>
        <t>все сети в полном объеме</t>
      </is>
    </oc>
    <nc r="T1729"/>
  </rcc>
  <rcc rId="11010" sId="1">
    <oc r="T1730" t="inlineStr">
      <is>
        <t>ВСЕ СЕТИ  только ниже 0,00</t>
      </is>
    </oc>
    <nc r="T1730"/>
  </rcc>
  <rcc rId="11011" sId="1">
    <oc r="T1731" t="inlineStr">
      <is>
        <t>ВСЕ СЕТИ  только ниже 0,00</t>
      </is>
    </oc>
    <nc r="T1731"/>
  </rcc>
  <rcc rId="11012" sId="1">
    <oc r="T1732" t="inlineStr">
      <is>
        <t>ВСЕ СЕТИ  только ниже 0,00</t>
      </is>
    </oc>
    <nc r="T1732"/>
  </rcc>
  <rcc rId="11013" sId="1">
    <oc r="T1733" t="inlineStr">
      <is>
        <t>ВСЕ СЕТИ  только ниже 0,00</t>
      </is>
    </oc>
    <nc r="T1733"/>
  </rcc>
  <rcc rId="11014" sId="1">
    <oc r="T1734" t="inlineStr">
      <is>
        <t>ВСЕ СЕТИ  только ниже 0,00</t>
      </is>
    </oc>
    <nc r="T1734"/>
  </rcc>
  <rcc rId="11015" sId="1">
    <oc r="T1735" t="inlineStr">
      <is>
        <t>ВСЕ СЕТИ  только ниже 0,00</t>
      </is>
    </oc>
    <nc r="T1735"/>
  </rcc>
  <rcc rId="11016" sId="1">
    <oc r="T1736" t="inlineStr">
      <is>
        <t>ВСЕ СЕТИ  только ниже 0,00</t>
      </is>
    </oc>
    <nc r="T1736"/>
  </rcc>
  <rcc rId="11017" sId="1">
    <oc r="T1737" t="inlineStr">
      <is>
        <t>ВСЕ СЕТИ  только ниже 0,00</t>
      </is>
    </oc>
    <nc r="T1737"/>
  </rcc>
  <rcc rId="11018" sId="1">
    <oc r="T1738" t="inlineStr">
      <is>
        <t>ВСЕ СЕТИ  только ниже 0,00</t>
      </is>
    </oc>
    <nc r="T1738"/>
  </rcc>
  <rcc rId="11019" sId="1">
    <oc r="T1739" t="inlineStr">
      <is>
        <t>ВСЕ СЕТИ  только ниже 0,00</t>
      </is>
    </oc>
    <nc r="T1739"/>
  </rcc>
  <rcc rId="11020" sId="1">
    <oc r="T1740" t="inlineStr">
      <is>
        <t>ВСЕ СЕТИ  только ниже 0,00</t>
      </is>
    </oc>
    <nc r="T1740"/>
  </rcc>
  <rcc rId="11021" sId="1">
    <oc r="T1741" t="inlineStr">
      <is>
        <t>ВСЕ СЕТИ  только ниже 0,00</t>
      </is>
    </oc>
    <nc r="T1741"/>
  </rcc>
  <rcc rId="11022" sId="1">
    <oc r="T1742" t="inlineStr">
      <is>
        <t>ТС только ниже 0,00, ХГВС+ВО в полном объеме</t>
      </is>
    </oc>
    <nc r="T1742"/>
  </rcc>
  <rcc rId="11023" sId="1">
    <oc r="T1743" t="inlineStr">
      <is>
        <t>ВСЕ СЕТИ  только ниже 0,00</t>
      </is>
    </oc>
    <nc r="T1743"/>
  </rcc>
  <rcc rId="11024" sId="1">
    <oc r="T1744" t="inlineStr">
      <is>
        <t>ВСЕ СЕТИ  только ниже 0,00</t>
      </is>
    </oc>
    <nc r="T1744"/>
  </rcc>
  <rcc rId="11025" sId="1">
    <oc r="T1745" t="inlineStr">
      <is>
        <t>ВСЕ СЕТИ  только ниже 0,00</t>
      </is>
    </oc>
    <nc r="T1745"/>
  </rcc>
  <rcc rId="11026" sId="1">
    <oc r="T1746" t="inlineStr">
      <is>
        <t>ВСЕ СЕТИ  только ниже 0,00</t>
      </is>
    </oc>
    <nc r="T1746"/>
  </rcc>
  <rcc rId="11027" sId="1">
    <oc r="T1747" t="inlineStr">
      <is>
        <t>ВСЕ СЕТИ  только ниже 0,00</t>
      </is>
    </oc>
    <nc r="T1747"/>
  </rcc>
  <rcc rId="11028" sId="1">
    <oc r="T1748" t="inlineStr">
      <is>
        <t>ВСЕ СЕТИ  только ниже 0,00</t>
      </is>
    </oc>
    <nc r="T1748"/>
  </rcc>
  <rcc rId="11029" sId="1">
    <oc r="T1749" t="inlineStr">
      <is>
        <t>ВСЕ СЕТИ  только ниже 0,00</t>
      </is>
    </oc>
    <nc r="T1749"/>
  </rcc>
  <rcc rId="11030" sId="1">
    <oc r="T1750" t="inlineStr">
      <is>
        <t>ВСЕ СЕТИ  только ниже 0,00</t>
      </is>
    </oc>
    <nc r="T1750"/>
  </rcc>
  <rcc rId="11031" sId="1">
    <oc r="T1752" t="inlineStr">
      <is>
        <t>ВСЕ СЕТИ  только ниже 0,00</t>
      </is>
    </oc>
    <nc r="T1752"/>
  </rcc>
  <rcc rId="11032" sId="1">
    <oc r="T1754" t="inlineStr">
      <is>
        <t>ВСЕ СЕТИ  только ниже 0,00</t>
      </is>
    </oc>
    <nc r="T1754"/>
  </rcc>
  <rcc rId="11033" sId="1">
    <oc r="T1755" t="inlineStr">
      <is>
        <t>ВСЕ СЕТИ  только ниже 0,00</t>
      </is>
    </oc>
    <nc r="T1755"/>
  </rcc>
  <rcc rId="11034" sId="1">
    <oc r="T1756" t="inlineStr">
      <is>
        <t>ВСЕ СЕТИ  только ниже 0,00</t>
      </is>
    </oc>
    <nc r="T1756"/>
  </rcc>
  <rcc rId="11035" sId="1">
    <oc r="T1757" t="inlineStr">
      <is>
        <t>сети только ВЫШЕ 0,00</t>
      </is>
    </oc>
    <nc r="T1757"/>
  </rcc>
  <rcc rId="11036" sId="1">
    <oc r="T1758" t="inlineStr">
      <is>
        <t>ВСЕ СЕТИ  только ниже 0,00</t>
      </is>
    </oc>
    <nc r="T1758"/>
  </rcc>
  <rcc rId="11037" sId="1">
    <oc r="T1759" t="inlineStr">
      <is>
        <t>ВСЕ СЕТИ  только ниже 0,00</t>
      </is>
    </oc>
    <nc r="T1759"/>
  </rcc>
  <rcc rId="11038" sId="1">
    <oc r="T1760" t="inlineStr">
      <is>
        <t>ВСЕ СЕТИ  только ниже 0,00</t>
      </is>
    </oc>
    <nc r="T1760"/>
  </rcc>
  <rcc rId="11039" sId="1">
    <oc r="T1761" t="inlineStr">
      <is>
        <t>ВСЕ СЕТИ  только ниже 0,00</t>
      </is>
    </oc>
    <nc r="T1761"/>
  </rcc>
  <rcc rId="11040" sId="1">
    <oc r="T1763" t="inlineStr">
      <is>
        <t>ВСЕ СЕТИ  только ниже 0,00</t>
      </is>
    </oc>
    <nc r="T1763"/>
  </rcc>
  <rcc rId="11041" sId="1">
    <oc r="T1764" t="inlineStr">
      <is>
        <t>ВСЕ СЕТИ  только ниже 0,00</t>
      </is>
    </oc>
    <nc r="T1764"/>
  </rcc>
  <rcc rId="11042" sId="1">
    <oc r="T1765" t="inlineStr">
      <is>
        <t>ВСЕ СЕТИ  только ниже 0,00</t>
      </is>
    </oc>
    <nc r="T1765"/>
  </rcc>
  <rcc rId="11043" sId="1">
    <oc r="T1766" t="inlineStr">
      <is>
        <t>ВСЕ СЕТИ  только ниже 0,00</t>
      </is>
    </oc>
    <nc r="T1766"/>
  </rcc>
  <rcc rId="11044" sId="1">
    <oc r="T1767" t="inlineStr">
      <is>
        <t>ВСЕ СЕТИ  только ниже 0,00</t>
      </is>
    </oc>
    <nc r="T1767"/>
  </rcc>
  <rcc rId="11045" sId="1">
    <oc r="T1768" t="inlineStr">
      <is>
        <t>ВСЕ СЕТИ  только ниже 0,00</t>
      </is>
    </oc>
    <nc r="T1768"/>
  </rcc>
  <rcc rId="11046" sId="1">
    <oc r="T1769" t="inlineStr">
      <is>
        <t>ТС только ниже 0,00</t>
      </is>
    </oc>
    <nc r="T1769"/>
  </rcc>
  <rcc rId="11047" sId="1">
    <oc r="T1770" t="inlineStr">
      <is>
        <t>ВСЕ СЕТИ  только ниже 0,00</t>
      </is>
    </oc>
    <nc r="T1770"/>
  </rcc>
  <rcc rId="11048" sId="1">
    <oc r="T1771" t="inlineStr">
      <is>
        <t>ВСЕ СЕТИ  только ниже 0,00</t>
      </is>
    </oc>
    <nc r="T1771"/>
  </rcc>
  <rcc rId="11049" sId="1">
    <oc r="T1772" t="inlineStr">
      <is>
        <t>ВСЕ СЕТИ  только ниже 0,00</t>
      </is>
    </oc>
    <nc r="T1772"/>
  </rcc>
  <rcc rId="11050" sId="1">
    <oc r="T1775" t="inlineStr">
      <is>
        <t>ВСЕ СЕТИ  только ниже 0,00</t>
      </is>
    </oc>
    <nc r="T1775"/>
  </rcc>
  <rcc rId="11051" sId="1">
    <oc r="T1776" t="inlineStr">
      <is>
        <t>ВСЕ СЕТИ  только ниже 0,00</t>
      </is>
    </oc>
    <nc r="T1776"/>
  </rcc>
  <rcc rId="11052" sId="1">
    <oc r="T1777" t="inlineStr">
      <is>
        <t>ВСЕ СЕТИ  только ниже 0,00</t>
      </is>
    </oc>
    <nc r="T1777"/>
  </rcc>
  <rcc rId="11053" sId="1">
    <oc r="T1778" t="inlineStr">
      <is>
        <t>все сети в полном объеме выше и ниже 0,000</t>
      </is>
    </oc>
    <nc r="T1778"/>
  </rcc>
  <rcc rId="11054" sId="1">
    <oc r="T1779" t="inlineStr">
      <is>
        <t>ТС только ниже 0,00</t>
      </is>
    </oc>
    <nc r="T1779"/>
  </rcc>
  <rcc rId="11055" sId="1">
    <oc r="T1780" t="inlineStr">
      <is>
        <t>ТС только ниже 0,00</t>
      </is>
    </oc>
    <nc r="T1780"/>
  </rcc>
  <rcc rId="11056" sId="1">
    <oc r="T1781" t="inlineStr">
      <is>
        <t>ТС только ниже 0,00</t>
      </is>
    </oc>
    <nc r="T1781"/>
  </rcc>
  <rcc rId="11057" sId="1">
    <oc r="T1782" t="inlineStr">
      <is>
        <t>ВСЕ СЕТИ  только ниже 0,00</t>
      </is>
    </oc>
    <nc r="T1782"/>
  </rcc>
  <rcc rId="11058" sId="1">
    <oc r="T1783" t="inlineStr">
      <is>
        <t>все сети в полном объеме выше и ниже 0,000</t>
      </is>
    </oc>
    <nc r="T1783"/>
  </rcc>
  <rcc rId="11059" sId="1">
    <oc r="T1784" t="inlineStr">
      <is>
        <t>ВСЕ СЕТИ  только ниже 0,00</t>
      </is>
    </oc>
    <nc r="T1784"/>
  </rcc>
  <rcc rId="11060" sId="1">
    <oc r="T1785" t="inlineStr">
      <is>
        <t>ВСЕ СЕТИ  только ниже 0,00</t>
      </is>
    </oc>
    <nc r="T1785"/>
  </rcc>
  <rcc rId="11061" sId="1">
    <oc r="T1786" t="inlineStr">
      <is>
        <t>ВСЕ СЕТИ  только ниже 0,00</t>
      </is>
    </oc>
    <nc r="T1786"/>
  </rcc>
  <rcc rId="11062" sId="1">
    <oc r="T1791" t="inlineStr">
      <is>
        <t>ВСЕ СЕТИ  только ниже 0,00</t>
      </is>
    </oc>
    <nc r="T1791"/>
  </rcc>
  <rcc rId="11063" sId="1">
    <oc r="T1792" t="inlineStr">
      <is>
        <t>ВСЕ СЕТИ  только ниже 0,00</t>
      </is>
    </oc>
    <nc r="T1792"/>
  </rcc>
  <rcc rId="11064" sId="1">
    <oc r="T1793" t="inlineStr">
      <is>
        <t>ВСЕ СЕТИ  только ниже 0,00</t>
      </is>
    </oc>
    <nc r="T1793"/>
  </rcc>
  <rcc rId="11065" sId="1">
    <oc r="T1795" t="inlineStr">
      <is>
        <t>ВСЕ СЕТИ  только ниже 0,00</t>
      </is>
    </oc>
    <nc r="T1795"/>
  </rcc>
  <rcc rId="11066" sId="1">
    <oc r="T1796" t="inlineStr">
      <is>
        <t>ВСЕ СЕТИ  только ниже 0,00</t>
      </is>
    </oc>
    <nc r="T1796"/>
  </rcc>
  <rcc rId="11067" sId="1">
    <oc r="T1798" t="inlineStr">
      <is>
        <t>ВСЕ СЕТИ  только ниже 0,00</t>
      </is>
    </oc>
    <nc r="T1798"/>
  </rcc>
  <rcc rId="11068" sId="1">
    <oc r="T1800" t="inlineStr">
      <is>
        <t>ВСЕ СЕТИ  только ниже 0,00</t>
      </is>
    </oc>
    <nc r="T1800"/>
  </rcc>
  <rcc rId="11069" sId="1">
    <oc r="T1801" t="inlineStr">
      <is>
        <t>ВСЕ СЕТИ  только ниже 0,00</t>
      </is>
    </oc>
    <nc r="T1801"/>
  </rcc>
  <rcc rId="11070" sId="1">
    <oc r="T1802" t="inlineStr">
      <is>
        <t>ВСЕ СЕТИ  только ниже 0,00</t>
      </is>
    </oc>
    <nc r="T1802"/>
  </rcc>
  <rcc rId="11071" sId="1">
    <oc r="T1803" t="inlineStr">
      <is>
        <t>ВСЕ СЕТИ  только ниже 0,00</t>
      </is>
    </oc>
    <nc r="T1803"/>
  </rcc>
  <rcc rId="11072" sId="1">
    <oc r="T1804" t="inlineStr">
      <is>
        <t>ВСЕ СЕТИ  только ниже 0,00</t>
      </is>
    </oc>
    <nc r="T1804"/>
  </rcc>
  <rcc rId="11073" sId="1">
    <oc r="T1805" t="inlineStr">
      <is>
        <t>ВСЕ СЕТИ  только ниже 0,00</t>
      </is>
    </oc>
    <nc r="T1805"/>
  </rcc>
  <rcc rId="11074" sId="1">
    <oc r="T1806" t="inlineStr">
      <is>
        <t>ВСЕ СЕТИ  только ниже 0,00</t>
      </is>
    </oc>
    <nc r="T1806"/>
  </rcc>
  <rcc rId="11075" sId="1">
    <oc r="T1807" t="inlineStr">
      <is>
        <t>ВСЕ СЕТИ  только ниже 0,00</t>
      </is>
    </oc>
    <nc r="T1807"/>
  </rcc>
  <rcc rId="11076" sId="1">
    <oc r="T1808" t="inlineStr">
      <is>
        <t>ВСЕ СЕТИ  только ниже 0,00</t>
      </is>
    </oc>
    <nc r="T1808"/>
  </rcc>
  <rcc rId="11077" sId="1">
    <oc r="T1810" t="inlineStr">
      <is>
        <t>ВСЕ СЕТИ  только ниже 0,00</t>
      </is>
    </oc>
    <nc r="T1810"/>
  </rcc>
  <rcc rId="11078" sId="1">
    <oc r="T1811" t="inlineStr">
      <is>
        <t>ВСЕ СЕТИ  только ниже 0,00</t>
      </is>
    </oc>
    <nc r="T1811"/>
  </rcc>
  <rcc rId="11079" sId="1">
    <oc r="T1812" t="inlineStr">
      <is>
        <t>ВСЕ СЕТИ  только ниже 0,00</t>
      </is>
    </oc>
    <nc r="T1812"/>
  </rcc>
  <rcc rId="11080" sId="1">
    <oc r="T1813" t="inlineStr">
      <is>
        <t>ВСЕ СЕТИ  только ниже 0,00</t>
      </is>
    </oc>
    <nc r="T1813"/>
  </rcc>
  <rcc rId="11081" sId="1">
    <oc r="T1815" t="inlineStr">
      <is>
        <t>ТС только ниже 0,00
Фасад с утеплением только ТОРЦЫ</t>
      </is>
    </oc>
    <nc r="T1815"/>
  </rcc>
  <rcc rId="11082" sId="1">
    <oc r="T1816" t="inlineStr">
      <is>
        <t>ВСЕ СЕТИ  только ниже 0,00</t>
      </is>
    </oc>
    <nc r="T1816"/>
  </rcc>
  <rcc rId="11083" sId="1">
    <oc r="T1817" t="inlineStr">
      <is>
        <t>ВСЕ СЕТИ  только ниже 0,00</t>
      </is>
    </oc>
    <nc r="T1817"/>
  </rcc>
  <rcc rId="11084" sId="1">
    <oc r="T1818" t="inlineStr">
      <is>
        <t>ВСЕ СЕТИ  только ниже 0,00</t>
      </is>
    </oc>
    <nc r="T1818"/>
  </rcc>
  <rcc rId="11085" sId="1">
    <oc r="T1820" t="inlineStr">
      <is>
        <t>ВСЕ СЕТИ  только ниже 0,00</t>
      </is>
    </oc>
    <nc r="T1820"/>
  </rcc>
  <rcc rId="11086" sId="1">
    <oc r="T1821" t="inlineStr">
      <is>
        <t>ВСЕ СЕТИ  только ниже 0,00</t>
      </is>
    </oc>
    <nc r="T1821"/>
  </rcc>
  <rcc rId="11087" sId="1">
    <oc r="T1823" t="inlineStr">
      <is>
        <t>ВСЕ СЕТИ  только ниже 0,00</t>
      </is>
    </oc>
    <nc r="T1823"/>
  </rcc>
  <rcc rId="11088" sId="1">
    <oc r="T1824" t="inlineStr">
      <is>
        <t>ВСЕ СЕТИ  только ниже 0,00</t>
      </is>
    </oc>
    <nc r="T1824"/>
  </rcc>
  <rcc rId="11089" sId="1">
    <oc r="T1825" t="inlineStr">
      <is>
        <t>ВСЕ СЕТИ  только ниже 0,00</t>
      </is>
    </oc>
    <nc r="T1825"/>
  </rcc>
  <rcc rId="11090" sId="1">
    <oc r="T1826" t="inlineStr">
      <is>
        <t>ВСЕ СЕТИ  только ниже 0,00</t>
      </is>
    </oc>
    <nc r="T1826"/>
  </rcc>
  <rcc rId="11091" sId="1">
    <oc r="T1827" t="inlineStr">
      <is>
        <t>ВСЕ СЕТИ  только ниже 0,00</t>
      </is>
    </oc>
    <nc r="T1827"/>
  </rcc>
  <rcc rId="11092" sId="1">
    <oc r="T1828" t="inlineStr">
      <is>
        <t>ВСЕ СЕТИ  только ниже 0,00</t>
      </is>
    </oc>
    <nc r="T1828"/>
  </rcc>
  <rcc rId="11093" sId="1">
    <oc r="T1830" t="inlineStr">
      <is>
        <t>ВСЕ СЕТИ  только ниже 0,00</t>
      </is>
    </oc>
    <nc r="T1830"/>
  </rcc>
  <rcc rId="11094" sId="1">
    <oc r="T1834" t="inlineStr">
      <is>
        <t>Сети только ниже 0,00</t>
      </is>
    </oc>
    <nc r="T1834"/>
  </rcc>
  <rcc rId="11095" sId="1">
    <oc r="T1835" t="inlineStr">
      <is>
        <t>Сети только ниже 0,00</t>
      </is>
    </oc>
    <nc r="T1835"/>
  </rcc>
  <rcc rId="11096" sId="1">
    <oc r="T1836" t="inlineStr">
      <is>
        <t>ТС только ниже 0,00 с установкой ИТП</t>
      </is>
    </oc>
    <nc r="T1836"/>
  </rcc>
  <rcc rId="11097" sId="1">
    <oc r="T1837" t="inlineStr">
      <is>
        <t>ТС в полном объеме, ХГВС только ниже 0,00,</t>
      </is>
    </oc>
    <nc r="T1837"/>
  </rcc>
  <rcc rId="11098" sId="1">
    <oc r="T1838" t="inlineStr">
      <is>
        <t>Сети только ниже 0,00</t>
      </is>
    </oc>
    <nc r="T1838"/>
  </rcc>
  <rcc rId="11099" sId="1">
    <oc r="T1839" t="inlineStr">
      <is>
        <t>Сети только ниже 0,00</t>
      </is>
    </oc>
    <nc r="T1839"/>
  </rcc>
  <rcc rId="11100" sId="1">
    <oc r="T1840" t="inlineStr">
      <is>
        <t>Сети только ниже 0,00</t>
      </is>
    </oc>
    <nc r="T1840"/>
  </rcc>
  <rcc rId="11101" sId="1">
    <oc r="T1842" t="inlineStr">
      <is>
        <t>Сети только ниже 0,00</t>
      </is>
    </oc>
    <nc r="T1842"/>
  </rcc>
  <rcc rId="11102" sId="1">
    <oc r="T1843" t="inlineStr">
      <is>
        <t>Сети только ниже 0,00</t>
      </is>
    </oc>
    <nc r="T1843"/>
  </rcc>
  <rcc rId="11103" sId="1">
    <oc r="T1844" t="inlineStr">
      <is>
        <t>Сети только ниже 0,00</t>
      </is>
    </oc>
    <nc r="T1844"/>
  </rcc>
  <rcc rId="11104" sId="1">
    <oc r="T1845" t="inlineStr">
      <is>
        <t>Сети только ниже 0,00</t>
      </is>
    </oc>
    <nc r="T1845"/>
  </rcc>
  <rcc rId="11105" sId="1">
    <oc r="T1846" t="inlineStr">
      <is>
        <t>Сети только ниже 0,00</t>
      </is>
    </oc>
    <nc r="T1846"/>
  </rcc>
  <rcc rId="11106" sId="1">
    <oc r="T1847" t="inlineStr">
      <is>
        <t>Сети только ниже 0,00</t>
      </is>
    </oc>
    <nc r="T1847"/>
  </rcc>
  <rcc rId="11107" sId="1">
    <oc r="T1848" t="inlineStr">
      <is>
        <t>Сети только ниже 0,00</t>
      </is>
    </oc>
    <nc r="T1848"/>
  </rcc>
  <rcc rId="11108" sId="1">
    <oc r="T1849" t="inlineStr">
      <is>
        <t>ТС в полном объеме</t>
      </is>
    </oc>
    <nc r="T1849"/>
  </rcc>
  <rcc rId="11109" sId="1">
    <oc r="T1850" t="inlineStr">
      <is>
        <t>Сети только ниже 0,00</t>
      </is>
    </oc>
    <nc r="T1850"/>
  </rcc>
  <rcc rId="11110" sId="1">
    <oc r="T1851" t="inlineStr">
      <is>
        <t>Сети только ниже 0,00</t>
      </is>
    </oc>
    <nc r="T1851"/>
  </rcc>
  <rcc rId="11111" sId="1">
    <oc r="T1852" t="inlineStr">
      <is>
        <t>Сети только ниже 0,00</t>
      </is>
    </oc>
    <nc r="T1852"/>
  </rcc>
  <rcc rId="11112" sId="1">
    <oc r="T1853" t="inlineStr">
      <is>
        <t>Сети только ниже 0,00</t>
      </is>
    </oc>
    <nc r="T1853"/>
  </rcc>
  <rcc rId="11113" sId="1">
    <oc r="T1854" t="inlineStr">
      <is>
        <t>Сети только ниже 0,00</t>
      </is>
    </oc>
    <nc r="T1854"/>
  </rcc>
  <rcc rId="11114" sId="1">
    <oc r="T1855" t="inlineStr">
      <is>
        <t>Сети только ниже 0,00</t>
      </is>
    </oc>
    <nc r="T1855"/>
  </rcc>
  <rcc rId="11115" sId="1">
    <oc r="T1857" t="inlineStr">
      <is>
        <t>Сети только ниже 0,00</t>
      </is>
    </oc>
    <nc r="T1857"/>
  </rcc>
  <rcc rId="11116" sId="1">
    <oc r="T1859" t="inlineStr">
      <is>
        <t>Сети только ниже 0,00</t>
      </is>
    </oc>
    <nc r="T1859"/>
  </rcc>
  <rcc rId="11117" sId="1">
    <oc r="T1860" t="inlineStr">
      <is>
        <t>Сети только ниже 0,00</t>
      </is>
    </oc>
    <nc r="T1860"/>
  </rcc>
  <rcc rId="11118" sId="1">
    <oc r="T1861" t="inlineStr">
      <is>
        <t>Сети только ниже 0,00</t>
      </is>
    </oc>
    <nc r="T1861"/>
  </rcc>
  <rcc rId="11119" sId="1">
    <oc r="T1862" t="inlineStr">
      <is>
        <t>Сети только ниже 0,00</t>
      </is>
    </oc>
    <nc r="T1862"/>
  </rcc>
  <rcc rId="11120" sId="1">
    <oc r="T1863" t="inlineStr">
      <is>
        <t>Сети только ниже 0,00</t>
      </is>
    </oc>
    <nc r="T1863"/>
  </rcc>
  <rcc rId="11121" sId="1">
    <oc r="T1864" t="inlineStr">
      <is>
        <t>Сети только ниже 0,00</t>
      </is>
    </oc>
    <nc r="T1864"/>
  </rcc>
  <rcc rId="11122" sId="1">
    <oc r="T1865" t="inlineStr">
      <is>
        <t>Сети только ниже 0,00</t>
      </is>
    </oc>
    <nc r="T1865"/>
  </rcc>
  <rcc rId="11123" sId="1">
    <oc r="T1866" t="inlineStr">
      <is>
        <t>Сети только ниже 0,00</t>
      </is>
    </oc>
    <nc r="T1866"/>
  </rcc>
  <rcc rId="11124" sId="1">
    <oc r="T1868" t="inlineStr">
      <is>
        <t>Сети только ниже 0,00</t>
      </is>
    </oc>
    <nc r="T1868"/>
  </rcc>
  <rcc rId="11125" sId="1">
    <oc r="T1869" t="inlineStr">
      <is>
        <t>Сети только ниже 0,00</t>
      </is>
    </oc>
    <nc r="T1869"/>
  </rcc>
  <rcc rId="11126" sId="1">
    <oc r="T1870" t="inlineStr">
      <is>
        <t>Сети только ниже 0,00</t>
      </is>
    </oc>
    <nc r="T1870"/>
  </rcc>
  <rcc rId="11127" sId="1">
    <oc r="T1871" t="inlineStr">
      <is>
        <t>Сети только ниже 0,00</t>
      </is>
    </oc>
    <nc r="T1871"/>
  </rcc>
  <rcc rId="11128" sId="1">
    <oc r="T1872" t="inlineStr">
      <is>
        <t>Сети только ниже 0,00</t>
      </is>
    </oc>
    <nc r="T1872"/>
  </rcc>
  <rcc rId="11129" sId="1">
    <oc r="T1873" t="inlineStr">
      <is>
        <t>Сети только ниже 0,00</t>
      </is>
    </oc>
    <nc r="T1873"/>
  </rcc>
  <rcc rId="11130" sId="1">
    <oc r="T1874" t="inlineStr">
      <is>
        <t>Сети только ниже 0,00</t>
      </is>
    </oc>
    <nc r="T1874"/>
  </rcc>
  <rcc rId="11131" sId="1">
    <oc r="T1875" t="inlineStr">
      <is>
        <t>Сети только ниже 0,00</t>
      </is>
    </oc>
    <nc r="T1875"/>
  </rcc>
  <rcc rId="11132" sId="1">
    <oc r="T1878" t="inlineStr">
      <is>
        <t>Сети только ниже 0,00</t>
      </is>
    </oc>
    <nc r="T1878"/>
  </rcc>
  <rcc rId="11133" sId="1">
    <oc r="T1881" t="inlineStr">
      <is>
        <t>ТС только ниже 0,00. Протокол ОСС 1 КР от 20.06.2022</t>
      </is>
    </oc>
    <nc r="T1881"/>
  </rcc>
  <rcc rId="11134" sId="1">
    <oc r="T1885" t="inlineStr">
      <is>
        <t>сети ниже нуля</t>
      </is>
    </oc>
    <nc r="T1885"/>
  </rcc>
  <rcc rId="11135" sId="1">
    <oc r="T1886" t="inlineStr">
      <is>
        <t>Сети ниже нуля</t>
      </is>
    </oc>
    <nc r="T1886"/>
  </rcc>
  <rcc rId="11136" sId="1">
    <oc r="T1887" t="inlineStr">
      <is>
        <t>Сети ниже нуля</t>
      </is>
    </oc>
    <nc r="T1887"/>
  </rcc>
  <rcc rId="11137" sId="1">
    <oc r="T1889" t="inlineStr">
      <is>
        <t>сети ниже нуля</t>
      </is>
    </oc>
    <nc r="T1889"/>
  </rcc>
  <rcc rId="11138" sId="1">
    <oc r="T1890" t="inlineStr">
      <is>
        <t>сети ниже нуля</t>
      </is>
    </oc>
    <nc r="T1890"/>
  </rcc>
  <rcc rId="11139" sId="1">
    <oc r="T1891" t="inlineStr">
      <is>
        <t>сети ниже нуля</t>
      </is>
    </oc>
    <nc r="T1891"/>
  </rcc>
  <rcc rId="11140" sId="1">
    <oc r="T1893" t="inlineStr">
      <is>
        <t>сети ниже нуля</t>
      </is>
    </oc>
    <nc r="T1893"/>
  </rcc>
  <rcc rId="11141" sId="1">
    <oc r="T1894" t="inlineStr">
      <is>
        <t>сети ниже нуля</t>
      </is>
    </oc>
    <nc r="T1894"/>
  </rcc>
  <rcc rId="11142" sId="1">
    <oc r="T1895" t="inlineStr">
      <is>
        <t>сети ниже нуля</t>
      </is>
    </oc>
    <nc r="T1895"/>
  </rcc>
  <rcc rId="11143" sId="1">
    <oc r="T1896" t="inlineStr">
      <is>
        <t>сети ниже нуля</t>
      </is>
    </oc>
    <nc r="T1896"/>
  </rcc>
  <rcc rId="11144" sId="1">
    <oc r="T1897" t="inlineStr">
      <is>
        <t>сети ниже нуля</t>
      </is>
    </oc>
    <nc r="T1897"/>
  </rcc>
  <rcc rId="11145" sId="1">
    <oc r="T1898" t="inlineStr">
      <is>
        <t xml:space="preserve">все сети ниже нуля </t>
      </is>
    </oc>
    <nc r="T1898"/>
  </rcc>
  <rcc rId="11146" sId="1">
    <oc r="T1899" t="inlineStr">
      <is>
        <t xml:space="preserve">все сети ниже нуля </t>
      </is>
    </oc>
    <nc r="T1899"/>
  </rcc>
  <rcc rId="11147" sId="1">
    <oc r="T1900" t="inlineStr">
      <is>
        <t xml:space="preserve">все сети ниже нуля </t>
      </is>
    </oc>
    <nc r="T1900"/>
  </rcc>
  <rcc rId="11148" sId="1">
    <oc r="T1901" t="inlineStr">
      <is>
        <t>ТС- полностью систему,ГВС-выше нуля, ХВС-выше нуля,ремонт фундамента- только отмостка!!!)</t>
      </is>
    </oc>
    <nc r="T1901"/>
  </rcc>
  <rcc rId="11149" sId="1">
    <oc r="T1902" t="inlineStr">
      <is>
        <t xml:space="preserve">все сети ниже нуля </t>
      </is>
    </oc>
    <nc r="T1902"/>
  </rcc>
  <rcc rId="11150" sId="1">
    <oc r="T1903" t="inlineStr">
      <is>
        <t xml:space="preserve">все сети ниже нуля </t>
      </is>
    </oc>
    <nc r="T1903"/>
  </rcc>
  <rcc rId="11151" sId="1">
    <oc r="T1904" t="inlineStr">
      <is>
        <t xml:space="preserve">все сети ниже нуля </t>
      </is>
    </oc>
    <nc r="T1904"/>
  </rcc>
  <rcc rId="11152" sId="1">
    <oc r="T1905" t="inlineStr">
      <is>
        <t>все сети ниже нуля</t>
      </is>
    </oc>
    <nc r="T1905"/>
  </rcc>
  <rcc rId="11153" sId="1">
    <oc r="T1906" t="inlineStr">
      <is>
        <t>все сети ниже нуля</t>
      </is>
    </oc>
    <nc r="T1906"/>
  </rcc>
  <rcc rId="11154" sId="1">
    <oc r="T1907" t="inlineStr">
      <is>
        <t>все сети ниже нуля</t>
      </is>
    </oc>
    <nc r="T1907"/>
  </rcc>
  <rcc rId="11155" sId="1">
    <oc r="T1908" t="inlineStr">
      <is>
        <t>все сети ниже нуля</t>
      </is>
    </oc>
    <nc r="T1908"/>
  </rcc>
  <rcc rId="11156" sId="1">
    <oc r="T1909" t="inlineStr">
      <is>
        <t>все сети ниже нуля</t>
      </is>
    </oc>
    <nc r="T1909"/>
  </rcc>
  <rcc rId="11157" sId="1">
    <oc r="T1910" t="inlineStr">
      <is>
        <t>все сети ниже нуля</t>
      </is>
    </oc>
    <nc r="T1910"/>
  </rcc>
  <rcc rId="11158" sId="1">
    <oc r="T1912" t="inlineStr">
      <is>
        <t xml:space="preserve">все сети ниже нуля </t>
      </is>
    </oc>
    <nc r="T1912"/>
  </rcc>
  <rcc rId="11159" sId="1">
    <oc r="T1913" t="inlineStr">
      <is>
        <t xml:space="preserve">все сети ниже нуля </t>
      </is>
    </oc>
    <nc r="T1913"/>
  </rcc>
  <rcc rId="11160" sId="1">
    <oc r="T1914" t="inlineStr">
      <is>
        <t xml:space="preserve">все сети ниже нуля </t>
      </is>
    </oc>
    <nc r="T1914"/>
  </rcc>
  <rcc rId="11161" sId="1">
    <oc r="T1915" t="inlineStr">
      <is>
        <t xml:space="preserve">все сети ниже нуля </t>
      </is>
    </oc>
    <nc r="T1915"/>
  </rcc>
  <rcc rId="11162" sId="1">
    <oc r="T1916" t="inlineStr">
      <is>
        <t xml:space="preserve">все сети ниже нуля </t>
      </is>
    </oc>
    <nc r="T1916"/>
  </rcc>
  <rcc rId="11163" sId="1">
    <oc r="T1917" t="inlineStr">
      <is>
        <t xml:space="preserve"> все сети ниже нуля</t>
      </is>
    </oc>
    <nc r="T1917"/>
  </rcc>
  <rcc rId="11164" sId="1">
    <oc r="T1918" t="inlineStr">
      <is>
        <t xml:space="preserve">все сети ниже нуля </t>
      </is>
    </oc>
    <nc r="T1918"/>
  </rcc>
  <rcc rId="11165" sId="1">
    <oc r="T1919" t="inlineStr">
      <is>
        <t>Протокол ОСС от 09.07.2022 №1 ХВС, ГВС ниже отметки 0,00</t>
      </is>
    </oc>
    <nc r="T1919"/>
  </rcc>
  <rcc rId="11166" sId="1">
    <oc r="T1920" t="inlineStr">
      <is>
        <t xml:space="preserve">все сети ниже нуля </t>
      </is>
    </oc>
    <nc r="T1920"/>
  </rcc>
  <rcc rId="11167" sId="1">
    <oc r="T1921" t="inlineStr">
      <is>
        <t>все сети ниже нуля</t>
      </is>
    </oc>
    <nc r="T1921"/>
  </rcc>
  <rcc rId="11168" sId="1">
    <oc r="T1923" t="inlineStr">
      <is>
        <t>все сети ниже нуля</t>
      </is>
    </oc>
    <nc r="T1923"/>
  </rcc>
  <rcc rId="11169" sId="1">
    <oc r="T1924" t="inlineStr">
      <is>
        <t>все сети ниже нуля</t>
      </is>
    </oc>
    <nc r="T1924"/>
  </rcc>
  <rcc rId="11170" sId="1">
    <oc r="T1925" t="inlineStr">
      <is>
        <t>все сети ниже нуля</t>
      </is>
    </oc>
    <nc r="T1925"/>
  </rcc>
  <rcc rId="11171" sId="1">
    <oc r="T1926" t="inlineStr">
      <is>
        <t>все сети в полном объеме</t>
      </is>
    </oc>
    <nc r="T1926"/>
  </rcc>
  <rcc rId="11172" sId="1">
    <oc r="T1927" t="inlineStr">
      <is>
        <t>все сети ниже нуля</t>
      </is>
    </oc>
    <nc r="T1927"/>
  </rcc>
  <rcc rId="11173" sId="1">
    <oc r="T1928" t="inlineStr">
      <is>
        <t>все сети ниже нуля</t>
      </is>
    </oc>
    <nc r="T1928"/>
  </rcc>
  <rcc rId="11174" sId="1">
    <oc r="T1931" t="inlineStr">
      <is>
        <t>Сети в полном объеме, только ВО выше 0,00</t>
      </is>
    </oc>
    <nc r="T1931"/>
  </rcc>
  <rcc rId="11175" sId="1">
    <oc r="T1933" t="inlineStr">
      <is>
        <t>ТС ниже 0,00, ХГВС ниже 0,00</t>
      </is>
    </oc>
    <nc r="T1933"/>
  </rcc>
  <rcc rId="11176" sId="1">
    <oc r="T1934" t="inlineStr">
      <is>
        <t>в подвале ТОЛЬКО отмсотску надо</t>
      </is>
    </oc>
    <nc r="T1934"/>
  </rcc>
  <rcc rId="11177" sId="1">
    <oc r="T1935" t="inlineStr">
      <is>
        <t>ТС ниже 0,00, ХГВС ниже 0,00</t>
      </is>
    </oc>
    <nc r="T1935"/>
  </rcc>
  <rcc rId="11178" sId="1">
    <oc r="T1937" t="inlineStr">
      <is>
        <t>ТС ниже 0,00</t>
      </is>
    </oc>
    <nc r="T1937"/>
  </rcc>
  <rcc rId="11179" sId="1">
    <oc r="T1939" t="inlineStr">
      <is>
        <t>ВО ниже 0,00</t>
      </is>
    </oc>
    <nc r="T1939"/>
  </rcc>
  <rcc rId="11180" sId="1">
    <oc r="T1940" t="inlineStr">
      <is>
        <t>ТС ниже 0,00, ХГВС ниже 0,00</t>
      </is>
    </oc>
    <nc r="T1940"/>
  </rcc>
  <rcc rId="11181" sId="1">
    <oc r="T1941" t="inlineStr">
      <is>
        <t>ТС ниже 0,00, ХГВС и ВО ниже 0,00</t>
      </is>
    </oc>
    <nc r="T1941"/>
  </rcc>
  <rcc rId="11182" sId="1">
    <oc r="T1942" t="inlineStr">
      <is>
        <t>В протоколе ОСС ремонт крыши (частичный)</t>
      </is>
    </oc>
    <nc r="T1942"/>
  </rcc>
  <rcc rId="11183" sId="1">
    <oc r="T1943" t="inlineStr">
      <is>
        <t>ТС ниже 0,00, ХГВС ниже 0,00</t>
      </is>
    </oc>
    <nc r="T1943"/>
  </rcc>
  <rcc rId="11184" sId="1">
    <oc r="T1944" t="inlineStr">
      <is>
        <t>ТС ниже 0,00, ХГВС ниже 0,00</t>
      </is>
    </oc>
    <nc r="T1944"/>
  </rcc>
  <rcc rId="11185" sId="1">
    <oc r="T1945" t="inlineStr">
      <is>
        <t>ТС ниже 0,00, ХГВС ниже 0,00</t>
      </is>
    </oc>
    <nc r="T1945"/>
  </rcc>
  <rcc rId="11186" sId="1">
    <oc r="T1947" t="inlineStr">
      <is>
        <t>ВО ниже 0,00</t>
      </is>
    </oc>
    <nc r="T1947"/>
  </rcc>
  <rcc rId="11187" sId="1">
    <oc r="T1948" t="inlineStr">
      <is>
        <t>ВО ниже 0,00</t>
      </is>
    </oc>
    <nc r="T1948"/>
  </rcc>
  <rcc rId="11188" sId="1">
    <oc r="T1949" t="inlineStr">
      <is>
        <t>ВО ниже 0,00</t>
      </is>
    </oc>
    <nc r="T1949"/>
  </rcc>
  <rcc rId="11189" sId="1">
    <oc r="T1950" t="inlineStr">
      <is>
        <t>ТС ниже 0,00, ХГВС ниже 0,00</t>
      </is>
    </oc>
    <nc r="T1950"/>
  </rcc>
  <rcc rId="11190" sId="1">
    <oc r="T1951" t="inlineStr">
      <is>
        <t>сети в полном объеме</t>
      </is>
    </oc>
    <nc r="T1951"/>
  </rcc>
  <rcc rId="11191" sId="1">
    <oc r="T1953" t="inlineStr">
      <is>
        <t>ТС ниже 0,00, ХГВС ниже 0,00</t>
      </is>
    </oc>
    <nc r="T1953"/>
  </rcc>
  <rcc rId="11192" sId="1">
    <oc r="T1954" t="inlineStr">
      <is>
        <t>ТС ниже 0,00, ХГВС ниже 0,00</t>
      </is>
    </oc>
    <nc r="T1954"/>
  </rcc>
  <rcc rId="11193" sId="1">
    <oc r="T1955" t="inlineStr">
      <is>
        <t>ХГВС ниже 0,00</t>
      </is>
    </oc>
    <nc r="T1955"/>
  </rcc>
  <rcc rId="11194" sId="1">
    <oc r="T1956" t="inlineStr">
      <is>
        <t>ВО ниже 0,00</t>
      </is>
    </oc>
    <nc r="T1956"/>
  </rcc>
  <rcc rId="11195" sId="1">
    <oc r="T1957" t="inlineStr">
      <is>
        <t>ВО ниже 0,00</t>
      </is>
    </oc>
    <nc r="T1957"/>
  </rcc>
  <rcc rId="11196" sId="1">
    <oc r="T1958" t="inlineStr">
      <is>
        <t>ПИР только на Утепление торцов. ПИР на подвал выполнен в 2020-21 году</t>
      </is>
    </oc>
    <nc r="T1958"/>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712">
    <dxf>
      <fill>
        <patternFill patternType="solid">
          <bgColor rgb="FFFFFF00"/>
        </patternFill>
      </fill>
    </dxf>
  </rfmt>
  <rcc rId="11201" sId="1" numFmtId="4">
    <oc r="Q712">
      <v>10003877.51</v>
    </oc>
    <nc r="Q712">
      <v>11357387.35</v>
    </nc>
  </rcc>
  <rfmt sheetId="1" sqref="O803">
    <dxf>
      <fill>
        <patternFill patternType="solid">
          <bgColor rgb="FFFFFF00"/>
        </patternFill>
      </fill>
    </dxf>
  </rfmt>
  <rcc rId="11202" sId="1" numFmtId="4">
    <oc r="O803">
      <v>6659636.46</v>
    </oc>
    <nc r="O803">
      <v>7560675.4299999997</v>
    </nc>
  </rcc>
  <rfmt sheetId="1" sqref="O725">
    <dxf>
      <fill>
        <patternFill patternType="solid">
          <bgColor rgb="FFFFFF00"/>
        </patternFill>
      </fill>
    </dxf>
  </rfmt>
  <rcc rId="11203" sId="1" numFmtId="4">
    <oc r="O725">
      <v>8057181.0300000003</v>
    </oc>
    <nc r="O725">
      <v>8995077.5800000001</v>
    </nc>
  </rcc>
  <rfmt sheetId="1" sqref="Q725">
    <dxf>
      <fill>
        <patternFill patternType="solid">
          <bgColor rgb="FFFFFF00"/>
        </patternFill>
      </fill>
    </dxf>
  </rfmt>
  <rcc rId="11204" sId="1" numFmtId="4">
    <oc r="Q725">
      <v>12232889.98</v>
    </oc>
    <nc r="Q725">
      <v>13656860.119999999</v>
    </nc>
  </rcc>
  <rfmt sheetId="1" sqref="O726">
    <dxf>
      <fill>
        <patternFill patternType="solid">
          <bgColor rgb="FFFFFF00"/>
        </patternFill>
      </fill>
    </dxf>
  </rfmt>
  <rcc rId="11205" sId="1" numFmtId="4">
    <oc r="O726">
      <v>8198666.5599999996</v>
    </oc>
    <nc r="O726">
      <v>9153032.7300000004</v>
    </nc>
  </rcc>
  <rfmt sheetId="1" sqref="O733">
    <dxf>
      <fill>
        <patternFill patternType="solid">
          <bgColor rgb="FFFFFF00"/>
        </patternFill>
      </fill>
    </dxf>
  </rfmt>
  <rcc rId="11206" sId="1" numFmtId="4">
    <oc r="O733">
      <v>7265103.4500000002</v>
    </oc>
    <nc r="O733">
      <v>8110798.1600000001</v>
    </nc>
  </rcc>
  <rfmt sheetId="1" sqref="Q733">
    <dxf>
      <fill>
        <patternFill patternType="solid">
          <bgColor rgb="FFFFFF00"/>
        </patternFill>
      </fill>
    </dxf>
  </rfmt>
  <rcc rId="11207" sId="1" numFmtId="4">
    <oc r="Q733">
      <v>5837501.8499999996</v>
    </oc>
    <nc r="Q733">
      <v>6539567.9199999999</v>
    </nc>
  </rcc>
  <rfmt sheetId="1" sqref="O706">
    <dxf>
      <fill>
        <patternFill patternType="solid">
          <bgColor rgb="FFFFFF00"/>
        </patternFill>
      </fill>
    </dxf>
  </rfmt>
  <rcc rId="11208" sId="1" numFmtId="4">
    <oc r="O706">
      <v>9928554</v>
    </oc>
    <nc r="O706">
      <v>11282959.970000001</v>
    </nc>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771">
    <dxf>
      <fill>
        <patternFill patternType="solid">
          <bgColor rgb="FFFFFF00"/>
        </patternFill>
      </fill>
    </dxf>
  </rfmt>
  <rcc rId="11211" sId="1" numFmtId="4">
    <oc r="O771">
      <v>5812026.3300000001</v>
    </oc>
    <nc r="O771">
      <v>6604875.2400000002</v>
    </nc>
  </rcc>
  <rfmt sheetId="1" sqref="Q771">
    <dxf>
      <fill>
        <patternFill patternType="solid">
          <bgColor rgb="FFFFFF00"/>
        </patternFill>
      </fill>
    </dxf>
  </rfmt>
  <rcc rId="11212" sId="1" numFmtId="4">
    <oc r="Q771">
      <v>7826692.4800000004</v>
    </oc>
    <nc r="Q771">
      <v>8894372.5500000007</v>
    </nc>
  </rcc>
  <rfmt sheetId="1" sqref="I771">
    <dxf>
      <fill>
        <patternFill patternType="solid">
          <bgColor rgb="FFFFFF00"/>
        </patternFill>
      </fill>
    </dxf>
  </rfmt>
  <rcc rId="11213" sId="1" numFmtId="4">
    <oc r="I771">
      <v>521752.12</v>
    </oc>
    <nc r="I771">
      <v>470430.36</v>
    </nc>
  </rcc>
  <rfmt sheetId="1" sqref="H771">
    <dxf>
      <fill>
        <patternFill patternType="solid">
          <bgColor rgb="FFFFFF00"/>
        </patternFill>
      </fill>
    </dxf>
  </rfmt>
  <rcc rId="11214" sId="1" numFmtId="4">
    <oc r="H771">
      <v>1495110.39</v>
    </oc>
    <nc r="H771">
      <v>998731.08</v>
    </nc>
  </rcc>
  <rfmt sheetId="1" sqref="J771">
    <dxf>
      <fill>
        <patternFill patternType="solid">
          <bgColor rgb="FFFFFF00"/>
        </patternFill>
      </fill>
    </dxf>
  </rfmt>
  <rcc rId="11215" sId="1" numFmtId="4">
    <oc r="J771">
      <v>1188816.18</v>
    </oc>
    <nc r="J771">
      <v>1118047</v>
    </nc>
  </rcc>
  <rfmt sheetId="1" sqref="F771">
    <dxf>
      <fill>
        <patternFill patternType="solid">
          <bgColor rgb="FFFFFF00"/>
        </patternFill>
      </fill>
    </dxf>
  </rfmt>
  <rcc rId="11216" sId="1" numFmtId="4">
    <oc r="F771">
      <v>3362605.53</v>
    </oc>
    <nc r="F771">
      <v>3821316.15</v>
    </nc>
  </rcc>
  <rfmt sheetId="1" sqref="G771">
    <dxf>
      <fill>
        <patternFill patternType="solid">
          <bgColor rgb="FFFFFF00"/>
        </patternFill>
      </fill>
    </dxf>
  </rfmt>
  <rcc rId="11217" sId="1" numFmtId="4">
    <oc r="G771">
      <v>3890357.12</v>
    </oc>
    <nc r="G771">
      <v>4372555.4000000004</v>
    </nc>
  </rcc>
  <rfmt sheetId="1" sqref="O656">
    <dxf>
      <fill>
        <patternFill patternType="solid">
          <bgColor rgb="FFFFFF00"/>
        </patternFill>
      </fill>
    </dxf>
  </rfmt>
  <rcc rId="11218" sId="1" numFmtId="4">
    <oc r="O656">
      <v>4835622.4400000004</v>
    </oc>
    <nc r="O656">
      <v>5516839.04</v>
    </nc>
  </rcc>
  <rfmt sheetId="1" sqref="Q656">
    <dxf>
      <fill>
        <patternFill patternType="solid">
          <bgColor rgb="FFFFFF00"/>
        </patternFill>
      </fill>
    </dxf>
  </rfmt>
  <rcc rId="11219" sId="1" numFmtId="4">
    <oc r="Q656">
      <v>5018955.483</v>
    </oc>
    <nc r="Q656">
      <v>5725999.0499999998</v>
    </nc>
  </rcc>
</revisions>
</file>

<file path=xl/revisions/revisionLog1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415">
    <dxf>
      <fill>
        <patternFill patternType="solid">
          <bgColor rgb="FFFFFF00"/>
        </patternFill>
      </fill>
    </dxf>
  </rfmt>
  <rcc rId="11220" sId="1" numFmtId="4">
    <oc r="F1415">
      <v>2119273.2999999998</v>
    </oc>
    <nc r="F1415">
      <v>1626947.51</v>
    </nc>
  </rcc>
  <rfmt sheetId="1" sqref="H1415">
    <dxf>
      <fill>
        <patternFill patternType="solid">
          <bgColor rgb="FFFFFF00"/>
        </patternFill>
      </fill>
    </dxf>
  </rfmt>
  <rcc rId="11221" sId="1" numFmtId="4">
    <oc r="H1415">
      <v>2031293.9</v>
    </oc>
    <nc r="H1415">
      <v>764447.66</v>
    </nc>
  </rcc>
  <rcc rId="11222" sId="1" numFmtId="4">
    <oc r="I1415">
      <v>886983.72</v>
    </oc>
    <nc r="I1415">
      <v>119958.23</v>
    </nc>
  </rcc>
  <rfmt sheetId="1" sqref="I1415">
    <dxf>
      <fill>
        <patternFill patternType="solid">
          <bgColor rgb="FFFFFF00"/>
        </patternFill>
      </fill>
    </dxf>
  </rfmt>
  <rfmt sheetId="1" sqref="G1415">
    <dxf>
      <fill>
        <patternFill patternType="solid">
          <bgColor rgb="FFFFFF00"/>
        </patternFill>
      </fill>
    </dxf>
  </rfmt>
  <rcc rId="11223" sId="1" numFmtId="4">
    <oc r="G1415">
      <v>3078069.23</v>
    </oc>
    <nc r="G1415">
      <v>2674176</v>
    </nc>
  </rcc>
  <rfmt sheetId="1" sqref="R1415">
    <dxf>
      <fill>
        <patternFill patternType="solid">
          <bgColor rgb="FFFFFF00"/>
        </patternFill>
      </fill>
    </dxf>
  </rfmt>
  <rcc rId="11224" sId="1" numFmtId="4">
    <oc r="R1415">
      <v>9515315.129999999</v>
    </oc>
    <nc r="R1415">
      <v>5673439.6299999999</v>
    </nc>
  </rcc>
  <rfmt sheetId="1" sqref="O1415">
    <dxf>
      <fill>
        <patternFill patternType="solid">
          <bgColor rgb="FFFFFF00"/>
        </patternFill>
      </fill>
    </dxf>
  </rfmt>
  <rcc rId="11225" sId="1" numFmtId="4">
    <oc r="O1415">
      <v>9148710.4000000004</v>
    </oc>
    <nc r="O1415">
      <v>6818376.8700000001</v>
    </nc>
  </rcc>
  <rfmt sheetId="1" sqref="P1958">
    <dxf>
      <fill>
        <patternFill patternType="solid">
          <bgColor rgb="FFFFFF00"/>
        </patternFill>
      </fill>
    </dxf>
  </rfmt>
  <rcc rId="11226" sId="1" numFmtId="4">
    <oc r="P1958">
      <v>3071439.81</v>
    </oc>
    <nc r="P1958">
      <v>2371391.5699999998</v>
    </nc>
  </rcc>
</revisions>
</file>

<file path=xl/revisions/revisionLog1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227" sId="1" numFmtId="4">
    <oc r="F761">
      <v>3440691.9359999998</v>
    </oc>
    <nc r="F761">
      <v>2769813.65</v>
    </nc>
  </rcc>
  <rcc rId="11228" sId="1" numFmtId="4">
    <oc r="G761">
      <v>7246539.4000000004</v>
    </oc>
    <nc r="G761">
      <v>4245479.1900000004</v>
    </nc>
  </rcc>
  <rfmt sheetId="1" sqref="F761:G761">
    <dxf>
      <fill>
        <patternFill patternType="solid">
          <bgColor rgb="FFFFFF00"/>
        </patternFill>
      </fill>
    </dxf>
  </rfmt>
  <rcc rId="11229" sId="1" odxf="1" dxf="1" numFmtId="4">
    <oc r="O761">
      <v>14130954.747</v>
    </oc>
    <nc r="O761">
      <v>12153806.16</v>
    </nc>
    <odxf>
      <fill>
        <patternFill patternType="none">
          <bgColor indexed="65"/>
        </patternFill>
      </fill>
    </odxf>
    <ndxf>
      <fill>
        <patternFill patternType="solid">
          <bgColor rgb="FFFFFF00"/>
        </patternFill>
      </fill>
    </ndxf>
  </rcc>
  <rcc rId="11230" sId="1" odxf="1" dxf="1" numFmtId="4">
    <oc r="Q761">
      <v>11759136.174999999</v>
    </oc>
    <nc r="Q761">
      <v>11464634.52</v>
    </nc>
    <odxf>
      <fill>
        <patternFill patternType="none">
          <bgColor indexed="65"/>
        </patternFill>
      </fill>
    </odxf>
    <ndxf>
      <fill>
        <patternFill patternType="solid">
          <bgColor rgb="FFFFFF00"/>
        </patternFill>
      </fill>
    </ndxf>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3" start="0" length="0">
    <dxf>
      <font>
        <color auto="1"/>
        <name val="Times New Roman"/>
        <family val="1"/>
        <charset val="204"/>
        <scheme val="none"/>
      </font>
    </dxf>
  </rfmt>
  <rfmt sheetId="1" sqref="T4" start="0" length="0">
    <dxf>
      <font>
        <color auto="1"/>
        <name val="Times New Roman"/>
        <family val="1"/>
        <charset val="204"/>
        <scheme val="none"/>
      </font>
    </dxf>
  </rfmt>
  <rfmt sheetId="1" sqref="T5" start="0" length="0">
    <dxf>
      <font>
        <color auto="1"/>
        <name val="Times New Roman"/>
        <family val="1"/>
        <charset val="204"/>
        <scheme val="none"/>
      </font>
    </dxf>
  </rfmt>
  <rfmt sheetId="1" sqref="T6" start="0" length="0">
    <dxf>
      <font>
        <color auto="1"/>
        <name val="Times New Roman"/>
        <family val="1"/>
        <charset val="204"/>
        <scheme val="none"/>
      </font>
    </dxf>
  </rfmt>
  <rfmt sheetId="1" sqref="T7" start="0" length="0">
    <dxf>
      <font>
        <color auto="1"/>
        <name val="Times New Roman"/>
        <family val="1"/>
        <charset val="204"/>
        <scheme val="none"/>
      </font>
    </dxf>
  </rfmt>
  <rfmt sheetId="1" sqref="T8" start="0" length="0">
    <dxf>
      <font>
        <color auto="1"/>
        <name val="Times New Roman"/>
        <family val="1"/>
        <charset val="204"/>
        <scheme val="none"/>
      </font>
    </dxf>
  </rfmt>
  <rfmt sheetId="1" sqref="T9" start="0" length="0">
    <dxf>
      <font>
        <color auto="1"/>
        <name val="Times New Roman"/>
        <family val="1"/>
        <charset val="204"/>
        <scheme val="none"/>
      </font>
    </dxf>
  </rfmt>
  <rfmt sheetId="1" sqref="T10" start="0" length="0">
    <dxf>
      <font>
        <color auto="1"/>
        <name val="Times New Roman"/>
        <family val="1"/>
        <charset val="204"/>
        <scheme val="none"/>
      </font>
    </dxf>
  </rfmt>
  <rfmt sheetId="1" sqref="T11" start="0" length="0">
    <dxf>
      <font>
        <color auto="1"/>
        <name val="Times New Roman"/>
        <family val="1"/>
        <charset val="204"/>
        <scheme val="none"/>
      </font>
    </dxf>
  </rfmt>
  <rfmt sheetId="1" sqref="T12" start="0" length="0">
    <dxf>
      <font>
        <color auto="1"/>
        <name val="Times New Roman"/>
        <family val="1"/>
        <charset val="204"/>
        <scheme val="none"/>
      </font>
    </dxf>
  </rfmt>
  <rfmt sheetId="1" sqref="T13" start="0" length="0">
    <dxf>
      <font>
        <color auto="1"/>
        <name val="Times New Roman"/>
        <family val="1"/>
        <charset val="204"/>
        <scheme val="none"/>
      </font>
    </dxf>
  </rfmt>
  <rcc rId="11233" sId="1" odxf="1" dxf="1">
    <nc r="T14" t="inlineStr">
      <is>
        <t>Сети в полном объеме</t>
      </is>
    </nc>
    <odxf>
      <font>
        <color auto="1"/>
        <name val="Times New Roman"/>
        <family val="1"/>
        <charset val="204"/>
        <scheme val="none"/>
      </font>
    </odxf>
    <ndxf>
      <font>
        <color auto="1"/>
        <name val="Times New Roman"/>
        <family val="1"/>
        <charset val="204"/>
        <scheme val="none"/>
      </font>
    </ndxf>
  </rcc>
  <rcc rId="11234" sId="1" odxf="1" dxf="1">
    <nc r="T15" t="inlineStr">
      <is>
        <t>сети в полном объеме</t>
      </is>
    </nc>
    <odxf>
      <font>
        <color auto="1"/>
        <name val="Times New Roman"/>
        <family val="1"/>
        <charset val="204"/>
        <scheme val="none"/>
      </font>
    </odxf>
    <ndxf>
      <font>
        <color auto="1"/>
        <name val="Times New Roman"/>
        <family val="1"/>
        <charset val="204"/>
        <scheme val="none"/>
      </font>
    </ndxf>
  </rcc>
  <rcc rId="11235" sId="1" odxf="1" dxf="1">
    <nc r="T16" t="inlineStr">
      <is>
        <t>Сети в полном объеме</t>
      </is>
    </nc>
    <odxf>
      <font>
        <color auto="1"/>
        <name val="Times New Roman"/>
        <family val="1"/>
        <charset val="204"/>
        <scheme val="none"/>
      </font>
    </odxf>
    <ndxf>
      <font>
        <color auto="1"/>
        <name val="Times New Roman"/>
        <family val="1"/>
        <charset val="204"/>
        <scheme val="none"/>
      </font>
    </ndxf>
  </rcc>
  <rcc rId="11236" sId="1" odxf="1" dxf="1">
    <nc r="T17" t="inlineStr">
      <is>
        <t>Сети в полном объеме</t>
      </is>
    </nc>
    <odxf>
      <font>
        <color auto="1"/>
        <name val="Times New Roman"/>
        <family val="1"/>
        <charset val="204"/>
        <scheme val="none"/>
      </font>
    </odxf>
    <ndxf>
      <font>
        <color auto="1"/>
        <name val="Times New Roman"/>
        <family val="1"/>
        <charset val="204"/>
        <scheme val="none"/>
      </font>
    </ndxf>
  </rcc>
  <rcc rId="11237" sId="1" odxf="1" dxf="1">
    <nc r="T18" t="inlineStr">
      <is>
        <t>Сети в полном объеме</t>
      </is>
    </nc>
    <odxf>
      <font>
        <color auto="1"/>
        <name val="Times New Roman"/>
        <family val="1"/>
        <charset val="204"/>
        <scheme val="none"/>
      </font>
    </odxf>
    <ndxf>
      <font>
        <color auto="1"/>
        <name val="Times New Roman"/>
        <family val="1"/>
        <charset val="204"/>
        <scheme val="none"/>
      </font>
    </ndxf>
  </rcc>
  <rcc rId="11238" sId="1" odxf="1" dxf="1">
    <nc r="T19"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20" start="0" length="0">
    <dxf>
      <font>
        <color auto="1"/>
        <name val="Times New Roman"/>
        <family val="1"/>
        <charset val="204"/>
        <scheme val="none"/>
      </font>
    </dxf>
  </rfmt>
  <rcc rId="11239" sId="1" odxf="1" dxf="1">
    <nc r="T21" t="inlineStr">
      <is>
        <t>Сети в полном объеме</t>
      </is>
    </nc>
    <odxf>
      <font>
        <color auto="1"/>
        <name val="Times New Roman"/>
        <family val="1"/>
        <charset val="204"/>
        <scheme val="none"/>
      </font>
    </odxf>
    <ndxf>
      <font>
        <color auto="1"/>
        <name val="Times New Roman"/>
        <family val="1"/>
        <charset val="204"/>
        <scheme val="none"/>
      </font>
    </ndxf>
  </rcc>
  <rcc rId="11240" sId="1" odxf="1" dxf="1">
    <nc r="T22" t="inlineStr">
      <is>
        <t>Сети в полном объеме</t>
      </is>
    </nc>
    <odxf>
      <font>
        <color auto="1"/>
        <name val="Times New Roman"/>
        <family val="1"/>
        <charset val="204"/>
        <scheme val="none"/>
      </font>
    </odxf>
    <ndxf>
      <font>
        <color auto="1"/>
        <name val="Times New Roman"/>
        <family val="1"/>
        <charset val="204"/>
        <scheme val="none"/>
      </font>
    </ndxf>
  </rcc>
  <rcc rId="11241" sId="1" odxf="1" dxf="1">
    <nc r="T23"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24" start="0" length="0">
    <dxf>
      <font>
        <color auto="1"/>
        <name val="Times New Roman"/>
        <family val="1"/>
        <charset val="204"/>
        <scheme val="none"/>
      </font>
    </dxf>
  </rfmt>
  <rfmt sheetId="1" sqref="T25" start="0" length="0">
    <dxf>
      <font>
        <color auto="1"/>
        <name val="Times New Roman"/>
        <family val="1"/>
        <charset val="204"/>
        <scheme val="none"/>
      </font>
    </dxf>
  </rfmt>
  <rcc rId="11242" sId="1" odxf="1" dxf="1">
    <nc r="T26" t="inlineStr">
      <is>
        <t>Сети в полном объеме</t>
      </is>
    </nc>
    <odxf>
      <font>
        <color auto="1"/>
        <name val="Times New Roman"/>
        <family val="1"/>
        <charset val="204"/>
        <scheme val="none"/>
      </font>
    </odxf>
    <ndxf>
      <font>
        <color auto="1"/>
        <name val="Times New Roman"/>
        <family val="1"/>
        <charset val="204"/>
        <scheme val="none"/>
      </font>
    </ndxf>
  </rcc>
  <rcc rId="11243" sId="1" odxf="1" dxf="1">
    <nc r="T27" t="inlineStr">
      <is>
        <t>ПСД на мансардную крышу пределка СМР 29 078 442,54</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244" sId="1" odxf="1" dxf="1">
    <nc r="T28" t="inlineStr">
      <is>
        <t>сети в полном обьеме</t>
      </is>
    </nc>
    <odxf>
      <font>
        <color auto="1"/>
        <name val="Times New Roman"/>
        <family val="1"/>
        <charset val="204"/>
        <scheme val="none"/>
      </font>
    </odxf>
    <ndxf>
      <font>
        <color auto="1"/>
        <name val="Times New Roman"/>
        <family val="1"/>
        <charset val="204"/>
        <scheme val="none"/>
      </font>
    </ndxf>
  </rcc>
  <rfmt sheetId="1" sqref="T29" start="0" length="0">
    <dxf>
      <font>
        <color auto="1"/>
        <name val="Times New Roman"/>
        <family val="1"/>
        <charset val="204"/>
        <scheme val="none"/>
      </font>
    </dxf>
  </rfmt>
  <rfmt sheetId="1" sqref="T30" start="0" length="0">
    <dxf>
      <font>
        <color auto="1"/>
        <name val="Times New Roman"/>
        <family val="1"/>
        <charset val="204"/>
        <scheme val="none"/>
      </font>
    </dxf>
  </rfmt>
  <rcc rId="11245" sId="1" odxf="1" dxf="1">
    <nc r="T31" t="inlineStr">
      <is>
        <t>Работы с 2022 г по несостоявшемуся аукциону</t>
      </is>
    </nc>
    <odxf>
      <font>
        <color auto="1"/>
        <name val="Times New Roman"/>
        <family val="1"/>
        <charset val="204"/>
        <scheme val="none"/>
      </font>
    </odxf>
    <ndxf>
      <font>
        <color auto="1"/>
        <name val="Times New Roman"/>
        <family val="1"/>
        <charset val="204"/>
        <scheme val="none"/>
      </font>
    </ndxf>
  </rcc>
  <rcc rId="11246" sId="1" odxf="1" dxf="1">
    <nc r="T32" t="inlineStr">
      <is>
        <t>Работы с 2022 г по несостоявшемуся аукциону</t>
      </is>
    </nc>
    <odxf>
      <font>
        <color auto="1"/>
        <name val="Times New Roman"/>
        <family val="1"/>
        <charset val="204"/>
        <scheme val="none"/>
      </font>
    </odxf>
    <ndxf>
      <font>
        <color auto="1"/>
        <name val="Times New Roman"/>
        <family val="1"/>
        <charset val="204"/>
        <scheme val="none"/>
      </font>
    </ndxf>
  </rcc>
  <rfmt sheetId="1" sqref="T33" start="0" length="0">
    <dxf>
      <font>
        <color auto="1"/>
        <name val="Times New Roman"/>
        <family val="1"/>
        <charset val="204"/>
        <scheme val="none"/>
      </font>
    </dxf>
  </rfmt>
  <rfmt sheetId="1" sqref="T34" start="0" length="0">
    <dxf>
      <font>
        <color auto="1"/>
        <name val="Times New Roman"/>
        <family val="1"/>
        <charset val="204"/>
        <scheme val="none"/>
      </font>
    </dxf>
  </rfmt>
  <rfmt sheetId="1" sqref="T35" start="0" length="0">
    <dxf>
      <font>
        <color auto="1"/>
        <name val="Times New Roman"/>
        <family val="1"/>
        <charset val="204"/>
        <scheme val="none"/>
      </font>
    </dxf>
  </rfmt>
  <rcc rId="11247" sId="1" odxf="1" dxf="1">
    <nc r="T36" t="inlineStr">
      <is>
        <t>Сети в полном объеме</t>
      </is>
    </nc>
    <odxf>
      <font>
        <color auto="1"/>
        <name val="Times New Roman"/>
        <family val="1"/>
        <charset val="204"/>
        <scheme val="none"/>
      </font>
    </odxf>
    <ndxf>
      <font>
        <color auto="1"/>
        <name val="Times New Roman"/>
        <family val="1"/>
        <charset val="204"/>
        <scheme val="none"/>
      </font>
    </ndxf>
  </rcc>
  <rcc rId="11248" sId="1" odxf="1" dxf="1">
    <nc r="T37"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38" start="0" length="0">
    <dxf>
      <font>
        <color auto="1"/>
        <name val="Times New Roman"/>
        <family val="1"/>
        <charset val="204"/>
        <scheme val="none"/>
      </font>
    </dxf>
  </rfmt>
  <rcc rId="11249" sId="1" odxf="1" dxf="1">
    <nc r="T39"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50" sId="1" odxf="1" dxf="1">
    <nc r="T40"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41" start="0" length="0">
    <dxf>
      <font>
        <color auto="1"/>
        <name val="Times New Roman"/>
        <family val="1"/>
        <charset val="204"/>
        <scheme val="none"/>
      </font>
    </dxf>
  </rfmt>
  <rcc rId="11251" sId="1" odxf="1" dxf="1">
    <nc r="T42"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52" sId="1" odxf="1" dxf="1">
    <nc r="T43"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44" start="0" length="0">
    <dxf>
      <font>
        <color auto="1"/>
        <name val="Times New Roman"/>
        <family val="1"/>
        <charset val="204"/>
        <scheme val="none"/>
      </font>
    </dxf>
  </rfmt>
  <rcc rId="11253" sId="1" odxf="1" dxf="1">
    <nc r="T45"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54" sId="1" odxf="1" dxf="1">
    <nc r="T46"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55" sId="1" odxf="1" dxf="1">
    <nc r="T47"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fmt sheetId="1" sqref="T48" start="0" length="0">
    <dxf>
      <font>
        <color auto="1"/>
        <name val="Times New Roman"/>
        <family val="1"/>
        <charset val="204"/>
        <scheme val="none"/>
      </font>
    </dxf>
  </rfmt>
  <rcc rId="11256" sId="1" odxf="1" dxf="1">
    <nc r="T49"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50" start="0" length="0">
    <dxf>
      <font>
        <color auto="1"/>
        <name val="Times New Roman"/>
        <family val="1"/>
        <charset val="204"/>
        <scheme val="none"/>
      </font>
    </dxf>
  </rfmt>
  <rcc rId="11257" sId="1" odxf="1" dxf="1">
    <nc r="T51"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52" start="0" length="0">
    <dxf>
      <font>
        <color auto="1"/>
        <name val="Times New Roman"/>
        <family val="1"/>
        <charset val="204"/>
        <scheme val="none"/>
      </font>
    </dxf>
  </rfmt>
  <rfmt sheetId="1" sqref="T53" start="0" length="0">
    <dxf>
      <font>
        <color auto="1"/>
        <name val="Times New Roman"/>
        <family val="1"/>
        <charset val="204"/>
        <scheme val="none"/>
      </font>
    </dxf>
  </rfmt>
  <rcc rId="11258" sId="1" odxf="1" dxf="1">
    <nc r="T54"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59" sId="1" odxf="1" dxf="1">
    <nc r="T55"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56" start="0" length="0">
    <dxf>
      <font>
        <color auto="1"/>
        <name val="Times New Roman"/>
        <family val="1"/>
        <charset val="204"/>
        <scheme val="none"/>
      </font>
    </dxf>
  </rfmt>
  <rfmt sheetId="1" sqref="T57" start="0" length="0">
    <dxf>
      <font>
        <color auto="1"/>
        <name val="Times New Roman"/>
        <family val="1"/>
        <charset val="204"/>
        <scheme val="none"/>
      </font>
    </dxf>
  </rfmt>
  <rcc rId="11260" sId="1" odxf="1" dxf="1">
    <nc r="T58"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61" sId="1" odxf="1" dxf="1">
    <nc r="T59"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62" sId="1" odxf="1" dxf="1">
    <nc r="T60"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63" sId="1" odxf="1" dxf="1">
    <nc r="T61"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64" sId="1" odxf="1" dxf="1">
    <nc r="T62"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63" start="0" length="0">
    <dxf>
      <font>
        <color auto="1"/>
        <name val="Times New Roman"/>
        <family val="1"/>
        <charset val="204"/>
        <scheme val="none"/>
      </font>
    </dxf>
  </rfmt>
  <rfmt sheetId="1" sqref="T64" start="0" length="0">
    <dxf>
      <font>
        <color auto="1"/>
        <name val="Times New Roman"/>
        <family val="1"/>
        <charset val="204"/>
        <scheme val="none"/>
      </font>
    </dxf>
  </rfmt>
  <rcc rId="11265" sId="1" odxf="1" dxf="1">
    <nc r="T65" t="inlineStr">
      <is>
        <t>ТС, ХГВС, ВО перенесены на 2026-2028 гг</t>
      </is>
    </nc>
    <odxf>
      <font>
        <color auto="1"/>
        <name val="Times New Roman"/>
        <family val="1"/>
        <charset val="204"/>
        <scheme val="none"/>
      </font>
    </odxf>
    <ndxf>
      <font>
        <color auto="1"/>
        <name val="Times New Roman"/>
        <family val="1"/>
        <charset val="204"/>
        <scheme val="none"/>
      </font>
    </ndxf>
  </rcc>
  <rcc rId="11266" sId="1" odxf="1" dxf="1">
    <nc r="T66" t="inlineStr">
      <is>
        <t>ТС, ХГВС, ВО и подвал перенесены на 2026-2028 гг</t>
      </is>
    </nc>
    <odxf>
      <font>
        <color auto="1"/>
        <name val="Times New Roman"/>
        <family val="1"/>
        <charset val="204"/>
        <scheme val="none"/>
      </font>
    </odxf>
    <ndxf>
      <font>
        <color auto="1"/>
        <name val="Times New Roman"/>
        <family val="1"/>
        <charset val="204"/>
        <scheme val="none"/>
      </font>
    </ndxf>
  </rcc>
  <rcc rId="11267" sId="1" odxf="1" dxf="1">
    <nc r="T67"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268" sId="1" odxf="1" dxf="1">
    <nc r="T68"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269" sId="1" odxf="1" dxf="1">
    <nc r="T69"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270" sId="1" odxf="1" dxf="1">
    <nc r="T70" t="inlineStr">
      <is>
        <t>ТС, ХГВС, ВО и подвал перенесены на 2026-2028 гг</t>
      </is>
    </nc>
    <odxf>
      <font>
        <color auto="1"/>
        <name val="Times New Roman"/>
        <family val="1"/>
        <charset val="204"/>
        <scheme val="none"/>
      </font>
    </odxf>
    <ndxf>
      <font>
        <color auto="1"/>
        <name val="Times New Roman"/>
        <family val="1"/>
        <charset val="204"/>
        <scheme val="none"/>
      </font>
    </ndxf>
  </rcc>
  <rcc rId="11271" sId="1" odxf="1" dxf="1">
    <nc r="T71" t="inlineStr">
      <is>
        <t>Сети в полном объеме</t>
      </is>
    </nc>
    <odxf>
      <font>
        <color auto="1"/>
        <name val="Times New Roman"/>
        <family val="1"/>
        <charset val="204"/>
        <scheme val="none"/>
      </font>
    </odxf>
    <ndxf>
      <font>
        <color auto="1"/>
        <name val="Times New Roman"/>
        <family val="1"/>
        <charset val="204"/>
        <scheme val="none"/>
      </font>
    </ndxf>
  </rcc>
  <rcc rId="11272" sId="1" odxf="1" dxf="1">
    <nc r="T72"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73" sId="1" odxf="1" dxf="1">
    <nc r="T73"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74" sId="1" odxf="1" dxf="1">
    <nc r="T74"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75" sId="1" odxf="1" dxf="1">
    <nc r="T75"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76" sId="1" odxf="1" dxf="1">
    <nc r="T76"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77" sId="1" odxf="1" dxf="1">
    <nc r="T77"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78" sId="1" odxf="1" dxf="1">
    <nc r="T78"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79" sId="1" odxf="1" dxf="1">
    <nc r="T79"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80" sId="1" odxf="1" dxf="1">
    <nc r="T80"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81" sId="1" odxf="1" dxf="1">
    <nc r="T81"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82" sId="1" odxf="1" dxf="1">
    <nc r="T82"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83" sId="1" odxf="1" dxf="1">
    <nc r="T83"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84" sId="1" odxf="1" dxf="1">
    <nc r="T84"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285" sId="1" odxf="1" dxf="1">
    <nc r="T85" t="inlineStr">
      <is>
        <t>ТС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86" start="0" length="0">
    <dxf>
      <font>
        <color auto="1"/>
        <name val="Times New Roman"/>
        <family val="1"/>
        <charset val="204"/>
        <scheme val="none"/>
      </font>
    </dxf>
  </rfmt>
  <rfmt sheetId="1" sqref="T87" start="0" length="0">
    <dxf>
      <font>
        <color auto="1"/>
        <name val="Times New Roman"/>
        <family val="1"/>
        <charset val="204"/>
        <scheme val="none"/>
      </font>
    </dxf>
  </rfmt>
  <rcc rId="11286" sId="1" odxf="1" dxf="1">
    <nc r="T88" t="inlineStr">
      <is>
        <t>ТС ниже 0,00, ХВС ниже 0,00</t>
      </is>
    </nc>
    <odxf>
      <font>
        <color auto="1"/>
        <name val="Times New Roman"/>
        <family val="1"/>
        <charset val="204"/>
        <scheme val="none"/>
      </font>
    </odxf>
    <ndxf>
      <font>
        <color auto="1"/>
        <name val="Times New Roman"/>
        <family val="1"/>
        <charset val="204"/>
        <scheme val="none"/>
      </font>
    </ndxf>
  </rcc>
  <rcc rId="11287" sId="1" odxf="1" dxf="1">
    <nc r="T89" t="inlineStr">
      <is>
        <t>ТС ниже 0,00</t>
      </is>
    </nc>
    <odxf>
      <font>
        <color auto="1"/>
        <name val="Times New Roman"/>
        <family val="1"/>
        <charset val="204"/>
        <scheme val="none"/>
      </font>
    </odxf>
    <ndxf>
      <font>
        <color auto="1"/>
        <name val="Times New Roman"/>
        <family val="1"/>
        <charset val="204"/>
        <scheme val="none"/>
      </font>
    </ndxf>
  </rcc>
  <rfmt sheetId="1" sqref="T90" start="0" length="0">
    <dxf>
      <font>
        <color auto="1"/>
        <name val="Times New Roman"/>
        <family val="1"/>
        <charset val="204"/>
        <scheme val="none"/>
      </font>
    </dxf>
  </rfmt>
  <rcc rId="11288" sId="1" odxf="1" dxf="1">
    <nc r="T91" t="inlineStr">
      <is>
        <t>ТС ниже 0,00, ХВС ниже 0,00</t>
      </is>
    </nc>
    <odxf>
      <font>
        <color auto="1"/>
        <name val="Times New Roman"/>
        <family val="1"/>
        <charset val="204"/>
        <scheme val="none"/>
      </font>
    </odxf>
    <ndxf>
      <font>
        <color auto="1"/>
        <name val="Times New Roman"/>
        <family val="1"/>
        <charset val="204"/>
        <scheme val="none"/>
      </font>
    </ndxf>
  </rcc>
  <rcc rId="11289" sId="1" odxf="1" dxf="1">
    <nc r="T92" t="inlineStr">
      <is>
        <t>ТС ниже 0,00, ХВС ниже 0,00</t>
      </is>
    </nc>
    <odxf>
      <font>
        <color auto="1"/>
        <name val="Times New Roman"/>
        <family val="1"/>
        <charset val="204"/>
        <scheme val="none"/>
      </font>
    </odxf>
    <ndxf>
      <font>
        <color auto="1"/>
        <name val="Times New Roman"/>
        <family val="1"/>
        <charset val="204"/>
        <scheme val="none"/>
      </font>
    </ndxf>
  </rcc>
  <rcc rId="11290" sId="1" odxf="1" dxf="1">
    <nc r="T93" t="inlineStr">
      <is>
        <t>ТС ниже 0,00, ХВС ниже 0,00</t>
      </is>
    </nc>
    <odxf>
      <font>
        <color auto="1"/>
        <name val="Times New Roman"/>
        <family val="1"/>
        <charset val="204"/>
        <scheme val="none"/>
      </font>
    </odxf>
    <ndxf>
      <font>
        <color auto="1"/>
        <name val="Times New Roman"/>
        <family val="1"/>
        <charset val="204"/>
        <scheme val="none"/>
      </font>
    </ndxf>
  </rcc>
  <rcc rId="11291" sId="1" odxf="1" dxf="1">
    <nc r="T94" t="inlineStr">
      <is>
        <t>ТС ниже 0,00, ХВС ниже 0,00</t>
      </is>
    </nc>
    <odxf>
      <font>
        <color auto="1"/>
        <name val="Times New Roman"/>
        <family val="1"/>
        <charset val="204"/>
        <scheme val="none"/>
      </font>
    </odxf>
    <ndxf>
      <font>
        <color auto="1"/>
        <name val="Times New Roman"/>
        <family val="1"/>
        <charset val="204"/>
        <scheme val="none"/>
      </font>
    </ndxf>
  </rcc>
  <rcc rId="11292" sId="1" odxf="1" dxf="1">
    <nc r="T95" t="inlineStr">
      <is>
        <t>ТС ниже 0,00, ХВС ниже 0,00</t>
      </is>
    </nc>
    <odxf>
      <font>
        <color auto="1"/>
        <name val="Times New Roman"/>
        <family val="1"/>
        <charset val="204"/>
        <scheme val="none"/>
      </font>
    </odxf>
    <ndxf>
      <font>
        <color auto="1"/>
        <name val="Times New Roman"/>
        <family val="1"/>
        <charset val="204"/>
        <scheme val="none"/>
      </font>
    </ndxf>
  </rcc>
  <rcc rId="11293" sId="1" odxf="1" dxf="1">
    <nc r="T96" t="inlineStr">
      <is>
        <t>ТС ниже 0,00, ХВС ниже 0,00</t>
      </is>
    </nc>
    <odxf>
      <font>
        <color auto="1"/>
        <name val="Times New Roman"/>
        <family val="1"/>
        <charset val="204"/>
        <scheme val="none"/>
      </font>
    </odxf>
    <ndxf>
      <font>
        <color auto="1"/>
        <name val="Times New Roman"/>
        <family val="1"/>
        <charset val="204"/>
        <scheme val="none"/>
      </font>
    </ndxf>
  </rcc>
  <rfmt sheetId="1" sqref="T97" start="0" length="0">
    <dxf>
      <font>
        <color auto="1"/>
        <name val="Times New Roman"/>
        <family val="1"/>
        <charset val="204"/>
        <scheme val="none"/>
      </font>
    </dxf>
  </rfmt>
  <rcc rId="11294" sId="1" odxf="1" dxf="1">
    <nc r="T98" t="inlineStr">
      <is>
        <t>ХВС ниже 0,00</t>
      </is>
    </nc>
    <odxf>
      <font>
        <color auto="1"/>
        <name val="Times New Roman"/>
        <family val="1"/>
        <charset val="204"/>
        <scheme val="none"/>
      </font>
    </odxf>
    <ndxf>
      <font>
        <color auto="1"/>
        <name val="Times New Roman"/>
        <family val="1"/>
        <charset val="204"/>
        <scheme val="none"/>
      </font>
    </ndxf>
  </rcc>
  <rcc rId="11295" sId="1" odxf="1" dxf="1">
    <nc r="T99" t="inlineStr">
      <is>
        <t>ХВС ниже 0,00, ВО ниже 0,00 (решение ОСС, утвердили стоимость сами)</t>
      </is>
    </nc>
    <odxf>
      <font>
        <color auto="1"/>
        <name val="Times New Roman"/>
        <family val="1"/>
        <charset val="204"/>
        <scheme val="none"/>
      </font>
    </odxf>
    <ndxf>
      <font>
        <color auto="1"/>
        <name val="Times New Roman"/>
        <family val="1"/>
        <charset val="204"/>
        <scheme val="none"/>
      </font>
    </ndxf>
  </rcc>
  <rfmt sheetId="1" sqref="T100" start="0" length="0">
    <dxf>
      <font>
        <color auto="1"/>
        <name val="Times New Roman"/>
        <family val="1"/>
        <charset val="204"/>
        <scheme val="none"/>
      </font>
    </dxf>
  </rfmt>
  <rfmt sheetId="1" sqref="T101" start="0" length="0">
    <dxf>
      <font>
        <color auto="1"/>
        <name val="Times New Roman"/>
        <family val="1"/>
        <charset val="204"/>
        <scheme val="none"/>
      </font>
    </dxf>
  </rfmt>
  <rfmt sheetId="1" sqref="T102" start="0" length="0">
    <dxf>
      <font>
        <color auto="1"/>
        <name val="Times New Roman"/>
        <family val="1"/>
        <charset val="204"/>
        <scheme val="none"/>
      </font>
    </dxf>
  </rfmt>
  <rfmt sheetId="1" sqref="T103" start="0" length="0">
    <dxf>
      <font>
        <color auto="1"/>
        <name val="Times New Roman"/>
        <family val="1"/>
        <charset val="204"/>
        <scheme val="none"/>
      </font>
    </dxf>
  </rfmt>
  <rfmt sheetId="1" sqref="T104" start="0" length="0">
    <dxf>
      <font>
        <color auto="1"/>
        <name val="Times New Roman"/>
        <family val="1"/>
        <charset val="204"/>
        <scheme val="none"/>
      </font>
    </dxf>
  </rfmt>
  <rfmt sheetId="1" sqref="T105" start="0" length="0">
    <dxf>
      <font>
        <color auto="1"/>
        <name val="Times New Roman"/>
        <family val="1"/>
        <charset val="204"/>
        <scheme val="none"/>
      </font>
    </dxf>
  </rfmt>
  <rfmt sheetId="1" sqref="T106" start="0" length="0">
    <dxf>
      <font>
        <color auto="1"/>
        <name val="Times New Roman"/>
        <family val="1"/>
        <charset val="204"/>
        <scheme val="none"/>
      </font>
    </dxf>
  </rfmt>
  <rcc rId="11296" sId="1" odxf="1" dxf="1">
    <nc r="T107" t="inlineStr">
      <is>
        <t>все сети только ниже 0,00</t>
      </is>
    </nc>
    <odxf>
      <font>
        <color auto="1"/>
        <name val="Times New Roman"/>
        <family val="1"/>
        <charset val="204"/>
        <scheme val="none"/>
      </font>
    </odxf>
    <ndxf>
      <font>
        <color auto="1"/>
        <name val="Times New Roman"/>
        <family val="1"/>
        <charset val="204"/>
        <scheme val="none"/>
      </font>
    </ndxf>
  </rcc>
  <rcc rId="11297" sId="1" odxf="1" dxf="1">
    <nc r="T10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09" start="0" length="0">
    <dxf>
      <font>
        <color auto="1"/>
        <name val="Times New Roman"/>
        <family val="1"/>
        <charset val="204"/>
        <scheme val="none"/>
      </font>
    </dxf>
  </rfmt>
  <rfmt sheetId="1" sqref="T110" start="0" length="0">
    <dxf>
      <font>
        <color auto="1"/>
        <name val="Times New Roman"/>
        <family val="1"/>
        <charset val="204"/>
        <scheme val="none"/>
      </font>
    </dxf>
  </rfmt>
  <rfmt sheetId="1" sqref="T111" start="0" length="0">
    <dxf>
      <font>
        <color auto="1"/>
        <name val="Times New Roman"/>
        <family val="1"/>
        <charset val="204"/>
        <scheme val="none"/>
      </font>
    </dxf>
  </rfmt>
  <rfmt sheetId="1" sqref="T112" start="0" length="0">
    <dxf>
      <font>
        <color auto="1"/>
        <name val="Times New Roman"/>
        <family val="1"/>
        <charset val="204"/>
        <scheme val="none"/>
      </font>
    </dxf>
  </rfmt>
  <rfmt sheetId="1" sqref="T113" start="0" length="0">
    <dxf>
      <font>
        <color auto="1"/>
        <name val="Times New Roman"/>
        <family val="1"/>
        <charset val="204"/>
        <scheme val="none"/>
      </font>
    </dxf>
  </rfmt>
  <rfmt sheetId="1" sqref="T114" start="0" length="0">
    <dxf>
      <font>
        <color auto="1"/>
        <name val="Times New Roman"/>
        <family val="1"/>
        <charset val="204"/>
        <scheme val="none"/>
      </font>
    </dxf>
  </rfmt>
  <rfmt sheetId="1" sqref="T115" start="0" length="0">
    <dxf>
      <font>
        <color auto="1"/>
        <name val="Times New Roman"/>
        <family val="1"/>
        <charset val="204"/>
        <scheme val="none"/>
      </font>
    </dxf>
  </rfmt>
  <rcc rId="11298" sId="1" odxf="1" dxf="1">
    <nc r="T116" t="inlineStr">
      <is>
        <t>все сети только ниже 0,00</t>
      </is>
    </nc>
    <odxf>
      <font>
        <color auto="1"/>
        <name val="Times New Roman"/>
        <family val="1"/>
        <charset val="204"/>
        <scheme val="none"/>
      </font>
    </odxf>
    <ndxf>
      <font>
        <color auto="1"/>
        <name val="Times New Roman"/>
        <family val="1"/>
        <charset val="204"/>
        <scheme val="none"/>
      </font>
    </ndxf>
  </rcc>
  <rcc rId="11299" sId="1" odxf="1" dxf="1">
    <nc r="T117" t="inlineStr">
      <is>
        <t>все сети только ниже 0,00</t>
      </is>
    </nc>
    <odxf>
      <font>
        <color auto="1"/>
        <name val="Times New Roman"/>
        <family val="1"/>
        <charset val="204"/>
        <scheme val="none"/>
      </font>
    </odxf>
    <ndxf>
      <font>
        <color auto="1"/>
        <name val="Times New Roman"/>
        <family val="1"/>
        <charset val="204"/>
        <scheme val="none"/>
      </font>
    </ndxf>
  </rcc>
  <rcc rId="11300" sId="1" odxf="1" dxf="1">
    <nc r="T118" t="inlineStr">
      <is>
        <t>все сети только ниже 0,00</t>
      </is>
    </nc>
    <odxf>
      <font>
        <color auto="1"/>
        <name val="Times New Roman"/>
        <family val="1"/>
        <charset val="204"/>
        <scheme val="none"/>
      </font>
    </odxf>
    <ndxf>
      <font>
        <color auto="1"/>
        <name val="Times New Roman"/>
        <family val="1"/>
        <charset val="204"/>
        <scheme val="none"/>
      </font>
    </ndxf>
  </rcc>
  <rcc rId="11301" sId="1" odxf="1" dxf="1">
    <nc r="T119" t="inlineStr">
      <is>
        <t>все сети только ниже 0,00</t>
      </is>
    </nc>
    <odxf>
      <font>
        <color auto="1"/>
        <name val="Times New Roman"/>
        <family val="1"/>
        <charset val="204"/>
        <scheme val="none"/>
      </font>
    </odxf>
    <ndxf>
      <font>
        <color auto="1"/>
        <name val="Times New Roman"/>
        <family val="1"/>
        <charset val="204"/>
        <scheme val="none"/>
      </font>
    </ndxf>
  </rcc>
  <rcc rId="11302" sId="1" odxf="1" dxf="1">
    <nc r="T120"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21" start="0" length="0">
    <dxf>
      <font>
        <color auto="1"/>
        <name val="Times New Roman"/>
        <family val="1"/>
        <charset val="204"/>
        <scheme val="none"/>
      </font>
    </dxf>
  </rfmt>
  <rfmt sheetId="1" sqref="T122" start="0" length="0">
    <dxf>
      <font>
        <color auto="1"/>
        <name val="Times New Roman"/>
        <family val="1"/>
        <charset val="204"/>
        <scheme val="none"/>
      </font>
    </dxf>
  </rfmt>
  <rcc rId="11303" sId="1" odxf="1" dxf="1">
    <nc r="T123" t="inlineStr">
      <is>
        <t>Только НИЖЕ 0,00 с 2022 (ПИР в 2020 году)</t>
      </is>
    </nc>
    <odxf>
      <font>
        <color auto="1"/>
        <name val="Times New Roman"/>
        <family val="1"/>
        <charset val="204"/>
        <scheme val="none"/>
      </font>
    </odxf>
    <ndxf>
      <font>
        <color auto="1"/>
        <name val="Times New Roman"/>
        <family val="1"/>
        <charset val="204"/>
        <scheme val="none"/>
      </font>
    </ndxf>
  </rcc>
  <rcc rId="11304" sId="1" odxf="1" dxf="1">
    <nc r="T124" t="inlineStr">
      <is>
        <t>Только НИЖЕ 0,00 с 2022 (ПИР в 2020 году)</t>
      </is>
    </nc>
    <odxf>
      <font>
        <color auto="1"/>
        <name val="Times New Roman"/>
        <family val="1"/>
        <charset val="204"/>
        <scheme val="none"/>
      </font>
    </odxf>
    <ndxf>
      <font>
        <color auto="1"/>
        <name val="Times New Roman"/>
        <family val="1"/>
        <charset val="204"/>
        <scheme val="none"/>
      </font>
    </ndxf>
  </rcc>
  <rcc rId="11305" sId="1" odxf="1" dxf="1">
    <nc r="T125" t="inlineStr">
      <is>
        <t>все сети только ниже 0,00</t>
      </is>
    </nc>
    <odxf>
      <font>
        <color auto="1"/>
        <name val="Times New Roman"/>
        <family val="1"/>
        <charset val="204"/>
        <scheme val="none"/>
      </font>
    </odxf>
    <ndxf>
      <font>
        <color auto="1"/>
        <name val="Times New Roman"/>
        <family val="1"/>
        <charset val="204"/>
        <scheme val="none"/>
      </font>
    </ndxf>
  </rcc>
  <rcc rId="11306" sId="1" odxf="1" dxf="1">
    <nc r="T126" t="inlineStr">
      <is>
        <t>все сети только ниже 0,00</t>
      </is>
    </nc>
    <odxf>
      <font>
        <color auto="1"/>
        <name val="Times New Roman"/>
        <family val="1"/>
        <charset val="204"/>
        <scheme val="none"/>
      </font>
    </odxf>
    <ndxf>
      <font>
        <color auto="1"/>
        <name val="Times New Roman"/>
        <family val="1"/>
        <charset val="204"/>
        <scheme val="none"/>
      </font>
    </ndxf>
  </rcc>
  <rcc rId="11307" sId="1" odxf="1" dxf="1">
    <nc r="T127"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28" start="0" length="0">
    <dxf>
      <font>
        <color auto="1"/>
        <name val="Times New Roman"/>
        <family val="1"/>
        <charset val="204"/>
        <scheme val="none"/>
      </font>
    </dxf>
  </rfmt>
  <rcc rId="11308" sId="1" odxf="1" dxf="1">
    <nc r="T129"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30" start="0" length="0">
    <dxf>
      <font>
        <color auto="1"/>
        <name val="Times New Roman"/>
        <family val="1"/>
        <charset val="204"/>
        <scheme val="none"/>
      </font>
    </dxf>
  </rfmt>
  <rcc rId="11309" sId="1" odxf="1" dxf="1">
    <nc r="T131"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32" start="0" length="0">
    <dxf>
      <font>
        <color auto="1"/>
        <name val="Times New Roman"/>
        <family val="1"/>
        <charset val="204"/>
        <scheme val="none"/>
      </font>
    </dxf>
  </rfmt>
  <rfmt sheetId="1" sqref="T133" start="0" length="0">
    <dxf>
      <font>
        <color auto="1"/>
        <name val="Times New Roman"/>
        <family val="1"/>
        <charset val="204"/>
        <scheme val="none"/>
      </font>
    </dxf>
  </rfmt>
  <rfmt sheetId="1" sqref="T134" start="0" length="0">
    <dxf>
      <font>
        <color auto="1"/>
        <name val="Times New Roman"/>
        <family val="1"/>
        <charset val="204"/>
        <scheme val="none"/>
      </font>
    </dxf>
  </rfmt>
  <rfmt sheetId="1" sqref="T135" start="0" length="0">
    <dxf>
      <font>
        <color auto="1"/>
        <name val="Times New Roman"/>
        <family val="1"/>
        <charset val="204"/>
        <scheme val="none"/>
      </font>
    </dxf>
  </rfmt>
  <rfmt sheetId="1" sqref="T136" start="0" length="0">
    <dxf>
      <font>
        <color auto="1"/>
        <name val="Times New Roman"/>
        <family val="1"/>
        <charset val="204"/>
        <scheme val="none"/>
      </font>
    </dxf>
  </rfmt>
  <rfmt sheetId="1" sqref="T137" start="0" length="0">
    <dxf>
      <font>
        <color auto="1"/>
        <name val="Times New Roman"/>
        <family val="1"/>
        <charset val="204"/>
        <scheme val="none"/>
      </font>
    </dxf>
  </rfmt>
  <rfmt sheetId="1" sqref="T138" start="0" length="0">
    <dxf>
      <font>
        <color auto="1"/>
        <name val="Times New Roman"/>
        <family val="1"/>
        <charset val="204"/>
        <scheme val="none"/>
      </font>
    </dxf>
  </rfmt>
  <rfmt sheetId="1" sqref="T139" start="0" length="0">
    <dxf>
      <font>
        <color auto="1"/>
        <name val="Times New Roman"/>
        <family val="1"/>
        <charset val="204"/>
        <scheme val="none"/>
      </font>
    </dxf>
  </rfmt>
  <rcc rId="11310" sId="1" odxf="1" dxf="1">
    <nc r="T140" t="inlineStr">
      <is>
        <t>ТС ниже 0,00, ВО ниже 0,00</t>
      </is>
    </nc>
    <odxf>
      <font>
        <color auto="1"/>
        <name val="Times New Roman"/>
        <family val="1"/>
        <charset val="204"/>
        <scheme val="none"/>
      </font>
    </odxf>
    <ndxf>
      <font>
        <color auto="1"/>
        <name val="Times New Roman"/>
        <family val="1"/>
        <charset val="204"/>
        <scheme val="none"/>
      </font>
    </ndxf>
  </rcc>
  <rfmt sheetId="1" sqref="T141" start="0" length="0">
    <dxf>
      <font>
        <color auto="1"/>
        <name val="Times New Roman"/>
        <family val="1"/>
        <charset val="204"/>
        <scheme val="none"/>
      </font>
    </dxf>
  </rfmt>
  <rfmt sheetId="1" sqref="T142" start="0" length="0">
    <dxf>
      <font>
        <color auto="1"/>
        <name val="Times New Roman"/>
        <family val="1"/>
        <charset val="204"/>
        <scheme val="none"/>
      </font>
    </dxf>
  </rfmt>
  <rcc rId="11311" sId="1" odxf="1" dxf="1">
    <nc r="T143" t="inlineStr">
      <is>
        <t>ТС выше 0,00 с 2022 года</t>
      </is>
    </nc>
    <odxf>
      <font>
        <color auto="1"/>
        <name val="Times New Roman"/>
        <family val="1"/>
        <charset val="204"/>
        <scheme val="none"/>
      </font>
    </odxf>
    <ndxf>
      <font>
        <color auto="1"/>
        <name val="Times New Roman"/>
        <family val="1"/>
        <charset val="204"/>
        <scheme val="none"/>
      </font>
    </ndxf>
  </rcc>
  <rcc rId="11312" sId="1" odxf="1" dxf="1">
    <nc r="T144" t="inlineStr">
      <is>
        <t>ВО ниже 0,00</t>
      </is>
    </nc>
    <odxf>
      <font>
        <color auto="1"/>
        <name val="Times New Roman"/>
        <family val="1"/>
        <charset val="204"/>
        <scheme val="none"/>
      </font>
    </odxf>
    <ndxf>
      <font>
        <color auto="1"/>
        <name val="Times New Roman"/>
        <family val="1"/>
        <charset val="204"/>
        <scheme val="none"/>
      </font>
    </ndxf>
  </rcc>
  <rcc rId="11313" sId="1" odxf="1" dxf="1">
    <nc r="T145" t="inlineStr">
      <is>
        <t xml:space="preserve">ТС выше 0,00 по невозможности с 2021 </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314" sId="1" odxf="1" dxf="1">
    <nc r="T146"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315" sId="1" odxf="1" dxf="1">
    <nc r="T147" t="inlineStr">
      <is>
        <t>ТС выше отм. 0,00 по невозможности с 2022 года</t>
      </is>
    </nc>
    <odxf>
      <font>
        <color auto="1"/>
        <name val="Times New Roman"/>
        <family val="1"/>
        <charset val="204"/>
        <scheme val="none"/>
      </font>
    </odxf>
    <ndxf>
      <font>
        <color auto="1"/>
        <name val="Times New Roman"/>
        <family val="1"/>
        <charset val="204"/>
        <scheme val="none"/>
      </font>
    </ndxf>
  </rcc>
  <rcc rId="11316" sId="1" odxf="1" dxf="1">
    <nc r="T148" t="inlineStr">
      <is>
        <t>ТС ниже 0,00, ВО ниже 0,00</t>
      </is>
    </nc>
    <odxf>
      <font>
        <color auto="1"/>
        <name val="Times New Roman"/>
        <family val="1"/>
        <charset val="204"/>
        <scheme val="none"/>
      </font>
    </odxf>
    <ndxf>
      <font>
        <color auto="1"/>
        <name val="Times New Roman"/>
        <family val="1"/>
        <charset val="204"/>
        <scheme val="none"/>
      </font>
    </ndxf>
  </rcc>
  <rfmt sheetId="1" sqref="T149" start="0" length="0">
    <dxf>
      <font>
        <color auto="1"/>
        <name val="Times New Roman"/>
        <family val="1"/>
        <charset val="204"/>
        <scheme val="none"/>
      </font>
    </dxf>
  </rfmt>
  <rcc rId="11317" sId="1" odxf="1" dxf="1">
    <nc r="T150"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fmt sheetId="1" sqref="T151" start="0" length="0">
    <dxf>
      <font>
        <color auto="1"/>
        <name val="Times New Roman"/>
        <family val="1"/>
        <charset val="204"/>
        <scheme val="none"/>
      </font>
    </dxf>
  </rfmt>
  <rfmt sheetId="1" sqref="T152" start="0" length="0">
    <dxf>
      <font>
        <color auto="1"/>
        <name val="Times New Roman"/>
        <family val="1"/>
        <charset val="204"/>
        <scheme val="none"/>
      </font>
    </dxf>
  </rfmt>
  <rcc rId="11318" sId="1" odxf="1" dxf="1">
    <nc r="T153" t="inlineStr">
      <is>
        <t>ТС ниже 0,000, ХГВС ниже 0,000 и ВО ниже 0,000</t>
      </is>
    </nc>
    <odxf>
      <font>
        <color auto="1"/>
        <name val="Times New Roman"/>
        <family val="1"/>
        <charset val="204"/>
        <scheme val="none"/>
      </font>
    </odxf>
    <ndxf>
      <font>
        <color auto="1"/>
        <name val="Times New Roman"/>
        <family val="1"/>
        <charset val="204"/>
        <scheme val="none"/>
      </font>
    </ndxf>
  </rcc>
  <rfmt sheetId="1" sqref="T154" start="0" length="0">
    <dxf>
      <font>
        <color auto="1"/>
        <name val="Times New Roman"/>
        <family val="1"/>
        <charset val="204"/>
        <scheme val="none"/>
      </font>
    </dxf>
  </rfmt>
  <rfmt sheetId="1" sqref="T155" start="0" length="0">
    <dxf>
      <font>
        <color auto="1"/>
        <name val="Times New Roman"/>
        <family val="1"/>
        <charset val="204"/>
        <scheme val="none"/>
      </font>
    </dxf>
  </rfmt>
  <rfmt sheetId="1" sqref="T156" start="0" length="0">
    <dxf>
      <font>
        <color auto="1"/>
        <name val="Times New Roman"/>
        <family val="1"/>
        <charset val="204"/>
        <scheme val="none"/>
      </font>
    </dxf>
  </rfmt>
  <rfmt sheetId="1" sqref="T157" start="0" length="0">
    <dxf>
      <font>
        <color auto="1"/>
        <name val="Times New Roman"/>
        <family val="1"/>
        <charset val="204"/>
        <scheme val="none"/>
      </font>
    </dxf>
  </rfmt>
  <rfmt sheetId="1" sqref="T158" start="0" length="0">
    <dxf>
      <font>
        <color auto="1"/>
        <name val="Times New Roman"/>
        <family val="1"/>
        <charset val="204"/>
        <scheme val="none"/>
      </font>
    </dxf>
  </rfmt>
  <rfmt sheetId="1" sqref="T159" start="0" length="0">
    <dxf>
      <font>
        <color auto="1"/>
        <name val="Times New Roman"/>
        <family val="1"/>
        <charset val="204"/>
        <scheme val="none"/>
      </font>
    </dxf>
  </rfmt>
  <rcc rId="11319" sId="1" odxf="1" dxf="1">
    <nc r="T160" t="inlineStr">
      <is>
        <t>ТС только ниже 0,00</t>
      </is>
    </nc>
    <odxf>
      <font>
        <color auto="1"/>
        <name val="Times New Roman"/>
        <family val="1"/>
        <charset val="204"/>
        <scheme val="none"/>
      </font>
    </odxf>
    <ndxf>
      <font>
        <color auto="1"/>
        <name val="Times New Roman"/>
        <family val="1"/>
        <charset val="204"/>
        <scheme val="none"/>
      </font>
    </ndxf>
  </rcc>
  <rfmt sheetId="1" sqref="T161" start="0" length="0">
    <dxf>
      <font>
        <color auto="1"/>
        <name val="Times New Roman"/>
        <family val="1"/>
        <charset val="204"/>
        <scheme val="none"/>
      </font>
    </dxf>
  </rfmt>
  <rfmt sheetId="1" sqref="T162" start="0" length="0">
    <dxf>
      <font>
        <color auto="1"/>
        <name val="Times New Roman"/>
        <family val="1"/>
        <charset val="204"/>
        <scheme val="none"/>
      </font>
    </dxf>
  </rfmt>
  <rfmt sheetId="1" sqref="T163" start="0" length="0">
    <dxf>
      <font>
        <color auto="1"/>
        <name val="Times New Roman"/>
        <family val="1"/>
        <charset val="204"/>
        <scheme val="none"/>
      </font>
    </dxf>
  </rfmt>
  <rfmt sheetId="1" sqref="T164" start="0" length="0">
    <dxf>
      <font>
        <color auto="1"/>
        <name val="Times New Roman"/>
        <family val="1"/>
        <charset val="204"/>
        <scheme val="none"/>
      </font>
    </dxf>
  </rfmt>
  <rfmt sheetId="1" sqref="T165" start="0" length="0">
    <dxf>
      <font>
        <color auto="1"/>
        <name val="Times New Roman"/>
        <family val="1"/>
        <charset val="204"/>
        <scheme val="none"/>
      </font>
    </dxf>
  </rfmt>
  <rfmt sheetId="1" sqref="T166" start="0" length="0">
    <dxf>
      <font>
        <color auto="1"/>
        <name val="Times New Roman"/>
        <family val="1"/>
        <charset val="204"/>
        <scheme val="none"/>
      </font>
    </dxf>
  </rfmt>
  <rfmt sheetId="1" sqref="T167" start="0" length="0">
    <dxf>
      <font>
        <color auto="1"/>
        <name val="Times New Roman"/>
        <family val="1"/>
        <charset val="204"/>
        <scheme val="none"/>
      </font>
    </dxf>
  </rfmt>
  <rfmt sheetId="1" sqref="T168" start="0" length="0">
    <dxf>
      <font>
        <color auto="1"/>
        <name val="Times New Roman"/>
        <family val="1"/>
        <charset val="204"/>
        <scheme val="none"/>
      </font>
    </dxf>
  </rfmt>
  <rfmt sheetId="1" sqref="T169" start="0" length="0">
    <dxf>
      <font>
        <color auto="1"/>
        <name val="Times New Roman"/>
        <family val="1"/>
        <charset val="204"/>
        <scheme val="none"/>
      </font>
    </dxf>
  </rfmt>
  <rfmt sheetId="1" sqref="T170" start="0" length="0">
    <dxf>
      <font>
        <color auto="1"/>
        <name val="Times New Roman"/>
        <family val="1"/>
        <charset val="204"/>
        <scheme val="none"/>
      </font>
    </dxf>
  </rfmt>
  <rfmt sheetId="1" sqref="T171" start="0" length="0">
    <dxf>
      <font>
        <color auto="1"/>
        <name val="Times New Roman"/>
        <family val="1"/>
        <charset val="204"/>
        <scheme val="none"/>
      </font>
    </dxf>
  </rfmt>
  <rfmt sheetId="1" sqref="T172" start="0" length="0">
    <dxf>
      <font>
        <color auto="1"/>
        <name val="Times New Roman"/>
        <family val="1"/>
        <charset val="204"/>
        <scheme val="none"/>
      </font>
    </dxf>
  </rfmt>
  <rfmt sheetId="1" sqref="T173" start="0" length="0">
    <dxf>
      <font>
        <color auto="1"/>
        <name val="Times New Roman"/>
        <family val="1"/>
        <charset val="204"/>
        <scheme val="none"/>
      </font>
    </dxf>
  </rfmt>
  <rfmt sheetId="1" sqref="T174" start="0" length="0">
    <dxf>
      <font>
        <color auto="1"/>
        <name val="Times New Roman"/>
        <family val="1"/>
        <charset val="204"/>
        <scheme val="none"/>
      </font>
    </dxf>
  </rfmt>
  <rfmt sheetId="1" sqref="T175" start="0" length="0">
    <dxf>
      <font>
        <color auto="1"/>
        <name val="Times New Roman"/>
        <family val="1"/>
        <charset val="204"/>
        <scheme val="none"/>
      </font>
    </dxf>
  </rfmt>
  <rfmt sheetId="1" sqref="T176" start="0" length="0">
    <dxf>
      <font>
        <color auto="1"/>
        <name val="Times New Roman"/>
        <family val="1"/>
        <charset val="204"/>
        <scheme val="none"/>
      </font>
    </dxf>
  </rfmt>
  <rfmt sheetId="1" sqref="T177" start="0" length="0">
    <dxf>
      <font>
        <color auto="1"/>
        <name val="Times New Roman"/>
        <family val="1"/>
        <charset val="204"/>
        <scheme val="none"/>
      </font>
    </dxf>
  </rfmt>
  <rfmt sheetId="1" sqref="T178" start="0" length="0">
    <dxf>
      <font>
        <color auto="1"/>
        <name val="Times New Roman"/>
        <family val="1"/>
        <charset val="204"/>
        <scheme val="none"/>
      </font>
    </dxf>
  </rfmt>
  <rfmt sheetId="1" sqref="T179" start="0" length="0">
    <dxf>
      <font>
        <color auto="1"/>
        <name val="Times New Roman"/>
        <family val="1"/>
        <charset val="204"/>
        <scheme val="none"/>
      </font>
    </dxf>
  </rfmt>
  <rfmt sheetId="1" sqref="T180" start="0" length="0">
    <dxf>
      <font>
        <color auto="1"/>
        <name val="Times New Roman"/>
        <family val="1"/>
        <charset val="204"/>
        <scheme val="none"/>
      </font>
    </dxf>
  </rfmt>
  <rfmt sheetId="1" sqref="T181" start="0" length="0">
    <dxf>
      <font>
        <color auto="1"/>
        <name val="Times New Roman"/>
        <family val="1"/>
        <charset val="204"/>
        <scheme val="none"/>
      </font>
    </dxf>
  </rfmt>
  <rfmt sheetId="1" sqref="T182" start="0" length="0">
    <dxf>
      <font>
        <color auto="1"/>
        <name val="Times New Roman"/>
        <family val="1"/>
        <charset val="204"/>
        <scheme val="none"/>
      </font>
    </dxf>
  </rfmt>
  <rfmt sheetId="1" sqref="T183" start="0" length="0">
    <dxf>
      <font>
        <color auto="1"/>
        <name val="Times New Roman"/>
        <family val="1"/>
        <charset val="204"/>
        <scheme val="none"/>
      </font>
    </dxf>
  </rfmt>
  <rfmt sheetId="1" sqref="T184" start="0" length="0">
    <dxf>
      <font>
        <color auto="1"/>
        <name val="Times New Roman"/>
        <family val="1"/>
        <charset val="204"/>
        <scheme val="none"/>
      </font>
    </dxf>
  </rfmt>
  <rfmt sheetId="1" sqref="T185" start="0" length="0">
    <dxf>
      <font>
        <color auto="1"/>
        <name val="Times New Roman"/>
        <family val="1"/>
        <charset val="204"/>
        <scheme val="none"/>
      </font>
    </dxf>
  </rfmt>
  <rfmt sheetId="1" sqref="T186" start="0" length="0">
    <dxf>
      <font>
        <color auto="1"/>
        <name val="Times New Roman"/>
        <family val="1"/>
        <charset val="204"/>
        <scheme val="none"/>
      </font>
    </dxf>
  </rfmt>
  <rfmt sheetId="1" sqref="T187" start="0" length="0">
    <dxf>
      <font>
        <color auto="1"/>
        <name val="Times New Roman"/>
        <family val="1"/>
        <charset val="204"/>
        <scheme val="none"/>
      </font>
    </dxf>
  </rfmt>
  <rfmt sheetId="1" sqref="T188" start="0" length="0">
    <dxf>
      <font>
        <color auto="1"/>
        <name val="Times New Roman"/>
        <family val="1"/>
        <charset val="204"/>
        <scheme val="none"/>
      </font>
    </dxf>
  </rfmt>
  <rfmt sheetId="1" sqref="T189" start="0" length="0">
    <dxf>
      <font>
        <color auto="1"/>
        <name val="Times New Roman"/>
        <family val="1"/>
        <charset val="204"/>
        <scheme val="none"/>
      </font>
    </dxf>
  </rfmt>
  <rfmt sheetId="1" sqref="T190" start="0" length="0">
    <dxf>
      <font>
        <color auto="1"/>
        <name val="Times New Roman"/>
        <family val="1"/>
        <charset val="204"/>
        <scheme val="none"/>
      </font>
    </dxf>
  </rfmt>
  <rfmt sheetId="1" sqref="T191" start="0" length="0">
    <dxf>
      <font>
        <color auto="1"/>
        <name val="Times New Roman"/>
        <family val="1"/>
        <charset val="204"/>
        <scheme val="none"/>
      </font>
    </dxf>
  </rfmt>
  <rfmt sheetId="1" sqref="T192" start="0" length="0">
    <dxf>
      <font>
        <color auto="1"/>
        <name val="Times New Roman"/>
        <family val="1"/>
        <charset val="204"/>
        <scheme val="none"/>
      </font>
    </dxf>
  </rfmt>
  <rcc rId="11320" sId="1" odxf="1" dxf="1">
    <nc r="T193" t="inlineStr">
      <is>
        <t>с 2022 года не сост аукц</t>
      </is>
    </nc>
    <odxf>
      <font>
        <color auto="1"/>
        <name val="Times New Roman"/>
        <family val="1"/>
        <charset val="204"/>
        <scheme val="none"/>
      </font>
    </odxf>
    <ndxf>
      <font>
        <color auto="1"/>
        <name val="Times New Roman"/>
        <family val="1"/>
        <charset val="204"/>
        <scheme val="none"/>
      </font>
    </ndxf>
  </rcc>
  <rfmt sheetId="1" sqref="T194" start="0" length="0">
    <dxf>
      <font>
        <color auto="1"/>
        <name val="Times New Roman"/>
        <family val="1"/>
        <charset val="204"/>
        <scheme val="none"/>
      </font>
    </dxf>
  </rfmt>
  <rfmt sheetId="1" sqref="T195" start="0" length="0">
    <dxf>
      <font>
        <color auto="1"/>
        <name val="Times New Roman"/>
        <family val="1"/>
        <charset val="204"/>
        <scheme val="none"/>
      </font>
    </dxf>
  </rfmt>
  <rfmt sheetId="1" sqref="T196" start="0" length="0">
    <dxf>
      <font>
        <color auto="1"/>
        <name val="Times New Roman"/>
        <family val="1"/>
        <charset val="204"/>
        <scheme val="none"/>
      </font>
    </dxf>
  </rfmt>
  <rcc rId="11321" sId="1" odxf="1" dxf="1">
    <nc r="T197" t="inlineStr">
      <is>
        <t>с 2022 года не сост аукц</t>
      </is>
    </nc>
    <odxf>
      <font>
        <color auto="1"/>
        <name val="Times New Roman"/>
        <family val="1"/>
        <charset val="204"/>
        <scheme val="none"/>
      </font>
    </odxf>
    <ndxf>
      <font>
        <color auto="1"/>
        <name val="Times New Roman"/>
        <family val="1"/>
        <charset val="204"/>
        <scheme val="none"/>
      </font>
    </ndxf>
  </rcc>
  <rcc rId="11322" sId="1" odxf="1" dxf="1">
    <nc r="T198" t="inlineStr">
      <is>
        <t>с 2022 года не сост аукц</t>
      </is>
    </nc>
    <odxf>
      <font>
        <color auto="1"/>
        <name val="Times New Roman"/>
        <family val="1"/>
        <charset val="204"/>
        <scheme val="none"/>
      </font>
    </odxf>
    <ndxf>
      <font>
        <color auto="1"/>
        <name val="Times New Roman"/>
        <family val="1"/>
        <charset val="204"/>
        <scheme val="none"/>
      </font>
    </ndxf>
  </rcc>
  <rfmt sheetId="1" sqref="T199" start="0" length="0">
    <dxf>
      <font>
        <color auto="1"/>
        <name val="Times New Roman"/>
        <family val="1"/>
        <charset val="204"/>
        <scheme val="none"/>
      </font>
    </dxf>
  </rfmt>
  <rcc rId="11323" sId="1" odxf="1" dxf="1">
    <nc r="T200" t="inlineStr">
      <is>
        <t>с 2022 года не сост аукц</t>
      </is>
    </nc>
    <odxf>
      <font>
        <color auto="1"/>
        <name val="Times New Roman"/>
        <family val="1"/>
        <charset val="204"/>
        <scheme val="none"/>
      </font>
    </odxf>
    <ndxf>
      <font>
        <color auto="1"/>
        <name val="Times New Roman"/>
        <family val="1"/>
        <charset val="204"/>
        <scheme val="none"/>
      </font>
    </ndxf>
  </rcc>
  <rcc rId="11324" sId="1" odxf="1" dxf="1">
    <nc r="T201" t="inlineStr">
      <is>
        <t>с 2022 года не сост аукц</t>
      </is>
    </nc>
    <odxf>
      <font>
        <color auto="1"/>
        <name val="Times New Roman"/>
        <family val="1"/>
        <charset val="204"/>
        <scheme val="none"/>
      </font>
    </odxf>
    <ndxf>
      <font>
        <color auto="1"/>
        <name val="Times New Roman"/>
        <family val="1"/>
        <charset val="204"/>
        <scheme val="none"/>
      </font>
    </ndxf>
  </rcc>
  <rcc rId="11325" sId="1" odxf="1" dxf="1">
    <nc r="T202" t="inlineStr">
      <is>
        <t>с 2022 года не сост аукц, сети не перенесла т.к. нет решения ОСС на выше 0,00, а ниже 0,00 сдали в 2022</t>
      </is>
    </nc>
    <odxf>
      <font>
        <color auto="1"/>
        <name val="Times New Roman"/>
        <family val="1"/>
        <charset val="204"/>
        <scheme val="none"/>
      </font>
    </odxf>
    <ndxf>
      <font>
        <color auto="1"/>
        <name val="Times New Roman"/>
        <family val="1"/>
        <charset val="204"/>
        <scheme val="none"/>
      </font>
    </ndxf>
  </rcc>
  <rcc rId="11326" sId="1" odxf="1" dxf="1">
    <nc r="T203" t="inlineStr">
      <is>
        <t>с 2022 года не сост аукц</t>
      </is>
    </nc>
    <odxf>
      <font>
        <color auto="1"/>
        <name val="Times New Roman"/>
        <family val="1"/>
        <charset val="204"/>
        <scheme val="none"/>
      </font>
    </odxf>
    <ndxf>
      <font>
        <color auto="1"/>
        <name val="Times New Roman"/>
        <family val="1"/>
        <charset val="204"/>
        <scheme val="none"/>
      </font>
    </ndxf>
  </rcc>
  <rfmt sheetId="1" sqref="T204" start="0" length="0">
    <dxf>
      <font>
        <color auto="1"/>
        <name val="Times New Roman"/>
        <family val="1"/>
        <charset val="204"/>
        <scheme val="none"/>
      </font>
    </dxf>
  </rfmt>
  <rfmt sheetId="1" sqref="T205" start="0" length="0">
    <dxf>
      <font>
        <color auto="1"/>
        <name val="Times New Roman"/>
        <family val="1"/>
        <charset val="204"/>
        <scheme val="none"/>
      </font>
    </dxf>
  </rfmt>
  <rcc rId="11327" sId="1" odxf="1" dxf="1">
    <nc r="T206" t="inlineStr">
      <is>
        <t>с 2022 года не сост аукц, все СЕТИ только ниже 0,00</t>
      </is>
    </nc>
    <odxf>
      <font>
        <color auto="1"/>
        <name val="Times New Roman"/>
        <family val="1"/>
        <charset val="204"/>
        <scheme val="none"/>
      </font>
    </odxf>
    <ndxf>
      <font>
        <color auto="1"/>
        <name val="Times New Roman"/>
        <family val="1"/>
        <charset val="204"/>
        <scheme val="none"/>
      </font>
    </ndxf>
  </rcc>
  <rcc rId="11328" sId="1" odxf="1" dxf="1">
    <nc r="T207" t="inlineStr">
      <is>
        <t>с 2022 года не сост аукц, все СЕТИ только ниже 0,00</t>
      </is>
    </nc>
    <odxf>
      <font>
        <color auto="1"/>
        <name val="Times New Roman"/>
        <family val="1"/>
        <charset val="204"/>
        <scheme val="none"/>
      </font>
    </odxf>
    <ndxf>
      <font>
        <color auto="1"/>
        <name val="Times New Roman"/>
        <family val="1"/>
        <charset val="204"/>
        <scheme val="none"/>
      </font>
    </ndxf>
  </rcc>
  <rfmt sheetId="1" sqref="T208" start="0" length="0">
    <dxf>
      <font>
        <color auto="1"/>
        <name val="Times New Roman"/>
        <family val="1"/>
        <charset val="204"/>
        <scheme val="none"/>
      </font>
    </dxf>
  </rfmt>
  <rfmt sheetId="1" sqref="T209" start="0" length="0">
    <dxf>
      <font>
        <color auto="1"/>
        <name val="Times New Roman"/>
        <family val="1"/>
        <charset val="204"/>
        <scheme val="none"/>
      </font>
    </dxf>
  </rfmt>
  <rfmt sheetId="1" sqref="T210" start="0" length="0">
    <dxf>
      <font>
        <color auto="1"/>
        <name val="Times New Roman"/>
        <family val="1"/>
        <charset val="204"/>
        <scheme val="none"/>
      </font>
    </dxf>
  </rfmt>
  <rfmt sheetId="1" sqref="T211" start="0" length="0">
    <dxf>
      <font>
        <color auto="1"/>
        <name val="Times New Roman"/>
        <family val="1"/>
        <charset val="204"/>
        <scheme val="none"/>
      </font>
    </dxf>
  </rfmt>
  <rfmt sheetId="1" sqref="T212" start="0" length="0">
    <dxf>
      <font>
        <color auto="1"/>
        <name val="Times New Roman"/>
        <family val="1"/>
        <charset val="204"/>
        <scheme val="none"/>
      </font>
    </dxf>
  </rfmt>
  <rfmt sheetId="1" sqref="T213" start="0" length="0">
    <dxf>
      <font>
        <color auto="1"/>
        <name val="Times New Roman"/>
        <family val="1"/>
        <charset val="204"/>
        <scheme val="none"/>
      </font>
    </dxf>
  </rfmt>
  <rcc rId="11329" sId="1" odxf="1" dxf="1">
    <nc r="T214" t="inlineStr">
      <is>
        <t>с 2022 года не сост аукц</t>
      </is>
    </nc>
    <odxf>
      <font>
        <color auto="1"/>
        <name val="Times New Roman"/>
        <family val="1"/>
        <charset val="204"/>
        <scheme val="none"/>
      </font>
    </odxf>
    <ndxf>
      <font>
        <color auto="1"/>
        <name val="Times New Roman"/>
        <family val="1"/>
        <charset val="204"/>
        <scheme val="none"/>
      </font>
    </ndxf>
  </rcc>
  <rfmt sheetId="1" sqref="T215" start="0" length="0">
    <dxf>
      <font>
        <color auto="1"/>
        <name val="Times New Roman"/>
        <family val="1"/>
        <charset val="204"/>
        <scheme val="none"/>
      </font>
    </dxf>
  </rfmt>
  <rcc rId="11330" sId="1" odxf="1" dxf="1">
    <nc r="T216" t="inlineStr">
      <is>
        <t>ТС в полном объеме</t>
      </is>
    </nc>
    <odxf>
      <font>
        <color auto="1"/>
        <name val="Times New Roman"/>
        <family val="1"/>
        <charset val="204"/>
        <scheme val="none"/>
      </font>
    </odxf>
    <ndxf>
      <font>
        <color auto="1"/>
        <name val="Times New Roman"/>
        <family val="1"/>
        <charset val="204"/>
        <scheme val="none"/>
      </font>
    </ndxf>
  </rcc>
  <rfmt sheetId="1" sqref="T217" start="0" length="0">
    <dxf>
      <font>
        <color auto="1"/>
        <name val="Times New Roman"/>
        <family val="1"/>
        <charset val="204"/>
        <scheme val="none"/>
      </font>
    </dxf>
  </rfmt>
  <rfmt sheetId="1" sqref="T218" start="0" length="0">
    <dxf>
      <font>
        <color auto="1"/>
        <name val="Times New Roman"/>
        <family val="1"/>
        <charset val="204"/>
        <scheme val="none"/>
      </font>
    </dxf>
  </rfmt>
  <rfmt sheetId="1" sqref="T219" start="0" length="0">
    <dxf>
      <font>
        <color auto="1"/>
        <name val="Times New Roman"/>
        <family val="1"/>
        <charset val="204"/>
        <scheme val="none"/>
      </font>
    </dxf>
  </rfmt>
  <rfmt sheetId="1" sqref="T220" start="0" length="0">
    <dxf>
      <font>
        <color auto="1"/>
        <name val="Times New Roman"/>
        <family val="1"/>
        <charset val="204"/>
        <scheme val="none"/>
      </font>
    </dxf>
  </rfmt>
  <rfmt sheetId="1" sqref="T221" start="0" length="0">
    <dxf>
      <font>
        <color auto="1"/>
        <name val="Times New Roman"/>
        <family val="1"/>
        <charset val="204"/>
        <scheme val="none"/>
      </font>
    </dxf>
  </rfmt>
  <rfmt sheetId="1" sqref="T222" start="0" length="0">
    <dxf>
      <font>
        <color auto="1"/>
        <name val="Times New Roman"/>
        <family val="1"/>
        <charset val="204"/>
        <scheme val="none"/>
      </font>
    </dxf>
  </rfmt>
  <rfmt sheetId="1" sqref="T223" start="0" length="0">
    <dxf>
      <font>
        <color auto="1"/>
        <name val="Times New Roman"/>
        <family val="1"/>
        <charset val="204"/>
        <scheme val="none"/>
      </font>
    </dxf>
  </rfmt>
  <rfmt sheetId="1" sqref="T224" start="0" length="0">
    <dxf>
      <font>
        <color auto="1"/>
        <name val="Times New Roman"/>
        <family val="1"/>
        <charset val="204"/>
        <scheme val="none"/>
      </font>
    </dxf>
  </rfmt>
  <rfmt sheetId="1" sqref="T225" start="0" length="0">
    <dxf>
      <font>
        <color auto="1"/>
        <name val="Times New Roman"/>
        <family val="1"/>
        <charset val="204"/>
        <scheme val="none"/>
      </font>
    </dxf>
  </rfmt>
  <rfmt sheetId="1" sqref="T226" start="0" length="0">
    <dxf>
      <font>
        <color auto="1"/>
        <name val="Times New Roman"/>
        <family val="1"/>
        <charset val="204"/>
        <scheme val="none"/>
      </font>
    </dxf>
  </rfmt>
  <rfmt sheetId="1" sqref="T227" start="0" length="0">
    <dxf>
      <font>
        <color auto="1"/>
        <name val="Times New Roman"/>
        <family val="1"/>
        <charset val="204"/>
        <scheme val="none"/>
      </font>
    </dxf>
  </rfmt>
  <rfmt sheetId="1" sqref="T228" start="0" length="0">
    <dxf>
      <font>
        <color auto="1"/>
        <name val="Times New Roman"/>
        <family val="1"/>
        <charset val="204"/>
        <scheme val="none"/>
      </font>
    </dxf>
  </rfmt>
  <rfmt sheetId="1" sqref="T229" start="0" length="0">
    <dxf>
      <font>
        <color auto="1"/>
        <name val="Times New Roman"/>
        <family val="1"/>
        <charset val="204"/>
        <scheme val="none"/>
      </font>
    </dxf>
  </rfmt>
  <rfmt sheetId="1" sqref="T230" start="0" length="0">
    <dxf>
      <font>
        <color auto="1"/>
        <name val="Times New Roman"/>
        <family val="1"/>
        <charset val="204"/>
        <scheme val="none"/>
      </font>
    </dxf>
  </rfmt>
  <rfmt sheetId="1" sqref="T231" start="0" length="0">
    <dxf>
      <font>
        <color auto="1"/>
        <name val="Times New Roman"/>
        <family val="1"/>
        <charset val="204"/>
        <scheme val="none"/>
      </font>
    </dxf>
  </rfmt>
  <rfmt sheetId="1" sqref="T232" start="0" length="0">
    <dxf>
      <font>
        <color auto="1"/>
        <name val="Times New Roman"/>
        <family val="1"/>
        <charset val="204"/>
        <scheme val="none"/>
      </font>
    </dxf>
  </rfmt>
  <rfmt sheetId="1" sqref="T233" start="0" length="0">
    <dxf>
      <font>
        <color auto="1"/>
        <name val="Times New Roman"/>
        <family val="1"/>
        <charset val="204"/>
        <scheme val="none"/>
      </font>
    </dxf>
  </rfmt>
  <rfmt sheetId="1" sqref="T234" start="0" length="0">
    <dxf>
      <font>
        <color auto="1"/>
        <name val="Times New Roman"/>
        <family val="1"/>
        <charset val="204"/>
        <scheme val="none"/>
      </font>
    </dxf>
  </rfmt>
  <rfmt sheetId="1" sqref="T235" start="0" length="0">
    <dxf>
      <font>
        <color auto="1"/>
        <name val="Times New Roman"/>
        <family val="1"/>
        <charset val="204"/>
        <scheme val="none"/>
      </font>
    </dxf>
  </rfmt>
  <rfmt sheetId="1" sqref="T236" start="0" length="0">
    <dxf>
      <font>
        <color auto="1"/>
        <name val="Times New Roman"/>
        <family val="1"/>
        <charset val="204"/>
        <scheme val="none"/>
      </font>
    </dxf>
  </rfmt>
  <rfmt sheetId="1" sqref="T237" start="0" length="0">
    <dxf>
      <font>
        <color auto="1"/>
        <name val="Times New Roman"/>
        <family val="1"/>
        <charset val="204"/>
        <scheme val="none"/>
      </font>
    </dxf>
  </rfmt>
  <rfmt sheetId="1" sqref="T238" start="0" length="0">
    <dxf>
      <font>
        <color auto="1"/>
        <name val="Times New Roman"/>
        <family val="1"/>
        <charset val="204"/>
        <scheme val="none"/>
      </font>
    </dxf>
  </rfmt>
  <rfmt sheetId="1" sqref="T239" start="0" length="0">
    <dxf>
      <font>
        <color auto="1"/>
        <name val="Times New Roman"/>
        <family val="1"/>
        <charset val="204"/>
        <scheme val="none"/>
      </font>
    </dxf>
  </rfmt>
  <rfmt sheetId="1" sqref="T240" start="0" length="0">
    <dxf>
      <font>
        <color auto="1"/>
        <name val="Times New Roman"/>
        <family val="1"/>
        <charset val="204"/>
        <scheme val="none"/>
      </font>
    </dxf>
  </rfmt>
  <rfmt sheetId="1" sqref="T241" start="0" length="0">
    <dxf>
      <font>
        <color auto="1"/>
        <name val="Times New Roman"/>
        <family val="1"/>
        <charset val="204"/>
        <scheme val="none"/>
      </font>
    </dxf>
  </rfmt>
  <rfmt sheetId="1" sqref="T242" start="0" length="0">
    <dxf>
      <font>
        <color auto="1"/>
        <name val="Times New Roman"/>
        <family val="1"/>
        <charset val="204"/>
        <scheme val="none"/>
      </font>
    </dxf>
  </rfmt>
  <rfmt sheetId="1" sqref="T243" start="0" length="0">
    <dxf>
      <font>
        <color auto="1"/>
        <name val="Times New Roman"/>
        <family val="1"/>
        <charset val="204"/>
        <scheme val="none"/>
      </font>
    </dxf>
  </rfmt>
  <rfmt sheetId="1" sqref="T244" start="0" length="0">
    <dxf>
      <font>
        <color auto="1"/>
        <name val="Times New Roman"/>
        <family val="1"/>
        <charset val="204"/>
        <scheme val="none"/>
      </font>
    </dxf>
  </rfmt>
  <rfmt sheetId="1" sqref="T245" start="0" length="0">
    <dxf>
      <font>
        <color auto="1"/>
        <name val="Times New Roman"/>
        <family val="1"/>
        <charset val="204"/>
        <scheme val="none"/>
      </font>
    </dxf>
  </rfmt>
  <rfmt sheetId="1" sqref="T246" start="0" length="0">
    <dxf>
      <font>
        <color auto="1"/>
        <name val="Times New Roman"/>
        <family val="1"/>
        <charset val="204"/>
        <scheme val="none"/>
      </font>
    </dxf>
  </rfmt>
  <rcc rId="11331" sId="1" odxf="1" dxf="1">
    <nc r="T247" t="inlineStr">
      <is>
        <t>ВО только ВЫШЕ 0,00 с 2022 года не сост аукц</t>
      </is>
    </nc>
    <odxf>
      <font>
        <color auto="1"/>
        <name val="Times New Roman"/>
        <family val="1"/>
        <charset val="204"/>
        <scheme val="none"/>
      </font>
    </odxf>
    <ndxf>
      <font>
        <color auto="1"/>
        <name val="Times New Roman"/>
        <family val="1"/>
        <charset val="204"/>
        <scheme val="none"/>
      </font>
    </ndxf>
  </rcc>
  <rcc rId="11332" sId="1" odxf="1" dxf="1">
    <nc r="T248" t="inlineStr">
      <is>
        <t>с 2022 года не сост аукц</t>
      </is>
    </nc>
    <odxf>
      <font>
        <color auto="1"/>
        <name val="Times New Roman"/>
        <family val="1"/>
        <charset val="204"/>
        <scheme val="none"/>
      </font>
    </odxf>
    <ndxf>
      <font>
        <color auto="1"/>
        <name val="Times New Roman"/>
        <family val="1"/>
        <charset val="204"/>
        <scheme val="none"/>
      </font>
    </ndxf>
  </rcc>
  <rcc rId="11333" sId="1" odxf="1" dxf="1">
    <nc r="T249" t="inlineStr">
      <is>
        <t>Сети только ниже 0,00</t>
      </is>
    </nc>
    <odxf>
      <font>
        <color auto="1"/>
        <name val="Times New Roman"/>
        <family val="1"/>
        <charset val="204"/>
        <scheme val="none"/>
      </font>
    </odxf>
    <ndxf>
      <font>
        <color auto="1"/>
        <name val="Times New Roman"/>
        <family val="1"/>
        <charset val="204"/>
        <scheme val="none"/>
      </font>
    </ndxf>
  </rcc>
  <rfmt sheetId="1" sqref="T250" start="0" length="0">
    <dxf>
      <font>
        <color auto="1"/>
        <name val="Times New Roman"/>
        <family val="1"/>
        <charset val="204"/>
        <scheme val="none"/>
      </font>
    </dxf>
  </rfmt>
  <rfmt sheetId="1" sqref="T251" start="0" length="0">
    <dxf>
      <font>
        <color auto="1"/>
        <name val="Times New Roman"/>
        <family val="1"/>
        <charset val="204"/>
        <scheme val="none"/>
      </font>
    </dxf>
  </rfmt>
  <rfmt sheetId="1" sqref="T252" start="0" length="0">
    <dxf>
      <font>
        <color auto="1"/>
        <name val="Times New Roman"/>
        <family val="1"/>
        <charset val="204"/>
        <scheme val="none"/>
      </font>
    </dxf>
  </rfmt>
  <rcc rId="11334" sId="1" odxf="1" dxf="1">
    <nc r="T253" t="inlineStr">
      <is>
        <t>ВО только ниже 0,00</t>
      </is>
    </nc>
    <odxf>
      <font>
        <color auto="1"/>
        <name val="Times New Roman"/>
        <family val="1"/>
        <charset val="204"/>
        <scheme val="none"/>
      </font>
    </odxf>
    <ndxf>
      <font>
        <color auto="1"/>
        <name val="Times New Roman"/>
        <family val="1"/>
        <charset val="204"/>
        <scheme val="none"/>
      </font>
    </ndxf>
  </rcc>
  <rfmt sheetId="1" sqref="T254" start="0" length="0">
    <dxf>
      <font>
        <color auto="1"/>
        <name val="Times New Roman"/>
        <family val="1"/>
        <charset val="204"/>
        <scheme val="none"/>
      </font>
    </dxf>
  </rfmt>
  <rfmt sheetId="1" sqref="T255" start="0" length="0">
    <dxf>
      <font>
        <color auto="1"/>
        <name val="Times New Roman"/>
        <family val="1"/>
        <charset val="204"/>
        <scheme val="none"/>
      </font>
    </dxf>
  </rfmt>
  <rcc rId="11335" sId="1" odxf="1" dxf="1">
    <nc r="T256" t="inlineStr">
      <is>
        <t>СЕТИ только ниже 0,00, с 2022 года не сост аукц</t>
      </is>
    </nc>
    <odxf>
      <font>
        <color auto="1"/>
        <name val="Times New Roman"/>
        <family val="1"/>
        <charset val="204"/>
        <scheme val="none"/>
      </font>
    </odxf>
    <ndxf>
      <font>
        <color auto="1"/>
        <name val="Times New Roman"/>
        <family val="1"/>
        <charset val="204"/>
        <scheme val="none"/>
      </font>
    </ndxf>
  </rcc>
  <rcc rId="11336" sId="1" odxf="1" dxf="1">
    <nc r="T257" t="inlineStr">
      <is>
        <t>с 2022 года не сост аукц</t>
      </is>
    </nc>
    <odxf>
      <font>
        <color auto="1"/>
        <name val="Times New Roman"/>
        <family val="1"/>
        <charset val="204"/>
        <scheme val="none"/>
      </font>
    </odxf>
    <ndxf>
      <font>
        <color auto="1"/>
        <name val="Times New Roman"/>
        <family val="1"/>
        <charset val="204"/>
        <scheme val="none"/>
      </font>
    </ndxf>
  </rcc>
  <rcc rId="11337" sId="1" odxf="1" dxf="1">
    <nc r="T258" t="inlineStr">
      <is>
        <t>с 2022 года не сост аукц</t>
      </is>
    </nc>
    <odxf>
      <font>
        <color auto="1"/>
        <name val="Times New Roman"/>
        <family val="1"/>
        <charset val="204"/>
        <scheme val="none"/>
      </font>
    </odxf>
    <ndxf>
      <font>
        <color auto="1"/>
        <name val="Times New Roman"/>
        <family val="1"/>
        <charset val="204"/>
        <scheme val="none"/>
      </font>
    </ndxf>
  </rcc>
  <rcc rId="11338" sId="1" odxf="1" dxf="1">
    <nc r="T259" t="inlineStr">
      <is>
        <t>с 2022 года не сост аукц</t>
      </is>
    </nc>
    <odxf>
      <font>
        <color auto="1"/>
        <name val="Times New Roman"/>
        <family val="1"/>
        <charset val="204"/>
        <scheme val="none"/>
      </font>
    </odxf>
    <ndxf>
      <font>
        <color auto="1"/>
        <name val="Times New Roman"/>
        <family val="1"/>
        <charset val="204"/>
        <scheme val="none"/>
      </font>
    </ndxf>
  </rcc>
  <rcc rId="11339" sId="1" odxf="1" dxf="1">
    <nc r="T260" t="inlineStr">
      <is>
        <t>СЕТИ только ниже 0,00, с 2022 года не сост аукц</t>
      </is>
    </nc>
    <odxf>
      <font>
        <color auto="1"/>
        <name val="Times New Roman"/>
        <family val="1"/>
        <charset val="204"/>
        <scheme val="none"/>
      </font>
    </odxf>
    <ndxf>
      <font>
        <color auto="1"/>
        <name val="Times New Roman"/>
        <family val="1"/>
        <charset val="204"/>
        <scheme val="none"/>
      </font>
    </ndxf>
  </rcc>
  <rcc rId="11340" sId="1" odxf="1" dxf="1">
    <nc r="T261" t="inlineStr">
      <is>
        <t>СЕТИ только ниже 0,00, с 2022 года не сост аукц</t>
      </is>
    </nc>
    <odxf>
      <font>
        <color auto="1"/>
        <name val="Times New Roman"/>
        <family val="1"/>
        <charset val="204"/>
        <scheme val="none"/>
      </font>
    </odxf>
    <ndxf>
      <font>
        <color auto="1"/>
        <name val="Times New Roman"/>
        <family val="1"/>
        <charset val="204"/>
        <scheme val="none"/>
      </font>
    </ndxf>
  </rcc>
  <rcc rId="11341" sId="1" odxf="1" dxf="1">
    <nc r="T262" t="inlineStr">
      <is>
        <t>с 2022 года не сост аукц</t>
      </is>
    </nc>
    <odxf>
      <font>
        <color auto="1"/>
        <name val="Times New Roman"/>
        <family val="1"/>
        <charset val="204"/>
        <scheme val="none"/>
      </font>
    </odxf>
    <ndxf>
      <font>
        <color auto="1"/>
        <name val="Times New Roman"/>
        <family val="1"/>
        <charset val="204"/>
        <scheme val="none"/>
      </font>
    </ndxf>
  </rcc>
  <rfmt sheetId="1" sqref="T263" start="0" length="0">
    <dxf>
      <font>
        <color auto="1"/>
        <name val="Times New Roman"/>
        <family val="1"/>
        <charset val="204"/>
        <scheme val="none"/>
      </font>
    </dxf>
  </rfmt>
  <rcc rId="11342" sId="1" odxf="1" dxf="1">
    <nc r="T264" t="inlineStr">
      <is>
        <t>СЕТИ только ниже 0,00, с 2022 года не сост аукц</t>
      </is>
    </nc>
    <odxf>
      <font>
        <color auto="1"/>
        <name val="Times New Roman"/>
        <family val="1"/>
        <charset val="204"/>
        <scheme val="none"/>
      </font>
    </odxf>
    <ndxf>
      <font>
        <color auto="1"/>
        <name val="Times New Roman"/>
        <family val="1"/>
        <charset val="204"/>
        <scheme val="none"/>
      </font>
    </ndxf>
  </rcc>
  <rcc rId="11343" sId="1" odxf="1" dxf="1">
    <nc r="T265" t="inlineStr">
      <is>
        <t>ВО выше 0,00 продление с 2022</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fmt sheetId="1" sqref="T266" start="0" length="0">
    <dxf>
      <font>
        <color auto="1"/>
        <name val="Times New Roman"/>
        <family val="1"/>
        <charset val="204"/>
        <scheme val="none"/>
      </font>
    </dxf>
  </rfmt>
  <rfmt sheetId="1" sqref="T267" start="0" length="0">
    <dxf>
      <font>
        <color auto="1"/>
        <name val="Times New Roman"/>
        <family val="1"/>
        <charset val="204"/>
        <scheme val="none"/>
      </font>
    </dxf>
  </rfmt>
  <rfmt sheetId="1" sqref="T268" start="0" length="0">
    <dxf>
      <font>
        <color auto="1"/>
        <name val="Times New Roman"/>
        <family val="1"/>
        <charset val="204"/>
        <scheme val="none"/>
      </font>
    </dxf>
  </rfmt>
  <rfmt sheetId="1" sqref="T269" start="0" length="0">
    <dxf>
      <font>
        <color auto="1"/>
        <name val="Times New Roman"/>
        <family val="1"/>
        <charset val="204"/>
        <scheme val="none"/>
      </font>
    </dxf>
  </rfmt>
  <rfmt sheetId="1" sqref="T270" start="0" length="0">
    <dxf>
      <font>
        <color auto="1"/>
        <name val="Times New Roman"/>
        <family val="1"/>
        <charset val="204"/>
        <scheme val="none"/>
      </font>
    </dxf>
  </rfmt>
  <rcc rId="11344" sId="1" odxf="1" dxf="1">
    <nc r="T271" t="inlineStr">
      <is>
        <t>все сети ниже 0,00</t>
      </is>
    </nc>
    <odxf>
      <font>
        <color auto="1"/>
        <name val="Times New Roman"/>
        <family val="1"/>
        <charset val="204"/>
        <scheme val="none"/>
      </font>
    </odxf>
    <ndxf>
      <font>
        <color auto="1"/>
        <name val="Times New Roman"/>
        <family val="1"/>
        <charset val="204"/>
        <scheme val="none"/>
      </font>
    </ndxf>
  </rcc>
  <rfmt sheetId="1" sqref="T272" start="0" length="0">
    <dxf>
      <font>
        <color auto="1"/>
        <name val="Times New Roman"/>
        <family val="1"/>
        <charset val="204"/>
        <scheme val="none"/>
      </font>
    </dxf>
  </rfmt>
  <rfmt sheetId="1" sqref="T273" start="0" length="0">
    <dxf>
      <font>
        <color auto="1"/>
        <name val="Times New Roman"/>
        <family val="1"/>
        <charset val="204"/>
        <scheme val="none"/>
      </font>
    </dxf>
  </rfmt>
  <rfmt sheetId="1" sqref="T274" start="0" length="0">
    <dxf>
      <font>
        <color auto="1"/>
        <name val="Times New Roman"/>
        <family val="1"/>
        <charset val="204"/>
        <scheme val="none"/>
      </font>
    </dxf>
  </rfmt>
  <rcc rId="11345" sId="1" odxf="1" dxf="1">
    <nc r="T275" t="inlineStr">
      <is>
        <t>все сети ниже 0,00</t>
      </is>
    </nc>
    <odxf>
      <font>
        <color auto="1"/>
        <name val="Times New Roman"/>
        <family val="1"/>
        <charset val="204"/>
        <scheme val="none"/>
      </font>
    </odxf>
    <ndxf>
      <font>
        <color auto="1"/>
        <name val="Times New Roman"/>
        <family val="1"/>
        <charset val="204"/>
        <scheme val="none"/>
      </font>
    </ndxf>
  </rcc>
  <rfmt sheetId="1" sqref="T276" start="0" length="0">
    <dxf>
      <font>
        <color auto="1"/>
        <name val="Times New Roman"/>
        <family val="1"/>
        <charset val="204"/>
        <scheme val="none"/>
      </font>
    </dxf>
  </rfmt>
  <rcc rId="11346" sId="1" odxf="1" dxf="1">
    <nc r="T277" t="inlineStr">
      <is>
        <t>ТС только ниже 0,00</t>
      </is>
    </nc>
    <odxf>
      <font>
        <color auto="1"/>
        <name val="Times New Roman"/>
        <family val="1"/>
        <charset val="204"/>
        <scheme val="none"/>
      </font>
    </odxf>
    <ndxf>
      <font>
        <color auto="1"/>
        <name val="Times New Roman"/>
        <family val="1"/>
        <charset val="204"/>
        <scheme val="none"/>
      </font>
    </ndxf>
  </rcc>
  <rcc rId="11347" sId="1" odxf="1" dxf="1">
    <nc r="T278" t="inlineStr">
      <is>
        <t>все сети только ниже 0,00</t>
      </is>
    </nc>
    <odxf>
      <font>
        <color auto="1"/>
        <name val="Times New Roman"/>
        <family val="1"/>
        <charset val="204"/>
        <scheme val="none"/>
      </font>
    </odxf>
    <ndxf>
      <font>
        <color auto="1"/>
        <name val="Times New Roman"/>
        <family val="1"/>
        <charset val="204"/>
        <scheme val="none"/>
      </font>
    </ndxf>
  </rcc>
  <rcc rId="11348" sId="1" odxf="1" dxf="1">
    <nc r="T279"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280" start="0" length="0">
    <dxf>
      <font>
        <color auto="1"/>
        <name val="Times New Roman"/>
        <family val="1"/>
        <charset val="204"/>
        <scheme val="none"/>
      </font>
    </dxf>
  </rfmt>
  <rcc rId="11349" sId="1" odxf="1" dxf="1">
    <nc r="T281" t="inlineStr">
      <is>
        <t>все сети ниже 0,00</t>
      </is>
    </nc>
    <odxf>
      <font>
        <color auto="1"/>
        <name val="Times New Roman"/>
        <family val="1"/>
        <charset val="204"/>
        <scheme val="none"/>
      </font>
    </odxf>
    <ndxf>
      <font>
        <color auto="1"/>
        <name val="Times New Roman"/>
        <family val="1"/>
        <charset val="204"/>
        <scheme val="none"/>
      </font>
    </ndxf>
  </rcc>
  <rfmt sheetId="1" sqref="T282" start="0" length="0">
    <dxf>
      <font>
        <color auto="1"/>
        <name val="Times New Roman"/>
        <family val="1"/>
        <charset val="204"/>
        <scheme val="none"/>
      </font>
    </dxf>
  </rfmt>
  <rcc rId="11350" sId="1" odxf="1" dxf="1">
    <nc r="T283" t="inlineStr">
      <is>
        <t>Все сети ниже 0,00</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351" sId="1" odxf="1" dxf="1">
    <nc r="T284" t="inlineStr">
      <is>
        <t>По невозможности с 2022 с продлением договора</t>
      </is>
    </nc>
    <odxf>
      <font>
        <color auto="1"/>
        <name val="Times New Roman"/>
        <family val="1"/>
        <charset val="204"/>
        <scheme val="none"/>
      </font>
    </odxf>
    <ndxf>
      <font>
        <color auto="1"/>
        <name val="Times New Roman"/>
        <family val="1"/>
        <charset val="204"/>
        <scheme val="none"/>
      </font>
    </ndxf>
  </rcc>
  <rfmt sheetId="1" sqref="T285" start="0" length="0">
    <dxf>
      <font>
        <color auto="1"/>
        <name val="Times New Roman"/>
        <family val="1"/>
        <charset val="204"/>
        <scheme val="none"/>
      </font>
    </dxf>
  </rfmt>
  <rfmt sheetId="1" sqref="T286" start="0" length="0">
    <dxf>
      <font>
        <color auto="1"/>
        <name val="Times New Roman"/>
        <family val="1"/>
        <charset val="204"/>
        <scheme val="none"/>
      </font>
    </dxf>
  </rfmt>
  <rfmt sheetId="1" sqref="T287" start="0" length="0">
    <dxf>
      <font>
        <color auto="1"/>
        <name val="Times New Roman"/>
        <family val="1"/>
        <charset val="204"/>
        <scheme val="none"/>
      </font>
    </dxf>
  </rfmt>
  <rcc rId="11352" sId="1" odxf="1" dxf="1">
    <nc r="T288" t="inlineStr">
      <is>
        <t>все сети ниже 0,00</t>
      </is>
    </nc>
    <odxf>
      <font>
        <color auto="1"/>
        <name val="Times New Roman"/>
        <family val="1"/>
        <charset val="204"/>
        <scheme val="none"/>
      </font>
    </odxf>
    <ndxf>
      <font>
        <color auto="1"/>
        <name val="Times New Roman"/>
        <family val="1"/>
        <charset val="204"/>
        <scheme val="none"/>
      </font>
    </ndxf>
  </rcc>
  <rcc rId="11353" sId="1" odxf="1" dxf="1">
    <nc r="T289" t="inlineStr">
      <is>
        <t>все сети ниже 0,00</t>
      </is>
    </nc>
    <odxf>
      <font>
        <color auto="1"/>
        <name val="Times New Roman"/>
        <family val="1"/>
        <charset val="204"/>
        <scheme val="none"/>
      </font>
    </odxf>
    <ndxf>
      <font>
        <color auto="1"/>
        <name val="Times New Roman"/>
        <family val="1"/>
        <charset val="204"/>
        <scheme val="none"/>
      </font>
    </ndxf>
  </rcc>
  <rcc rId="11354" sId="1" odxf="1" dxf="1">
    <nc r="T290" t="inlineStr">
      <is>
        <t>все сети ниже 0,00</t>
      </is>
    </nc>
    <odxf>
      <font>
        <color auto="1"/>
        <name val="Times New Roman"/>
        <family val="1"/>
        <charset val="204"/>
        <scheme val="none"/>
      </font>
    </odxf>
    <ndxf>
      <font>
        <color auto="1"/>
        <name val="Times New Roman"/>
        <family val="1"/>
        <charset val="204"/>
        <scheme val="none"/>
      </font>
    </ndxf>
  </rcc>
  <rcc rId="11355" sId="1" odxf="1" dxf="1">
    <nc r="T291" t="inlineStr">
      <is>
        <t>все сети ниже 0,00</t>
      </is>
    </nc>
    <odxf>
      <font>
        <color auto="1"/>
        <name val="Times New Roman"/>
        <family val="1"/>
        <charset val="204"/>
        <scheme val="none"/>
      </font>
    </odxf>
    <ndxf>
      <font>
        <color auto="1"/>
        <name val="Times New Roman"/>
        <family val="1"/>
        <charset val="204"/>
        <scheme val="none"/>
      </font>
    </ndxf>
  </rcc>
  <rfmt sheetId="1" sqref="T292" start="0" length="0">
    <dxf>
      <font>
        <color auto="1"/>
        <name val="Times New Roman"/>
        <family val="1"/>
        <charset val="204"/>
        <scheme val="none"/>
      </font>
    </dxf>
  </rfmt>
  <rfmt sheetId="1" sqref="T293" start="0" length="0">
    <dxf>
      <font>
        <color auto="1"/>
        <name val="Times New Roman"/>
        <family val="1"/>
        <charset val="204"/>
        <scheme val="none"/>
      </font>
    </dxf>
  </rfmt>
  <rfmt sheetId="1" sqref="T294" start="0" length="0">
    <dxf>
      <font>
        <color auto="1"/>
        <name val="Times New Roman"/>
        <family val="1"/>
        <charset val="204"/>
        <scheme val="none"/>
      </font>
    </dxf>
  </rfmt>
  <rfmt sheetId="1" sqref="T295" start="0" length="0">
    <dxf>
      <font>
        <color auto="1"/>
        <name val="Times New Roman"/>
        <family val="1"/>
        <charset val="204"/>
        <scheme val="none"/>
      </font>
    </dxf>
  </rfmt>
  <rcc rId="11356" sId="1" odxf="1" dxf="1">
    <nc r="T296" t="inlineStr">
      <is>
        <t>все сети ниже 0,00</t>
      </is>
    </nc>
    <odxf>
      <font>
        <color auto="1"/>
        <name val="Times New Roman"/>
        <family val="1"/>
        <charset val="204"/>
        <scheme val="none"/>
      </font>
    </odxf>
    <ndxf>
      <font>
        <color auto="1"/>
        <name val="Times New Roman"/>
        <family val="1"/>
        <charset val="204"/>
        <scheme val="none"/>
      </font>
    </ndxf>
  </rcc>
  <rcc rId="11357" sId="1" odxf="1" dxf="1">
    <nc r="T297" t="inlineStr">
      <is>
        <t>все сети ниже 0,00</t>
      </is>
    </nc>
    <odxf>
      <font>
        <color auto="1"/>
        <name val="Times New Roman"/>
        <family val="1"/>
        <charset val="204"/>
        <scheme val="none"/>
      </font>
    </odxf>
    <ndxf>
      <font>
        <color auto="1"/>
        <name val="Times New Roman"/>
        <family val="1"/>
        <charset val="204"/>
        <scheme val="none"/>
      </font>
    </ndxf>
  </rcc>
  <rcc rId="11358" sId="1" odxf="1" dxf="1">
    <nc r="T298" t="inlineStr">
      <is>
        <t>все сети ниже 0,00</t>
      </is>
    </nc>
    <odxf>
      <font>
        <color auto="1"/>
        <name val="Times New Roman"/>
        <family val="1"/>
        <charset val="204"/>
        <scheme val="none"/>
      </font>
    </odxf>
    <ndxf>
      <font>
        <color auto="1"/>
        <name val="Times New Roman"/>
        <family val="1"/>
        <charset val="204"/>
        <scheme val="none"/>
      </font>
    </ndxf>
  </rcc>
  <rcc rId="11359" sId="1" odxf="1" dxf="1">
    <nc r="T299" t="inlineStr">
      <is>
        <t>все сети ниже 0,00</t>
      </is>
    </nc>
    <odxf>
      <font>
        <color auto="1"/>
        <name val="Times New Roman"/>
        <family val="1"/>
        <charset val="204"/>
        <scheme val="none"/>
      </font>
    </odxf>
    <ndxf>
      <font>
        <color auto="1"/>
        <name val="Times New Roman"/>
        <family val="1"/>
        <charset val="204"/>
        <scheme val="none"/>
      </font>
    </ndxf>
  </rcc>
  <rcc rId="11360" sId="1" odxf="1" dxf="1">
    <nc r="T300" t="inlineStr">
      <is>
        <t>все сети ниже 0,00</t>
      </is>
    </nc>
    <odxf>
      <font>
        <color auto="1"/>
        <name val="Times New Roman"/>
        <family val="1"/>
        <charset val="204"/>
        <scheme val="none"/>
      </font>
    </odxf>
    <ndxf>
      <font>
        <color auto="1"/>
        <name val="Times New Roman"/>
        <family val="1"/>
        <charset val="204"/>
        <scheme val="none"/>
      </font>
    </ndxf>
  </rcc>
  <rcc rId="11361" sId="1" odxf="1" dxf="1">
    <nc r="T301" t="inlineStr">
      <is>
        <t>все сети ниже 0,00</t>
      </is>
    </nc>
    <odxf>
      <font>
        <color auto="1"/>
        <name val="Times New Roman"/>
        <family val="1"/>
        <charset val="204"/>
        <scheme val="none"/>
      </font>
    </odxf>
    <ndxf>
      <font>
        <color auto="1"/>
        <name val="Times New Roman"/>
        <family val="1"/>
        <charset val="204"/>
        <scheme val="none"/>
      </font>
    </ndxf>
  </rcc>
  <rcc rId="11362" sId="1" odxf="1" dxf="1">
    <nc r="T302" t="inlineStr">
      <is>
        <t>все сети ниже 0,00</t>
      </is>
    </nc>
    <odxf>
      <font>
        <color auto="1"/>
        <name val="Times New Roman"/>
        <family val="1"/>
        <charset val="204"/>
        <scheme val="none"/>
      </font>
    </odxf>
    <ndxf>
      <font>
        <color auto="1"/>
        <name val="Times New Roman"/>
        <family val="1"/>
        <charset val="204"/>
        <scheme val="none"/>
      </font>
    </ndxf>
  </rcc>
  <rfmt sheetId="1" sqref="T303" start="0" length="0">
    <dxf>
      <font>
        <color auto="1"/>
        <name val="Times New Roman"/>
        <family val="1"/>
        <charset val="204"/>
        <scheme val="none"/>
      </font>
    </dxf>
  </rfmt>
  <rfmt sheetId="1" sqref="T304" start="0" length="0">
    <dxf>
      <font>
        <color auto="1"/>
        <name val="Times New Roman"/>
        <family val="1"/>
        <charset val="204"/>
        <scheme val="none"/>
      </font>
    </dxf>
  </rfmt>
  <rcc rId="11363" sId="1" odxf="1" dxf="1">
    <nc r="T305" t="inlineStr">
      <is>
        <t>Все сети только в местах общего пользования и выше 0,00 и ниже 0,00. НЕ выполнять стояки в квартирах.</t>
      </is>
    </nc>
    <odxf>
      <font>
        <color auto="1"/>
        <name val="Times New Roman"/>
        <family val="1"/>
        <charset val="204"/>
        <scheme val="none"/>
      </font>
    </odxf>
    <ndxf>
      <font>
        <color auto="1"/>
        <name val="Times New Roman"/>
        <family val="1"/>
        <charset val="204"/>
        <scheme val="none"/>
      </font>
    </ndxf>
  </rcc>
  <rcc rId="11364" sId="1" odxf="1" dxf="1">
    <nc r="T306" t="inlineStr">
      <is>
        <t>ХГВС ниже 0,00 с пожаротушением в местах общего пользования</t>
      </is>
    </nc>
    <odxf>
      <font>
        <color auto="1"/>
        <name val="Times New Roman"/>
        <family val="1"/>
        <charset val="204"/>
        <scheme val="none"/>
      </font>
    </odxf>
    <ndxf>
      <font>
        <color auto="1"/>
        <name val="Times New Roman"/>
        <family val="1"/>
        <charset val="204"/>
        <scheme val="none"/>
      </font>
    </ndxf>
  </rcc>
  <rfmt sheetId="1" sqref="T307" start="0" length="0">
    <dxf>
      <font>
        <color auto="1"/>
        <name val="Times New Roman"/>
        <family val="1"/>
        <charset val="204"/>
        <scheme val="none"/>
      </font>
    </dxf>
  </rfmt>
  <rfmt sheetId="1" sqref="T308" start="0" length="0">
    <dxf>
      <font>
        <color auto="1"/>
        <name val="Times New Roman"/>
        <family val="1"/>
        <charset val="204"/>
        <scheme val="none"/>
      </font>
    </dxf>
  </rfmt>
  <rfmt sheetId="1" sqref="T309" start="0" length="0">
    <dxf>
      <font>
        <color auto="1"/>
        <name val="Times New Roman"/>
        <family val="1"/>
        <charset val="204"/>
        <scheme val="none"/>
      </font>
    </dxf>
  </rfmt>
  <rfmt sheetId="1" sqref="T310" start="0" length="0">
    <dxf>
      <font>
        <color auto="1"/>
        <name val="Times New Roman"/>
        <family val="1"/>
        <charset val="204"/>
        <scheme val="none"/>
      </font>
    </dxf>
  </rfmt>
  <rfmt sheetId="1" sqref="T311" start="0" length="0">
    <dxf>
      <font>
        <color auto="1"/>
        <name val="Times New Roman"/>
        <family val="1"/>
        <charset val="204"/>
        <scheme val="none"/>
      </font>
    </dxf>
  </rfmt>
  <rcc rId="11365" sId="1" odxf="1" dxf="1">
    <nc r="T312" t="inlineStr">
      <is>
        <t>ТС ниже 0,00 и ВО ниже 0,00</t>
      </is>
    </nc>
    <odxf>
      <font>
        <color auto="1"/>
        <name val="Times New Roman"/>
        <family val="1"/>
        <charset val="204"/>
        <scheme val="none"/>
      </font>
    </odxf>
    <ndxf>
      <font>
        <color auto="1"/>
        <name val="Times New Roman"/>
        <family val="1"/>
        <charset val="204"/>
        <scheme val="none"/>
      </font>
    </ndxf>
  </rcc>
  <rcc rId="11366" sId="1" odxf="1" dxf="1">
    <nc r="T313" t="inlineStr">
      <is>
        <t>Сети ниже 0,00</t>
      </is>
    </nc>
    <odxf>
      <font>
        <color auto="1"/>
        <name val="Times New Roman"/>
        <family val="1"/>
        <charset val="204"/>
        <scheme val="none"/>
      </font>
    </odxf>
    <ndxf>
      <font>
        <color auto="1"/>
        <name val="Times New Roman"/>
        <family val="1"/>
        <charset val="204"/>
        <scheme val="none"/>
      </font>
    </ndxf>
  </rcc>
  <rcc rId="11367" sId="1" odxf="1" dxf="1">
    <nc r="T314" t="inlineStr">
      <is>
        <t>Сети ниже 0,00</t>
      </is>
    </nc>
    <odxf>
      <font>
        <color auto="1"/>
        <name val="Times New Roman"/>
        <family val="1"/>
        <charset val="204"/>
        <scheme val="none"/>
      </font>
    </odxf>
    <ndxf>
      <font>
        <color auto="1"/>
        <name val="Times New Roman"/>
        <family val="1"/>
        <charset val="204"/>
        <scheme val="none"/>
      </font>
    </ndxf>
  </rcc>
  <rcc rId="11368" sId="1" odxf="1" dxf="1">
    <nc r="T315" t="inlineStr">
      <is>
        <t>Сети ниже 0,00</t>
      </is>
    </nc>
    <odxf>
      <font>
        <color auto="1"/>
        <name val="Times New Roman"/>
        <family val="1"/>
        <charset val="204"/>
        <scheme val="none"/>
      </font>
    </odxf>
    <ndxf>
      <font>
        <color auto="1"/>
        <name val="Times New Roman"/>
        <family val="1"/>
        <charset val="204"/>
        <scheme val="none"/>
      </font>
    </ndxf>
  </rcc>
  <rcc rId="11369" sId="1" odxf="1" dxf="1">
    <nc r="T316" t="inlineStr">
      <is>
        <t>Сети ниже 0,00</t>
      </is>
    </nc>
    <odxf>
      <font>
        <color auto="1"/>
        <name val="Times New Roman"/>
        <family val="1"/>
        <charset val="204"/>
        <scheme val="none"/>
      </font>
    </odxf>
    <ndxf>
      <font>
        <color auto="1"/>
        <name val="Times New Roman"/>
        <family val="1"/>
        <charset val="204"/>
        <scheme val="none"/>
      </font>
    </ndxf>
  </rcc>
  <rcc rId="11370" sId="1" odxf="1" dxf="1">
    <nc r="T317" t="inlineStr">
      <is>
        <t>ХВС и ВО выше 0,00 с 2022 года</t>
      </is>
    </nc>
    <odxf>
      <font>
        <color auto="1"/>
        <name val="Times New Roman"/>
        <family val="1"/>
        <charset val="204"/>
        <scheme val="none"/>
      </font>
    </odxf>
    <ndxf>
      <font>
        <color auto="1"/>
        <name val="Times New Roman"/>
        <family val="1"/>
        <charset val="204"/>
        <scheme val="none"/>
      </font>
    </ndxf>
  </rcc>
  <rcc rId="11371" sId="1" odxf="1" dxf="1">
    <nc r="T318" t="inlineStr">
      <is>
        <t>ТС ниже 0,00</t>
      </is>
    </nc>
    <odxf>
      <font>
        <color auto="1"/>
        <name val="Times New Roman"/>
        <family val="1"/>
        <charset val="204"/>
        <scheme val="none"/>
      </font>
    </odxf>
    <ndxf>
      <font>
        <color auto="1"/>
        <name val="Times New Roman"/>
        <family val="1"/>
        <charset val="204"/>
        <scheme val="none"/>
      </font>
    </ndxf>
  </rcc>
  <rfmt sheetId="1" sqref="T319" start="0" length="0">
    <dxf>
      <font>
        <color auto="1"/>
        <name val="Times New Roman"/>
        <family val="1"/>
        <charset val="204"/>
        <scheme val="none"/>
      </font>
    </dxf>
  </rfmt>
  <rcc rId="11372" sId="1" odxf="1" dxf="1">
    <nc r="T320" t="inlineStr">
      <is>
        <t>Сети ниже 0,00</t>
      </is>
    </nc>
    <odxf>
      <font>
        <color auto="1"/>
        <name val="Times New Roman"/>
        <family val="1"/>
        <charset val="204"/>
        <scheme val="none"/>
      </font>
    </odxf>
    <ndxf>
      <font>
        <color auto="1"/>
        <name val="Times New Roman"/>
        <family val="1"/>
        <charset val="204"/>
        <scheme val="none"/>
      </font>
    </ndxf>
  </rcc>
  <rcc rId="11373" sId="1" odxf="1" dxf="1">
    <nc r="T321" t="inlineStr">
      <is>
        <t>Сети ниже 0,00</t>
      </is>
    </nc>
    <odxf>
      <font>
        <color auto="1"/>
        <name val="Times New Roman"/>
        <family val="1"/>
        <charset val="204"/>
        <scheme val="none"/>
      </font>
    </odxf>
    <ndxf>
      <font>
        <color auto="1"/>
        <name val="Times New Roman"/>
        <family val="1"/>
        <charset val="204"/>
        <scheme val="none"/>
      </font>
    </ndxf>
  </rcc>
  <rcc rId="11374" sId="1" odxf="1" dxf="1">
    <nc r="T322" t="inlineStr">
      <is>
        <t>Сети ниже 0,00</t>
      </is>
    </nc>
    <odxf>
      <font>
        <color auto="1"/>
        <name val="Times New Roman"/>
        <family val="1"/>
        <charset val="204"/>
        <scheme val="none"/>
      </font>
    </odxf>
    <ndxf>
      <font>
        <color auto="1"/>
        <name val="Times New Roman"/>
        <family val="1"/>
        <charset val="204"/>
        <scheme val="none"/>
      </font>
    </ndxf>
  </rcc>
  <rcc rId="11375" sId="1" odxf="1" dxf="1">
    <nc r="T323" t="inlineStr">
      <is>
        <t>Сети ниже 0,00</t>
      </is>
    </nc>
    <odxf>
      <font>
        <color auto="1"/>
        <name val="Times New Roman"/>
        <family val="1"/>
        <charset val="204"/>
        <scheme val="none"/>
      </font>
    </odxf>
    <ndxf>
      <font>
        <color auto="1"/>
        <name val="Times New Roman"/>
        <family val="1"/>
        <charset val="204"/>
        <scheme val="none"/>
      </font>
    </ndxf>
  </rcc>
  <rfmt sheetId="1" sqref="T324" start="0" length="0">
    <dxf>
      <font>
        <color auto="1"/>
        <name val="Times New Roman"/>
        <family val="1"/>
        <charset val="204"/>
        <scheme val="none"/>
      </font>
    </dxf>
  </rfmt>
  <rfmt sheetId="1" sqref="T325" start="0" length="0">
    <dxf>
      <font>
        <color auto="1"/>
        <name val="Times New Roman"/>
        <family val="1"/>
        <charset val="204"/>
        <scheme val="none"/>
      </font>
    </dxf>
  </rfmt>
  <rfmt sheetId="1" sqref="T326" start="0" length="0">
    <dxf>
      <font>
        <color auto="1"/>
        <name val="Times New Roman"/>
        <family val="1"/>
        <charset val="204"/>
        <scheme val="none"/>
      </font>
    </dxf>
  </rfmt>
  <rfmt sheetId="1" sqref="T327" start="0" length="0">
    <dxf>
      <font>
        <color auto="1"/>
        <name val="Times New Roman"/>
        <family val="1"/>
        <charset val="204"/>
        <scheme val="none"/>
      </font>
    </dxf>
  </rfmt>
  <rcc rId="11376" sId="1" odxf="1" dxf="1">
    <nc r="T328" t="inlineStr">
      <is>
        <t>ВО ниже 0,00</t>
      </is>
    </nc>
    <odxf>
      <font>
        <color auto="1"/>
        <name val="Times New Roman"/>
        <family val="1"/>
        <charset val="204"/>
        <scheme val="none"/>
      </font>
    </odxf>
    <ndxf>
      <font>
        <color auto="1"/>
        <name val="Times New Roman"/>
        <family val="1"/>
        <charset val="204"/>
        <scheme val="none"/>
      </font>
    </ndxf>
  </rcc>
  <rcc rId="11377" sId="1" odxf="1" dxf="1">
    <nc r="T329" t="inlineStr">
      <is>
        <t>Сети ниже 0,00</t>
      </is>
    </nc>
    <odxf>
      <font>
        <color auto="1"/>
        <name val="Times New Roman"/>
        <family val="1"/>
        <charset val="204"/>
        <scheme val="none"/>
      </font>
    </odxf>
    <ndxf>
      <font>
        <color auto="1"/>
        <name val="Times New Roman"/>
        <family val="1"/>
        <charset val="204"/>
        <scheme val="none"/>
      </font>
    </ndxf>
  </rcc>
  <rcc rId="11378" sId="1" odxf="1" dxf="1">
    <nc r="T330" t="inlineStr">
      <is>
        <t>ВО ниже 0,00</t>
      </is>
    </nc>
    <odxf>
      <font>
        <color auto="1"/>
        <name val="Times New Roman"/>
        <family val="1"/>
        <charset val="204"/>
        <scheme val="none"/>
      </font>
    </odxf>
    <ndxf>
      <font>
        <color auto="1"/>
        <name val="Times New Roman"/>
        <family val="1"/>
        <charset val="204"/>
        <scheme val="none"/>
      </font>
    </ndxf>
  </rcc>
  <rfmt sheetId="1" sqref="T331" start="0" length="0">
    <dxf>
      <font>
        <color auto="1"/>
        <name val="Times New Roman"/>
        <family val="1"/>
        <charset val="204"/>
        <scheme val="none"/>
      </font>
    </dxf>
  </rfmt>
  <rcc rId="11379" sId="1" odxf="1" dxf="1">
    <nc r="T332" t="inlineStr">
      <is>
        <t>ВО выше 0,00 по комиссии с 2022</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380" sId="1" odxf="1" dxf="1">
    <nc r="T333" t="inlineStr">
      <is>
        <t>ХВС ниже 0,00, остальные сети полностью</t>
      </is>
    </nc>
    <odxf>
      <font>
        <color auto="1"/>
        <name val="Times New Roman"/>
        <family val="1"/>
        <charset val="204"/>
        <scheme val="none"/>
      </font>
    </odxf>
    <ndxf>
      <font>
        <color auto="1"/>
        <name val="Times New Roman"/>
        <family val="1"/>
        <charset val="204"/>
        <scheme val="none"/>
      </font>
    </ndxf>
  </rcc>
  <rcc rId="11381" sId="1" odxf="1" dxf="1">
    <nc r="T334" t="inlineStr">
      <is>
        <t>ХГВС ниже 0,00, ВО полностью</t>
      </is>
    </nc>
    <odxf>
      <font>
        <color auto="1"/>
        <name val="Times New Roman"/>
        <family val="1"/>
        <charset val="204"/>
        <scheme val="none"/>
      </font>
    </odxf>
    <ndxf>
      <font>
        <color auto="1"/>
        <name val="Times New Roman"/>
        <family val="1"/>
        <charset val="204"/>
        <scheme val="none"/>
      </font>
    </ndxf>
  </rcc>
  <rcc rId="11382" sId="1" odxf="1" dxf="1">
    <nc r="T335" t="inlineStr">
      <is>
        <t>ВО ниже 0,00</t>
      </is>
    </nc>
    <odxf>
      <font>
        <color auto="1"/>
        <name val="Times New Roman"/>
        <family val="1"/>
        <charset val="204"/>
        <scheme val="none"/>
      </font>
    </odxf>
    <ndxf>
      <font>
        <color auto="1"/>
        <name val="Times New Roman"/>
        <family val="1"/>
        <charset val="204"/>
        <scheme val="none"/>
      </font>
    </ndxf>
  </rcc>
  <rcc rId="11383" sId="1" odxf="1" dxf="1">
    <nc r="T336" t="inlineStr">
      <is>
        <t>ТС выше 0.00 с 2022 г.</t>
      </is>
    </nc>
    <odxf>
      <font>
        <color auto="1"/>
        <name val="Times New Roman"/>
        <family val="1"/>
        <charset val="204"/>
        <scheme val="none"/>
      </font>
    </odxf>
    <ndxf>
      <font>
        <color auto="1"/>
        <name val="Times New Roman"/>
        <family val="1"/>
        <charset val="204"/>
        <scheme val="none"/>
      </font>
    </ndxf>
  </rcc>
  <rcc rId="11384" sId="1" odxf="1" dxf="1">
    <nc r="T337" t="inlineStr">
      <is>
        <t>сети в полном обьеме</t>
      </is>
    </nc>
    <odxf>
      <font>
        <color auto="1"/>
        <name val="Times New Roman"/>
        <family val="1"/>
        <charset val="204"/>
        <scheme val="none"/>
      </font>
    </odxf>
    <ndxf>
      <font>
        <color auto="1"/>
        <name val="Times New Roman"/>
        <family val="1"/>
        <charset val="204"/>
        <scheme val="none"/>
      </font>
    </ndxf>
  </rcc>
  <rfmt sheetId="1" sqref="T338" start="0" length="0">
    <dxf>
      <font>
        <color auto="1"/>
        <name val="Times New Roman"/>
        <family val="1"/>
        <charset val="204"/>
        <scheme val="none"/>
      </font>
    </dxf>
  </rfmt>
  <rcc rId="11385" sId="1" odxf="1" dxf="1">
    <nc r="T339" t="inlineStr">
      <is>
        <t>Все сети ниже 0,00</t>
      </is>
    </nc>
    <odxf>
      <font>
        <color auto="1"/>
        <name val="Times New Roman"/>
        <family val="1"/>
        <charset val="204"/>
        <scheme val="none"/>
      </font>
    </odxf>
    <ndxf>
      <font>
        <color auto="1"/>
        <name val="Times New Roman"/>
        <family val="1"/>
        <charset val="204"/>
        <scheme val="none"/>
      </font>
    </ndxf>
  </rcc>
  <rcc rId="11386" sId="1" odxf="1" dxf="1">
    <nc r="T340" t="inlineStr">
      <is>
        <t>ВО ниже 0,00</t>
      </is>
    </nc>
    <odxf>
      <font>
        <color auto="1"/>
        <name val="Times New Roman"/>
        <family val="1"/>
        <charset val="204"/>
        <scheme val="none"/>
      </font>
    </odxf>
    <ndxf>
      <font>
        <color auto="1"/>
        <name val="Times New Roman"/>
        <family val="1"/>
        <charset val="204"/>
        <scheme val="none"/>
      </font>
    </ndxf>
  </rcc>
  <rfmt sheetId="1" sqref="T341" start="0" length="0">
    <dxf>
      <font>
        <color auto="1"/>
        <name val="Times New Roman"/>
        <family val="1"/>
        <charset val="204"/>
        <scheme val="none"/>
      </font>
    </dxf>
  </rfmt>
  <rfmt sheetId="1" sqref="T342" start="0" length="0">
    <dxf>
      <font>
        <color auto="1"/>
        <name val="Times New Roman"/>
        <family val="1"/>
        <charset val="204"/>
        <scheme val="none"/>
      </font>
    </dxf>
  </rfmt>
  <rcc rId="11387" sId="1" odxf="1" dxf="1">
    <nc r="T343" t="inlineStr">
      <is>
        <t>Все сети ниже 0,00</t>
      </is>
    </nc>
    <odxf>
      <font>
        <color auto="1"/>
        <name val="Times New Roman"/>
        <family val="1"/>
        <charset val="204"/>
        <scheme val="none"/>
      </font>
    </odxf>
    <ndxf>
      <font>
        <color auto="1"/>
        <name val="Times New Roman"/>
        <family val="1"/>
        <charset val="204"/>
        <scheme val="none"/>
      </font>
    </ndxf>
  </rcc>
  <rcc rId="11388" sId="1" odxf="1" dxf="1">
    <nc r="T344" t="inlineStr">
      <is>
        <t>ВО ниже 0,00, утепление фасада БЕЗ торцов и окон</t>
      </is>
    </nc>
    <odxf>
      <font>
        <color auto="1"/>
        <name val="Times New Roman"/>
        <family val="1"/>
        <charset val="204"/>
        <scheme val="none"/>
      </font>
    </odxf>
    <ndxf>
      <font>
        <color auto="1"/>
        <name val="Times New Roman"/>
        <family val="1"/>
        <charset val="204"/>
        <scheme val="none"/>
      </font>
    </ndxf>
  </rcc>
  <rcc rId="11389" sId="1" odxf="1" dxf="1">
    <nc r="T345" t="inlineStr">
      <is>
        <t>ВО ниже 0,00</t>
      </is>
    </nc>
    <odxf>
      <font>
        <color auto="1"/>
        <name val="Times New Roman"/>
        <family val="1"/>
        <charset val="204"/>
        <scheme val="none"/>
      </font>
    </odxf>
    <ndxf>
      <font>
        <color auto="1"/>
        <name val="Times New Roman"/>
        <family val="1"/>
        <charset val="204"/>
        <scheme val="none"/>
      </font>
    </ndxf>
  </rcc>
  <rcc rId="11390" sId="1" odxf="1" dxf="1">
    <nc r="T346" t="inlineStr">
      <is>
        <t>ГВС полностью, фасад обязательно с окраской</t>
      </is>
    </nc>
    <odxf>
      <font>
        <color auto="1"/>
        <name val="Times New Roman"/>
        <family val="1"/>
        <charset val="204"/>
        <scheme val="none"/>
      </font>
    </odxf>
    <ndxf>
      <font>
        <color auto="1"/>
        <name val="Times New Roman"/>
        <family val="1"/>
        <charset val="204"/>
        <scheme val="none"/>
      </font>
    </ndxf>
  </rcc>
  <rfmt sheetId="1" sqref="T347" start="0" length="0">
    <dxf>
      <font>
        <color auto="1"/>
        <name val="Times New Roman"/>
        <family val="1"/>
        <charset val="204"/>
        <scheme val="none"/>
      </font>
    </dxf>
  </rfmt>
  <rcc rId="11391" sId="1" odxf="1" dxf="1">
    <nc r="T348" t="inlineStr">
      <is>
        <t>Все сети ниже 0,00</t>
      </is>
    </nc>
    <odxf>
      <font>
        <color auto="1"/>
        <name val="Times New Roman"/>
        <family val="1"/>
        <charset val="204"/>
        <scheme val="none"/>
      </font>
    </odxf>
    <ndxf>
      <font>
        <color auto="1"/>
        <name val="Times New Roman"/>
        <family val="1"/>
        <charset val="204"/>
        <scheme val="none"/>
      </font>
    </ndxf>
  </rcc>
  <rcc rId="11392" sId="1" odxf="1" dxf="1">
    <nc r="T349" t="inlineStr">
      <is>
        <t>Все сети ниже 0,00</t>
      </is>
    </nc>
    <odxf>
      <font>
        <color auto="1"/>
        <name val="Times New Roman"/>
        <family val="1"/>
        <charset val="204"/>
        <scheme val="none"/>
      </font>
    </odxf>
    <ndxf>
      <font>
        <color auto="1"/>
        <name val="Times New Roman"/>
        <family val="1"/>
        <charset val="204"/>
        <scheme val="none"/>
      </font>
    </ndxf>
  </rcc>
  <rcc rId="11393" sId="1" odxf="1" dxf="1">
    <nc r="T350" t="inlineStr">
      <is>
        <t>Все сети ниже 0,00</t>
      </is>
    </nc>
    <odxf>
      <font>
        <color auto="1"/>
        <name val="Times New Roman"/>
        <family val="1"/>
        <charset val="204"/>
        <scheme val="none"/>
      </font>
    </odxf>
    <ndxf>
      <font>
        <color auto="1"/>
        <name val="Times New Roman"/>
        <family val="1"/>
        <charset val="204"/>
        <scheme val="none"/>
      </font>
    </ndxf>
  </rcc>
  <rfmt sheetId="1" sqref="T351" start="0" length="0">
    <dxf>
      <font>
        <color auto="1"/>
        <name val="Times New Roman"/>
        <family val="1"/>
        <charset val="204"/>
        <scheme val="none"/>
      </font>
    </dxf>
  </rfmt>
  <rcc rId="11394" sId="1" odxf="1" dxf="1">
    <nc r="T352" t="inlineStr">
      <is>
        <t>утепление 2х торцов с ремонтом отмостки без замены окон и входных дверей 2х штук.</t>
      </is>
    </nc>
    <odxf>
      <font>
        <color auto="1"/>
        <name val="Times New Roman"/>
        <family val="1"/>
        <charset val="204"/>
        <scheme val="none"/>
      </font>
    </odxf>
    <ndxf>
      <font>
        <color auto="1"/>
        <name val="Times New Roman"/>
        <family val="1"/>
        <charset val="204"/>
        <scheme val="none"/>
      </font>
    </ndxf>
  </rcc>
  <rcc rId="11395" sId="1">
    <nc r="T353" t="inlineStr">
      <is>
        <t>ТС выше 0,00 с 2022 года по невозможности</t>
      </is>
    </nc>
  </rcc>
  <rcc rId="11396" sId="1">
    <nc r="T354" t="inlineStr">
      <is>
        <t>ТС выше 0,00 с 2022 года по невозможности</t>
      </is>
    </nc>
  </rcc>
  <rcc rId="11397" sId="1" odxf="1" dxf="1">
    <nc r="T355" t="inlineStr">
      <is>
        <t>Все сети ниже 0,00</t>
      </is>
    </nc>
    <odxf>
      <font>
        <color auto="1"/>
        <name val="Times New Roman"/>
        <family val="1"/>
        <charset val="204"/>
        <scheme val="none"/>
      </font>
    </odxf>
    <ndxf>
      <font>
        <color auto="1"/>
        <name val="Times New Roman"/>
        <family val="1"/>
        <charset val="204"/>
        <scheme val="none"/>
      </font>
    </ndxf>
  </rcc>
  <rcc rId="11398" sId="1" odxf="1" dxf="1">
    <nc r="T356" t="inlineStr">
      <is>
        <t>Все сети ниже 0,00</t>
      </is>
    </nc>
    <odxf>
      <font>
        <color auto="1"/>
        <name val="Times New Roman"/>
        <family val="1"/>
        <charset val="204"/>
        <scheme val="none"/>
      </font>
    </odxf>
    <ndxf>
      <font>
        <color auto="1"/>
        <name val="Times New Roman"/>
        <family val="1"/>
        <charset val="204"/>
        <scheme val="none"/>
      </font>
    </ndxf>
  </rcc>
  <rcc rId="11399" sId="1" odxf="1" dxf="1">
    <nc r="T357" t="inlineStr">
      <is>
        <t>ВО ниже 0,00</t>
      </is>
    </nc>
    <odxf>
      <font>
        <color auto="1"/>
        <name val="Times New Roman"/>
        <family val="1"/>
        <charset val="204"/>
        <scheme val="none"/>
      </font>
    </odxf>
    <ndxf>
      <font>
        <color auto="1"/>
        <name val="Times New Roman"/>
        <family val="1"/>
        <charset val="204"/>
        <scheme val="none"/>
      </font>
    </ndxf>
  </rcc>
  <rcc rId="11400" sId="1" odxf="1" dxf="1">
    <nc r="T358" t="inlineStr">
      <is>
        <t>Все сети ниже 0,00</t>
      </is>
    </nc>
    <odxf>
      <font>
        <color auto="1"/>
        <name val="Times New Roman"/>
        <family val="1"/>
        <charset val="204"/>
        <scheme val="none"/>
      </font>
    </odxf>
    <ndxf>
      <font>
        <color auto="1"/>
        <name val="Times New Roman"/>
        <family val="1"/>
        <charset val="204"/>
        <scheme val="none"/>
      </font>
    </ndxf>
  </rcc>
  <rcc rId="11401" sId="1" odxf="1" dxf="1">
    <nc r="T359" t="inlineStr">
      <is>
        <t>Все сети ниже 0,00, утепление только одного торца!!!</t>
      </is>
    </nc>
    <odxf>
      <font>
        <color auto="1"/>
        <name val="Times New Roman"/>
        <family val="1"/>
        <charset val="204"/>
        <scheme val="none"/>
      </font>
    </odxf>
    <ndxf>
      <font>
        <color auto="1"/>
        <name val="Times New Roman"/>
        <family val="1"/>
        <charset val="204"/>
        <scheme val="none"/>
      </font>
    </ndxf>
  </rcc>
  <rcc rId="11402" sId="1" odxf="1" dxf="1">
    <nc r="T360" t="inlineStr">
      <is>
        <t>Все сети только ниже 0,00</t>
      </is>
    </nc>
    <odxf>
      <font>
        <color auto="1"/>
        <name val="Times New Roman"/>
        <family val="1"/>
        <charset val="204"/>
        <scheme val="none"/>
      </font>
    </odxf>
    <ndxf>
      <font>
        <color auto="1"/>
        <name val="Times New Roman"/>
        <family val="1"/>
        <charset val="204"/>
        <scheme val="none"/>
      </font>
    </ndxf>
  </rcc>
  <rcc rId="11403" sId="1" odxf="1" dxf="1">
    <nc r="T361" t="inlineStr">
      <is>
        <t>Сети ниже 0,00</t>
      </is>
    </nc>
    <odxf>
      <font>
        <color auto="1"/>
        <name val="Times New Roman"/>
        <family val="1"/>
        <charset val="204"/>
        <scheme val="none"/>
      </font>
    </odxf>
    <ndxf>
      <font>
        <color auto="1"/>
        <name val="Times New Roman"/>
        <family val="1"/>
        <charset val="204"/>
        <scheme val="none"/>
      </font>
    </ndxf>
  </rcc>
  <rcc rId="11404" sId="1" odxf="1" dxf="1">
    <nc r="T362" t="inlineStr">
      <is>
        <t>Все сети ниже 0,00</t>
      </is>
    </nc>
    <odxf>
      <font>
        <color auto="1"/>
        <name val="Times New Roman"/>
        <family val="1"/>
        <charset val="204"/>
        <scheme val="none"/>
      </font>
    </odxf>
    <ndxf>
      <font>
        <color auto="1"/>
        <name val="Times New Roman"/>
        <family val="1"/>
        <charset val="204"/>
        <scheme val="none"/>
      </font>
    </ndxf>
  </rcc>
  <rcc rId="11405" sId="1" odxf="1" dxf="1">
    <nc r="T363" t="inlineStr">
      <is>
        <t>Все сети ниже 0,00, утепление только двух торцов</t>
      </is>
    </nc>
    <odxf>
      <font>
        <color auto="1"/>
        <name val="Times New Roman"/>
        <family val="1"/>
        <charset val="204"/>
        <scheme val="none"/>
      </font>
    </odxf>
    <ndxf>
      <font>
        <color auto="1"/>
        <name val="Times New Roman"/>
        <family val="1"/>
        <charset val="204"/>
        <scheme val="none"/>
      </font>
    </ndxf>
  </rcc>
  <rcc rId="11406" sId="1" odxf="1" dxf="1">
    <nc r="T364" t="inlineStr">
      <is>
        <t>ВО ниже 0,00</t>
      </is>
    </nc>
    <odxf>
      <font>
        <color auto="1"/>
        <name val="Times New Roman"/>
        <family val="1"/>
        <charset val="204"/>
        <scheme val="none"/>
      </font>
    </odxf>
    <ndxf>
      <font>
        <color auto="1"/>
        <name val="Times New Roman"/>
        <family val="1"/>
        <charset val="204"/>
        <scheme val="none"/>
      </font>
    </ndxf>
  </rcc>
  <rcc rId="11407" sId="1" odxf="1" dxf="1">
    <nc r="T365" t="inlineStr">
      <is>
        <t>ВО ниже 0,00</t>
      </is>
    </nc>
    <odxf>
      <font>
        <color auto="1"/>
        <name val="Times New Roman"/>
        <family val="1"/>
        <charset val="204"/>
        <scheme val="none"/>
      </font>
    </odxf>
    <ndxf>
      <font>
        <color auto="1"/>
        <name val="Times New Roman"/>
        <family val="1"/>
        <charset val="204"/>
        <scheme val="none"/>
      </font>
    </ndxf>
  </rcc>
  <rcc rId="11408" sId="1" odxf="1" dxf="1">
    <nc r="T366" t="inlineStr">
      <is>
        <t>ВО ниже 0,00</t>
      </is>
    </nc>
    <odxf>
      <font>
        <color auto="1"/>
        <name val="Times New Roman"/>
        <family val="1"/>
        <charset val="204"/>
        <scheme val="none"/>
      </font>
    </odxf>
    <ndxf>
      <font>
        <color auto="1"/>
        <name val="Times New Roman"/>
        <family val="1"/>
        <charset val="204"/>
        <scheme val="none"/>
      </font>
    </ndxf>
  </rcc>
  <rcc rId="11409" sId="1" odxf="1" dxf="1">
    <nc r="T367" t="inlineStr">
      <is>
        <t>Все сети ниже 0,00, в местах общего пользования выше 0,00 и пожаротушение (в квартирах НЕ ремонтировать)</t>
      </is>
    </nc>
    <odxf>
      <font>
        <color auto="1"/>
        <name val="Times New Roman"/>
        <family val="1"/>
        <charset val="204"/>
        <scheme val="none"/>
      </font>
    </odxf>
    <ndxf>
      <font>
        <color auto="1"/>
        <name val="Times New Roman"/>
        <family val="1"/>
        <charset val="204"/>
        <scheme val="none"/>
      </font>
    </ndxf>
  </rcc>
  <rfmt sheetId="1" sqref="T368" start="0" length="0">
    <dxf>
      <font>
        <color auto="1"/>
        <name val="Times New Roman"/>
        <family val="1"/>
        <charset val="204"/>
        <scheme val="none"/>
      </font>
    </dxf>
  </rfmt>
  <rcc rId="11410" sId="1" odxf="1" dxf="1">
    <nc r="T369" t="inlineStr">
      <is>
        <t>Сети выше 0,00 с 2022 г.</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411" sId="1" odxf="1" dxf="1">
    <nc r="T370" t="inlineStr">
      <is>
        <t>ТС и ВО полностью с 2022 г</t>
      </is>
    </nc>
    <odxf>
      <font>
        <color auto="1"/>
        <name val="Times New Roman"/>
        <family val="1"/>
        <charset val="204"/>
        <scheme val="none"/>
      </font>
    </odxf>
    <ndxf>
      <font>
        <color auto="1"/>
        <name val="Times New Roman"/>
        <family val="1"/>
        <charset val="204"/>
        <scheme val="none"/>
      </font>
    </ndxf>
  </rcc>
  <rfmt sheetId="1" sqref="T371" start="0" length="0">
    <dxf>
      <font>
        <color auto="1"/>
        <name val="Times New Roman"/>
        <family val="1"/>
        <charset val="204"/>
        <scheme val="none"/>
      </font>
    </dxf>
  </rfmt>
  <rfmt sheetId="1" sqref="T372" start="0" length="0">
    <dxf>
      <font>
        <color auto="1"/>
        <name val="Times New Roman"/>
        <family val="1"/>
        <charset val="204"/>
        <scheme val="none"/>
      </font>
    </dxf>
  </rfmt>
  <rcc rId="11412" sId="1" odxf="1" dxf="1">
    <nc r="T373" t="inlineStr">
      <is>
        <t>Сети ниже 0,00</t>
      </is>
    </nc>
    <odxf>
      <font>
        <color auto="1"/>
        <name val="Times New Roman"/>
        <family val="1"/>
        <charset val="204"/>
        <scheme val="none"/>
      </font>
    </odxf>
    <ndxf>
      <font>
        <color auto="1"/>
        <name val="Times New Roman"/>
        <family val="1"/>
        <charset val="204"/>
        <scheme val="none"/>
      </font>
    </ndxf>
  </rcc>
  <rcc rId="11413" sId="1" odxf="1" dxf="1">
    <nc r="T374" t="inlineStr">
      <is>
        <t>Сети ниже 0,00</t>
      </is>
    </nc>
    <odxf>
      <font>
        <color auto="1"/>
        <name val="Times New Roman"/>
        <family val="1"/>
        <charset val="204"/>
        <scheme val="none"/>
      </font>
    </odxf>
    <ndxf>
      <font>
        <color auto="1"/>
        <name val="Times New Roman"/>
        <family val="1"/>
        <charset val="204"/>
        <scheme val="none"/>
      </font>
    </ndxf>
  </rcc>
  <rcc rId="11414" sId="1" odxf="1" dxf="1">
    <nc r="T375" t="inlineStr">
      <is>
        <t>Все сети ниже 0,00</t>
      </is>
    </nc>
    <odxf>
      <font>
        <color auto="1"/>
        <name val="Times New Roman"/>
        <family val="1"/>
        <charset val="204"/>
        <scheme val="none"/>
      </font>
    </odxf>
    <ndxf>
      <font>
        <color auto="1"/>
        <name val="Times New Roman"/>
        <family val="1"/>
        <charset val="204"/>
        <scheme val="none"/>
      </font>
    </ndxf>
  </rcc>
  <rfmt sheetId="1" sqref="T376" start="0" length="0">
    <dxf>
      <font>
        <color auto="1"/>
        <name val="Times New Roman"/>
        <family val="1"/>
        <charset val="204"/>
        <scheme val="none"/>
      </font>
    </dxf>
  </rfmt>
  <rcc rId="11415" sId="1" odxf="1" dxf="1">
    <nc r="T377" t="inlineStr">
      <is>
        <t>ВО ниже 0,00</t>
      </is>
    </nc>
    <odxf>
      <font>
        <color auto="1"/>
        <name val="Times New Roman"/>
        <family val="1"/>
        <charset val="204"/>
        <scheme val="none"/>
      </font>
    </odxf>
    <ndxf>
      <font>
        <color auto="1"/>
        <name val="Times New Roman"/>
        <family val="1"/>
        <charset val="204"/>
        <scheme val="none"/>
      </font>
    </ndxf>
  </rcc>
  <rcc rId="11416" sId="1" odxf="1" dxf="1">
    <nc r="T378" t="inlineStr">
      <is>
        <t>ВО полностью (доголосовали за ниже 0.00), заделка гермитизация швов утолщенная, типа мокрого фасада. Смотреть ПРОТОКОЛ ОСС от 11.07.2022 и 30.11.2022</t>
      </is>
    </nc>
    <odxf>
      <font>
        <color auto="1"/>
        <name val="Times New Roman"/>
        <family val="1"/>
        <charset val="204"/>
        <scheme val="none"/>
      </font>
    </odxf>
    <ndxf>
      <font>
        <color auto="1"/>
        <name val="Times New Roman"/>
        <family val="1"/>
        <charset val="204"/>
        <scheme val="none"/>
      </font>
    </ndxf>
  </rcc>
  <rfmt sheetId="1" sqref="T379" start="0" length="0">
    <dxf>
      <font>
        <color auto="1"/>
        <name val="Times New Roman"/>
        <family val="1"/>
        <charset val="204"/>
        <scheme val="none"/>
      </font>
    </dxf>
  </rfmt>
  <rfmt sheetId="1" sqref="T380" start="0" length="0">
    <dxf>
      <font>
        <color auto="1"/>
        <name val="Times New Roman"/>
        <family val="1"/>
        <charset val="204"/>
        <scheme val="none"/>
      </font>
    </dxf>
  </rfmt>
  <rcc rId="11417" sId="1" odxf="1" dxf="1">
    <nc r="T381" t="inlineStr">
      <is>
        <t>Сети ниже 0,00</t>
      </is>
    </nc>
    <odxf>
      <font>
        <color auto="1"/>
        <name val="Times New Roman"/>
        <family val="1"/>
        <charset val="204"/>
        <scheme val="none"/>
      </font>
    </odxf>
    <ndxf>
      <font>
        <color auto="1"/>
        <name val="Times New Roman"/>
        <family val="1"/>
        <charset val="204"/>
        <scheme val="none"/>
      </font>
    </ndxf>
  </rcc>
  <rcc rId="11418" sId="1" odxf="1" dxf="1">
    <nc r="T382" t="inlineStr">
      <is>
        <t>ВО полностью, остальные сети только ниже 0,00. Сокращение состава по фасаду, СМОТРЕТЬ Протокол ОСС</t>
      </is>
    </nc>
    <odxf>
      <font>
        <color auto="1"/>
        <name val="Times New Roman"/>
        <family val="1"/>
        <charset val="204"/>
        <scheme val="none"/>
      </font>
    </odxf>
    <ndxf>
      <font>
        <color auto="1"/>
        <name val="Times New Roman"/>
        <family val="1"/>
        <charset val="204"/>
        <scheme val="none"/>
      </font>
    </ndxf>
  </rcc>
  <rcc rId="11419" sId="1" odxf="1" dxf="1">
    <nc r="T383" t="inlineStr">
      <is>
        <t>ТС выше 0,00 с 2022 г</t>
      </is>
    </nc>
    <odxf>
      <font>
        <color auto="1"/>
        <name val="Times New Roman"/>
        <family val="1"/>
        <charset val="204"/>
        <scheme val="none"/>
      </font>
    </odxf>
    <ndxf>
      <font>
        <color auto="1"/>
        <name val="Times New Roman"/>
        <family val="1"/>
        <charset val="204"/>
        <scheme val="none"/>
      </font>
    </ndxf>
  </rcc>
  <rcc rId="11420" sId="1" odxf="1" dxf="1">
    <nc r="T384" t="inlineStr">
      <is>
        <t>ТС выше 0,00 перенесен с 2022 года</t>
      </is>
    </nc>
    <odxf>
      <font>
        <color auto="1"/>
        <name val="Times New Roman"/>
        <family val="1"/>
        <charset val="204"/>
        <scheme val="none"/>
      </font>
    </odxf>
    <ndxf>
      <font>
        <color auto="1"/>
        <name val="Times New Roman"/>
        <family val="1"/>
        <charset val="204"/>
        <scheme val="none"/>
      </font>
    </ndxf>
  </rcc>
  <rfmt sheetId="1" sqref="T385" start="0" length="0">
    <dxf>
      <font>
        <color auto="1"/>
        <name val="Times New Roman"/>
        <family val="1"/>
        <charset val="204"/>
        <scheme val="none"/>
      </font>
    </dxf>
  </rfmt>
  <rfmt sheetId="1" sqref="T386" start="0" length="0">
    <dxf>
      <font>
        <color auto="1"/>
        <name val="Times New Roman"/>
        <family val="1"/>
        <charset val="204"/>
        <scheme val="none"/>
      </font>
    </dxf>
  </rfmt>
  <rcc rId="11421" sId="1" odxf="1" dxf="1">
    <nc r="T387" t="inlineStr">
      <is>
        <t>Все сети ниже 0,00. Фасад без утепления 1-го торца, без замены окон.</t>
      </is>
    </nc>
    <odxf>
      <font>
        <color auto="1"/>
        <name val="Times New Roman"/>
        <family val="1"/>
        <charset val="204"/>
        <scheme val="none"/>
      </font>
    </odxf>
    <ndxf>
      <font>
        <color auto="1"/>
        <name val="Times New Roman"/>
        <family val="1"/>
        <charset val="204"/>
        <scheme val="none"/>
      </font>
    </ndxf>
  </rcc>
  <rcc rId="11422" sId="1" odxf="1" dxf="1">
    <nc r="T388" t="inlineStr">
      <is>
        <t>Все сети ниже 0,00</t>
      </is>
    </nc>
    <odxf>
      <font>
        <color auto="1"/>
        <name val="Times New Roman"/>
        <family val="1"/>
        <charset val="204"/>
        <scheme val="none"/>
      </font>
    </odxf>
    <ndxf>
      <font>
        <color auto="1"/>
        <name val="Times New Roman"/>
        <family val="1"/>
        <charset val="204"/>
        <scheme val="none"/>
      </font>
    </ndxf>
  </rcc>
  <rcc rId="11423" sId="1" odxf="1" dxf="1">
    <nc r="T389" t="inlineStr">
      <is>
        <t>ТС ниже 0,00, ГВС полностью с циркуляцией</t>
      </is>
    </nc>
    <odxf>
      <font>
        <color auto="1"/>
        <name val="Times New Roman"/>
        <family val="1"/>
        <charset val="204"/>
        <scheme val="none"/>
      </font>
    </odxf>
    <ndxf>
      <font>
        <color auto="1"/>
        <name val="Times New Roman"/>
        <family val="1"/>
        <charset val="204"/>
        <scheme val="none"/>
      </font>
    </ndxf>
  </rcc>
  <rfmt sheetId="1" sqref="T390" start="0" length="0">
    <dxf>
      <font>
        <color auto="1"/>
        <name val="Times New Roman"/>
        <family val="1"/>
        <charset val="204"/>
        <scheme val="none"/>
      </font>
    </dxf>
  </rfmt>
  <rcc rId="11424" sId="1" odxf="1" dxf="1">
    <nc r="T391" t="inlineStr">
      <is>
        <t>Включен по реш. ОСС и Комиссии</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425" sId="1" odxf="1" dxf="1">
    <nc r="T392" t="inlineStr">
      <is>
        <t>утепление фасада (мокрый фасад) с 2022 года по расторжению договора с НТСМ</t>
      </is>
    </nc>
    <odxf>
      <font>
        <color auto="1"/>
        <name val="Times New Roman"/>
        <family val="1"/>
        <charset val="204"/>
        <scheme val="none"/>
      </font>
    </odxf>
    <ndxf>
      <font>
        <color auto="1"/>
        <name val="Times New Roman"/>
        <family val="1"/>
        <charset val="204"/>
        <scheme val="none"/>
      </font>
    </ndxf>
  </rcc>
  <rfmt sheetId="1" sqref="T393" start="0" length="0">
    <dxf>
      <font>
        <color auto="1"/>
        <name val="Times New Roman"/>
        <family val="1"/>
        <charset val="204"/>
        <scheme val="none"/>
      </font>
    </dxf>
  </rfmt>
  <rcc rId="11426" sId="1" odxf="1" dxf="1">
    <nc r="T394" t="inlineStr">
      <is>
        <t>ХГВС выше 0,00 с 2022 по невозможности</t>
      </is>
    </nc>
    <odxf>
      <font>
        <color auto="1"/>
        <name val="Times New Roman"/>
        <family val="1"/>
        <charset val="204"/>
        <scheme val="none"/>
      </font>
    </odxf>
    <ndxf>
      <font>
        <color auto="1"/>
        <name val="Times New Roman"/>
        <family val="1"/>
        <charset val="204"/>
        <scheme val="none"/>
      </font>
    </ndxf>
  </rcc>
  <rcc rId="11427" sId="1" odxf="1" dxf="1">
    <nc r="T395" t="inlineStr">
      <is>
        <t>все сети ниже 0,00</t>
      </is>
    </nc>
    <odxf>
      <font>
        <color auto="1"/>
        <name val="Times New Roman"/>
        <family val="1"/>
        <charset val="204"/>
        <scheme val="none"/>
      </font>
    </odxf>
    <ndxf>
      <font>
        <color auto="1"/>
        <name val="Times New Roman"/>
        <family val="1"/>
        <charset val="204"/>
        <scheme val="none"/>
      </font>
    </ndxf>
  </rcc>
  <rfmt sheetId="1" sqref="T396" start="0" length="0">
    <dxf>
      <font>
        <color auto="1"/>
        <name val="Times New Roman"/>
        <family val="1"/>
        <charset val="204"/>
        <scheme val="none"/>
      </font>
    </dxf>
  </rfmt>
  <rcc rId="11428" sId="1" odxf="1" dxf="1">
    <nc r="T397" t="inlineStr">
      <is>
        <t>ТС выше 0,00 с 2022</t>
      </is>
    </nc>
    <odxf>
      <font>
        <color auto="1"/>
        <name val="Times New Roman"/>
        <family val="1"/>
        <charset val="204"/>
        <scheme val="none"/>
      </font>
    </odxf>
    <ndxf>
      <font>
        <color auto="1"/>
        <name val="Times New Roman"/>
        <family val="1"/>
        <charset val="204"/>
        <scheme val="none"/>
      </font>
    </ndxf>
  </rcc>
  <rcc rId="11429" sId="1" odxf="1" dxf="1">
    <nc r="T398" t="inlineStr">
      <is>
        <t>ТС ниже 0,00</t>
      </is>
    </nc>
    <odxf>
      <font>
        <color auto="1"/>
        <name val="Times New Roman"/>
        <family val="1"/>
        <charset val="204"/>
        <scheme val="none"/>
      </font>
    </odxf>
    <ndxf>
      <font>
        <color auto="1"/>
        <name val="Times New Roman"/>
        <family val="1"/>
        <charset val="204"/>
        <scheme val="none"/>
      </font>
    </ndxf>
  </rcc>
  <rcc rId="11430" sId="1" odxf="1" dxf="1">
    <nc r="T399" t="inlineStr">
      <is>
        <t>Аукцион не состоялся в 2022 году (сети ниже 0,00)</t>
      </is>
    </nc>
    <odxf>
      <font>
        <color auto="1"/>
        <name val="Times New Roman"/>
        <family val="1"/>
        <charset val="204"/>
        <scheme val="none"/>
      </font>
    </odxf>
    <ndxf>
      <font>
        <color auto="1"/>
        <name val="Times New Roman"/>
        <family val="1"/>
        <charset val="204"/>
        <scheme val="none"/>
      </font>
    </ndxf>
  </rcc>
  <rcc rId="11431" sId="1" odxf="1" dxf="1">
    <nc r="T400" t="inlineStr">
      <is>
        <t>ТС ниже 0,00</t>
      </is>
    </nc>
    <odxf>
      <font>
        <color auto="1"/>
        <name val="Times New Roman"/>
        <family val="1"/>
        <charset val="204"/>
        <scheme val="none"/>
      </font>
    </odxf>
    <ndxf>
      <font>
        <color auto="1"/>
        <name val="Times New Roman"/>
        <family val="1"/>
        <charset val="204"/>
        <scheme val="none"/>
      </font>
    </ndxf>
  </rcc>
  <rcc rId="11432" sId="1" odxf="1" dxf="1">
    <nc r="T401" t="inlineStr">
      <is>
        <t>Сети ниже 0,00, ремонт фасада и утепление одного торца</t>
      </is>
    </nc>
    <odxf>
      <font>
        <color auto="1"/>
        <name val="Times New Roman"/>
        <family val="1"/>
        <charset val="204"/>
        <scheme val="none"/>
      </font>
    </odxf>
    <ndxf>
      <font>
        <color auto="1"/>
        <name val="Times New Roman"/>
        <family val="1"/>
        <charset val="204"/>
        <scheme val="none"/>
      </font>
    </ndxf>
  </rcc>
  <rcc rId="11433" sId="1" odxf="1" dxf="1">
    <nc r="T402" t="inlineStr">
      <is>
        <t>Сети ниже 0,00</t>
      </is>
    </nc>
    <odxf>
      <font>
        <color auto="1"/>
        <name val="Times New Roman"/>
        <family val="1"/>
        <charset val="204"/>
        <scheme val="none"/>
      </font>
    </odxf>
    <ndxf>
      <font>
        <color auto="1"/>
        <name val="Times New Roman"/>
        <family val="1"/>
        <charset val="204"/>
        <scheme val="none"/>
      </font>
    </ndxf>
  </rcc>
  <rcc rId="11434" sId="1" odxf="1" dxf="1">
    <nc r="T403" t="inlineStr">
      <is>
        <t>Сети ниже 0,00</t>
      </is>
    </nc>
    <odxf>
      <font>
        <color auto="1"/>
        <name val="Times New Roman"/>
        <family val="1"/>
        <charset val="204"/>
        <scheme val="none"/>
      </font>
    </odxf>
    <ndxf>
      <font>
        <color auto="1"/>
        <name val="Times New Roman"/>
        <family val="1"/>
        <charset val="204"/>
        <scheme val="none"/>
      </font>
    </ndxf>
  </rcc>
  <rcc rId="11435" sId="1" odxf="1" dxf="1">
    <nc r="T404" t="inlineStr">
      <is>
        <t>Сети выше 0,00 с 2022 года. ГВС выше 0.00 исключен по решению ОСС в 2019 г</t>
      </is>
    </nc>
    <odxf>
      <font>
        <color auto="1"/>
        <name val="Times New Roman"/>
        <family val="1"/>
        <charset val="204"/>
        <scheme val="none"/>
      </font>
    </odxf>
    <ndxf>
      <font>
        <color auto="1"/>
        <name val="Times New Roman"/>
        <family val="1"/>
        <charset val="204"/>
        <scheme val="none"/>
      </font>
    </ndxf>
  </rcc>
  <rfmt sheetId="1" sqref="T405" start="0" length="0">
    <dxf>
      <font>
        <color auto="1"/>
        <name val="Times New Roman"/>
        <family val="1"/>
        <charset val="204"/>
        <scheme val="none"/>
      </font>
    </dxf>
  </rfmt>
  <rcc rId="11436" sId="1" odxf="1" dxf="1">
    <nc r="T406" t="inlineStr">
      <is>
        <t>Сети ниже 0,00</t>
      </is>
    </nc>
    <odxf>
      <font>
        <color auto="1"/>
        <name val="Times New Roman"/>
        <family val="1"/>
        <charset val="204"/>
        <scheme val="none"/>
      </font>
    </odxf>
    <ndxf>
      <font>
        <color auto="1"/>
        <name val="Times New Roman"/>
        <family val="1"/>
        <charset val="204"/>
        <scheme val="none"/>
      </font>
    </ndxf>
  </rcc>
  <rcc rId="11437" sId="1" odxf="1" dxf="1">
    <nc r="T407" t="inlineStr">
      <is>
        <t>ТС ниже 0,00</t>
      </is>
    </nc>
    <odxf>
      <font>
        <color auto="1"/>
        <name val="Times New Roman"/>
        <family val="1"/>
        <charset val="204"/>
        <scheme val="none"/>
      </font>
    </odxf>
    <ndxf>
      <font>
        <color auto="1"/>
        <name val="Times New Roman"/>
        <family val="1"/>
        <charset val="204"/>
        <scheme val="none"/>
      </font>
    </ndxf>
  </rcc>
  <rfmt sheetId="1" sqref="T408" start="0" length="0">
    <dxf>
      <font>
        <color auto="1"/>
        <name val="Times New Roman"/>
        <family val="1"/>
        <charset val="204"/>
        <scheme val="none"/>
      </font>
    </dxf>
  </rfmt>
  <rfmt sheetId="1" sqref="T409" start="0" length="0">
    <dxf>
      <font>
        <color auto="1"/>
        <name val="Times New Roman"/>
        <family val="1"/>
        <charset val="204"/>
        <scheme val="none"/>
      </font>
    </dxf>
  </rfmt>
  <rfmt sheetId="1" sqref="T410" start="0" length="0">
    <dxf>
      <font>
        <color auto="1"/>
        <name val="Times New Roman"/>
        <family val="1"/>
        <charset val="204"/>
        <scheme val="none"/>
      </font>
    </dxf>
  </rfmt>
  <rfmt sheetId="1" sqref="T411" start="0" length="0">
    <dxf>
      <font>
        <color auto="1"/>
        <name val="Times New Roman"/>
        <family val="1"/>
        <charset val="204"/>
        <scheme val="none"/>
      </font>
    </dxf>
  </rfmt>
  <rcc rId="11438" sId="1" odxf="1" dxf="1">
    <nc r="T412" t="inlineStr">
      <is>
        <t>Сети ниже 0,00</t>
      </is>
    </nc>
    <odxf>
      <font>
        <color auto="1"/>
        <name val="Times New Roman"/>
        <family val="1"/>
        <charset val="204"/>
        <scheme val="none"/>
      </font>
    </odxf>
    <ndxf>
      <font>
        <color auto="1"/>
        <name val="Times New Roman"/>
        <family val="1"/>
        <charset val="204"/>
        <scheme val="none"/>
      </font>
    </ndxf>
  </rcc>
  <rfmt sheetId="1" sqref="T413" start="0" length="0">
    <dxf>
      <font>
        <color auto="1"/>
        <name val="Times New Roman"/>
        <family val="1"/>
        <charset val="204"/>
        <scheme val="none"/>
      </font>
    </dxf>
  </rfmt>
  <rfmt sheetId="1" sqref="T414" start="0" length="0">
    <dxf>
      <font>
        <color auto="1"/>
        <name val="Times New Roman"/>
        <family val="1"/>
        <charset val="204"/>
        <scheme val="none"/>
      </font>
    </dxf>
  </rfmt>
  <rfmt sheetId="1" sqref="T415" start="0" length="0">
    <dxf>
      <font>
        <color auto="1"/>
        <name val="Times New Roman"/>
        <family val="1"/>
        <charset val="204"/>
        <scheme val="none"/>
      </font>
    </dxf>
  </rfmt>
  <rfmt sheetId="1" sqref="T416" start="0" length="0">
    <dxf>
      <font>
        <color auto="1"/>
        <name val="Times New Roman"/>
        <family val="1"/>
        <charset val="204"/>
        <scheme val="none"/>
      </font>
    </dxf>
  </rfmt>
  <rfmt sheetId="1" sqref="T417" start="0" length="0">
    <dxf>
      <font>
        <color auto="1"/>
        <name val="Times New Roman"/>
        <family val="1"/>
        <charset val="204"/>
        <scheme val="none"/>
      </font>
    </dxf>
  </rfmt>
  <rfmt sheetId="1" sqref="T418" start="0" length="0">
    <dxf>
      <font>
        <color auto="1"/>
        <name val="Times New Roman"/>
        <family val="1"/>
        <charset val="204"/>
        <scheme val="none"/>
      </font>
    </dxf>
  </rfmt>
  <rcc rId="11439" sId="1" odxf="1" dxf="1">
    <nc r="T419" t="inlineStr">
      <is>
        <t>все сети только ниже 0,00</t>
      </is>
    </nc>
    <odxf>
      <font>
        <color auto="1"/>
        <name val="Times New Roman"/>
        <family val="1"/>
        <charset val="204"/>
        <scheme val="none"/>
      </font>
    </odxf>
    <ndxf>
      <font>
        <color auto="1"/>
        <name val="Times New Roman"/>
        <family val="1"/>
        <charset val="204"/>
        <scheme val="none"/>
      </font>
    </ndxf>
  </rcc>
  <rcc rId="11440" sId="1" odxf="1" dxf="1">
    <nc r="T420" t="inlineStr">
      <is>
        <t>все сети только ниже 0,00</t>
      </is>
    </nc>
    <odxf>
      <font>
        <color auto="1"/>
        <name val="Times New Roman"/>
        <family val="1"/>
        <charset val="204"/>
        <scheme val="none"/>
      </font>
    </odxf>
    <ndxf>
      <font>
        <color auto="1"/>
        <name val="Times New Roman"/>
        <family val="1"/>
        <charset val="204"/>
        <scheme val="none"/>
      </font>
    </ndxf>
  </rcc>
  <rcc rId="11441" sId="1" odxf="1" dxf="1">
    <nc r="T421" t="inlineStr">
      <is>
        <t>ВО в полном объеме</t>
      </is>
    </nc>
    <odxf>
      <font>
        <color auto="1"/>
        <name val="Times New Roman"/>
        <family val="1"/>
        <charset val="204"/>
        <scheme val="none"/>
      </font>
    </odxf>
    <ndxf>
      <font>
        <color auto="1"/>
        <name val="Times New Roman"/>
        <family val="1"/>
        <charset val="204"/>
        <scheme val="none"/>
      </font>
    </ndxf>
  </rcc>
  <rcc rId="11442" sId="1" odxf="1" dxf="1">
    <nc r="T422" t="inlineStr">
      <is>
        <t>все сети в полном объеме</t>
      </is>
    </nc>
    <odxf>
      <font>
        <color auto="1"/>
        <name val="Times New Roman"/>
        <family val="1"/>
        <charset val="204"/>
        <scheme val="none"/>
      </font>
    </odxf>
    <ndxf>
      <font>
        <color auto="1"/>
        <name val="Times New Roman"/>
        <family val="1"/>
        <charset val="204"/>
        <scheme val="none"/>
      </font>
    </ndxf>
  </rcc>
  <rfmt sheetId="1" sqref="T423" start="0" length="0">
    <dxf>
      <font>
        <color auto="1"/>
        <name val="Times New Roman"/>
        <family val="1"/>
        <charset val="204"/>
        <scheme val="none"/>
      </font>
    </dxf>
  </rfmt>
  <rcc rId="11443" sId="1" odxf="1" dxf="1">
    <nc r="T424" t="inlineStr">
      <is>
        <t>все сети только ниже 0,00</t>
      </is>
    </nc>
    <odxf>
      <font>
        <color auto="1"/>
        <name val="Times New Roman"/>
        <family val="1"/>
        <charset val="204"/>
        <scheme val="none"/>
      </font>
    </odxf>
    <ndxf>
      <font>
        <color auto="1"/>
        <name val="Times New Roman"/>
        <family val="1"/>
        <charset val="204"/>
        <scheme val="none"/>
      </font>
    </ndxf>
  </rcc>
  <rcc rId="11444" sId="1" odxf="1" dxf="1">
    <nc r="T425" t="inlineStr">
      <is>
        <t>все сети только ниже 0,00</t>
      </is>
    </nc>
    <odxf>
      <font>
        <color auto="1"/>
        <name val="Times New Roman"/>
        <family val="1"/>
        <charset val="204"/>
        <scheme val="none"/>
      </font>
    </odxf>
    <ndxf>
      <font>
        <color auto="1"/>
        <name val="Times New Roman"/>
        <family val="1"/>
        <charset val="204"/>
        <scheme val="none"/>
      </font>
    </ndxf>
  </rcc>
  <rcc rId="11445" sId="1" odxf="1" dxf="1">
    <nc r="T426" t="inlineStr">
      <is>
        <t>все сети только ниже 0,00</t>
      </is>
    </nc>
    <odxf>
      <font>
        <color auto="1"/>
        <name val="Times New Roman"/>
        <family val="1"/>
        <charset val="204"/>
        <scheme val="none"/>
      </font>
    </odxf>
    <ndxf>
      <font>
        <color auto="1"/>
        <name val="Times New Roman"/>
        <family val="1"/>
        <charset val="204"/>
        <scheme val="none"/>
      </font>
    </ndxf>
  </rcc>
  <rcc rId="11446" sId="1" odxf="1" dxf="1">
    <nc r="T427" t="inlineStr">
      <is>
        <t>все сети только ниже 0,00</t>
      </is>
    </nc>
    <odxf>
      <font>
        <color auto="1"/>
        <name val="Times New Roman"/>
        <family val="1"/>
        <charset val="204"/>
        <scheme val="none"/>
      </font>
    </odxf>
    <ndxf>
      <font>
        <color auto="1"/>
        <name val="Times New Roman"/>
        <family val="1"/>
        <charset val="204"/>
        <scheme val="none"/>
      </font>
    </ndxf>
  </rcc>
  <rcc rId="11447" sId="1" odxf="1" dxf="1">
    <nc r="T428" t="inlineStr">
      <is>
        <t>все сети только ниже 0,00</t>
      </is>
    </nc>
    <odxf>
      <font>
        <color auto="1"/>
        <name val="Times New Roman"/>
        <family val="1"/>
        <charset val="204"/>
        <scheme val="none"/>
      </font>
    </odxf>
    <ndxf>
      <font>
        <color auto="1"/>
        <name val="Times New Roman"/>
        <family val="1"/>
        <charset val="204"/>
        <scheme val="none"/>
      </font>
    </ndxf>
  </rcc>
  <rcc rId="11448" sId="1">
    <nc r="T429" t="inlineStr">
      <is>
        <t>ТС только ниже 0,00
ВО в полном объеме</t>
      </is>
    </nc>
  </rcc>
  <rcc rId="11449" sId="1" odxf="1" dxf="1">
    <nc r="T430" t="inlineStr">
      <is>
        <t>все сети только ниже 0,00</t>
      </is>
    </nc>
    <odxf>
      <font>
        <color auto="1"/>
        <name val="Times New Roman"/>
        <family val="1"/>
        <charset val="204"/>
        <scheme val="none"/>
      </font>
    </odxf>
    <ndxf>
      <font>
        <color auto="1"/>
        <name val="Times New Roman"/>
        <family val="1"/>
        <charset val="204"/>
        <scheme val="none"/>
      </font>
    </ndxf>
  </rcc>
  <rcc rId="11450" sId="1" odxf="1" dxf="1">
    <nc r="T431"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432" start="0" length="0">
    <dxf>
      <font>
        <color auto="1"/>
        <name val="Times New Roman"/>
        <family val="1"/>
        <charset val="204"/>
        <scheme val="none"/>
      </font>
    </dxf>
  </rfmt>
  <rfmt sheetId="1" sqref="T433" start="0" length="0">
    <dxf>
      <font>
        <color auto="1"/>
        <name val="Times New Roman"/>
        <family val="1"/>
        <charset val="204"/>
        <scheme val="none"/>
      </font>
    </dxf>
  </rfmt>
  <rcc rId="11451" sId="1" odxf="1" dxf="1">
    <nc r="T434" t="inlineStr">
      <is>
        <t>ТС ниже 0,00</t>
      </is>
    </nc>
    <odxf>
      <font>
        <color auto="1"/>
        <name val="Times New Roman"/>
        <family val="1"/>
        <charset val="204"/>
        <scheme val="none"/>
      </font>
    </odxf>
    <ndxf>
      <font>
        <color auto="1"/>
        <name val="Times New Roman"/>
        <family val="1"/>
        <charset val="204"/>
        <scheme val="none"/>
      </font>
    </ndxf>
  </rcc>
  <rcc rId="11452" sId="1" odxf="1" dxf="1">
    <nc r="T435" t="inlineStr">
      <is>
        <t>все сети ниже 0,00</t>
      </is>
    </nc>
    <odxf>
      <font>
        <color auto="1"/>
        <name val="Times New Roman"/>
        <family val="1"/>
        <charset val="204"/>
        <scheme val="none"/>
      </font>
    </odxf>
    <ndxf>
      <font>
        <color auto="1"/>
        <name val="Times New Roman"/>
        <family val="1"/>
        <charset val="204"/>
        <scheme val="none"/>
      </font>
    </ndxf>
  </rcc>
  <rcc rId="11453" sId="1" odxf="1" dxf="1">
    <nc r="T436" t="inlineStr">
      <is>
        <t>все сети ниже 0,00</t>
      </is>
    </nc>
    <odxf>
      <font>
        <color auto="1"/>
        <name val="Times New Roman"/>
        <family val="1"/>
        <charset val="204"/>
        <scheme val="none"/>
      </font>
    </odxf>
    <ndxf>
      <font>
        <color auto="1"/>
        <name val="Times New Roman"/>
        <family val="1"/>
        <charset val="204"/>
        <scheme val="none"/>
      </font>
    </ndxf>
  </rcc>
  <rcc rId="11454" sId="1" odxf="1" dxf="1">
    <nc r="T437" t="inlineStr">
      <is>
        <t>все сети ниже 0,00</t>
      </is>
    </nc>
    <odxf>
      <font>
        <color auto="1"/>
        <name val="Times New Roman"/>
        <family val="1"/>
        <charset val="204"/>
        <scheme val="none"/>
      </font>
    </odxf>
    <ndxf>
      <font>
        <color auto="1"/>
        <name val="Times New Roman"/>
        <family val="1"/>
        <charset val="204"/>
        <scheme val="none"/>
      </font>
    </ndxf>
  </rcc>
  <rcc rId="11455" sId="1">
    <nc r="T438" t="inlineStr">
      <is>
        <t>все сети ниже 0,00</t>
      </is>
    </nc>
  </rcc>
  <rcc rId="11456" sId="1" odxf="1" dxf="1">
    <nc r="T439" t="inlineStr">
      <is>
        <t>сети в полном объеме</t>
      </is>
    </nc>
    <odxf>
      <font>
        <color auto="1"/>
        <name val="Times New Roman"/>
        <family val="1"/>
        <charset val="204"/>
        <scheme val="none"/>
      </font>
    </odxf>
    <ndxf>
      <font>
        <color auto="1"/>
        <name val="Times New Roman"/>
        <family val="1"/>
        <charset val="204"/>
        <scheme val="none"/>
      </font>
    </ndxf>
  </rcc>
  <rcc rId="11457" sId="1" odxf="1" dxf="1">
    <nc r="T440" t="inlineStr">
      <is>
        <t>все сети ниже 0,00</t>
      </is>
    </nc>
    <odxf>
      <font>
        <color auto="1"/>
        <name val="Times New Roman"/>
        <family val="1"/>
        <charset val="204"/>
        <scheme val="none"/>
      </font>
    </odxf>
    <ndxf>
      <font>
        <color auto="1"/>
        <name val="Times New Roman"/>
        <family val="1"/>
        <charset val="204"/>
        <scheme val="none"/>
      </font>
    </ndxf>
  </rcc>
  <rfmt sheetId="1" sqref="T441" start="0" length="0">
    <dxf>
      <font>
        <color auto="1"/>
        <name val="Times New Roman"/>
        <family val="1"/>
        <charset val="204"/>
        <scheme val="none"/>
      </font>
    </dxf>
  </rfmt>
  <rfmt sheetId="1" sqref="T442" start="0" length="0">
    <dxf>
      <font>
        <color auto="1"/>
        <name val="Times New Roman"/>
        <family val="1"/>
        <charset val="204"/>
        <scheme val="none"/>
      </font>
      <fill>
        <patternFill patternType="solid">
          <bgColor rgb="FFFFFF00"/>
        </patternFill>
      </fill>
    </dxf>
  </rfmt>
  <rfmt sheetId="1" sqref="T443" start="0" length="0">
    <dxf>
      <font>
        <color auto="1"/>
        <name val="Times New Roman"/>
        <family val="1"/>
        <charset val="204"/>
        <scheme val="none"/>
      </font>
    </dxf>
  </rfmt>
  <rfmt sheetId="1" sqref="T444" start="0" length="0">
    <dxf>
      <font>
        <color auto="1"/>
        <name val="Times New Roman"/>
        <family val="1"/>
        <charset val="204"/>
        <scheme val="none"/>
      </font>
      <fill>
        <patternFill patternType="solid">
          <bgColor rgb="FFFFFF00"/>
        </patternFill>
      </fill>
    </dxf>
  </rfmt>
  <rcc rId="11458" sId="1" odxf="1" dxf="1">
    <nc r="T445" t="inlineStr">
      <is>
        <t>все сети ниже 0,00</t>
      </is>
    </nc>
    <odxf>
      <font>
        <color auto="1"/>
        <name val="Times New Roman"/>
        <family val="1"/>
        <charset val="204"/>
        <scheme val="none"/>
      </font>
    </odxf>
    <ndxf>
      <font>
        <color auto="1"/>
        <name val="Times New Roman"/>
        <family val="1"/>
        <charset val="204"/>
        <scheme val="none"/>
      </font>
    </ndxf>
  </rcc>
  <rcc rId="11459" sId="1" odxf="1" dxf="1">
    <nc r="T446" t="inlineStr">
      <is>
        <t>все сети ниже 0,00</t>
      </is>
    </nc>
    <odxf>
      <font>
        <color auto="1"/>
        <name val="Times New Roman"/>
        <family val="1"/>
        <charset val="204"/>
        <scheme val="none"/>
      </font>
    </odxf>
    <ndxf>
      <font>
        <color auto="1"/>
        <name val="Times New Roman"/>
        <family val="1"/>
        <charset val="204"/>
        <scheme val="none"/>
      </font>
    </ndxf>
  </rcc>
  <rcc rId="11460" sId="1" odxf="1" dxf="1">
    <nc r="T447" t="inlineStr">
      <is>
        <t>ТС в полном объеме ВО ниже 0,00</t>
      </is>
    </nc>
    <odxf>
      <font>
        <color auto="1"/>
        <name val="Times New Roman"/>
        <family val="1"/>
        <charset val="204"/>
        <scheme val="none"/>
      </font>
    </odxf>
    <ndxf>
      <font>
        <color auto="1"/>
        <name val="Times New Roman"/>
        <family val="1"/>
        <charset val="204"/>
        <scheme val="none"/>
      </font>
    </ndxf>
  </rcc>
  <rcc rId="11461" sId="1" odxf="1" dxf="1">
    <nc r="T448" t="inlineStr">
      <is>
        <t>все сети ниже 0,00</t>
      </is>
    </nc>
    <odxf>
      <font>
        <color auto="1"/>
        <name val="Times New Roman"/>
        <family val="1"/>
        <charset val="204"/>
        <scheme val="none"/>
      </font>
    </odxf>
    <ndxf>
      <font>
        <color auto="1"/>
        <name val="Times New Roman"/>
        <family val="1"/>
        <charset val="204"/>
        <scheme val="none"/>
      </font>
    </ndxf>
  </rcc>
  <rcc rId="11462" sId="1" odxf="1" dxf="1">
    <nc r="T449" t="inlineStr">
      <is>
        <t>все сети ниже 0,00</t>
      </is>
    </nc>
    <odxf>
      <font>
        <color auto="1"/>
        <name val="Times New Roman"/>
        <family val="1"/>
        <charset val="204"/>
        <scheme val="none"/>
      </font>
    </odxf>
    <ndxf>
      <font>
        <color auto="1"/>
        <name val="Times New Roman"/>
        <family val="1"/>
        <charset val="204"/>
        <scheme val="none"/>
      </font>
    </ndxf>
  </rcc>
  <rcc rId="11463" sId="1" odxf="1" dxf="1">
    <nc r="T450" t="inlineStr">
      <is>
        <t>все сети ниже 0,00</t>
      </is>
    </nc>
    <odxf>
      <font>
        <color auto="1"/>
        <name val="Times New Roman"/>
        <family val="1"/>
        <charset val="204"/>
        <scheme val="none"/>
      </font>
    </odxf>
    <ndxf>
      <font>
        <color auto="1"/>
        <name val="Times New Roman"/>
        <family val="1"/>
        <charset val="204"/>
        <scheme val="none"/>
      </font>
    </ndxf>
  </rcc>
  <rcc rId="11464" sId="1" odxf="1" dxf="1">
    <nc r="T451" t="inlineStr">
      <is>
        <t>все сети ниже 0,00</t>
      </is>
    </nc>
    <odxf>
      <font>
        <color auto="1"/>
        <name val="Times New Roman"/>
        <family val="1"/>
        <charset val="204"/>
        <scheme val="none"/>
      </font>
    </odxf>
    <ndxf>
      <font>
        <color auto="1"/>
        <name val="Times New Roman"/>
        <family val="1"/>
        <charset val="204"/>
        <scheme val="none"/>
      </font>
    </ndxf>
  </rcc>
  <rcc rId="11465" sId="1" odxf="1" dxf="1">
    <nc r="T452" t="inlineStr">
      <is>
        <t>все сети ниже 0,00</t>
      </is>
    </nc>
    <odxf>
      <font>
        <color auto="1"/>
        <name val="Times New Roman"/>
        <family val="1"/>
        <charset val="204"/>
        <scheme val="none"/>
      </font>
    </odxf>
    <ndxf>
      <font>
        <color auto="1"/>
        <name val="Times New Roman"/>
        <family val="1"/>
        <charset val="204"/>
        <scheme val="none"/>
      </font>
    </ndxf>
  </rcc>
  <rcc rId="11466" sId="1" odxf="1" dxf="1">
    <nc r="T453" t="inlineStr">
      <is>
        <t>сети в полном объеме</t>
      </is>
    </nc>
    <odxf>
      <font>
        <color auto="1"/>
        <name val="Times New Roman"/>
        <family val="1"/>
        <charset val="204"/>
        <scheme val="none"/>
      </font>
    </odxf>
    <ndxf>
      <font>
        <color auto="1"/>
        <name val="Times New Roman"/>
        <family val="1"/>
        <charset val="204"/>
        <scheme val="none"/>
      </font>
    </ndxf>
  </rcc>
  <rcc rId="11467" sId="1" odxf="1" dxf="1">
    <nc r="T454"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455" start="0" length="0">
    <dxf>
      <font>
        <color auto="1"/>
        <name val="Times New Roman"/>
        <family val="1"/>
        <charset val="204"/>
        <scheme val="none"/>
      </font>
    </dxf>
  </rfmt>
  <rcc rId="11468" sId="1" odxf="1" dxf="1">
    <nc r="T456" t="inlineStr">
      <is>
        <t>все сети ниже 0,00</t>
      </is>
    </nc>
    <odxf>
      <font>
        <color auto="1"/>
        <name val="Times New Roman"/>
        <family val="1"/>
        <charset val="204"/>
        <scheme val="none"/>
      </font>
    </odxf>
    <ndxf>
      <font>
        <color auto="1"/>
        <name val="Times New Roman"/>
        <family val="1"/>
        <charset val="204"/>
        <scheme val="none"/>
      </font>
    </ndxf>
  </rcc>
  <rcc rId="11469" sId="1" odxf="1" dxf="1">
    <nc r="T457" t="inlineStr">
      <is>
        <t>все сети ниже 0,00</t>
      </is>
    </nc>
    <odxf>
      <font>
        <color auto="1"/>
        <name val="Times New Roman"/>
        <family val="1"/>
        <charset val="204"/>
        <scheme val="none"/>
      </font>
    </odxf>
    <ndxf>
      <font>
        <color auto="1"/>
        <name val="Times New Roman"/>
        <family val="1"/>
        <charset val="204"/>
        <scheme val="none"/>
      </font>
    </ndxf>
  </rcc>
  <rcc rId="11470" sId="1" odxf="1" dxf="1">
    <nc r="T458" t="inlineStr">
      <is>
        <t>все сети ниже 0,00</t>
      </is>
    </nc>
    <odxf>
      <font>
        <color auto="1"/>
        <name val="Times New Roman"/>
        <family val="1"/>
        <charset val="204"/>
        <scheme val="none"/>
      </font>
    </odxf>
    <ndxf>
      <font>
        <color auto="1"/>
        <name val="Times New Roman"/>
        <family val="1"/>
        <charset val="204"/>
        <scheme val="none"/>
      </font>
    </ndxf>
  </rcc>
  <rfmt sheetId="1" sqref="T459" start="0" length="0">
    <dxf>
      <font>
        <color auto="1"/>
        <name val="Times New Roman"/>
        <family val="1"/>
        <charset val="204"/>
        <scheme val="none"/>
      </font>
    </dxf>
  </rfmt>
  <rfmt sheetId="1" sqref="T460" start="0" length="0">
    <dxf>
      <font>
        <color auto="1"/>
        <name val="Times New Roman"/>
        <family val="1"/>
        <charset val="204"/>
        <scheme val="none"/>
      </font>
    </dxf>
  </rfmt>
  <rfmt sheetId="1" sqref="T461" start="0" length="0">
    <dxf>
      <font>
        <color auto="1"/>
        <name val="Times New Roman"/>
        <family val="1"/>
        <charset val="204"/>
        <scheme val="none"/>
      </font>
      <fill>
        <patternFill patternType="solid">
          <bgColor rgb="FFFFFF00"/>
        </patternFill>
      </fill>
    </dxf>
  </rfmt>
  <rfmt sheetId="1" sqref="T462" start="0" length="0">
    <dxf>
      <font>
        <color auto="1"/>
        <name val="Times New Roman"/>
        <family val="1"/>
        <charset val="204"/>
        <scheme val="none"/>
      </font>
    </dxf>
  </rfmt>
  <rfmt sheetId="1" sqref="T463" start="0" length="0">
    <dxf>
      <font>
        <color auto="1"/>
        <name val="Times New Roman"/>
        <family val="1"/>
        <charset val="204"/>
        <scheme val="none"/>
      </font>
    </dxf>
  </rfmt>
  <rfmt sheetId="1" sqref="T464" start="0" length="0">
    <dxf>
      <font>
        <color auto="1"/>
        <name val="Times New Roman"/>
        <family val="1"/>
        <charset val="204"/>
        <scheme val="none"/>
      </font>
    </dxf>
  </rfmt>
  <rfmt sheetId="1" sqref="T465" start="0" length="0">
    <dxf>
      <font>
        <color auto="1"/>
        <name val="Times New Roman"/>
        <family val="1"/>
        <charset val="204"/>
        <scheme val="none"/>
      </font>
    </dxf>
  </rfmt>
  <rfmt sheetId="1" sqref="T466" start="0" length="0">
    <dxf>
      <fill>
        <patternFill patternType="solid">
          <bgColor rgb="FFFFFF00"/>
        </patternFill>
      </fill>
    </dxf>
  </rfmt>
  <rcc rId="11471" sId="1" odxf="1" dxf="1">
    <nc r="T467" t="inlineStr">
      <is>
        <t>все сети ниже 0,00</t>
      </is>
    </nc>
    <odxf>
      <font>
        <color auto="1"/>
        <name val="Times New Roman"/>
        <family val="1"/>
        <charset val="204"/>
        <scheme val="none"/>
      </font>
    </odxf>
    <ndxf>
      <font>
        <color auto="1"/>
        <name val="Times New Roman"/>
        <family val="1"/>
        <charset val="204"/>
        <scheme val="none"/>
      </font>
    </ndxf>
  </rcc>
  <rfmt sheetId="1" sqref="T468" start="0" length="0">
    <dxf>
      <font>
        <color auto="1"/>
        <name val="Times New Roman"/>
        <family val="1"/>
        <charset val="204"/>
        <scheme val="none"/>
      </font>
    </dxf>
  </rfmt>
  <rcc rId="11472" sId="1" odxf="1" dxf="1">
    <nc r="T469" t="inlineStr">
      <is>
        <t>все сети ниже 0,00</t>
      </is>
    </nc>
    <odxf>
      <font>
        <color auto="1"/>
        <name val="Times New Roman"/>
        <family val="1"/>
        <charset val="204"/>
        <scheme val="none"/>
      </font>
    </odxf>
    <ndxf>
      <font>
        <color auto="1"/>
        <name val="Times New Roman"/>
        <family val="1"/>
        <charset val="204"/>
        <scheme val="none"/>
      </font>
    </ndxf>
  </rcc>
  <rcc rId="11473" sId="1" odxf="1" dxf="1">
    <nc r="T470" t="inlineStr">
      <is>
        <t>все сети ниже 0,00</t>
      </is>
    </nc>
    <odxf>
      <font>
        <color auto="1"/>
        <name val="Times New Roman"/>
        <family val="1"/>
        <charset val="204"/>
        <scheme val="none"/>
      </font>
    </odxf>
    <ndxf>
      <font>
        <color auto="1"/>
        <name val="Times New Roman"/>
        <family val="1"/>
        <charset val="204"/>
        <scheme val="none"/>
      </font>
    </ndxf>
  </rcc>
  <rfmt sheetId="1" sqref="T471" start="0" length="0">
    <dxf>
      <font>
        <color auto="1"/>
        <name val="Times New Roman"/>
        <family val="1"/>
        <charset val="204"/>
        <scheme val="none"/>
      </font>
    </dxf>
  </rfmt>
  <rcc rId="11474" sId="1" odxf="1" dxf="1">
    <nc r="T472" t="inlineStr">
      <is>
        <t>все сети ниже 0,00</t>
      </is>
    </nc>
    <odxf>
      <font>
        <color auto="1"/>
        <name val="Times New Roman"/>
        <family val="1"/>
        <charset val="204"/>
        <scheme val="none"/>
      </font>
    </odxf>
    <ndxf>
      <font>
        <color auto="1"/>
        <name val="Times New Roman"/>
        <family val="1"/>
        <charset val="204"/>
        <scheme val="none"/>
      </font>
    </ndxf>
  </rcc>
  <rcc rId="11475" sId="1" odxf="1" dxf="1">
    <nc r="T473" t="inlineStr">
      <is>
        <t>все сети ниже 0,00</t>
      </is>
    </nc>
    <odxf>
      <font>
        <color auto="1"/>
        <name val="Times New Roman"/>
        <family val="1"/>
        <charset val="204"/>
        <scheme val="none"/>
      </font>
    </odxf>
    <ndxf>
      <font>
        <color auto="1"/>
        <name val="Times New Roman"/>
        <family val="1"/>
        <charset val="204"/>
        <scheme val="none"/>
      </font>
    </ndxf>
  </rcc>
  <rcc rId="11476" sId="1" odxf="1" dxf="1">
    <nc r="T474" t="inlineStr">
      <is>
        <t>все сети ниже 0,00</t>
      </is>
    </nc>
    <odxf>
      <font>
        <color auto="1"/>
        <name val="Times New Roman"/>
        <family val="1"/>
        <charset val="204"/>
        <scheme val="none"/>
      </font>
    </odxf>
    <ndxf>
      <font>
        <color auto="1"/>
        <name val="Times New Roman"/>
        <family val="1"/>
        <charset val="204"/>
        <scheme val="none"/>
      </font>
    </ndxf>
  </rcc>
  <rfmt sheetId="1" sqref="T475" start="0" length="0">
    <dxf>
      <font>
        <color auto="1"/>
        <name val="Times New Roman"/>
        <family val="1"/>
        <charset val="204"/>
        <scheme val="none"/>
      </font>
    </dxf>
  </rfmt>
  <rcc rId="11477" sId="1" odxf="1" dxf="1">
    <nc r="T476" t="inlineStr">
      <is>
        <t>все сети ниже 0,00</t>
      </is>
    </nc>
    <odxf>
      <font>
        <color auto="1"/>
        <name val="Times New Roman"/>
        <family val="1"/>
        <charset val="204"/>
        <scheme val="none"/>
      </font>
    </odxf>
    <ndxf>
      <font>
        <color auto="1"/>
        <name val="Times New Roman"/>
        <family val="1"/>
        <charset val="204"/>
        <scheme val="none"/>
      </font>
    </ndxf>
  </rcc>
  <rcc rId="11478" sId="1" odxf="1" dxf="1">
    <nc r="T477" t="inlineStr">
      <is>
        <t>все сети ниже 0,00</t>
      </is>
    </nc>
    <odxf>
      <font>
        <color auto="1"/>
        <name val="Times New Roman"/>
        <family val="1"/>
        <charset val="204"/>
        <scheme val="none"/>
      </font>
    </odxf>
    <ndxf>
      <font>
        <color auto="1"/>
        <name val="Times New Roman"/>
        <family val="1"/>
        <charset val="204"/>
        <scheme val="none"/>
      </font>
    </ndxf>
  </rcc>
  <rcc rId="11479" sId="1" odxf="1" dxf="1">
    <nc r="T478" t="inlineStr">
      <is>
        <t>все сети ниже 0,00</t>
      </is>
    </nc>
    <odxf>
      <font>
        <color auto="1"/>
        <name val="Times New Roman"/>
        <family val="1"/>
        <charset val="204"/>
        <scheme val="none"/>
      </font>
    </odxf>
    <ndxf>
      <font>
        <color auto="1"/>
        <name val="Times New Roman"/>
        <family val="1"/>
        <charset val="204"/>
        <scheme val="none"/>
      </font>
    </ndxf>
  </rcc>
  <rfmt sheetId="1" sqref="T479" start="0" length="0">
    <dxf>
      <font>
        <color auto="1"/>
        <name val="Times New Roman"/>
        <family val="1"/>
        <charset val="204"/>
        <scheme val="none"/>
      </font>
    </dxf>
  </rfmt>
  <rcc rId="11480" sId="1" odxf="1" dxf="1">
    <nc r="T480" t="inlineStr">
      <is>
        <t>все сети ниже 0,00</t>
      </is>
    </nc>
    <odxf>
      <font>
        <color auto="1"/>
        <name val="Times New Roman"/>
        <family val="1"/>
        <charset val="204"/>
        <scheme val="none"/>
      </font>
    </odxf>
    <ndxf>
      <font>
        <color auto="1"/>
        <name val="Times New Roman"/>
        <family val="1"/>
        <charset val="204"/>
        <scheme val="none"/>
      </font>
    </ndxf>
  </rcc>
  <rcc rId="11481" sId="1" odxf="1" dxf="1">
    <nc r="T481" t="inlineStr">
      <is>
        <t>все сети ниже 0,00</t>
      </is>
    </nc>
    <odxf>
      <font>
        <color auto="1"/>
        <name val="Times New Roman"/>
        <family val="1"/>
        <charset val="204"/>
        <scheme val="none"/>
      </font>
    </odxf>
    <ndxf>
      <font>
        <color auto="1"/>
        <name val="Times New Roman"/>
        <family val="1"/>
        <charset val="204"/>
        <scheme val="none"/>
      </font>
    </ndxf>
  </rcc>
  <rcc rId="11482" sId="1" odxf="1" dxf="1">
    <nc r="T482" t="inlineStr">
      <is>
        <t>все сети ниже 0,00</t>
      </is>
    </nc>
    <odxf>
      <font>
        <color auto="1"/>
        <name val="Times New Roman"/>
        <family val="1"/>
        <charset val="204"/>
        <scheme val="none"/>
      </font>
    </odxf>
    <ndxf>
      <font>
        <color auto="1"/>
        <name val="Times New Roman"/>
        <family val="1"/>
        <charset val="204"/>
        <scheme val="none"/>
      </font>
    </ndxf>
  </rcc>
  <rcc rId="11483" sId="1" odxf="1" dxf="1">
    <nc r="T483" t="inlineStr">
      <is>
        <t>все сети ниже 0,00</t>
      </is>
    </nc>
    <odxf>
      <font>
        <color auto="1"/>
        <name val="Times New Roman"/>
        <family val="1"/>
        <charset val="204"/>
        <scheme val="none"/>
      </font>
    </odxf>
    <ndxf>
      <font>
        <color auto="1"/>
        <name val="Times New Roman"/>
        <family val="1"/>
        <charset val="204"/>
        <scheme val="none"/>
      </font>
    </ndxf>
  </rcc>
  <rfmt sheetId="1" sqref="T484" start="0" length="0">
    <dxf>
      <font>
        <color auto="1"/>
        <name val="Times New Roman"/>
        <family val="1"/>
        <charset val="204"/>
        <scheme val="none"/>
      </font>
    </dxf>
  </rfmt>
  <rfmt sheetId="1" sqref="T485" start="0" length="0">
    <dxf>
      <font>
        <color auto="1"/>
        <name val="Times New Roman"/>
        <family val="1"/>
        <charset val="204"/>
        <scheme val="none"/>
      </font>
    </dxf>
  </rfmt>
  <rcc rId="11484" sId="1" odxf="1" dxf="1">
    <nc r="T486" t="inlineStr">
      <is>
        <t>ТС полностью</t>
      </is>
    </nc>
    <odxf>
      <font>
        <color auto="1"/>
        <name val="Times New Roman"/>
        <family val="1"/>
        <charset val="204"/>
        <scheme val="none"/>
      </font>
    </odxf>
    <ndxf>
      <font>
        <color auto="1"/>
        <name val="Times New Roman"/>
        <family val="1"/>
        <charset val="204"/>
        <scheme val="none"/>
      </font>
    </ndxf>
  </rcc>
  <rcc rId="11485" sId="1" odxf="1" dxf="1">
    <nc r="T487" t="inlineStr">
      <is>
        <t>Все сети ниже 0,00</t>
      </is>
    </nc>
    <odxf>
      <font>
        <color auto="1"/>
        <name val="Times New Roman"/>
        <family val="1"/>
        <charset val="204"/>
        <scheme val="none"/>
      </font>
    </odxf>
    <ndxf>
      <font>
        <color auto="1"/>
        <name val="Times New Roman"/>
        <family val="1"/>
        <charset val="204"/>
        <scheme val="none"/>
      </font>
    </ndxf>
  </rcc>
  <rcc rId="11486" sId="1" odxf="1" dxf="1">
    <nc r="T488" t="inlineStr">
      <is>
        <t>Замена только КРОВЕЛЬНОГО покрытия, смотреть Протокол ОСС</t>
      </is>
    </nc>
    <odxf>
      <font>
        <color auto="1"/>
        <name val="Times New Roman"/>
        <family val="1"/>
        <charset val="204"/>
        <scheme val="none"/>
      </font>
    </odxf>
    <ndxf>
      <font>
        <color auto="1"/>
        <name val="Times New Roman"/>
        <family val="1"/>
        <charset val="204"/>
        <scheme val="none"/>
      </font>
    </ndxf>
  </rcc>
  <rcc rId="11487" sId="1" odxf="1" dxf="1">
    <nc r="T489" t="inlineStr">
      <is>
        <t>С 2022 г по несостявшемуся конкурсу</t>
      </is>
    </nc>
    <odxf>
      <font>
        <color auto="1"/>
        <name val="Times New Roman"/>
        <family val="1"/>
        <charset val="204"/>
        <scheme val="none"/>
      </font>
    </odxf>
    <ndxf>
      <font>
        <color auto="1"/>
        <name val="Times New Roman"/>
        <family val="1"/>
        <charset val="204"/>
        <scheme val="none"/>
      </font>
    </ndxf>
  </rcc>
  <rcc rId="11488" sId="1" odxf="1" dxf="1">
    <nc r="T490" t="inlineStr">
      <is>
        <t>С 2022 г по несостявшемуся конкурсу</t>
      </is>
    </nc>
    <odxf>
      <font>
        <color auto="1"/>
        <name val="Times New Roman"/>
        <family val="1"/>
        <charset val="204"/>
        <scheme val="none"/>
      </font>
    </odxf>
    <ndxf>
      <font>
        <color auto="1"/>
        <name val="Times New Roman"/>
        <family val="1"/>
        <charset val="204"/>
        <scheme val="none"/>
      </font>
    </ndxf>
  </rcc>
  <rcc rId="11489" sId="1" odxf="1" dxf="1">
    <nc r="T491" t="inlineStr">
      <is>
        <t>Сети ниже 0,00, Смотреть Протокол ОСС по составу работ КРЫШИ</t>
      </is>
    </nc>
    <odxf>
      <font>
        <color auto="1"/>
        <name val="Times New Roman"/>
        <family val="1"/>
        <charset val="204"/>
        <scheme val="none"/>
      </font>
    </odxf>
    <ndxf>
      <font>
        <color auto="1"/>
        <name val="Times New Roman"/>
        <family val="1"/>
        <charset val="204"/>
        <scheme val="none"/>
      </font>
    </ndxf>
  </rcc>
  <rcc rId="11490" sId="1" odxf="1" dxf="1">
    <nc r="T492" t="inlineStr">
      <is>
        <t>Только утепление ТОРЦОВ, Сети ниже 0,00. Смотреть Протокол ОСС по крыше</t>
      </is>
    </nc>
    <odxf>
      <font>
        <color auto="1"/>
        <name val="Times New Roman"/>
        <family val="1"/>
        <charset val="204"/>
        <scheme val="none"/>
      </font>
    </odxf>
    <ndxf>
      <font>
        <color auto="1"/>
        <name val="Times New Roman"/>
        <family val="1"/>
        <charset val="204"/>
        <scheme val="none"/>
      </font>
    </ndxf>
  </rcc>
  <rcc rId="11491" sId="1" odxf="1" dxf="1">
    <nc r="T493" t="inlineStr">
      <is>
        <t>Сети ниже 0,00. Смотреть состав работ по ремонту крыши в Протоколе ОСС</t>
      </is>
    </nc>
    <odxf>
      <font>
        <color auto="1"/>
        <name val="Times New Roman"/>
        <family val="1"/>
        <charset val="204"/>
        <scheme val="none"/>
      </font>
    </odxf>
    <ndxf>
      <font>
        <color auto="1"/>
        <name val="Times New Roman"/>
        <family val="1"/>
        <charset val="204"/>
        <scheme val="none"/>
      </font>
    </ndxf>
  </rcc>
  <rcc rId="11492" sId="1" odxf="1" dxf="1">
    <nc r="T494" t="inlineStr">
      <is>
        <t>Только утепление ТОРЦОВ, Сети ниже 0,00. Смотреть Протокол ОСС по крыше</t>
      </is>
    </nc>
    <odxf>
      <font>
        <color auto="1"/>
        <name val="Times New Roman"/>
        <family val="1"/>
        <charset val="204"/>
        <scheme val="none"/>
      </font>
    </odxf>
    <ndxf>
      <font>
        <color auto="1"/>
        <name val="Times New Roman"/>
        <family val="1"/>
        <charset val="204"/>
        <scheme val="none"/>
      </font>
    </ndxf>
  </rcc>
  <rcc rId="11493" sId="1" odxf="1" dxf="1">
    <nc r="T495" t="inlineStr">
      <is>
        <t>Фундмент (только отмостка нужна!), Сети ниже 0,00. Смотреть состав работ по крыше в Протоколе ОСС!!!!</t>
      </is>
    </nc>
    <odxf>
      <font>
        <color auto="1"/>
        <name val="Times New Roman"/>
        <family val="1"/>
        <charset val="204"/>
        <scheme val="none"/>
      </font>
    </odxf>
    <ndxf>
      <font>
        <color auto="1"/>
        <name val="Times New Roman"/>
        <family val="1"/>
        <charset val="204"/>
        <scheme val="none"/>
      </font>
    </ndxf>
  </rcc>
  <rcc rId="11494" sId="1" odxf="1" dxf="1">
    <nc r="T496" t="inlineStr">
      <is>
        <t>В ремонте фасада с утеплением только утепление торцов и отмостка! Сети ниже 0,00</t>
      </is>
    </nc>
    <odxf>
      <font>
        <color auto="1"/>
        <name val="Times New Roman"/>
        <family val="1"/>
        <charset val="204"/>
        <scheme val="none"/>
      </font>
    </odxf>
    <ndxf>
      <font>
        <color auto="1"/>
        <name val="Times New Roman"/>
        <family val="1"/>
        <charset val="204"/>
        <scheme val="none"/>
      </font>
    </ndxf>
  </rcc>
  <rcc rId="11495" sId="1" odxf="1" dxf="1">
    <nc r="T497" t="inlineStr">
      <is>
        <t>В ремонте фасада с утеплением только утепление торцов и отмостка! Сети ниже 0,00</t>
      </is>
    </nc>
    <odxf>
      <font>
        <color auto="1"/>
        <name val="Times New Roman"/>
        <family val="1"/>
        <charset val="204"/>
        <scheme val="none"/>
      </font>
    </odxf>
    <ndxf>
      <font>
        <color auto="1"/>
        <name val="Times New Roman"/>
        <family val="1"/>
        <charset val="204"/>
        <scheme val="none"/>
      </font>
    </ndxf>
  </rcc>
  <rfmt sheetId="1" sqref="T498" start="0" length="0">
    <dxf>
      <font>
        <color auto="1"/>
        <name val="Times New Roman"/>
        <family val="1"/>
        <charset val="204"/>
        <scheme val="none"/>
      </font>
    </dxf>
  </rfmt>
  <rfmt sheetId="1" sqref="T499" start="0" length="0">
    <dxf>
      <font>
        <color auto="1"/>
        <name val="Times New Roman"/>
        <family val="1"/>
        <charset val="204"/>
        <scheme val="none"/>
      </font>
    </dxf>
  </rfmt>
  <rfmt sheetId="1" sqref="T500" start="0" length="0">
    <dxf>
      <font>
        <color auto="1"/>
        <name val="Times New Roman"/>
        <family val="1"/>
        <charset val="204"/>
        <scheme val="none"/>
      </font>
    </dxf>
  </rfmt>
  <rfmt sheetId="1" sqref="T501" start="0" length="0">
    <dxf>
      <font>
        <color auto="1"/>
        <name val="Times New Roman"/>
        <family val="1"/>
        <charset val="204"/>
        <scheme val="none"/>
      </font>
    </dxf>
  </rfmt>
  <rcc rId="11496" sId="1" odxf="1" dxf="1">
    <nc r="T502" t="inlineStr">
      <is>
        <t>ТС только ниже 0,00</t>
      </is>
    </nc>
    <odxf>
      <font>
        <color auto="1"/>
        <name val="Times New Roman"/>
        <family val="1"/>
        <charset val="204"/>
        <scheme val="none"/>
      </font>
    </odxf>
    <ndxf>
      <font>
        <color auto="1"/>
        <name val="Times New Roman"/>
        <family val="1"/>
        <charset val="204"/>
        <scheme val="none"/>
      </font>
    </ndxf>
  </rcc>
  <rcc rId="11497" sId="1" odxf="1" dxf="1">
    <nc r="T503" t="inlineStr">
      <is>
        <t>ТС только ниже 0,00</t>
      </is>
    </nc>
    <odxf>
      <font>
        <color auto="1"/>
        <name val="Times New Roman"/>
        <family val="1"/>
        <charset val="204"/>
        <scheme val="none"/>
      </font>
    </odxf>
    <ndxf>
      <font>
        <color auto="1"/>
        <name val="Times New Roman"/>
        <family val="1"/>
        <charset val="204"/>
        <scheme val="none"/>
      </font>
    </ndxf>
  </rcc>
  <rcc rId="11498" sId="1" odxf="1" dxf="1">
    <nc r="T504" t="inlineStr">
      <is>
        <t>ТС только ниже 0,00</t>
      </is>
    </nc>
    <odxf>
      <font>
        <color auto="1"/>
        <name val="Times New Roman"/>
        <family val="1"/>
        <charset val="204"/>
        <scheme val="none"/>
      </font>
    </odxf>
    <ndxf>
      <font>
        <color auto="1"/>
        <name val="Times New Roman"/>
        <family val="1"/>
        <charset val="204"/>
        <scheme val="none"/>
      </font>
    </ndxf>
  </rcc>
  <rcc rId="11499" sId="1" odxf="1" dxf="1">
    <nc r="T505" t="inlineStr">
      <is>
        <t>ТС только ниже 0,00</t>
      </is>
    </nc>
    <odxf>
      <font>
        <color auto="1"/>
        <name val="Times New Roman"/>
        <family val="1"/>
        <charset val="204"/>
        <scheme val="none"/>
      </font>
    </odxf>
    <ndxf>
      <font>
        <color auto="1"/>
        <name val="Times New Roman"/>
        <family val="1"/>
        <charset val="204"/>
        <scheme val="none"/>
      </font>
    </ndxf>
  </rcc>
  <rcc rId="11500" sId="1" odxf="1" dxf="1">
    <nc r="T506" t="inlineStr">
      <is>
        <t>ТС только ниже 0,00</t>
      </is>
    </nc>
    <odxf>
      <font>
        <color auto="1"/>
        <name val="Times New Roman"/>
        <family val="1"/>
        <charset val="204"/>
        <scheme val="none"/>
      </font>
    </odxf>
    <ndxf>
      <font>
        <color auto="1"/>
        <name val="Times New Roman"/>
        <family val="1"/>
        <charset val="204"/>
        <scheme val="none"/>
      </font>
    </ndxf>
  </rcc>
  <rfmt sheetId="1" sqref="T507" start="0" length="0">
    <dxf>
      <font>
        <color auto="1"/>
        <name val="Times New Roman"/>
        <family val="1"/>
        <charset val="204"/>
        <scheme val="none"/>
      </font>
    </dxf>
  </rfmt>
  <rfmt sheetId="1" sqref="T508" start="0" length="0">
    <dxf>
      <font>
        <color auto="1"/>
        <name val="Times New Roman"/>
        <family val="1"/>
        <charset val="204"/>
        <scheme val="none"/>
      </font>
    </dxf>
  </rfmt>
  <rfmt sheetId="1" sqref="T509" start="0" length="0">
    <dxf>
      <font>
        <color auto="1"/>
        <name val="Times New Roman"/>
        <family val="1"/>
        <charset val="204"/>
        <scheme val="none"/>
      </font>
    </dxf>
  </rfmt>
  <rcc rId="11501" sId="1" odxf="1" dxf="1">
    <nc r="T510" t="inlineStr">
      <is>
        <t>ТС только ниже 0,00</t>
      </is>
    </nc>
    <odxf>
      <font>
        <color auto="1"/>
        <name val="Times New Roman"/>
        <family val="1"/>
        <charset val="204"/>
        <scheme val="none"/>
      </font>
    </odxf>
    <ndxf>
      <font>
        <color auto="1"/>
        <name val="Times New Roman"/>
        <family val="1"/>
        <charset val="204"/>
        <scheme val="none"/>
      </font>
    </ndxf>
  </rcc>
  <rcc rId="11502" sId="1" odxf="1" dxf="1">
    <nc r="T511" t="inlineStr">
      <is>
        <t>ТС только ниже 0,00</t>
      </is>
    </nc>
    <odxf>
      <font>
        <color auto="1"/>
        <name val="Times New Roman"/>
        <family val="1"/>
        <charset val="204"/>
        <scheme val="none"/>
      </font>
    </odxf>
    <ndxf>
      <font>
        <color auto="1"/>
        <name val="Times New Roman"/>
        <family val="1"/>
        <charset val="204"/>
        <scheme val="none"/>
      </font>
    </ndxf>
  </rcc>
  <rcc rId="11503" sId="1" odxf="1" dxf="1">
    <nc r="T512" t="inlineStr">
      <is>
        <t>ТС только ниже 0,00</t>
      </is>
    </nc>
    <odxf>
      <font>
        <color auto="1"/>
        <name val="Times New Roman"/>
        <family val="1"/>
        <charset val="204"/>
        <scheme val="none"/>
      </font>
    </odxf>
    <ndxf>
      <font>
        <color auto="1"/>
        <name val="Times New Roman"/>
        <family val="1"/>
        <charset val="204"/>
        <scheme val="none"/>
      </font>
    </ndxf>
  </rcc>
  <rcc rId="11504" sId="1" odxf="1" dxf="1">
    <nc r="T513" t="inlineStr">
      <is>
        <t>Утепление только торцов!</t>
      </is>
    </nc>
    <odxf>
      <font>
        <color auto="1"/>
        <name val="Times New Roman"/>
        <family val="1"/>
        <charset val="204"/>
        <scheme val="none"/>
      </font>
    </odxf>
    <ndxf>
      <font>
        <color auto="1"/>
        <name val="Times New Roman"/>
        <family val="1"/>
        <charset val="204"/>
        <scheme val="none"/>
      </font>
    </ndxf>
  </rcc>
  <rcc rId="11505" sId="1" odxf="1" dxf="1">
    <nc r="T514" t="inlineStr">
      <is>
        <t>УТЕПЛЕНИЕ ТОЛЬКО ТОРЦОВ!</t>
      </is>
    </nc>
    <odxf>
      <font>
        <color auto="1"/>
        <name val="Times New Roman"/>
        <family val="1"/>
        <charset val="204"/>
        <scheme val="none"/>
      </font>
    </odxf>
    <ndxf>
      <font>
        <color auto="1"/>
        <name val="Times New Roman"/>
        <family val="1"/>
        <charset val="204"/>
        <scheme val="none"/>
      </font>
    </ndxf>
  </rcc>
  <rcc rId="11506" sId="1" odxf="1" dxf="1">
    <nc r="T515" t="inlineStr">
      <is>
        <t>ГВС в полном объеме с Т4</t>
      </is>
    </nc>
    <odxf>
      <font>
        <color auto="1"/>
        <name val="Times New Roman"/>
        <family val="1"/>
        <charset val="204"/>
        <scheme val="none"/>
      </font>
    </odxf>
    <ndxf>
      <font>
        <color auto="1"/>
        <name val="Times New Roman"/>
        <family val="1"/>
        <charset val="204"/>
        <scheme val="none"/>
      </font>
    </ndxf>
  </rcc>
  <rcc rId="11507" sId="1" odxf="1" dxf="1">
    <nc r="T516" t="inlineStr">
      <is>
        <t>ГВС в полном объеме с Т4</t>
      </is>
    </nc>
    <odxf>
      <font>
        <color auto="1"/>
        <name val="Times New Roman"/>
        <family val="1"/>
        <charset val="204"/>
        <scheme val="none"/>
      </font>
    </odxf>
    <ndxf>
      <font>
        <color auto="1"/>
        <name val="Times New Roman"/>
        <family val="1"/>
        <charset val="204"/>
        <scheme val="none"/>
      </font>
    </ndxf>
  </rcc>
  <rfmt sheetId="1" sqref="T517" start="0" length="0">
    <dxf>
      <font>
        <color auto="1"/>
        <name val="Times New Roman"/>
        <family val="1"/>
        <charset val="204"/>
        <scheme val="none"/>
      </font>
    </dxf>
  </rfmt>
  <rcc rId="11508" sId="1" odxf="1" dxf="1">
    <nc r="T518" t="inlineStr">
      <is>
        <t>Все сети только ниже 0,00</t>
      </is>
    </nc>
    <odxf>
      <font>
        <color auto="1"/>
        <name val="Times New Roman"/>
        <family val="1"/>
        <charset val="204"/>
        <scheme val="none"/>
      </font>
    </odxf>
    <ndxf>
      <font>
        <color auto="1"/>
        <name val="Times New Roman"/>
        <family val="1"/>
        <charset val="204"/>
        <scheme val="none"/>
      </font>
    </ndxf>
  </rcc>
  <rcc rId="11509" sId="1" odxf="1" dxf="1">
    <nc r="T519"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520" start="0" length="0">
    <dxf>
      <font>
        <color auto="1"/>
        <name val="Times New Roman"/>
        <family val="1"/>
        <charset val="204"/>
        <scheme val="none"/>
      </font>
    </dxf>
  </rfmt>
  <rfmt sheetId="1" sqref="T521" start="0" length="0">
    <dxf>
      <font>
        <color auto="1"/>
        <name val="Times New Roman"/>
        <family val="1"/>
        <charset val="204"/>
        <scheme val="none"/>
      </font>
    </dxf>
  </rfmt>
  <rfmt sheetId="1" sqref="T522" start="0" length="0">
    <dxf>
      <font>
        <color auto="1"/>
        <name val="Times New Roman"/>
        <family val="1"/>
        <charset val="204"/>
        <scheme val="none"/>
      </font>
    </dxf>
  </rfmt>
  <rfmt sheetId="1" sqref="T523" start="0" length="0">
    <dxf>
      <font>
        <color auto="1"/>
        <name val="Times New Roman"/>
        <family val="1"/>
        <charset val="204"/>
        <scheme val="none"/>
      </font>
    </dxf>
  </rfmt>
  <rfmt sheetId="1" sqref="T524" start="0" length="0">
    <dxf>
      <font>
        <color auto="1"/>
        <name val="Times New Roman"/>
        <family val="1"/>
        <charset val="204"/>
        <scheme val="none"/>
      </font>
    </dxf>
  </rfmt>
  <rfmt sheetId="1" sqref="T525" start="0" length="0">
    <dxf>
      <font>
        <color auto="1"/>
        <name val="Times New Roman"/>
        <family val="1"/>
        <charset val="204"/>
        <scheme val="none"/>
      </font>
    </dxf>
  </rfmt>
  <rfmt sheetId="1" sqref="T526" start="0" length="0">
    <dxf>
      <font>
        <color auto="1"/>
        <name val="Times New Roman"/>
        <family val="1"/>
        <charset val="204"/>
        <scheme val="none"/>
      </font>
    </dxf>
  </rfmt>
  <rfmt sheetId="1" sqref="T527" start="0" length="0">
    <dxf>
      <font>
        <color auto="1"/>
        <name val="Times New Roman"/>
        <family val="1"/>
        <charset val="204"/>
        <scheme val="none"/>
      </font>
    </dxf>
  </rfmt>
  <rfmt sheetId="1" sqref="T528" start="0" length="0">
    <dxf>
      <font>
        <color auto="1"/>
        <name val="Times New Roman"/>
        <family val="1"/>
        <charset val="204"/>
        <scheme val="none"/>
      </font>
    </dxf>
  </rfmt>
  <rfmt sheetId="1" sqref="T529" start="0" length="0">
    <dxf>
      <font>
        <color auto="1"/>
        <name val="Times New Roman"/>
        <family val="1"/>
        <charset val="204"/>
        <scheme val="none"/>
      </font>
    </dxf>
  </rfmt>
  <rfmt sheetId="1" sqref="T530" start="0" length="0">
    <dxf>
      <font>
        <color auto="1"/>
        <name val="Times New Roman"/>
        <family val="1"/>
        <charset val="204"/>
        <scheme val="none"/>
      </font>
    </dxf>
  </rfmt>
  <rfmt sheetId="1" sqref="T531" start="0" length="0">
    <dxf>
      <font>
        <color auto="1"/>
        <name val="Times New Roman"/>
        <family val="1"/>
        <charset val="204"/>
        <scheme val="none"/>
      </font>
    </dxf>
  </rfmt>
  <rfmt sheetId="1" sqref="T532" start="0" length="0">
    <dxf>
      <font>
        <color auto="1"/>
        <name val="Times New Roman"/>
        <family val="1"/>
        <charset val="204"/>
        <scheme val="none"/>
      </font>
    </dxf>
  </rfmt>
  <rfmt sheetId="1" sqref="T533" start="0" length="0">
    <dxf>
      <font>
        <color auto="1"/>
        <name val="Times New Roman"/>
        <family val="1"/>
        <charset val="204"/>
        <scheme val="none"/>
      </font>
    </dxf>
  </rfmt>
  <rcc rId="11510" sId="1" odxf="1" dxf="1">
    <nc r="T534" t="inlineStr">
      <is>
        <t>В протоколе прописан состав работ по ремонту ФС</t>
      </is>
    </nc>
    <odxf>
      <font>
        <color auto="1"/>
        <name val="Times New Roman"/>
        <family val="1"/>
        <charset val="204"/>
        <scheme val="none"/>
      </font>
    </odxf>
    <ndxf>
      <font>
        <color auto="1"/>
        <name val="Times New Roman"/>
        <family val="1"/>
        <charset val="204"/>
        <scheme val="none"/>
      </font>
    </ndxf>
  </rcc>
  <rfmt sheetId="1" sqref="T535" start="0" length="0">
    <dxf>
      <font>
        <color auto="1"/>
        <name val="Times New Roman"/>
        <family val="1"/>
        <charset val="204"/>
        <scheme val="none"/>
      </font>
    </dxf>
  </rfmt>
  <rfmt sheetId="1" sqref="T536" start="0" length="0">
    <dxf>
      <font>
        <color auto="1"/>
        <name val="Times New Roman"/>
        <family val="1"/>
        <charset val="204"/>
        <scheme val="none"/>
      </font>
    </dxf>
  </rfmt>
  <rfmt sheetId="1" sqref="T537" start="0" length="0">
    <dxf>
      <font>
        <color auto="1"/>
        <name val="Times New Roman"/>
        <family val="1"/>
        <charset val="204"/>
        <scheme val="none"/>
      </font>
    </dxf>
  </rfmt>
  <rfmt sheetId="1" sqref="T538" start="0" length="0">
    <dxf>
      <font>
        <color auto="1"/>
        <name val="Times New Roman"/>
        <family val="1"/>
        <charset val="204"/>
        <scheme val="none"/>
      </font>
    </dxf>
  </rfmt>
  <rfmt sheetId="1" sqref="T539" start="0" length="0">
    <dxf>
      <font>
        <color auto="1"/>
        <name val="Times New Roman"/>
        <family val="1"/>
        <charset val="204"/>
        <scheme val="none"/>
      </font>
    </dxf>
  </rfmt>
  <rfmt sheetId="1" sqref="T540" start="0" length="0">
    <dxf>
      <font>
        <color auto="1"/>
        <name val="Times New Roman"/>
        <family val="1"/>
        <charset val="204"/>
        <scheme val="none"/>
      </font>
    </dxf>
  </rfmt>
  <rfmt sheetId="1" sqref="T541" start="0" length="0">
    <dxf>
      <font>
        <color auto="1"/>
        <name val="Times New Roman"/>
        <family val="1"/>
        <charset val="204"/>
        <scheme val="none"/>
      </font>
    </dxf>
  </rfmt>
  <rfmt sheetId="1" sqref="T542" start="0" length="0">
    <dxf>
      <font>
        <color auto="1"/>
        <name val="Times New Roman"/>
        <family val="1"/>
        <charset val="204"/>
        <scheme val="none"/>
      </font>
    </dxf>
  </rfmt>
  <rfmt sheetId="1" sqref="T543" start="0" length="0">
    <dxf>
      <font>
        <color auto="1"/>
        <name val="Times New Roman"/>
        <family val="1"/>
        <charset val="204"/>
        <scheme val="none"/>
      </font>
    </dxf>
  </rfmt>
  <rfmt sheetId="1" sqref="T544" start="0" length="0">
    <dxf>
      <font>
        <color auto="1"/>
        <name val="Times New Roman"/>
        <family val="1"/>
        <charset val="204"/>
        <scheme val="none"/>
      </font>
    </dxf>
  </rfmt>
  <rcc rId="11511" sId="1" odxf="1" dxf="1">
    <nc r="T545" t="inlineStr">
      <is>
        <t>утвердили</t>
      </is>
    </nc>
    <odxf>
      <font>
        <color auto="1"/>
        <name val="Times New Roman"/>
        <family val="1"/>
        <charset val="204"/>
        <scheme val="none"/>
      </font>
    </odxf>
    <ndxf>
      <font>
        <color auto="1"/>
        <name val="Times New Roman"/>
        <family val="1"/>
        <charset val="204"/>
        <scheme val="none"/>
      </font>
    </ndxf>
  </rcc>
  <rcc rId="11512" sId="1" odxf="1" dxf="1">
    <nc r="T546" t="inlineStr">
      <is>
        <t>В полном объеме утвердили протоколом</t>
      </is>
    </nc>
    <odxf>
      <font>
        <color auto="1"/>
        <name val="Times New Roman"/>
        <family val="1"/>
        <charset val="204"/>
        <scheme val="none"/>
      </font>
    </odxf>
    <ndxf>
      <font>
        <color auto="1"/>
        <name val="Times New Roman"/>
        <family val="1"/>
        <charset val="204"/>
        <scheme val="none"/>
      </font>
    </ndxf>
  </rcc>
  <rfmt sheetId="1" sqref="T547" start="0" length="0">
    <dxf>
      <font>
        <color auto="1"/>
        <name val="Times New Roman"/>
        <family val="1"/>
        <charset val="204"/>
        <scheme val="none"/>
      </font>
    </dxf>
  </rfmt>
  <rfmt sheetId="1" sqref="T548" start="0" length="0">
    <dxf>
      <font>
        <color auto="1"/>
        <name val="Times New Roman"/>
        <family val="1"/>
        <charset val="204"/>
        <scheme val="none"/>
      </font>
    </dxf>
  </rfmt>
  <rfmt sheetId="1" sqref="T549" start="0" length="0">
    <dxf>
      <font>
        <color auto="1"/>
        <name val="Times New Roman"/>
        <family val="1"/>
        <charset val="204"/>
        <scheme val="none"/>
      </font>
    </dxf>
  </rfmt>
  <rcc rId="11513" sId="1" odxf="1" dxf="1">
    <nc r="T550"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551" start="0" length="0">
    <dxf>
      <font>
        <color auto="1"/>
        <name val="Times New Roman"/>
        <family val="1"/>
        <charset val="204"/>
        <scheme val="none"/>
      </font>
    </dxf>
  </rfmt>
  <rfmt sheetId="1" sqref="T552" start="0" length="0">
    <dxf>
      <font>
        <color auto="1"/>
        <name val="Times New Roman"/>
        <family val="1"/>
        <charset val="204"/>
        <scheme val="none"/>
      </font>
    </dxf>
  </rfmt>
  <rcc rId="11514" sId="1" odxf="1" dxf="1">
    <nc r="T553" t="inlineStr">
      <is>
        <t>ТС выше 0,00 продление договора с 2022</t>
      </is>
    </nc>
    <odxf>
      <font>
        <color auto="1"/>
        <name val="Times New Roman"/>
        <family val="1"/>
        <charset val="204"/>
        <scheme val="none"/>
      </font>
    </odxf>
    <ndxf>
      <font>
        <color auto="1"/>
        <name val="Times New Roman"/>
        <family val="1"/>
        <charset val="204"/>
        <scheme val="none"/>
      </font>
    </ndxf>
  </rcc>
  <rcc rId="11515" sId="1" odxf="1" dxf="1">
    <nc r="T554" t="inlineStr">
      <is>
        <t>все сети только ниже 0,00</t>
      </is>
    </nc>
    <odxf>
      <font>
        <color auto="1"/>
        <name val="Times New Roman"/>
        <family val="1"/>
        <charset val="204"/>
        <scheme val="none"/>
      </font>
    </odxf>
    <ndxf>
      <font>
        <color auto="1"/>
        <name val="Times New Roman"/>
        <family val="1"/>
        <charset val="204"/>
        <scheme val="none"/>
      </font>
    </ndxf>
  </rcc>
  <rcc rId="11516" sId="1" odxf="1" dxf="1">
    <nc r="T555" t="inlineStr">
      <is>
        <t>все сети только ниже 0,00</t>
      </is>
    </nc>
    <odxf>
      <font>
        <color auto="1"/>
        <name val="Times New Roman"/>
        <family val="1"/>
        <charset val="204"/>
        <scheme val="none"/>
      </font>
    </odxf>
    <ndxf>
      <font>
        <color auto="1"/>
        <name val="Times New Roman"/>
        <family val="1"/>
        <charset val="204"/>
        <scheme val="none"/>
      </font>
    </ndxf>
  </rcc>
  <rcc rId="11517" sId="1" odxf="1" dxf="1">
    <nc r="T556" t="inlineStr">
      <is>
        <t>все сети только ниже 0,00</t>
      </is>
    </nc>
    <odxf>
      <font>
        <color auto="1"/>
        <name val="Times New Roman"/>
        <family val="1"/>
        <charset val="204"/>
        <scheme val="none"/>
      </font>
    </odxf>
    <ndxf>
      <font>
        <color auto="1"/>
        <name val="Times New Roman"/>
        <family val="1"/>
        <charset val="204"/>
        <scheme val="none"/>
      </font>
    </ndxf>
  </rcc>
  <rcc rId="11518" sId="1" odxf="1" dxf="1">
    <nc r="T557" t="inlineStr">
      <is>
        <t>все сети только ниже 0,00</t>
      </is>
    </nc>
    <odxf>
      <font>
        <color auto="1"/>
        <name val="Times New Roman"/>
        <family val="1"/>
        <charset val="204"/>
        <scheme val="none"/>
      </font>
    </odxf>
    <ndxf>
      <font>
        <color auto="1"/>
        <name val="Times New Roman"/>
        <family val="1"/>
        <charset val="204"/>
        <scheme val="none"/>
      </font>
    </ndxf>
  </rcc>
  <rcc rId="11519" sId="1" odxf="1" dxf="1">
    <nc r="T558" t="inlineStr">
      <is>
        <t>все сети только ниже 0,00</t>
      </is>
    </nc>
    <odxf>
      <font>
        <color auto="1"/>
        <name val="Times New Roman"/>
        <family val="1"/>
        <charset val="204"/>
        <scheme val="none"/>
      </font>
    </odxf>
    <ndxf>
      <font>
        <color auto="1"/>
        <name val="Times New Roman"/>
        <family val="1"/>
        <charset val="204"/>
        <scheme val="none"/>
      </font>
    </ndxf>
  </rcc>
  <rcc rId="11520" sId="1" odxf="1" dxf="1">
    <nc r="T559" t="inlineStr">
      <is>
        <t>все сети только ниже 0,00</t>
      </is>
    </nc>
    <odxf>
      <font>
        <color auto="1"/>
        <name val="Times New Roman"/>
        <family val="1"/>
        <charset val="204"/>
        <scheme val="none"/>
      </font>
    </odxf>
    <ndxf>
      <font>
        <color auto="1"/>
        <name val="Times New Roman"/>
        <family val="1"/>
        <charset val="204"/>
        <scheme val="none"/>
      </font>
    </ndxf>
  </rcc>
  <rcc rId="11521" sId="1" odxf="1" dxf="1">
    <nc r="T560" t="inlineStr">
      <is>
        <t>ТС в полном объеме продление договора с 2022</t>
      </is>
    </nc>
    <odxf>
      <font>
        <color auto="1"/>
        <name val="Times New Roman"/>
        <family val="1"/>
        <charset val="204"/>
        <scheme val="none"/>
      </font>
    </odxf>
    <ndxf>
      <font>
        <color auto="1"/>
        <name val="Times New Roman"/>
        <family val="1"/>
        <charset val="204"/>
        <scheme val="none"/>
      </font>
    </ndxf>
  </rcc>
  <rcc rId="11522" sId="1" odxf="1" dxf="1">
    <nc r="T561" t="inlineStr">
      <is>
        <t>все сети только ниже 0,00</t>
      </is>
    </nc>
    <odxf>
      <font>
        <color auto="1"/>
        <name val="Times New Roman"/>
        <family val="1"/>
        <charset val="204"/>
        <scheme val="none"/>
      </font>
    </odxf>
    <ndxf>
      <font>
        <color auto="1"/>
        <name val="Times New Roman"/>
        <family val="1"/>
        <charset val="204"/>
        <scheme val="none"/>
      </font>
    </ndxf>
  </rcc>
  <rcc rId="11523" sId="1" odxf="1" dxf="1">
    <nc r="T562" t="inlineStr">
      <is>
        <t>ТС в полном объеме продление договора с 2022</t>
      </is>
    </nc>
    <odxf>
      <font>
        <color auto="1"/>
        <name val="Times New Roman"/>
        <family val="1"/>
        <charset val="204"/>
        <scheme val="none"/>
      </font>
    </odxf>
    <ndxf>
      <font>
        <color auto="1"/>
        <name val="Times New Roman"/>
        <family val="1"/>
        <charset val="204"/>
        <scheme val="none"/>
      </font>
    </ndxf>
  </rcc>
  <rfmt sheetId="1" sqref="T563" start="0" length="0">
    <dxf>
      <font>
        <color auto="1"/>
        <name val="Times New Roman"/>
        <family val="1"/>
        <charset val="204"/>
        <scheme val="none"/>
      </font>
    </dxf>
  </rfmt>
  <rfmt sheetId="1" sqref="T564" start="0" length="0">
    <dxf>
      <font>
        <color auto="1"/>
        <name val="Times New Roman"/>
        <family val="1"/>
        <charset val="204"/>
        <scheme val="none"/>
      </font>
    </dxf>
  </rfmt>
  <rcc rId="11524" sId="1" odxf="1" dxf="1">
    <nc r="T565" t="inlineStr">
      <is>
        <t>все сети только ниже 0,00</t>
      </is>
    </nc>
    <odxf>
      <font>
        <color auto="1"/>
        <name val="Times New Roman"/>
        <family val="1"/>
        <charset val="204"/>
        <scheme val="none"/>
      </font>
    </odxf>
    <ndxf>
      <font>
        <color auto="1"/>
        <name val="Times New Roman"/>
        <family val="1"/>
        <charset val="204"/>
        <scheme val="none"/>
      </font>
    </ndxf>
  </rcc>
  <rcc rId="11525" sId="1" odxf="1" dxf="1">
    <nc r="T566" t="inlineStr">
      <is>
        <t>все сети только ниже 0,00</t>
      </is>
    </nc>
    <odxf>
      <font>
        <color auto="1"/>
        <name val="Times New Roman"/>
        <family val="1"/>
        <charset val="204"/>
        <scheme val="none"/>
      </font>
    </odxf>
    <ndxf>
      <font>
        <color auto="1"/>
        <name val="Times New Roman"/>
        <family val="1"/>
        <charset val="204"/>
        <scheme val="none"/>
      </font>
    </ndxf>
  </rcc>
  <rcc rId="11526" sId="1" odxf="1" dxf="1">
    <nc r="T567"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568" start="0" length="0">
    <dxf>
      <font>
        <color auto="1"/>
        <name val="Times New Roman"/>
        <family val="1"/>
        <charset val="204"/>
        <scheme val="none"/>
      </font>
    </dxf>
  </rfmt>
  <rcc rId="11527" sId="1" odxf="1" dxf="1">
    <nc r="T569" t="inlineStr">
      <is>
        <t>все сети только ниже 0,00</t>
      </is>
    </nc>
    <odxf>
      <font>
        <color auto="1"/>
        <name val="Times New Roman"/>
        <family val="1"/>
        <charset val="204"/>
        <scheme val="none"/>
      </font>
    </odxf>
    <ndxf>
      <font>
        <color auto="1"/>
        <name val="Times New Roman"/>
        <family val="1"/>
        <charset val="204"/>
        <scheme val="none"/>
      </font>
    </ndxf>
  </rcc>
  <rcc rId="11528" sId="1" odxf="1" dxf="1">
    <nc r="T570"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571" start="0" length="0">
    <dxf>
      <font>
        <color auto="1"/>
        <name val="Times New Roman"/>
        <family val="1"/>
        <charset val="204"/>
        <scheme val="none"/>
      </font>
    </dxf>
  </rfmt>
  <rfmt sheetId="1" sqref="T572" start="0" length="0">
    <dxf>
      <font>
        <color auto="1"/>
        <name val="Times New Roman"/>
        <family val="1"/>
        <charset val="204"/>
        <scheme val="none"/>
      </font>
    </dxf>
  </rfmt>
  <rfmt sheetId="1" sqref="T573" start="0" length="0">
    <dxf>
      <font>
        <color auto="1"/>
        <name val="Times New Roman"/>
        <family val="1"/>
        <charset val="204"/>
        <scheme val="none"/>
      </font>
    </dxf>
  </rfmt>
  <rfmt sheetId="1" sqref="T574" start="0" length="0">
    <dxf>
      <font>
        <color auto="1"/>
        <name val="Times New Roman"/>
        <family val="1"/>
        <charset val="204"/>
        <scheme val="none"/>
      </font>
    </dxf>
  </rfmt>
  <rfmt sheetId="1" sqref="T575" start="0" length="0">
    <dxf>
      <font>
        <color auto="1"/>
        <name val="Times New Roman"/>
        <family val="1"/>
        <charset val="204"/>
        <scheme val="none"/>
      </font>
    </dxf>
  </rfmt>
  <rcc rId="11529" sId="1" odxf="1" dxf="1">
    <nc r="T576" t="inlineStr">
      <is>
        <t>сети ниже 0,00</t>
      </is>
    </nc>
    <odxf>
      <font>
        <color auto="1"/>
        <name val="Times New Roman"/>
        <family val="1"/>
        <charset val="204"/>
        <scheme val="none"/>
      </font>
    </odxf>
    <ndxf>
      <font>
        <color auto="1"/>
        <name val="Times New Roman"/>
        <family val="1"/>
        <charset val="204"/>
        <scheme val="none"/>
      </font>
    </ndxf>
  </rcc>
  <rfmt sheetId="1" sqref="T577" start="0" length="0">
    <dxf>
      <font>
        <color auto="1"/>
        <name val="Times New Roman"/>
        <family val="1"/>
        <charset val="204"/>
        <scheme val="none"/>
      </font>
    </dxf>
  </rfmt>
  <rfmt sheetId="1" sqref="T578" start="0" length="0">
    <dxf>
      <font>
        <color auto="1"/>
        <name val="Times New Roman"/>
        <family val="1"/>
        <charset val="204"/>
        <scheme val="none"/>
      </font>
    </dxf>
  </rfmt>
  <rfmt sheetId="1" sqref="T579" start="0" length="0">
    <dxf>
      <font>
        <color auto="1"/>
        <name val="Times New Roman"/>
        <family val="1"/>
        <charset val="204"/>
        <scheme val="none"/>
      </font>
    </dxf>
  </rfmt>
  <rfmt sheetId="1" sqref="T580" start="0" length="0">
    <dxf>
      <font>
        <color auto="1"/>
        <name val="Times New Roman"/>
        <family val="1"/>
        <charset val="204"/>
        <scheme val="none"/>
      </font>
    </dxf>
  </rfmt>
  <rfmt sheetId="1" sqref="T581" start="0" length="0">
    <dxf>
      <font>
        <color auto="1"/>
        <name val="Times New Roman"/>
        <family val="1"/>
        <charset val="204"/>
        <scheme val="none"/>
      </font>
    </dxf>
  </rfmt>
  <rcc rId="11530" sId="1" odxf="1" dxf="1">
    <nc r="T582" t="inlineStr">
      <is>
        <t>все сети ниже 0,00</t>
      </is>
    </nc>
    <odxf>
      <font>
        <color auto="1"/>
        <name val="Times New Roman"/>
        <family val="1"/>
        <charset val="204"/>
        <scheme val="none"/>
      </font>
    </odxf>
    <ndxf>
      <font>
        <color auto="1"/>
        <name val="Times New Roman"/>
        <family val="1"/>
        <charset val="204"/>
        <scheme val="none"/>
      </font>
    </ndxf>
  </rcc>
  <rfmt sheetId="1" sqref="T583" start="0" length="0">
    <dxf>
      <font>
        <color auto="1"/>
        <name val="Times New Roman"/>
        <family val="1"/>
        <charset val="204"/>
        <scheme val="none"/>
      </font>
    </dxf>
  </rfmt>
  <rfmt sheetId="1" sqref="T584" start="0" length="0">
    <dxf>
      <font>
        <color auto="1"/>
        <name val="Times New Roman"/>
        <family val="1"/>
        <charset val="204"/>
        <scheme val="none"/>
      </font>
    </dxf>
  </rfmt>
  <rfmt sheetId="1" sqref="T585" start="0" length="0">
    <dxf>
      <font>
        <color auto="1"/>
        <name val="Times New Roman"/>
        <family val="1"/>
        <charset val="204"/>
        <scheme val="none"/>
      </font>
    </dxf>
  </rfmt>
  <rcc rId="11531" sId="1" odxf="1" dxf="1">
    <nc r="T586" t="inlineStr">
      <is>
        <t>ВО в полном объеме</t>
      </is>
    </nc>
    <odxf>
      <font>
        <color auto="1"/>
        <name val="Times New Roman"/>
        <family val="1"/>
        <charset val="204"/>
        <scheme val="none"/>
      </font>
    </odxf>
    <ndxf>
      <font>
        <color auto="1"/>
        <name val="Times New Roman"/>
        <family val="1"/>
        <charset val="204"/>
        <scheme val="none"/>
      </font>
    </ndxf>
  </rcc>
  <rcc rId="11532" sId="1" odxf="1" dxf="1">
    <nc r="T587" t="inlineStr">
      <is>
        <t>ВО в полном объеме</t>
      </is>
    </nc>
    <odxf>
      <font>
        <color auto="1"/>
        <name val="Times New Roman"/>
        <family val="1"/>
        <charset val="204"/>
        <scheme val="none"/>
      </font>
    </odxf>
    <ndxf>
      <font>
        <color auto="1"/>
        <name val="Times New Roman"/>
        <family val="1"/>
        <charset val="204"/>
        <scheme val="none"/>
      </font>
    </ndxf>
  </rcc>
  <rfmt sheetId="1" sqref="T588" start="0" length="0">
    <dxf>
      <font>
        <color auto="1"/>
        <name val="Times New Roman"/>
        <family val="1"/>
        <charset val="204"/>
        <scheme val="none"/>
      </font>
    </dxf>
  </rfmt>
  <rcc rId="11533" sId="1" odxf="1" dxf="1">
    <nc r="T589" t="inlineStr">
      <is>
        <t>сети ниже 0,00</t>
      </is>
    </nc>
    <odxf>
      <font>
        <color auto="1"/>
        <name val="Times New Roman"/>
        <family val="1"/>
        <charset val="204"/>
        <scheme val="none"/>
      </font>
    </odxf>
    <ndxf>
      <font>
        <color auto="1"/>
        <name val="Times New Roman"/>
        <family val="1"/>
        <charset val="204"/>
        <scheme val="none"/>
      </font>
    </ndxf>
  </rcc>
  <rfmt sheetId="1" sqref="T590" start="0" length="0">
    <dxf>
      <font>
        <color auto="1"/>
        <name val="Times New Roman"/>
        <family val="1"/>
        <charset val="204"/>
        <scheme val="none"/>
      </font>
    </dxf>
  </rfmt>
  <rfmt sheetId="1" sqref="T591" start="0" length="0">
    <dxf>
      <font>
        <color auto="1"/>
        <name val="Times New Roman"/>
        <family val="1"/>
        <charset val="204"/>
        <scheme val="none"/>
      </font>
    </dxf>
  </rfmt>
  <rfmt sheetId="1" sqref="T592" start="0" length="0">
    <dxf>
      <font>
        <color auto="1"/>
        <name val="Times New Roman"/>
        <family val="1"/>
        <charset val="204"/>
        <scheme val="none"/>
      </font>
    </dxf>
  </rfmt>
  <rcc rId="11534" sId="1" odxf="1" dxf="1">
    <nc r="T593" t="inlineStr">
      <is>
        <t>Сети ниже 0</t>
      </is>
    </nc>
    <odxf>
      <font>
        <color auto="1"/>
        <name val="Times New Roman"/>
        <family val="1"/>
        <charset val="204"/>
        <scheme val="none"/>
      </font>
    </odxf>
    <ndxf>
      <font>
        <color auto="1"/>
        <name val="Times New Roman"/>
        <family val="1"/>
        <charset val="204"/>
        <scheme val="none"/>
      </font>
    </ndxf>
  </rcc>
  <rcc rId="11535" sId="1" odxf="1" dxf="1">
    <nc r="T594"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595" start="0" length="0">
    <dxf>
      <font>
        <color auto="1"/>
        <name val="Times New Roman"/>
        <family val="1"/>
        <charset val="204"/>
        <scheme val="none"/>
      </font>
    </dxf>
  </rfmt>
  <rfmt sheetId="1" sqref="T596" start="0" length="0">
    <dxf>
      <font>
        <color auto="1"/>
        <name val="Times New Roman"/>
        <family val="1"/>
        <charset val="204"/>
        <scheme val="none"/>
      </font>
    </dxf>
  </rfmt>
  <rfmt sheetId="1" sqref="T597" start="0" length="0">
    <dxf>
      <font>
        <color auto="1"/>
        <name val="Times New Roman"/>
        <family val="1"/>
        <charset val="204"/>
        <scheme val="none"/>
      </font>
    </dxf>
  </rfmt>
  <rcc rId="11536" sId="1" odxf="1" dxf="1">
    <nc r="T598" t="inlineStr">
      <is>
        <t>ТС в полном объеме</t>
      </is>
    </nc>
    <odxf>
      <font>
        <color auto="1"/>
        <name val="Times New Roman"/>
        <family val="1"/>
        <charset val="204"/>
        <scheme val="none"/>
      </font>
    </odxf>
    <ndxf>
      <font>
        <color auto="1"/>
        <name val="Times New Roman"/>
        <family val="1"/>
        <charset val="204"/>
        <scheme val="none"/>
      </font>
    </ndxf>
  </rcc>
  <rfmt sheetId="1" sqref="T599" start="0" length="0">
    <dxf>
      <font>
        <color auto="1"/>
        <name val="Times New Roman"/>
        <family val="1"/>
        <charset val="204"/>
        <scheme val="none"/>
      </font>
    </dxf>
  </rfmt>
  <rfmt sheetId="1" sqref="T600" start="0" length="0">
    <dxf>
      <font>
        <color auto="1"/>
        <name val="Times New Roman"/>
        <family val="1"/>
        <charset val="204"/>
        <scheme val="none"/>
      </font>
    </dxf>
  </rfmt>
  <rfmt sheetId="1" sqref="T601" start="0" length="0">
    <dxf>
      <font>
        <color auto="1"/>
        <name val="Times New Roman"/>
        <family val="1"/>
        <charset val="204"/>
        <scheme val="none"/>
      </font>
    </dxf>
  </rfmt>
  <rcc rId="11537" sId="1" odxf="1" dxf="1">
    <nc r="T602" t="inlineStr">
      <is>
        <t>сети в полном объеме</t>
      </is>
    </nc>
    <odxf>
      <font>
        <color auto="1"/>
        <name val="Times New Roman"/>
        <family val="1"/>
        <charset val="204"/>
        <scheme val="none"/>
      </font>
    </odxf>
    <ndxf>
      <font>
        <color auto="1"/>
        <name val="Times New Roman"/>
        <family val="1"/>
        <charset val="204"/>
        <scheme val="none"/>
      </font>
    </ndxf>
  </rcc>
  <rcc rId="11538" sId="1" odxf="1" dxf="1">
    <nc r="T603"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604" start="0" length="0">
    <dxf>
      <font>
        <color auto="1"/>
        <name val="Times New Roman"/>
        <family val="1"/>
        <charset val="204"/>
        <scheme val="none"/>
      </font>
    </dxf>
  </rfmt>
  <rfmt sheetId="1" sqref="T605" start="0" length="0">
    <dxf>
      <font>
        <color auto="1"/>
        <name val="Times New Roman"/>
        <family val="1"/>
        <charset val="204"/>
        <scheme val="none"/>
      </font>
    </dxf>
  </rfmt>
  <rcc rId="11539" sId="1" odxf="1" dxf="1">
    <nc r="T606" t="inlineStr">
      <is>
        <t>СМР с 2022 не сост аукц, все сети только ниже 0,00</t>
      </is>
    </nc>
    <odxf>
      <font>
        <color auto="1"/>
        <name val="Times New Roman"/>
        <family val="1"/>
        <charset val="204"/>
        <scheme val="none"/>
      </font>
    </odxf>
    <ndxf>
      <font>
        <color auto="1"/>
        <name val="Times New Roman"/>
        <family val="1"/>
        <charset val="204"/>
        <scheme val="none"/>
      </font>
    </ndxf>
  </rcc>
  <rfmt sheetId="1" sqref="T607" start="0" length="0">
    <dxf>
      <font>
        <color auto="1"/>
        <name val="Times New Roman"/>
        <family val="1"/>
        <charset val="204"/>
        <scheme val="none"/>
      </font>
    </dxf>
  </rfmt>
  <rfmt sheetId="1" sqref="T608" start="0" length="0">
    <dxf>
      <font>
        <color auto="1"/>
        <name val="Times New Roman"/>
        <family val="1"/>
        <charset val="204"/>
        <scheme val="none"/>
      </font>
    </dxf>
  </rfmt>
  <rfmt sheetId="1" sqref="T609" start="0" length="0">
    <dxf>
      <font>
        <color auto="1"/>
        <name val="Times New Roman"/>
        <family val="1"/>
        <charset val="204"/>
        <scheme val="none"/>
      </font>
    </dxf>
  </rfmt>
  <rfmt sheetId="1" sqref="T610" start="0" length="0">
    <dxf>
      <font>
        <color auto="1"/>
        <name val="Times New Roman"/>
        <family val="1"/>
        <charset val="204"/>
        <scheme val="none"/>
      </font>
    </dxf>
  </rfmt>
  <rfmt sheetId="1" sqref="T611" start="0" length="0">
    <dxf>
      <font>
        <color auto="1"/>
        <name val="Times New Roman"/>
        <family val="1"/>
        <charset val="204"/>
        <scheme val="none"/>
      </font>
    </dxf>
  </rfmt>
  <rfmt sheetId="1" sqref="T612" start="0" length="0">
    <dxf>
      <font>
        <color auto="1"/>
        <name val="Times New Roman"/>
        <family val="1"/>
        <charset val="204"/>
        <scheme val="none"/>
      </font>
    </dxf>
  </rfmt>
  <rfmt sheetId="1" sqref="T613" start="0" length="0">
    <dxf>
      <font>
        <color auto="1"/>
        <name val="Times New Roman"/>
        <family val="1"/>
        <charset val="204"/>
        <scheme val="none"/>
      </font>
    </dxf>
  </rfmt>
  <rfmt sheetId="1" sqref="T614" start="0" length="0">
    <dxf>
      <font>
        <color auto="1"/>
        <name val="Times New Roman"/>
        <family val="1"/>
        <charset val="204"/>
        <scheme val="none"/>
      </font>
    </dxf>
  </rfmt>
  <rfmt sheetId="1" sqref="T615" start="0" length="0">
    <dxf>
      <font>
        <color auto="1"/>
        <name val="Times New Roman"/>
        <family val="1"/>
        <charset val="204"/>
        <scheme val="none"/>
      </font>
    </dxf>
  </rfmt>
  <rfmt sheetId="1" sqref="T616" start="0" length="0">
    <dxf>
      <font>
        <color auto="1"/>
        <name val="Times New Roman"/>
        <family val="1"/>
        <charset val="204"/>
        <scheme val="none"/>
      </font>
    </dxf>
  </rfmt>
  <rcc rId="11540" sId="1" odxf="1" dxf="1">
    <nc r="T61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619" start="0" length="0">
    <dxf>
      <font>
        <color auto="1"/>
        <name val="Times New Roman"/>
        <family val="1"/>
        <charset val="204"/>
        <scheme val="none"/>
      </font>
    </dxf>
  </rfmt>
  <rfmt sheetId="1" sqref="T620" start="0" length="0">
    <dxf>
      <font>
        <color auto="1"/>
        <name val="Times New Roman"/>
        <family val="1"/>
        <charset val="204"/>
        <scheme val="none"/>
      </font>
    </dxf>
  </rfmt>
  <rfmt sheetId="1" sqref="T621" start="0" length="0">
    <dxf>
      <font>
        <color auto="1"/>
        <name val="Times New Roman"/>
        <family val="1"/>
        <charset val="204"/>
        <scheme val="none"/>
      </font>
    </dxf>
  </rfmt>
  <rfmt sheetId="1" sqref="T622" start="0" length="0">
    <dxf>
      <font>
        <color auto="1"/>
        <name val="Times New Roman"/>
        <family val="1"/>
        <charset val="204"/>
        <scheme val="none"/>
      </font>
    </dxf>
  </rfmt>
  <rfmt sheetId="1" sqref="T623" start="0" length="0">
    <dxf>
      <font>
        <color auto="1"/>
        <name val="Times New Roman"/>
        <family val="1"/>
        <charset val="204"/>
        <scheme val="none"/>
      </font>
    </dxf>
  </rfmt>
  <rfmt sheetId="1" sqref="T624" start="0" length="0">
    <dxf>
      <font>
        <color auto="1"/>
        <name val="Times New Roman"/>
        <family val="1"/>
        <charset val="204"/>
        <scheme val="none"/>
      </font>
    </dxf>
  </rfmt>
  <rfmt sheetId="1" sqref="T625" start="0" length="0">
    <dxf>
      <font>
        <color auto="1"/>
        <name val="Times New Roman"/>
        <family val="1"/>
        <charset val="204"/>
        <scheme val="none"/>
      </font>
    </dxf>
  </rfmt>
  <rfmt sheetId="1" sqref="T626" start="0" length="0">
    <dxf>
      <font>
        <color auto="1"/>
        <name val="Times New Roman"/>
        <family val="1"/>
        <charset val="204"/>
        <scheme val="none"/>
      </font>
    </dxf>
  </rfmt>
  <rcc rId="11541" sId="1" odxf="1" dxf="1">
    <nc r="T627" t="inlineStr">
      <is>
        <t>все сети в полном объеме</t>
      </is>
    </nc>
    <odxf>
      <font>
        <color auto="1"/>
        <name val="Times New Roman"/>
        <family val="1"/>
        <charset val="204"/>
        <scheme val="none"/>
      </font>
    </odxf>
    <ndxf>
      <font>
        <color auto="1"/>
        <name val="Times New Roman"/>
        <family val="1"/>
        <charset val="204"/>
        <scheme val="none"/>
      </font>
    </ndxf>
  </rcc>
  <rfmt sheetId="1" sqref="T628" start="0" length="0">
    <dxf>
      <font>
        <color auto="1"/>
        <name val="Times New Roman"/>
        <family val="1"/>
        <charset val="204"/>
        <scheme val="none"/>
      </font>
    </dxf>
  </rfmt>
  <rfmt sheetId="1" sqref="T629" start="0" length="0">
    <dxf>
      <font>
        <color auto="1"/>
        <name val="Times New Roman"/>
        <family val="1"/>
        <charset val="204"/>
        <scheme val="none"/>
      </font>
    </dxf>
  </rfmt>
  <rfmt sheetId="1" sqref="T630" start="0" length="0">
    <dxf>
      <font>
        <color auto="1"/>
        <name val="Times New Roman"/>
        <family val="1"/>
        <charset val="204"/>
        <scheme val="none"/>
      </font>
    </dxf>
  </rfmt>
  <rcc rId="11542" sId="1" odxf="1" dxf="1">
    <nc r="T631" t="inlineStr">
      <is>
        <t>СМР с 2022 не сост аукц, все сети только ниже 0,00</t>
      </is>
    </nc>
    <odxf>
      <font>
        <color auto="1"/>
        <name val="Times New Roman"/>
        <family val="1"/>
        <charset val="204"/>
        <scheme val="none"/>
      </font>
    </odxf>
    <ndxf>
      <font>
        <color auto="1"/>
        <name val="Times New Roman"/>
        <family val="1"/>
        <charset val="204"/>
        <scheme val="none"/>
      </font>
    </ndxf>
  </rcc>
  <rfmt sheetId="1" sqref="T632" start="0" length="0">
    <dxf>
      <font>
        <color auto="1"/>
        <name val="Times New Roman"/>
        <family val="1"/>
        <charset val="204"/>
        <scheme val="none"/>
      </font>
    </dxf>
  </rfmt>
  <rfmt sheetId="1" sqref="T633" start="0" length="0">
    <dxf>
      <font>
        <color auto="1"/>
        <name val="Times New Roman"/>
        <family val="1"/>
        <charset val="204"/>
        <scheme val="none"/>
      </font>
    </dxf>
  </rfmt>
  <rfmt sheetId="1" sqref="T634" start="0" length="0">
    <dxf>
      <font>
        <color auto="1"/>
        <name val="Times New Roman"/>
        <family val="1"/>
        <charset val="204"/>
        <scheme val="none"/>
      </font>
    </dxf>
  </rfmt>
  <rcc rId="11543" sId="1" odxf="1" dxf="1">
    <nc r="T635" t="inlineStr">
      <is>
        <t>СМР с 2022 не сост аукц</t>
      </is>
    </nc>
    <odxf>
      <font>
        <color auto="1"/>
        <name val="Times New Roman"/>
        <family val="1"/>
        <charset val="204"/>
        <scheme val="none"/>
      </font>
    </odxf>
    <ndxf>
      <font>
        <color auto="1"/>
        <name val="Times New Roman"/>
        <family val="1"/>
        <charset val="204"/>
        <scheme val="none"/>
      </font>
    </ndxf>
  </rcc>
  <rcc rId="11544" sId="1" odxf="1" dxf="1">
    <nc r="T636" t="inlineStr">
      <is>
        <t>СМР с 2022 не сост аукц</t>
      </is>
    </nc>
    <odxf>
      <font>
        <color auto="1"/>
        <name val="Times New Roman"/>
        <family val="1"/>
        <charset val="204"/>
        <scheme val="none"/>
      </font>
    </odxf>
    <ndxf>
      <font>
        <color auto="1"/>
        <name val="Times New Roman"/>
        <family val="1"/>
        <charset val="204"/>
        <scheme val="none"/>
      </font>
    </ndxf>
  </rcc>
  <rfmt sheetId="1" sqref="T637" start="0" length="0">
    <dxf>
      <font>
        <color auto="1"/>
        <name val="Times New Roman"/>
        <family val="1"/>
        <charset val="204"/>
        <scheme val="none"/>
      </font>
    </dxf>
  </rfmt>
  <rcc rId="11545" sId="1" odxf="1" dxf="1">
    <nc r="T638" t="inlineStr">
      <is>
        <t>СМР с 2022 не сост аукц</t>
      </is>
    </nc>
    <odxf>
      <font>
        <color auto="1"/>
        <name val="Times New Roman"/>
        <family val="1"/>
        <charset val="204"/>
        <scheme val="none"/>
      </font>
    </odxf>
    <ndxf>
      <font>
        <color auto="1"/>
        <name val="Times New Roman"/>
        <family val="1"/>
        <charset val="204"/>
        <scheme val="none"/>
      </font>
    </ndxf>
  </rcc>
  <rcc rId="11546" sId="1" odxf="1" dxf="1">
    <nc r="T639" t="inlineStr">
      <is>
        <t>СМР с 2022 не сост аукц
все сети только ниже 0,00</t>
      </is>
    </nc>
    <odxf>
      <font>
        <color auto="1"/>
        <name val="Times New Roman"/>
        <family val="1"/>
        <charset val="204"/>
        <scheme val="none"/>
      </font>
    </odxf>
    <ndxf>
      <font>
        <color auto="1"/>
        <name val="Times New Roman"/>
        <family val="1"/>
        <charset val="204"/>
        <scheme val="none"/>
      </font>
    </ndxf>
  </rcc>
  <rcc rId="11547" sId="1" odxf="1" dxf="1">
    <nc r="T640" t="inlineStr">
      <is>
        <t>ТС выше 0.00 по расторжению</t>
      </is>
    </nc>
    <odxf>
      <font>
        <color auto="1"/>
        <name val="Times New Roman"/>
        <family val="1"/>
        <charset val="204"/>
        <scheme val="none"/>
      </font>
    </odxf>
    <ndxf>
      <font>
        <color auto="1"/>
        <name val="Times New Roman"/>
        <family val="1"/>
        <charset val="204"/>
        <scheme val="none"/>
      </font>
    </ndxf>
  </rcc>
  <rcc rId="11548" sId="1" odxf="1" dxf="1">
    <nc r="T641" t="inlineStr">
      <is>
        <t>ТС выше 0.00 по расторжению</t>
      </is>
    </nc>
    <odxf>
      <font>
        <color auto="1"/>
        <name val="Times New Roman"/>
        <family val="1"/>
        <charset val="204"/>
        <scheme val="none"/>
      </font>
    </odxf>
    <ndxf>
      <font>
        <color auto="1"/>
        <name val="Times New Roman"/>
        <family val="1"/>
        <charset val="204"/>
        <scheme val="none"/>
      </font>
    </ndxf>
  </rcc>
  <rfmt sheetId="1" sqref="T642" start="0" length="0">
    <dxf>
      <font>
        <color auto="1"/>
        <name val="Times New Roman"/>
        <family val="1"/>
        <charset val="204"/>
        <scheme val="none"/>
      </font>
    </dxf>
  </rfmt>
  <rcc rId="11549" sId="1" odxf="1" dxf="1">
    <nc r="T643" t="inlineStr">
      <is>
        <t>Сети выше 0,00 по продлению договора с 2022</t>
      </is>
    </nc>
    <odxf>
      <font>
        <color auto="1"/>
        <name val="Times New Roman"/>
        <family val="1"/>
        <charset val="204"/>
        <scheme val="none"/>
      </font>
    </odxf>
    <ndxf>
      <font>
        <color auto="1"/>
        <name val="Times New Roman"/>
        <family val="1"/>
        <charset val="204"/>
        <scheme val="none"/>
      </font>
    </ndxf>
  </rcc>
  <rfmt sheetId="1" sqref="T644" start="0" length="0">
    <dxf>
      <font>
        <color auto="1"/>
        <name val="Times New Roman"/>
        <family val="1"/>
        <charset val="204"/>
        <scheme val="none"/>
      </font>
    </dxf>
  </rfmt>
  <rcc rId="11550" sId="1" odxf="1" dxf="1">
    <nc r="T645" t="inlineStr">
      <is>
        <t>СМР с 2022 не сост аукц, все сети только ниже 0,00</t>
      </is>
    </nc>
    <odxf>
      <font>
        <color auto="1"/>
        <name val="Times New Roman"/>
        <family val="1"/>
        <charset val="204"/>
        <scheme val="none"/>
      </font>
    </odxf>
    <ndxf>
      <font>
        <color auto="1"/>
        <name val="Times New Roman"/>
        <family val="1"/>
        <charset val="204"/>
        <scheme val="none"/>
      </font>
    </ndxf>
  </rcc>
  <rcc rId="11551" sId="1" odxf="1" dxf="1">
    <nc r="T646" t="inlineStr">
      <is>
        <t>СМР с 2022 не сост аукц</t>
      </is>
    </nc>
    <odxf>
      <font>
        <color auto="1"/>
        <name val="Times New Roman"/>
        <family val="1"/>
        <charset val="204"/>
        <scheme val="none"/>
      </font>
    </odxf>
    <ndxf>
      <font>
        <color auto="1"/>
        <name val="Times New Roman"/>
        <family val="1"/>
        <charset val="204"/>
        <scheme val="none"/>
      </font>
    </ndxf>
  </rcc>
  <rfmt sheetId="1" sqref="T647" start="0" length="0">
    <dxf>
      <font>
        <color auto="1"/>
        <name val="Times New Roman"/>
        <family val="1"/>
        <charset val="204"/>
        <scheme val="none"/>
      </font>
    </dxf>
  </rfmt>
  <rfmt sheetId="1" sqref="T648" start="0" length="0">
    <dxf>
      <font>
        <color auto="1"/>
        <name val="Times New Roman"/>
        <family val="1"/>
        <charset val="204"/>
        <scheme val="none"/>
      </font>
    </dxf>
  </rfmt>
  <rfmt sheetId="1" sqref="T649" start="0" length="0">
    <dxf>
      <font>
        <color auto="1"/>
        <name val="Times New Roman"/>
        <family val="1"/>
        <charset val="204"/>
        <scheme val="none"/>
      </font>
    </dxf>
  </rfmt>
  <rfmt sheetId="1" sqref="T650" start="0" length="0">
    <dxf>
      <font>
        <color auto="1"/>
        <name val="Times New Roman"/>
        <family val="1"/>
        <charset val="204"/>
        <scheme val="none"/>
      </font>
    </dxf>
  </rfmt>
  <rfmt sheetId="1" sqref="T651" start="0" length="0">
    <dxf>
      <font>
        <color auto="1"/>
        <name val="Times New Roman"/>
        <family val="1"/>
        <charset val="204"/>
        <scheme val="none"/>
      </font>
    </dxf>
  </rfmt>
  <rfmt sheetId="1" sqref="T652" start="0" length="0">
    <dxf>
      <font>
        <color auto="1"/>
        <name val="Times New Roman"/>
        <family val="1"/>
        <charset val="204"/>
        <scheme val="none"/>
      </font>
    </dxf>
  </rfmt>
  <rfmt sheetId="1" sqref="T653" start="0" length="0">
    <dxf>
      <font>
        <color auto="1"/>
        <name val="Times New Roman"/>
        <family val="1"/>
        <charset val="204"/>
        <scheme val="none"/>
      </font>
    </dxf>
  </rfmt>
  <rfmt sheetId="1" sqref="T654" start="0" length="0">
    <dxf>
      <font>
        <color auto="1"/>
        <name val="Times New Roman"/>
        <family val="1"/>
        <charset val="204"/>
        <scheme val="none"/>
      </font>
    </dxf>
  </rfmt>
  <rcc rId="11552" sId="1" odxf="1" dxf="1">
    <nc r="T655" t="inlineStr">
      <is>
        <t>ТС только ниже 0,00, ХГВС+ВО в полном объеме</t>
      </is>
    </nc>
    <odxf>
      <font>
        <color auto="1"/>
        <name val="Times New Roman"/>
        <family val="1"/>
        <charset val="204"/>
        <scheme val="none"/>
      </font>
    </odxf>
    <ndxf>
      <font>
        <color auto="1"/>
        <name val="Times New Roman"/>
        <family val="1"/>
        <charset val="204"/>
        <scheme val="none"/>
      </font>
    </ndxf>
  </rcc>
  <rcc rId="11553" sId="1" odxf="1" dxf="1">
    <nc r="T656" t="inlineStr">
      <is>
        <t>Крыша и фасад с 2022, ПСД на работы 2025 года - сети только ниже 0,00</t>
      </is>
    </nc>
    <odxf>
      <font>
        <color auto="1"/>
        <name val="Times New Roman"/>
        <family val="1"/>
        <charset val="204"/>
        <scheme val="none"/>
      </font>
    </odxf>
    <ndxf>
      <font>
        <color auto="1"/>
        <name val="Times New Roman"/>
        <family val="1"/>
        <charset val="204"/>
        <scheme val="none"/>
      </font>
    </ndxf>
  </rcc>
  <rfmt sheetId="1" sqref="T657" start="0" length="0">
    <dxf>
      <font>
        <color auto="1"/>
        <name val="Times New Roman"/>
        <family val="1"/>
        <charset val="204"/>
        <scheme val="none"/>
      </font>
    </dxf>
  </rfmt>
  <rcc rId="11554" sId="1" odxf="1" dxf="1">
    <nc r="T658" t="inlineStr">
      <is>
        <t>смр с 2022 по расторжению</t>
      </is>
    </nc>
    <odxf>
      <font>
        <color auto="1"/>
        <name val="Times New Roman"/>
        <family val="1"/>
        <charset val="204"/>
        <scheme val="none"/>
      </font>
    </odxf>
    <ndxf>
      <font>
        <color auto="1"/>
        <name val="Times New Roman"/>
        <family val="1"/>
        <charset val="204"/>
        <scheme val="none"/>
      </font>
    </ndxf>
  </rcc>
  <rfmt sheetId="1" sqref="T659" start="0" length="0">
    <dxf>
      <font>
        <color auto="1"/>
        <name val="Times New Roman"/>
        <family val="1"/>
        <charset val="204"/>
        <scheme val="none"/>
      </font>
    </dxf>
  </rfmt>
  <rfmt sheetId="1" sqref="T660" start="0" length="0">
    <dxf>
      <font>
        <color auto="1"/>
        <name val="Times New Roman"/>
        <family val="1"/>
        <charset val="204"/>
        <scheme val="none"/>
      </font>
    </dxf>
  </rfmt>
  <rfmt sheetId="1" sqref="T661" start="0" length="0">
    <dxf>
      <font>
        <color auto="1"/>
        <name val="Times New Roman"/>
        <family val="1"/>
        <charset val="204"/>
        <scheme val="none"/>
      </font>
    </dxf>
  </rfmt>
  <rfmt sheetId="1" sqref="T662" start="0" length="0">
    <dxf>
      <font>
        <color auto="1"/>
        <name val="Times New Roman"/>
        <family val="1"/>
        <charset val="204"/>
        <scheme val="none"/>
      </font>
    </dxf>
  </rfmt>
  <rfmt sheetId="1" sqref="T663" start="0" length="0">
    <dxf>
      <font>
        <color auto="1"/>
        <name val="Times New Roman"/>
        <family val="1"/>
        <charset val="204"/>
        <scheme val="none"/>
      </font>
    </dxf>
  </rfmt>
  <rfmt sheetId="1" sqref="T664" start="0" length="0">
    <dxf>
      <font>
        <color auto="1"/>
        <name val="Times New Roman"/>
        <family val="1"/>
        <charset val="204"/>
        <scheme val="none"/>
      </font>
    </dxf>
  </rfmt>
  <rfmt sheetId="1" sqref="T665" start="0" length="0">
    <dxf>
      <font>
        <color auto="1"/>
        <name val="Times New Roman"/>
        <family val="1"/>
        <charset val="204"/>
        <scheme val="none"/>
      </font>
    </dxf>
  </rfmt>
  <rcc rId="11555" sId="1" odxf="1" dxf="1">
    <nc r="T666" t="inlineStr">
      <is>
        <t>СМР с 2022 не сост аукц</t>
      </is>
    </nc>
    <odxf>
      <font>
        <color auto="1"/>
        <name val="Times New Roman"/>
        <family val="1"/>
        <charset val="204"/>
        <scheme val="none"/>
      </font>
    </odxf>
    <ndxf>
      <font>
        <color auto="1"/>
        <name val="Times New Roman"/>
        <family val="1"/>
        <charset val="204"/>
        <scheme val="none"/>
      </font>
    </ndxf>
  </rcc>
  <rcc rId="11556" sId="1" odxf="1" dxf="1">
    <nc r="T667"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fmt sheetId="1" sqref="T668" start="0" length="0">
    <dxf>
      <font>
        <color auto="1"/>
        <name val="Times New Roman"/>
        <family val="1"/>
        <charset val="204"/>
        <scheme val="none"/>
      </font>
    </dxf>
  </rfmt>
  <rcc rId="11557" sId="1" odxf="1" dxf="1">
    <nc r="T669" t="inlineStr">
      <is>
        <t>СМР с 2022 не сост аукц, Сети только ниже 0,00!</t>
      </is>
    </nc>
    <odxf>
      <font>
        <color auto="1"/>
        <name val="Times New Roman"/>
        <family val="1"/>
        <charset val="204"/>
        <scheme val="none"/>
      </font>
    </odxf>
    <ndxf>
      <font>
        <color auto="1"/>
        <name val="Times New Roman"/>
        <family val="1"/>
        <charset val="204"/>
        <scheme val="none"/>
      </font>
    </ndxf>
  </rcc>
  <rfmt sheetId="1" sqref="T670" start="0" length="0">
    <dxf>
      <font>
        <color auto="1"/>
        <name val="Times New Roman"/>
        <family val="1"/>
        <charset val="204"/>
        <scheme val="none"/>
      </font>
    </dxf>
  </rfmt>
  <rcc rId="11558" sId="1" odxf="1" dxf="1">
    <nc r="T671"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cc rId="11559" sId="1" odxf="1" dxf="1">
    <nc r="T672" t="inlineStr">
      <is>
        <t>СМР с 2022 не сост аукц, ТС только ниже 0,00!!! ПСД на работы 2025 года</t>
      </is>
    </nc>
    <odxf>
      <font>
        <color auto="1"/>
        <name val="Times New Roman"/>
        <family val="1"/>
        <charset val="204"/>
        <scheme val="none"/>
      </font>
    </odxf>
    <ndxf>
      <font>
        <color auto="1"/>
        <name val="Times New Roman"/>
        <family val="1"/>
        <charset val="204"/>
        <scheme val="none"/>
      </font>
    </ndxf>
  </rcc>
  <rcc rId="11560" sId="1" odxf="1" dxf="1">
    <nc r="T673" t="inlineStr">
      <is>
        <t>СМР с 2022 не сост аукц, ПСД на работы 2025 года</t>
      </is>
    </nc>
    <odxf>
      <font>
        <color auto="1"/>
        <name val="Times New Roman"/>
        <family val="1"/>
        <charset val="204"/>
        <scheme val="none"/>
      </font>
    </odxf>
    <ndxf>
      <font>
        <color auto="1"/>
        <name val="Times New Roman"/>
        <family val="1"/>
        <charset val="204"/>
        <scheme val="none"/>
      </font>
    </ndxf>
  </rcc>
  <rfmt sheetId="1" sqref="T674" start="0" length="0">
    <dxf>
      <font>
        <color auto="1"/>
        <name val="Times New Roman"/>
        <family val="1"/>
        <charset val="204"/>
        <scheme val="none"/>
      </font>
    </dxf>
  </rfmt>
  <rcc rId="11561" sId="1" odxf="1" dxf="1">
    <nc r="T675" t="inlineStr">
      <is>
        <t>СМР с 2022 не сост аукц</t>
      </is>
    </nc>
    <odxf>
      <font>
        <color auto="1"/>
        <name val="Times New Roman"/>
        <family val="1"/>
        <charset val="204"/>
        <scheme val="none"/>
      </font>
    </odxf>
    <ndxf>
      <font>
        <color auto="1"/>
        <name val="Times New Roman"/>
        <family val="1"/>
        <charset val="204"/>
        <scheme val="none"/>
      </font>
    </ndxf>
  </rcc>
  <rcc rId="11562" sId="1" odxf="1" dxf="1">
    <nc r="T676" t="inlineStr">
      <is>
        <t>СМР с 2022 не сост аукц</t>
      </is>
    </nc>
    <odxf>
      <font>
        <color auto="1"/>
        <name val="Times New Roman"/>
        <family val="1"/>
        <charset val="204"/>
        <scheme val="none"/>
      </font>
    </odxf>
    <ndxf>
      <font>
        <color auto="1"/>
        <name val="Times New Roman"/>
        <family val="1"/>
        <charset val="204"/>
        <scheme val="none"/>
      </font>
    </ndxf>
  </rcc>
  <rfmt sheetId="1" sqref="T677" start="0" length="0">
    <dxf>
      <font>
        <color auto="1"/>
        <name val="Times New Roman"/>
        <family val="1"/>
        <charset val="204"/>
        <scheme val="none"/>
      </font>
    </dxf>
  </rfmt>
  <rfmt sheetId="1" sqref="T678" start="0" length="0">
    <dxf>
      <font>
        <color auto="1"/>
        <name val="Times New Roman"/>
        <family val="1"/>
        <charset val="204"/>
        <scheme val="none"/>
      </font>
    </dxf>
  </rfmt>
  <rfmt sheetId="1" sqref="T679" start="0" length="0">
    <dxf>
      <font>
        <color auto="1"/>
        <name val="Times New Roman"/>
        <family val="1"/>
        <charset val="204"/>
        <scheme val="none"/>
      </font>
    </dxf>
  </rfmt>
  <rfmt sheetId="1" sqref="T680" start="0" length="0">
    <dxf>
      <font>
        <color auto="1"/>
        <name val="Times New Roman"/>
        <family val="1"/>
        <charset val="204"/>
        <scheme val="none"/>
      </font>
    </dxf>
  </rfmt>
  <rfmt sheetId="1" sqref="T681" start="0" length="0">
    <dxf>
      <font>
        <color auto="1"/>
        <name val="Times New Roman"/>
        <family val="1"/>
        <charset val="204"/>
        <scheme val="none"/>
      </font>
    </dxf>
  </rfmt>
  <rfmt sheetId="1" sqref="T682" start="0" length="0">
    <dxf>
      <font>
        <color auto="1"/>
        <name val="Times New Roman"/>
        <family val="1"/>
        <charset val="204"/>
        <scheme val="none"/>
      </font>
    </dxf>
  </rfmt>
  <rcc rId="11563" sId="1" odxf="1" dxf="1">
    <nc r="T683" t="inlineStr">
      <is>
        <t>фасад с 2022 по расторжению</t>
      </is>
    </nc>
    <odxf>
      <font>
        <color auto="1"/>
        <name val="Times New Roman"/>
        <family val="1"/>
        <charset val="204"/>
        <scheme val="none"/>
      </font>
    </odxf>
    <ndxf>
      <font>
        <color auto="1"/>
        <name val="Times New Roman"/>
        <family val="1"/>
        <charset val="204"/>
        <scheme val="none"/>
      </font>
    </ndxf>
  </rcc>
  <rfmt sheetId="1" sqref="T684" start="0" length="0">
    <dxf>
      <font>
        <color auto="1"/>
        <name val="Times New Roman"/>
        <family val="1"/>
        <charset val="204"/>
        <scheme val="none"/>
      </font>
    </dxf>
  </rfmt>
  <rfmt sheetId="1" sqref="T685" start="0" length="0">
    <dxf>
      <font>
        <color auto="1"/>
        <name val="Times New Roman"/>
        <family val="1"/>
        <charset val="204"/>
        <scheme val="none"/>
      </font>
    </dxf>
  </rfmt>
  <rfmt sheetId="1" sqref="T686" start="0" length="0">
    <dxf>
      <font>
        <color auto="1"/>
        <name val="Times New Roman"/>
        <family val="1"/>
        <charset val="204"/>
        <scheme val="none"/>
      </font>
    </dxf>
  </rfmt>
  <rcc rId="11564" sId="1" odxf="1" dxf="1">
    <nc r="T687" t="inlineStr">
      <is>
        <t>СМР с 2022 не сост аукц, Сети только ниже 0,00!</t>
      </is>
    </nc>
    <odxf>
      <font>
        <color auto="1"/>
        <name val="Times New Roman"/>
        <family val="1"/>
        <charset val="204"/>
        <scheme val="none"/>
      </font>
    </odxf>
    <ndxf>
      <font>
        <color auto="1"/>
        <name val="Times New Roman"/>
        <family val="1"/>
        <charset val="204"/>
        <scheme val="none"/>
      </font>
    </ndxf>
  </rcc>
  <rcc rId="11565" sId="1" odxf="1" dxf="1">
    <nc r="T688" t="inlineStr">
      <is>
        <t>СМР с 2022 не сост аукц, Сети только ниже 0,00!</t>
      </is>
    </nc>
    <odxf>
      <font>
        <color auto="1"/>
        <name val="Times New Roman"/>
        <family val="1"/>
        <charset val="204"/>
        <scheme val="none"/>
      </font>
    </odxf>
    <ndxf>
      <font>
        <color auto="1"/>
        <name val="Times New Roman"/>
        <family val="1"/>
        <charset val="204"/>
        <scheme val="none"/>
      </font>
    </ndxf>
  </rcc>
  <rcc rId="11566" sId="1" odxf="1" dxf="1">
    <nc r="T689" t="inlineStr">
      <is>
        <t>СМР с 2022 не сост аукц</t>
      </is>
    </nc>
    <odxf>
      <font>
        <color auto="1"/>
        <name val="Times New Roman"/>
        <family val="1"/>
        <charset val="204"/>
        <scheme val="none"/>
      </font>
    </odxf>
    <ndxf>
      <font>
        <color auto="1"/>
        <name val="Times New Roman"/>
        <family val="1"/>
        <charset val="204"/>
        <scheme val="none"/>
      </font>
    </ndxf>
  </rcc>
  <rcc rId="11567" sId="1" odxf="1" dxf="1">
    <nc r="T690"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cc rId="11568" sId="1" odxf="1" dxf="1">
    <nc r="T691"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fmt sheetId="1" sqref="T692" start="0" length="0">
    <dxf>
      <fill>
        <patternFill patternType="solid">
          <bgColor rgb="FFFFFF00"/>
        </patternFill>
      </fill>
    </dxf>
  </rfmt>
  <rcc rId="11569" sId="1" odxf="1" dxf="1">
    <nc r="T693" t="inlineStr">
      <is>
        <t>сети только ВЫШЕ 0,00</t>
      </is>
    </nc>
    <odxf>
      <font>
        <color auto="1"/>
        <name val="Times New Roman"/>
        <family val="1"/>
        <charset val="204"/>
        <scheme val="none"/>
      </font>
    </odxf>
    <ndxf>
      <font>
        <color auto="1"/>
        <name val="Times New Roman"/>
        <family val="1"/>
        <charset val="204"/>
        <scheme val="none"/>
      </font>
    </ndxf>
  </rcc>
  <rfmt sheetId="1" sqref="T694" start="0" length="0">
    <dxf>
      <font>
        <color auto="1"/>
        <name val="Times New Roman"/>
        <family val="1"/>
        <charset val="204"/>
        <scheme val="none"/>
      </font>
    </dxf>
  </rfmt>
  <rcc rId="11570" sId="1" odxf="1" dxf="1">
    <nc r="T695" t="inlineStr">
      <is>
        <t>СМР с 2022 не сост аукц</t>
      </is>
    </nc>
    <odxf>
      <font>
        <color auto="1"/>
        <name val="Times New Roman"/>
        <family val="1"/>
        <charset val="204"/>
        <scheme val="none"/>
      </font>
    </odxf>
    <ndxf>
      <font>
        <color auto="1"/>
        <name val="Times New Roman"/>
        <family val="1"/>
        <charset val="204"/>
        <scheme val="none"/>
      </font>
    </ndxf>
  </rcc>
  <rfmt sheetId="1" sqref="T696" start="0" length="0">
    <dxf>
      <font>
        <color auto="1"/>
        <name val="Times New Roman"/>
        <family val="1"/>
        <charset val="204"/>
        <scheme val="none"/>
      </font>
    </dxf>
  </rfmt>
  <rcc rId="11571" sId="1" odxf="1" dxf="1">
    <nc r="T697" t="inlineStr">
      <is>
        <t>СМР с 2022 не сост аукц</t>
      </is>
    </nc>
    <odxf>
      <font>
        <color auto="1"/>
        <name val="Times New Roman"/>
        <family val="1"/>
        <charset val="204"/>
        <scheme val="none"/>
      </font>
    </odxf>
    <ndxf>
      <font>
        <color auto="1"/>
        <name val="Times New Roman"/>
        <family val="1"/>
        <charset val="204"/>
        <scheme val="none"/>
      </font>
    </ndxf>
  </rcc>
  <rfmt sheetId="1" sqref="T698" start="0" length="0">
    <dxf>
      <font>
        <color auto="1"/>
        <name val="Times New Roman"/>
        <family val="1"/>
        <charset val="204"/>
        <scheme val="none"/>
      </font>
    </dxf>
  </rfmt>
  <rfmt sheetId="1" sqref="T699" start="0" length="0">
    <dxf>
      <font>
        <color auto="1"/>
        <name val="Times New Roman"/>
        <family val="1"/>
        <charset val="204"/>
        <scheme val="none"/>
      </font>
    </dxf>
  </rfmt>
  <rfmt sheetId="1" sqref="T700" start="0" length="0">
    <dxf>
      <font>
        <color auto="1"/>
        <name val="Times New Roman"/>
        <family val="1"/>
        <charset val="204"/>
        <scheme val="none"/>
      </font>
    </dxf>
  </rfmt>
  <rfmt sheetId="1" sqref="T701" start="0" length="0">
    <dxf>
      <font>
        <color auto="1"/>
        <name val="Times New Roman"/>
        <family val="1"/>
        <charset val="204"/>
        <scheme val="none"/>
      </font>
    </dxf>
  </rfmt>
  <rfmt sheetId="1" sqref="T702" start="0" length="0">
    <dxf>
      <font>
        <color auto="1"/>
        <name val="Times New Roman"/>
        <family val="1"/>
        <charset val="204"/>
        <scheme val="none"/>
      </font>
    </dxf>
  </rfmt>
  <rcc rId="11572" sId="1" odxf="1" dxf="1">
    <nc r="T703" t="inlineStr">
      <is>
        <t>СМР с 2022 не сост аукц</t>
      </is>
    </nc>
    <odxf>
      <font>
        <color auto="1"/>
        <name val="Times New Roman"/>
        <family val="1"/>
        <charset val="204"/>
        <scheme val="none"/>
      </font>
    </odxf>
    <ndxf>
      <font>
        <color auto="1"/>
        <name val="Times New Roman"/>
        <family val="1"/>
        <charset val="204"/>
        <scheme val="none"/>
      </font>
    </ndxf>
  </rcc>
  <rfmt sheetId="1" sqref="T704" start="0" length="0">
    <dxf>
      <font>
        <color auto="1"/>
        <name val="Times New Roman"/>
        <family val="1"/>
        <charset val="204"/>
        <scheme val="none"/>
      </font>
    </dxf>
  </rfmt>
  <rfmt sheetId="1" sqref="T705" start="0" length="0">
    <dxf>
      <font>
        <color auto="1"/>
        <name val="Times New Roman"/>
        <family val="1"/>
        <charset val="204"/>
        <scheme val="none"/>
      </font>
    </dxf>
  </rfmt>
  <rcc rId="11573" sId="1" odxf="1" dxf="1">
    <nc r="T706" t="inlineStr">
      <is>
        <t>Крыша с 2022 не сост аукц. ПСД на работы 2025 года все сети только ниже 0,00</t>
      </is>
    </nc>
    <odxf>
      <font>
        <color auto="1"/>
        <name val="Times New Roman"/>
        <family val="1"/>
        <charset val="204"/>
        <scheme val="none"/>
      </font>
    </odxf>
    <ndxf>
      <font>
        <color auto="1"/>
        <name val="Times New Roman"/>
        <family val="1"/>
        <charset val="204"/>
        <scheme val="none"/>
      </font>
    </ndxf>
  </rcc>
  <rfmt sheetId="1" sqref="T707" start="0" length="0">
    <dxf>
      <font>
        <color auto="1"/>
        <name val="Times New Roman"/>
        <family val="1"/>
        <charset val="204"/>
        <scheme val="none"/>
      </font>
    </dxf>
  </rfmt>
  <rfmt sheetId="1" sqref="T708" start="0" length="0">
    <dxf>
      <font>
        <color auto="1"/>
        <name val="Times New Roman"/>
        <family val="1"/>
        <charset val="204"/>
        <scheme val="none"/>
      </font>
    </dxf>
  </rfmt>
  <rfmt sheetId="1" sqref="T709" start="0" length="0">
    <dxf>
      <font>
        <color auto="1"/>
        <name val="Times New Roman"/>
        <family val="1"/>
        <charset val="204"/>
        <scheme val="none"/>
      </font>
    </dxf>
  </rfmt>
  <rfmt sheetId="1" sqref="T710" start="0" length="0">
    <dxf>
      <font>
        <color auto="1"/>
        <name val="Times New Roman"/>
        <family val="1"/>
        <charset val="204"/>
        <scheme val="none"/>
      </font>
    </dxf>
  </rfmt>
  <rfmt sheetId="1" sqref="T711" start="0" length="0">
    <dxf>
      <font>
        <color auto="1"/>
        <name val="Times New Roman"/>
        <family val="1"/>
        <charset val="204"/>
        <scheme val="none"/>
      </font>
    </dxf>
  </rfmt>
  <rcc rId="11574" sId="1" odxf="1" dxf="1">
    <nc r="T712" t="inlineStr">
      <is>
        <t>Фасад с 2022 не сост аукцион, ПСД на работы 2025 года ТС только ниже 0,00</t>
      </is>
    </nc>
    <odxf>
      <font>
        <color auto="1"/>
        <name val="Times New Roman"/>
        <family val="1"/>
        <charset val="204"/>
        <scheme val="none"/>
      </font>
    </odxf>
    <ndxf>
      <font>
        <color auto="1"/>
        <name val="Times New Roman"/>
        <family val="1"/>
        <charset val="204"/>
        <scheme val="none"/>
      </font>
    </ndxf>
  </rcc>
  <rfmt sheetId="1" sqref="T713" start="0" length="0">
    <dxf>
      <font>
        <color auto="1"/>
        <name val="Times New Roman"/>
        <family val="1"/>
        <charset val="204"/>
        <scheme val="none"/>
      </font>
    </dxf>
  </rfmt>
  <rfmt sheetId="1" sqref="T714" start="0" length="0">
    <dxf>
      <font>
        <color auto="1"/>
        <name val="Times New Roman"/>
        <family val="1"/>
        <charset val="204"/>
        <scheme val="none"/>
      </font>
    </dxf>
  </rfmt>
  <rfmt sheetId="1" sqref="T715" start="0" length="0">
    <dxf>
      <font>
        <color auto="1"/>
        <name val="Times New Roman"/>
        <family val="1"/>
        <charset val="204"/>
        <scheme val="none"/>
      </font>
    </dxf>
  </rfmt>
  <rfmt sheetId="1" sqref="T716" start="0" length="0">
    <dxf>
      <font>
        <color auto="1"/>
        <name val="Times New Roman"/>
        <family val="1"/>
        <charset val="204"/>
        <scheme val="none"/>
      </font>
    </dxf>
  </rfmt>
  <rfmt sheetId="1" sqref="T717" start="0" length="0">
    <dxf>
      <font>
        <color auto="1"/>
        <name val="Times New Roman"/>
        <family val="1"/>
        <charset val="204"/>
        <scheme val="none"/>
      </font>
    </dxf>
  </rfmt>
  <rfmt sheetId="1" sqref="T718" start="0" length="0">
    <dxf>
      <font>
        <color auto="1"/>
        <name val="Times New Roman"/>
        <family val="1"/>
        <charset val="204"/>
        <scheme val="none"/>
      </font>
    </dxf>
  </rfmt>
  <rfmt sheetId="1" sqref="T719" start="0" length="0">
    <dxf>
      <font>
        <color auto="1"/>
        <name val="Times New Roman"/>
        <family val="1"/>
        <charset val="204"/>
        <scheme val="none"/>
      </font>
    </dxf>
  </rfmt>
  <rfmt sheetId="1" sqref="T720" start="0" length="0">
    <dxf>
      <font>
        <color auto="1"/>
        <name val="Times New Roman"/>
        <family val="1"/>
        <charset val="204"/>
        <scheme val="none"/>
      </font>
    </dxf>
  </rfmt>
  <rfmt sheetId="1" sqref="T721" start="0" length="0">
    <dxf>
      <font>
        <color auto="1"/>
        <name val="Times New Roman"/>
        <family val="1"/>
        <charset val="204"/>
        <scheme val="none"/>
      </font>
    </dxf>
  </rfmt>
  <rfmt sheetId="1" sqref="T722" start="0" length="0">
    <dxf>
      <font>
        <color auto="1"/>
        <name val="Times New Roman"/>
        <family val="1"/>
        <charset val="204"/>
        <scheme val="none"/>
      </font>
    </dxf>
  </rfmt>
  <rcc rId="11575" sId="1" odxf="1" dxf="1">
    <nc r="T723" t="inlineStr">
      <is>
        <t>все сети в полном объеме выше и ниже 0,000</t>
      </is>
    </nc>
    <odxf>
      <font>
        <color auto="1"/>
        <name val="Times New Roman"/>
        <family val="1"/>
        <charset val="204"/>
        <scheme val="none"/>
      </font>
    </odxf>
    <ndxf>
      <font>
        <color auto="1"/>
        <name val="Times New Roman"/>
        <family val="1"/>
        <charset val="204"/>
        <scheme val="none"/>
      </font>
    </ndxf>
  </rcc>
  <rcc rId="11576" sId="1" odxf="1" dxf="1">
    <nc r="T724" t="inlineStr">
      <is>
        <t>СМР с 2022 не сост аукц, Сети только ниже 0,00!</t>
      </is>
    </nc>
    <odxf>
      <font>
        <color auto="1"/>
        <name val="Times New Roman"/>
        <family val="1"/>
        <charset val="204"/>
        <scheme val="none"/>
      </font>
    </odxf>
    <ndxf>
      <font>
        <color auto="1"/>
        <name val="Times New Roman"/>
        <family val="1"/>
        <charset val="204"/>
        <scheme val="none"/>
      </font>
    </ndxf>
  </rcc>
  <rcc rId="11577" sId="1" odxf="1" dxf="1">
    <nc r="T725" t="inlineStr">
      <is>
        <t>крыша и фасад с 2022, ПСД на работы 2025 года ТС только ниже 0,00</t>
      </is>
    </nc>
    <odxf>
      <font>
        <color auto="1"/>
        <name val="Times New Roman"/>
        <family val="1"/>
        <charset val="204"/>
        <scheme val="none"/>
      </font>
    </odxf>
    <ndxf>
      <font>
        <color auto="1"/>
        <name val="Times New Roman"/>
        <family val="1"/>
        <charset val="204"/>
        <scheme val="none"/>
      </font>
    </ndxf>
  </rcc>
  <rcc rId="11578" sId="1" odxf="1" dxf="1">
    <nc r="T726" t="inlineStr">
      <is>
        <t>Крыша с 2022, ПСД на работы 2025 года ТС только ниже 0,00</t>
      </is>
    </nc>
    <odxf>
      <font>
        <color auto="1"/>
        <name val="Times New Roman"/>
        <family val="1"/>
        <charset val="204"/>
        <scheme val="none"/>
      </font>
    </odxf>
    <ndxf>
      <font>
        <color auto="1"/>
        <name val="Times New Roman"/>
        <family val="1"/>
        <charset val="204"/>
        <scheme val="none"/>
      </font>
    </ndxf>
  </rcc>
  <rcc rId="11579" sId="1" odxf="1" dxf="1">
    <nc r="T727" t="inlineStr">
      <is>
        <t>ТС только ниже 0,00</t>
      </is>
    </nc>
    <odxf>
      <font>
        <color auto="1"/>
        <name val="Times New Roman"/>
        <family val="1"/>
        <charset val="204"/>
        <scheme val="none"/>
      </font>
    </odxf>
    <ndxf>
      <font>
        <color auto="1"/>
        <name val="Times New Roman"/>
        <family val="1"/>
        <charset val="204"/>
        <scheme val="none"/>
      </font>
    </ndxf>
  </rcc>
  <rfmt sheetId="1" sqref="T728" start="0" length="0">
    <dxf>
      <font>
        <color auto="1"/>
        <name val="Times New Roman"/>
        <family val="1"/>
        <charset val="204"/>
        <scheme val="none"/>
      </font>
      <fill>
        <patternFill patternType="solid">
          <bgColor rgb="FFFFFF00"/>
        </patternFill>
      </fill>
    </dxf>
  </rfmt>
  <rfmt sheetId="1" sqref="T729" start="0" length="0">
    <dxf>
      <font>
        <color auto="1"/>
        <name val="Times New Roman"/>
        <family val="1"/>
        <charset val="204"/>
        <scheme val="none"/>
      </font>
    </dxf>
  </rfmt>
  <rfmt sheetId="1" sqref="T730" start="0" length="0">
    <dxf>
      <font>
        <color auto="1"/>
        <name val="Times New Roman"/>
        <family val="1"/>
        <charset val="204"/>
        <scheme val="none"/>
      </font>
    </dxf>
  </rfmt>
  <rcc rId="11580" sId="1" odxf="1" dxf="1">
    <nc r="T731"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cc rId="11581" sId="1" odxf="1" dxf="1">
    <nc r="T732"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cc rId="11582" sId="1" odxf="1" dxf="1">
    <nc r="T733" t="inlineStr">
      <is>
        <t>Крыша и фасад с 2022 акуи не состоялся, ПСД на работы 2025 года сети только ниже 0,00</t>
      </is>
    </nc>
    <odxf>
      <font>
        <color auto="1"/>
        <name val="Times New Roman"/>
        <family val="1"/>
        <charset val="204"/>
        <scheme val="none"/>
      </font>
    </odxf>
    <ndxf>
      <font>
        <color auto="1"/>
        <name val="Times New Roman"/>
        <family val="1"/>
        <charset val="204"/>
        <scheme val="none"/>
      </font>
    </ndxf>
  </rcc>
  <rfmt sheetId="1" sqref="T734" start="0" length="0">
    <dxf>
      <font>
        <color auto="1"/>
        <name val="Times New Roman"/>
        <family val="1"/>
        <charset val="204"/>
        <scheme val="none"/>
      </font>
    </dxf>
  </rfmt>
  <rfmt sheetId="1" sqref="T735" start="0" length="0">
    <dxf>
      <font>
        <color auto="1"/>
        <name val="Times New Roman"/>
        <family val="1"/>
        <charset val="204"/>
        <scheme val="none"/>
      </font>
    </dxf>
  </rfmt>
  <rcc rId="11583" sId="1" odxf="1" dxf="1">
    <nc r="T736" t="inlineStr">
      <is>
        <t>Фасад с 2022 с продлением договора по невозм</t>
      </is>
    </nc>
    <odxf>
      <font>
        <color auto="1"/>
        <name val="Times New Roman"/>
        <family val="1"/>
        <charset val="204"/>
        <scheme val="none"/>
      </font>
    </odxf>
    <ndxf>
      <font>
        <color auto="1"/>
        <name val="Times New Roman"/>
        <family val="1"/>
        <charset val="204"/>
        <scheme val="none"/>
      </font>
    </ndxf>
  </rcc>
  <rcc rId="11584" sId="1" odxf="1" dxf="1">
    <nc r="T737" t="inlineStr">
      <is>
        <t>все сети в полном объеме выше и ниже 0,000</t>
      </is>
    </nc>
    <odxf>
      <font>
        <color auto="1"/>
        <name val="Times New Roman"/>
        <family val="1"/>
        <charset val="204"/>
        <scheme val="none"/>
      </font>
    </odxf>
    <ndxf>
      <font>
        <color auto="1"/>
        <name val="Times New Roman"/>
        <family val="1"/>
        <charset val="204"/>
        <scheme val="none"/>
      </font>
    </ndxf>
  </rcc>
  <rfmt sheetId="1" sqref="T738" start="0" length="0">
    <dxf>
      <font>
        <color auto="1"/>
        <name val="Times New Roman"/>
        <family val="1"/>
        <charset val="204"/>
        <scheme val="none"/>
      </font>
    </dxf>
  </rfmt>
  <rfmt sheetId="1" sqref="T739" start="0" length="0">
    <dxf>
      <font>
        <color auto="1"/>
        <name val="Times New Roman"/>
        <family val="1"/>
        <charset val="204"/>
        <scheme val="none"/>
      </font>
    </dxf>
  </rfmt>
  <rfmt sheetId="1" sqref="T740" start="0" length="0">
    <dxf>
      <font>
        <color auto="1"/>
        <name val="Times New Roman"/>
        <family val="1"/>
        <charset val="204"/>
        <scheme val="none"/>
      </font>
    </dxf>
  </rfmt>
  <rfmt sheetId="1" sqref="T741" start="0" length="0">
    <dxf>
      <font>
        <color auto="1"/>
        <name val="Times New Roman"/>
        <family val="1"/>
        <charset val="204"/>
        <scheme val="none"/>
      </font>
    </dxf>
  </rfmt>
  <rfmt sheetId="1" sqref="T742" start="0" length="0">
    <dxf>
      <font>
        <color auto="1"/>
        <name val="Times New Roman"/>
        <family val="1"/>
        <charset val="204"/>
        <scheme val="none"/>
      </font>
    </dxf>
  </rfmt>
  <rfmt sheetId="1" sqref="T743" start="0" length="0">
    <dxf>
      <fill>
        <patternFill patternType="solid">
          <bgColor rgb="FFFFFF00"/>
        </patternFill>
      </fill>
    </dxf>
  </rfmt>
  <rcc rId="11585" sId="1" odxf="1" dxf="1">
    <nc r="T744"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cc rId="11586" sId="1" odxf="1" dxf="1">
    <nc r="T745"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fmt sheetId="1" sqref="T746" start="0" length="0">
    <dxf>
      <font>
        <color auto="1"/>
        <name val="Times New Roman"/>
        <family val="1"/>
        <charset val="204"/>
        <scheme val="none"/>
      </font>
    </dxf>
  </rfmt>
  <rcc rId="11587" sId="1" odxf="1" dxf="1">
    <nc r="T747" t="inlineStr">
      <is>
        <t>ЭС с 2022 не сост аукц</t>
      </is>
    </nc>
    <odxf>
      <font>
        <color auto="1"/>
        <name val="Times New Roman"/>
        <family val="1"/>
        <charset val="204"/>
        <scheme val="none"/>
      </font>
    </odxf>
    <ndxf>
      <font>
        <color auto="1"/>
        <name val="Times New Roman"/>
        <family val="1"/>
        <charset val="204"/>
        <scheme val="none"/>
      </font>
    </ndxf>
  </rcc>
  <rcc rId="11588" sId="1" odxf="1" dxf="1">
    <nc r="T748" t="inlineStr">
      <is>
        <t>Сети только ниже 0,00 СМР с 2022 не сост аукц</t>
      </is>
    </nc>
    <odxf>
      <font>
        <color auto="1"/>
        <name val="Times New Roman"/>
        <family val="1"/>
        <charset val="204"/>
        <scheme val="none"/>
      </font>
    </odxf>
    <ndxf>
      <font>
        <color auto="1"/>
        <name val="Times New Roman"/>
        <family val="1"/>
        <charset val="204"/>
        <scheme val="none"/>
      </font>
    </ndxf>
  </rcc>
  <rfmt sheetId="1" sqref="T749" start="0" length="0">
    <dxf>
      <font>
        <color auto="1"/>
        <name val="Times New Roman"/>
        <family val="1"/>
        <charset val="204"/>
        <scheme val="none"/>
      </font>
    </dxf>
  </rfmt>
  <rfmt sheetId="1" sqref="T750" start="0" length="0">
    <dxf>
      <font>
        <color auto="1"/>
        <name val="Times New Roman"/>
        <family val="1"/>
        <charset val="204"/>
        <scheme val="none"/>
      </font>
    </dxf>
  </rfmt>
  <rfmt sheetId="1" sqref="T751" start="0" length="0">
    <dxf>
      <font>
        <color auto="1"/>
        <name val="Times New Roman"/>
        <family val="1"/>
        <charset val="204"/>
        <scheme val="none"/>
      </font>
    </dxf>
  </rfmt>
  <rfmt sheetId="1" sqref="T752" start="0" length="0">
    <dxf>
      <font>
        <color auto="1"/>
        <name val="Times New Roman"/>
        <family val="1"/>
        <charset val="204"/>
        <scheme val="none"/>
      </font>
    </dxf>
  </rfmt>
  <rfmt sheetId="1" sqref="T753" start="0" length="0">
    <dxf>
      <font>
        <color auto="1"/>
        <name val="Times New Roman"/>
        <family val="1"/>
        <charset val="204"/>
        <scheme val="none"/>
      </font>
    </dxf>
  </rfmt>
  <rcc rId="11589" sId="1" odxf="1" dxf="1">
    <nc r="T754" t="inlineStr">
      <is>
        <t>по несост аукц. ТС только ниже 0,000</t>
      </is>
    </nc>
    <odxf>
      <font>
        <color auto="1"/>
        <name val="Times New Roman"/>
        <family val="1"/>
        <charset val="204"/>
        <scheme val="none"/>
      </font>
    </odxf>
    <ndxf>
      <font>
        <color auto="1"/>
        <name val="Times New Roman"/>
        <family val="1"/>
        <charset val="204"/>
        <scheme val="none"/>
      </font>
    </ndxf>
  </rcc>
  <rfmt sheetId="1" sqref="T755" start="0" length="0">
    <dxf>
      <font>
        <color auto="1"/>
        <name val="Times New Roman"/>
        <family val="1"/>
        <charset val="204"/>
        <scheme val="none"/>
      </font>
    </dxf>
  </rfmt>
  <rfmt sheetId="1" sqref="T756" start="0" length="0">
    <dxf>
      <font>
        <color auto="1"/>
        <name val="Times New Roman"/>
        <family val="1"/>
        <charset val="204"/>
        <scheme val="none"/>
      </font>
    </dxf>
  </rfmt>
  <rfmt sheetId="1" sqref="T757" start="0" length="0">
    <dxf>
      <font>
        <color auto="1"/>
        <name val="Times New Roman"/>
        <family val="1"/>
        <charset val="204"/>
        <scheme val="none"/>
      </font>
    </dxf>
  </rfmt>
  <rfmt sheetId="1" sqref="T758" start="0" length="0">
    <dxf>
      <font>
        <color auto="1"/>
        <name val="Times New Roman"/>
        <family val="1"/>
        <charset val="204"/>
        <scheme val="none"/>
      </font>
    </dxf>
  </rfmt>
  <rfmt sheetId="1" sqref="T759" start="0" length="0">
    <dxf>
      <font>
        <color auto="1"/>
        <name val="Times New Roman"/>
        <family val="1"/>
        <charset val="204"/>
        <scheme val="none"/>
      </font>
    </dxf>
  </rfmt>
  <rfmt sheetId="1" sqref="T760" start="0" length="0">
    <dxf>
      <font>
        <color auto="1"/>
        <name val="Times New Roman"/>
        <family val="1"/>
        <charset val="204"/>
        <scheme val="none"/>
      </font>
    </dxf>
  </rfmt>
  <rcc rId="11590" sId="1" odxf="1" dxf="1">
    <nc r="T761" t="inlineStr">
      <is>
        <t>по несост аукц. ТС только ниже 0,000</t>
      </is>
    </nc>
    <odxf>
      <font>
        <color auto="1"/>
        <name val="Times New Roman"/>
        <family val="1"/>
        <charset val="204"/>
        <scheme val="none"/>
      </font>
    </odxf>
    <ndxf>
      <font>
        <color auto="1"/>
        <name val="Times New Roman"/>
        <family val="1"/>
        <charset val="204"/>
        <scheme val="none"/>
      </font>
    </ndxf>
  </rcc>
  <rfmt sheetId="1" sqref="T762" start="0" length="0">
    <dxf>
      <font>
        <color auto="1"/>
        <name val="Times New Roman"/>
        <family val="1"/>
        <charset val="204"/>
        <scheme val="none"/>
      </font>
    </dxf>
  </rfmt>
  <rfmt sheetId="1" sqref="T763" start="0" length="0">
    <dxf>
      <font>
        <color auto="1"/>
        <name val="Times New Roman"/>
        <family val="1"/>
        <charset val="204"/>
        <scheme val="none"/>
      </font>
    </dxf>
  </rfmt>
  <rcc rId="11591" sId="1" odxf="1" dxf="1">
    <nc r="T764" t="inlineStr">
      <is>
        <t>СМР с 2022 не сост аукц</t>
      </is>
    </nc>
    <odxf>
      <font>
        <color auto="1"/>
        <name val="Times New Roman"/>
        <family val="1"/>
        <charset val="204"/>
        <scheme val="none"/>
      </font>
    </odxf>
    <ndxf>
      <font>
        <color auto="1"/>
        <name val="Times New Roman"/>
        <family val="1"/>
        <charset val="204"/>
        <scheme val="none"/>
      </font>
    </ndxf>
  </rcc>
  <rcc rId="11592" sId="1" odxf="1" dxf="1">
    <nc r="T765" t="inlineStr">
      <is>
        <t>СМР с 2022 не сост аукц</t>
      </is>
    </nc>
    <odxf>
      <font>
        <color auto="1"/>
        <name val="Times New Roman"/>
        <family val="1"/>
        <charset val="204"/>
        <scheme val="none"/>
      </font>
    </odxf>
    <ndxf>
      <font>
        <color auto="1"/>
        <name val="Times New Roman"/>
        <family val="1"/>
        <charset val="204"/>
        <scheme val="none"/>
      </font>
    </ndxf>
  </rcc>
  <rfmt sheetId="1" sqref="T766" start="0" length="0">
    <dxf>
      <font>
        <color auto="1"/>
        <name val="Times New Roman"/>
        <family val="1"/>
        <charset val="204"/>
        <scheme val="none"/>
      </font>
    </dxf>
  </rfmt>
  <rfmt sheetId="1" sqref="T767" start="0" length="0">
    <dxf>
      <font>
        <color auto="1"/>
        <name val="Times New Roman"/>
        <family val="1"/>
        <charset val="204"/>
        <scheme val="none"/>
      </font>
    </dxf>
  </rfmt>
  <rfmt sheetId="1" sqref="T768" start="0" length="0">
    <dxf>
      <font>
        <color auto="1"/>
        <name val="Times New Roman"/>
        <family val="1"/>
        <charset val="204"/>
        <scheme val="none"/>
      </font>
    </dxf>
  </rfmt>
  <rfmt sheetId="1" sqref="T769" start="0" length="0">
    <dxf>
      <font>
        <color auto="1"/>
        <name val="Times New Roman"/>
        <family val="1"/>
        <charset val="204"/>
        <scheme val="none"/>
      </font>
    </dxf>
  </rfmt>
  <rfmt sheetId="1" sqref="T770" start="0" length="0">
    <dxf>
      <font>
        <color auto="1"/>
        <name val="Times New Roman"/>
        <family val="1"/>
        <charset val="204"/>
        <scheme val="none"/>
      </font>
    </dxf>
  </rfmt>
  <rcc rId="11593" sId="1" odxf="1" dxf="1">
    <nc r="T771" t="inlineStr">
      <is>
        <t>СМР с 2022 не сост аукц, сети только ниже 0,00!</t>
      </is>
    </nc>
    <odxf>
      <font>
        <color auto="1"/>
        <name val="Times New Roman"/>
        <family val="1"/>
        <charset val="204"/>
        <scheme val="none"/>
      </font>
    </odxf>
    <ndxf>
      <font>
        <color auto="1"/>
        <name val="Times New Roman"/>
        <family val="1"/>
        <charset val="204"/>
        <scheme val="none"/>
      </font>
    </ndxf>
  </rcc>
  <rfmt sheetId="1" sqref="T772" start="0" length="0">
    <dxf>
      <font>
        <color auto="1"/>
        <name val="Times New Roman"/>
        <family val="1"/>
        <charset val="204"/>
        <scheme val="none"/>
      </font>
    </dxf>
  </rfmt>
  <rfmt sheetId="1" sqref="T773" start="0" length="0">
    <dxf>
      <font>
        <color auto="1"/>
        <name val="Times New Roman"/>
        <family val="1"/>
        <charset val="204"/>
        <scheme val="none"/>
      </font>
    </dxf>
  </rfmt>
  <rfmt sheetId="1" sqref="T774" start="0" length="0">
    <dxf>
      <font>
        <color auto="1"/>
        <name val="Times New Roman"/>
        <family val="1"/>
        <charset val="204"/>
        <scheme val="none"/>
      </font>
    </dxf>
  </rfmt>
  <rfmt sheetId="1" sqref="T775" start="0" length="0">
    <dxf>
      <font>
        <color auto="1"/>
        <name val="Times New Roman"/>
        <family val="1"/>
        <charset val="204"/>
        <scheme val="none"/>
      </font>
    </dxf>
  </rfmt>
  <rfmt sheetId="1" sqref="T776" start="0" length="0">
    <dxf>
      <font>
        <color auto="1"/>
        <name val="Times New Roman"/>
        <family val="1"/>
        <charset val="204"/>
        <scheme val="none"/>
      </font>
    </dxf>
  </rfmt>
  <rcc rId="11594" sId="1" odxf="1" dxf="1">
    <nc r="T777" t="inlineStr">
      <is>
        <t>СМР с 2022 не сост аукц, сети только ниже 0,00!</t>
      </is>
    </nc>
    <odxf>
      <font>
        <color auto="1"/>
        <name val="Times New Roman"/>
        <family val="1"/>
        <charset val="204"/>
        <scheme val="none"/>
      </font>
    </odxf>
    <ndxf>
      <font>
        <color auto="1"/>
        <name val="Times New Roman"/>
        <family val="1"/>
        <charset val="204"/>
        <scheme val="none"/>
      </font>
    </ndxf>
  </rcc>
  <rcc rId="11595" sId="1" odxf="1" dxf="1">
    <nc r="T778" t="inlineStr">
      <is>
        <t>СМР с 2022 не сост аукц, сети в полном объеме</t>
      </is>
    </nc>
    <odxf>
      <font>
        <color auto="1"/>
        <name val="Times New Roman"/>
        <family val="1"/>
        <charset val="204"/>
        <scheme val="none"/>
      </font>
    </odxf>
    <ndxf>
      <font>
        <color auto="1"/>
        <name val="Times New Roman"/>
        <family val="1"/>
        <charset val="204"/>
        <scheme val="none"/>
      </font>
    </ndxf>
  </rcc>
  <rfmt sheetId="1" sqref="T779" start="0" length="0">
    <dxf>
      <font>
        <color auto="1"/>
        <name val="Times New Roman"/>
        <family val="1"/>
        <charset val="204"/>
        <scheme val="none"/>
      </font>
    </dxf>
  </rfmt>
  <rcc rId="11596" sId="1" odxf="1" dxf="1">
    <nc r="T780"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fmt sheetId="1" sqref="T781" start="0" length="0">
    <dxf>
      <font>
        <color auto="1"/>
        <name val="Times New Roman"/>
        <family val="1"/>
        <charset val="204"/>
        <scheme val="none"/>
      </font>
    </dxf>
  </rfmt>
  <rcc rId="11597" sId="1" odxf="1" dxf="1">
    <nc r="T782" t="inlineStr">
      <is>
        <t>СМР с 2022 не сост аукц, СЕТИ В ПОЛНОМ ОБЪЕМЕ</t>
      </is>
    </nc>
    <odxf>
      <font>
        <color auto="1"/>
        <name val="Times New Roman"/>
        <family val="1"/>
        <charset val="204"/>
        <scheme val="none"/>
      </font>
    </odxf>
    <ndxf>
      <font>
        <color auto="1"/>
        <name val="Times New Roman"/>
        <family val="1"/>
        <charset val="204"/>
        <scheme val="none"/>
      </font>
    </ndxf>
  </rcc>
  <rfmt sheetId="1" sqref="T783" start="0" length="0">
    <dxf>
      <font>
        <color auto="1"/>
        <name val="Times New Roman"/>
        <family val="1"/>
        <charset val="204"/>
        <scheme val="none"/>
      </font>
    </dxf>
  </rfmt>
  <rcc rId="11598" sId="1" odxf="1" dxf="1">
    <nc r="T784" t="inlineStr">
      <is>
        <t>СМР с 2022 не сост аукц, ВО только ниже 0,00!</t>
      </is>
    </nc>
    <odxf>
      <font>
        <color auto="1"/>
        <name val="Times New Roman"/>
        <family val="1"/>
        <charset val="204"/>
        <scheme val="none"/>
      </font>
    </odxf>
    <ndxf>
      <font>
        <color auto="1"/>
        <name val="Times New Roman"/>
        <family val="1"/>
        <charset val="204"/>
        <scheme val="none"/>
      </font>
    </ndxf>
  </rcc>
  <rfmt sheetId="1" sqref="T785" start="0" length="0">
    <dxf>
      <font>
        <color auto="1"/>
        <name val="Times New Roman"/>
        <family val="1"/>
        <charset val="204"/>
        <scheme val="none"/>
      </font>
    </dxf>
  </rfmt>
  <rfmt sheetId="1" sqref="T786" start="0" length="0">
    <dxf>
      <font>
        <color auto="1"/>
        <name val="Times New Roman"/>
        <family val="1"/>
        <charset val="204"/>
        <scheme val="none"/>
      </font>
    </dxf>
  </rfmt>
  <rcc rId="11599" sId="1" odxf="1" dxf="1">
    <nc r="T787"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cc rId="11600" sId="1" odxf="1" dxf="1">
    <nc r="T788" t="inlineStr">
      <is>
        <t>Утепление только торцов По невозможности с 2022 расторж</t>
      </is>
    </nc>
    <odxf>
      <font>
        <color auto="1"/>
        <name val="Times New Roman"/>
        <family val="1"/>
        <charset val="204"/>
        <scheme val="none"/>
      </font>
    </odxf>
    <ndxf>
      <font>
        <color auto="1"/>
        <name val="Times New Roman"/>
        <family val="1"/>
        <charset val="204"/>
        <scheme val="none"/>
      </font>
    </ndxf>
  </rcc>
  <rcc rId="11601" sId="1" odxf="1" dxf="1">
    <nc r="T789"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cc rId="11602" sId="1" odxf="1" dxf="1">
    <nc r="T790" t="inlineStr">
      <is>
        <t>СМР с 2022 не сост аукц, ТС только ниже 0,00!</t>
      </is>
    </nc>
    <odxf>
      <font>
        <color auto="1"/>
        <name val="Times New Roman"/>
        <family val="1"/>
        <charset val="204"/>
        <scheme val="none"/>
      </font>
    </odxf>
    <ndxf>
      <font>
        <color auto="1"/>
        <name val="Times New Roman"/>
        <family val="1"/>
        <charset val="204"/>
        <scheme val="none"/>
      </font>
    </ndxf>
  </rcc>
  <rfmt sheetId="1" sqref="T791" start="0" length="0">
    <dxf>
      <font>
        <color auto="1"/>
        <name val="Times New Roman"/>
        <family val="1"/>
        <charset val="204"/>
        <scheme val="none"/>
      </font>
    </dxf>
  </rfmt>
  <rcc rId="11603" sId="1" odxf="1" dxf="1">
    <nc r="T792" t="inlineStr">
      <is>
        <t>СМР с 2022 не сост аукц, сети в полном объеме</t>
      </is>
    </nc>
    <odxf>
      <font>
        <color auto="1"/>
        <name val="Times New Roman"/>
        <family val="1"/>
        <charset val="204"/>
        <scheme val="none"/>
      </font>
    </odxf>
    <ndxf>
      <font>
        <color auto="1"/>
        <name val="Times New Roman"/>
        <family val="1"/>
        <charset val="204"/>
        <scheme val="none"/>
      </font>
    </ndxf>
  </rcc>
  <rcc rId="11604" sId="1" odxf="1" dxf="1">
    <nc r="T793" t="inlineStr">
      <is>
        <t>Утепление только торцов По невозможности с 2022 расторж
ПСД на работы 2024-2025 гг.</t>
      </is>
    </nc>
    <odxf>
      <font>
        <color auto="1"/>
        <name val="Times New Roman"/>
        <family val="1"/>
        <charset val="204"/>
        <scheme val="none"/>
      </font>
    </odxf>
    <ndxf>
      <font>
        <color auto="1"/>
        <name val="Times New Roman"/>
        <family val="1"/>
        <charset val="204"/>
        <scheme val="none"/>
      </font>
    </ndxf>
  </rcc>
  <rfmt sheetId="1" sqref="T794" start="0" length="0">
    <dxf>
      <font>
        <color auto="1"/>
        <name val="Times New Roman"/>
        <family val="1"/>
        <charset val="204"/>
        <scheme val="none"/>
      </font>
    </dxf>
  </rfmt>
  <rcc rId="11605" sId="1" odxf="1" dxf="1">
    <nc r="T795" t="inlineStr">
      <is>
        <t>2ой этап 33/01-сд-321 от 10.02.2023</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606" sId="1" odxf="1" dxf="1">
    <nc r="T796" t="inlineStr">
      <is>
        <t>СМР с 2022 не сост аукц, ВО только ниже 0,00!</t>
      </is>
    </nc>
    <odxf>
      <font>
        <color auto="1"/>
        <name val="Times New Roman"/>
        <family val="1"/>
        <charset val="204"/>
        <scheme val="none"/>
      </font>
    </odxf>
    <ndxf>
      <font>
        <color auto="1"/>
        <name val="Times New Roman"/>
        <family val="1"/>
        <charset val="204"/>
        <scheme val="none"/>
      </font>
    </ndxf>
  </rcc>
  <rcc rId="11607" sId="1" odxf="1" dxf="1">
    <nc r="T797" t="inlineStr">
      <is>
        <t>СМР с 2022 не сост аукц, все сети только ниже 0,00!</t>
      </is>
    </nc>
    <odxf>
      <font>
        <color auto="1"/>
        <name val="Times New Roman"/>
        <family val="1"/>
        <charset val="204"/>
        <scheme val="none"/>
      </font>
    </odxf>
    <ndxf>
      <font>
        <color auto="1"/>
        <name val="Times New Roman"/>
        <family val="1"/>
        <charset val="204"/>
        <scheme val="none"/>
      </font>
    </ndxf>
  </rcc>
  <rcc rId="11608" sId="1" odxf="1" dxf="1">
    <nc r="T798" t="inlineStr">
      <is>
        <t>СМР с 2022 не сост аукц, сети в полном объеме</t>
      </is>
    </nc>
    <odxf>
      <font>
        <color auto="1"/>
        <name val="Times New Roman"/>
        <family val="1"/>
        <charset val="204"/>
        <scheme val="none"/>
      </font>
    </odxf>
    <ndxf>
      <font>
        <color auto="1"/>
        <name val="Times New Roman"/>
        <family val="1"/>
        <charset val="204"/>
        <scheme val="none"/>
      </font>
    </ndxf>
  </rcc>
  <rcc rId="11609" sId="1" odxf="1" dxf="1">
    <nc r="T799" t="inlineStr">
      <is>
        <t>Фасад с 2022 с продлением договора по невозм</t>
      </is>
    </nc>
    <odxf>
      <font>
        <color auto="1"/>
        <name val="Times New Roman"/>
        <family val="1"/>
        <charset val="204"/>
        <scheme val="none"/>
      </font>
    </odxf>
    <ndxf>
      <font>
        <color auto="1"/>
        <name val="Times New Roman"/>
        <family val="1"/>
        <charset val="204"/>
        <scheme val="none"/>
      </font>
    </ndxf>
  </rcc>
  <rfmt sheetId="1" sqref="T800" start="0" length="0">
    <dxf>
      <font>
        <color auto="1"/>
        <name val="Times New Roman"/>
        <family val="1"/>
        <charset val="204"/>
        <scheme val="none"/>
      </font>
    </dxf>
  </rfmt>
  <rcc rId="11610" sId="1" odxf="1" dxf="1">
    <nc r="T801" t="inlineStr">
      <is>
        <t>Утепление только торцов По невозможности с 2022 расторж</t>
      </is>
    </nc>
    <odxf>
      <font>
        <color auto="1"/>
        <name val="Times New Roman"/>
        <family val="1"/>
        <charset val="204"/>
        <scheme val="none"/>
      </font>
    </odxf>
    <ndxf>
      <font>
        <color auto="1"/>
        <name val="Times New Roman"/>
        <family val="1"/>
        <charset val="204"/>
        <scheme val="none"/>
      </font>
    </ndxf>
  </rcc>
  <rcc rId="11611" sId="1" odxf="1" dxf="1">
    <nc r="T802" t="inlineStr">
      <is>
        <t>Фасад с 2022 с продлением договора по невозм</t>
      </is>
    </nc>
    <odxf>
      <font>
        <color auto="1"/>
        <name val="Times New Roman"/>
        <family val="1"/>
        <charset val="204"/>
        <scheme val="none"/>
      </font>
    </odxf>
    <ndxf>
      <font>
        <color auto="1"/>
        <name val="Times New Roman"/>
        <family val="1"/>
        <charset val="204"/>
        <scheme val="none"/>
      </font>
    </ndxf>
  </rcc>
  <rcc rId="11612" sId="1" odxf="1" dxf="1">
    <nc r="T803" t="inlineStr">
      <is>
        <t>Крыша с 2022 не сост аукц. ПСД на работы 2025 года сети только ниже 0,00</t>
      </is>
    </nc>
    <odxf>
      <font>
        <color auto="1"/>
        <name val="Times New Roman"/>
        <family val="1"/>
        <charset val="204"/>
        <scheme val="none"/>
      </font>
    </odxf>
    <ndxf>
      <font>
        <color auto="1"/>
        <name val="Times New Roman"/>
        <family val="1"/>
        <charset val="204"/>
        <scheme val="none"/>
      </font>
    </ndxf>
  </rcc>
  <rfmt sheetId="1" sqref="T804" start="0" length="0">
    <dxf>
      <font>
        <color auto="1"/>
        <name val="Times New Roman"/>
        <family val="1"/>
        <charset val="204"/>
        <scheme val="none"/>
      </font>
    </dxf>
  </rfmt>
  <rcc rId="11613" sId="1" odxf="1" dxf="1">
    <nc r="T805" t="inlineStr">
      <is>
        <t>С 2022 по расторжению</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fmt sheetId="1" sqref="T806" start="0" length="0">
    <dxf>
      <font>
        <color auto="1"/>
        <name val="Times New Roman"/>
        <family val="1"/>
        <charset val="204"/>
        <scheme val="none"/>
      </font>
    </dxf>
  </rfmt>
  <rcc rId="11614" sId="1" odxf="1" dxf="1">
    <nc r="T807" t="inlineStr">
      <is>
        <t>Фасад с 2022 не сост аукц</t>
      </is>
    </nc>
    <odxf>
      <font>
        <color auto="1"/>
        <name val="Times New Roman"/>
        <family val="1"/>
        <charset val="204"/>
        <scheme val="none"/>
      </font>
    </odxf>
    <ndxf>
      <font>
        <color auto="1"/>
        <name val="Times New Roman"/>
        <family val="1"/>
        <charset val="204"/>
        <scheme val="none"/>
      </font>
    </ndxf>
  </rcc>
  <rcc rId="11615" sId="1" odxf="1" dxf="1">
    <nc r="T808" t="inlineStr">
      <is>
        <t>Фасад с 2022 не сост аукц</t>
      </is>
    </nc>
    <odxf>
      <font>
        <color auto="1"/>
        <name val="Times New Roman"/>
        <family val="1"/>
        <charset val="204"/>
        <scheme val="none"/>
      </font>
    </odxf>
    <ndxf>
      <font>
        <color auto="1"/>
        <name val="Times New Roman"/>
        <family val="1"/>
        <charset val="204"/>
        <scheme val="none"/>
      </font>
    </ndxf>
  </rcc>
  <rcc rId="11616" sId="1" odxf="1" dxf="1">
    <nc r="T809" t="inlineStr">
      <is>
        <t>с 2022 не сост аукц</t>
      </is>
    </nc>
    <odxf>
      <font>
        <color auto="1"/>
        <name val="Times New Roman"/>
        <family val="1"/>
        <charset val="204"/>
        <scheme val="none"/>
      </font>
    </odxf>
    <ndxf>
      <font>
        <color auto="1"/>
        <name val="Times New Roman"/>
        <family val="1"/>
        <charset val="204"/>
        <scheme val="none"/>
      </font>
    </ndxf>
  </rcc>
  <rcc rId="11617" sId="1" odxf="1" dxf="1">
    <nc r="T810" t="inlineStr">
      <is>
        <t>с 2022 не сост аукц</t>
      </is>
    </nc>
    <odxf>
      <font>
        <color auto="1"/>
        <name val="Times New Roman"/>
        <family val="1"/>
        <charset val="204"/>
        <scheme val="none"/>
      </font>
    </odxf>
    <ndxf>
      <font>
        <color auto="1"/>
        <name val="Times New Roman"/>
        <family val="1"/>
        <charset val="204"/>
        <scheme val="none"/>
      </font>
    </ndxf>
  </rcc>
  <rcc rId="11618" sId="1" odxf="1" dxf="1">
    <nc r="T811" t="inlineStr">
      <is>
        <t>ТС только ниже 0,00
Фасад с утеплением только ТОРЦЫ</t>
      </is>
    </nc>
    <odxf>
      <font>
        <color auto="1"/>
        <name val="Times New Roman"/>
        <family val="1"/>
        <charset val="204"/>
        <scheme val="none"/>
      </font>
    </odxf>
    <ndxf>
      <font>
        <color auto="1"/>
        <name val="Times New Roman"/>
        <family val="1"/>
        <charset val="204"/>
        <scheme val="none"/>
      </font>
    </ndxf>
  </rcc>
  <rfmt sheetId="1" sqref="T812" start="0" length="0">
    <dxf>
      <font>
        <color auto="1"/>
        <name val="Times New Roman"/>
        <family val="1"/>
        <charset val="204"/>
        <scheme val="none"/>
      </font>
    </dxf>
  </rfmt>
  <rcc rId="11619" sId="1" odxf="1" dxf="1">
    <nc r="T813" t="inlineStr">
      <is>
        <t>ВСЕ СЕТИ  только ниже 0,00</t>
      </is>
    </nc>
    <odxf>
      <font>
        <color auto="1"/>
        <name val="Times New Roman"/>
        <family val="1"/>
        <charset val="204"/>
        <scheme val="none"/>
      </font>
    </odxf>
    <ndxf>
      <font>
        <color auto="1"/>
        <name val="Times New Roman"/>
        <family val="1"/>
        <charset val="204"/>
        <scheme val="none"/>
      </font>
    </ndxf>
  </rcc>
  <rcc rId="11620" sId="1" odxf="1" dxf="1">
    <nc r="T814" t="inlineStr">
      <is>
        <t>СМР с 2022 не сост аукц, сети только ниже 0,00!</t>
      </is>
    </nc>
    <odxf>
      <font>
        <color auto="1"/>
        <name val="Times New Roman"/>
        <family val="1"/>
        <charset val="204"/>
        <scheme val="none"/>
      </font>
    </odxf>
    <ndxf>
      <font>
        <color auto="1"/>
        <name val="Times New Roman"/>
        <family val="1"/>
        <charset val="204"/>
        <scheme val="none"/>
      </font>
    </ndxf>
  </rcc>
  <rfmt sheetId="1" sqref="T815" start="0" length="0">
    <dxf>
      <font>
        <color auto="1"/>
        <name val="Times New Roman"/>
        <family val="1"/>
        <charset val="204"/>
        <scheme val="none"/>
      </font>
    </dxf>
  </rfmt>
  <rcc rId="11621" sId="1" odxf="1" dxf="1">
    <nc r="T816" t="inlineStr">
      <is>
        <t>с 2022 не сост аукц</t>
      </is>
    </nc>
    <odxf>
      <font>
        <color auto="1"/>
        <name val="Times New Roman"/>
        <family val="1"/>
        <charset val="204"/>
        <scheme val="none"/>
      </font>
    </odxf>
    <ndxf>
      <font>
        <color auto="1"/>
        <name val="Times New Roman"/>
        <family val="1"/>
        <charset val="204"/>
        <scheme val="none"/>
      </font>
    </ndxf>
  </rcc>
  <rfmt sheetId="1" sqref="T817" start="0" length="0">
    <dxf>
      <font>
        <color auto="1"/>
        <name val="Times New Roman"/>
        <family val="1"/>
        <charset val="204"/>
        <scheme val="none"/>
      </font>
    </dxf>
  </rfmt>
  <rcc rId="11622" sId="1" odxf="1" dxf="1">
    <nc r="T818" t="inlineStr">
      <is>
        <t>СМР с 2022 не сост аукц, ТС в полном объеме</t>
      </is>
    </nc>
    <odxf>
      <font>
        <color auto="1"/>
        <name val="Times New Roman"/>
        <family val="1"/>
        <charset val="204"/>
        <scheme val="none"/>
      </font>
    </odxf>
    <ndxf>
      <font>
        <color auto="1"/>
        <name val="Times New Roman"/>
        <family val="1"/>
        <charset val="204"/>
        <scheme val="none"/>
      </font>
    </ndxf>
  </rcc>
  <rfmt sheetId="1" sqref="T819" start="0" length="0">
    <dxf>
      <font>
        <color auto="1"/>
        <name val="Times New Roman"/>
        <family val="1"/>
        <charset val="204"/>
        <scheme val="none"/>
      </font>
    </dxf>
  </rfmt>
  <rfmt sheetId="1" sqref="T820" start="0" length="0">
    <dxf>
      <font>
        <color auto="1"/>
        <name val="Times New Roman"/>
        <family val="1"/>
        <charset val="204"/>
        <scheme val="none"/>
      </font>
    </dxf>
  </rfmt>
  <rfmt sheetId="1" sqref="T821" start="0" length="0">
    <dxf>
      <font>
        <color auto="1"/>
        <name val="Times New Roman"/>
        <family val="1"/>
        <charset val="204"/>
        <scheme val="none"/>
      </font>
    </dxf>
  </rfmt>
  <rfmt sheetId="1" sqref="T822" start="0" length="0">
    <dxf>
      <font>
        <color auto="1"/>
        <name val="Times New Roman"/>
        <family val="1"/>
        <charset val="204"/>
        <scheme val="none"/>
      </font>
    </dxf>
  </rfmt>
  <rfmt sheetId="1" sqref="T823" start="0" length="0">
    <dxf>
      <font>
        <color auto="1"/>
        <name val="Times New Roman"/>
        <family val="1"/>
        <charset val="204"/>
        <scheme val="none"/>
      </font>
    </dxf>
  </rfmt>
  <rfmt sheetId="1" sqref="T824" start="0" length="0">
    <dxf>
      <font>
        <color auto="1"/>
        <name val="Times New Roman"/>
        <family val="1"/>
        <charset val="204"/>
        <scheme val="none"/>
      </font>
    </dxf>
  </rfmt>
  <rfmt sheetId="1" sqref="T825" start="0" length="0">
    <dxf>
      <font>
        <color auto="1"/>
        <name val="Times New Roman"/>
        <family val="1"/>
        <charset val="204"/>
        <scheme val="none"/>
      </font>
    </dxf>
  </rfmt>
  <rfmt sheetId="1" sqref="T826" start="0" length="0">
    <dxf>
      <font>
        <color auto="1"/>
        <name val="Times New Roman"/>
        <family val="1"/>
        <charset val="204"/>
        <scheme val="none"/>
      </font>
    </dxf>
  </rfmt>
  <rcc rId="11623" sId="1" odxf="1" dxf="1">
    <nc r="T827" t="inlineStr">
      <is>
        <t>СЕТИ ТОЛЬКО НИЖЕ 0,00 СМР с 2022 года не сост аукц</t>
      </is>
    </nc>
    <odxf>
      <font>
        <color auto="1"/>
        <name val="Times New Roman"/>
        <family val="1"/>
        <charset val="204"/>
        <scheme val="none"/>
      </font>
    </odxf>
    <ndxf>
      <font>
        <color auto="1"/>
        <name val="Times New Roman"/>
        <family val="1"/>
        <charset val="204"/>
        <scheme val="none"/>
      </font>
    </ndxf>
  </rcc>
  <rfmt sheetId="1" sqref="T828" start="0" length="0">
    <dxf>
      <font>
        <color auto="1"/>
        <name val="Times New Roman"/>
        <family val="1"/>
        <charset val="204"/>
        <scheme val="none"/>
      </font>
    </dxf>
  </rfmt>
  <rcc rId="11624" sId="1" odxf="1" dxf="1">
    <nc r="T829" t="inlineStr">
      <is>
        <t>с 2022 года не сост аукц</t>
      </is>
    </nc>
    <odxf>
      <font>
        <color auto="1"/>
        <name val="Times New Roman"/>
        <family val="1"/>
        <charset val="204"/>
        <scheme val="none"/>
      </font>
    </odxf>
    <ndxf>
      <font>
        <color auto="1"/>
        <name val="Times New Roman"/>
        <family val="1"/>
        <charset val="204"/>
        <scheme val="none"/>
      </font>
    </ndxf>
  </rcc>
  <rfmt sheetId="1" sqref="T830" start="0" length="0">
    <dxf>
      <font>
        <color auto="1"/>
        <name val="Times New Roman"/>
        <family val="1"/>
        <charset val="204"/>
        <scheme val="none"/>
      </font>
    </dxf>
  </rfmt>
  <rfmt sheetId="1" sqref="T831" start="0" length="0">
    <dxf>
      <font>
        <color auto="1"/>
        <name val="Times New Roman"/>
        <family val="1"/>
        <charset val="204"/>
        <scheme val="none"/>
      </font>
    </dxf>
  </rfmt>
  <rfmt sheetId="1" sqref="T832" start="0" length="0">
    <dxf>
      <font>
        <color auto="1"/>
        <name val="Times New Roman"/>
        <family val="1"/>
        <charset val="204"/>
        <scheme val="none"/>
      </font>
    </dxf>
  </rfmt>
  <rfmt sheetId="1" sqref="T833" start="0" length="0">
    <dxf>
      <font>
        <color auto="1"/>
        <name val="Times New Roman"/>
        <family val="1"/>
        <charset val="204"/>
        <scheme val="none"/>
      </font>
    </dxf>
  </rfmt>
  <rfmt sheetId="1" sqref="T834" start="0" length="0">
    <dxf>
      <font>
        <color auto="1"/>
        <name val="Times New Roman"/>
        <family val="1"/>
        <charset val="204"/>
        <scheme val="none"/>
      </font>
    </dxf>
  </rfmt>
  <rfmt sheetId="1" sqref="T835" start="0" length="0">
    <dxf>
      <font>
        <color auto="1"/>
        <name val="Times New Roman"/>
        <family val="1"/>
        <charset val="204"/>
        <scheme val="none"/>
      </font>
    </dxf>
  </rfmt>
  <rcc rId="11625" sId="1" odxf="1" dxf="1">
    <nc r="T836" t="inlineStr">
      <is>
        <t>ТС выше 0,00 продление договора с 2022</t>
      </is>
    </nc>
    <odxf>
      <font>
        <color auto="1"/>
        <name val="Times New Roman"/>
        <family val="1"/>
        <charset val="204"/>
        <scheme val="none"/>
      </font>
    </odxf>
    <ndxf>
      <font>
        <color auto="1"/>
        <name val="Times New Roman"/>
        <family val="1"/>
        <charset val="204"/>
        <scheme val="none"/>
      </font>
    </ndxf>
  </rcc>
  <rfmt sheetId="1" sqref="T837" start="0" length="0">
    <dxf>
      <font>
        <color auto="1"/>
        <name val="Times New Roman"/>
        <family val="1"/>
        <charset val="204"/>
        <scheme val="none"/>
      </font>
    </dxf>
  </rfmt>
  <rcc rId="11626" sId="1" odxf="1" dxf="1">
    <nc r="T838" t="inlineStr">
      <is>
        <t>Сети только ниже 0,00</t>
      </is>
    </nc>
    <odxf>
      <font>
        <color auto="1"/>
        <name val="Times New Roman"/>
        <family val="1"/>
        <charset val="204"/>
        <scheme val="none"/>
      </font>
    </odxf>
    <ndxf>
      <font>
        <color auto="1"/>
        <name val="Times New Roman"/>
        <family val="1"/>
        <charset val="204"/>
        <scheme val="none"/>
      </font>
    </ndxf>
  </rcc>
  <rcc rId="11627" sId="1" odxf="1" dxf="1">
    <nc r="T839" t="inlineStr">
      <is>
        <t>ВО ниже 0.00</t>
      </is>
    </nc>
    <odxf>
      <font>
        <color auto="1"/>
        <name val="Times New Roman"/>
        <family val="1"/>
        <charset val="204"/>
        <scheme val="none"/>
      </font>
    </odxf>
    <ndxf>
      <font>
        <color auto="1"/>
        <name val="Times New Roman"/>
        <family val="1"/>
        <charset val="204"/>
        <scheme val="none"/>
      </font>
    </ndxf>
  </rcc>
  <rcc rId="11628" sId="1" odxf="1" dxf="1">
    <nc r="T840" t="inlineStr">
      <is>
        <t>ТС выше 0,00 продление договора с 2022</t>
      </is>
    </nc>
    <odxf>
      <font>
        <color auto="1"/>
        <name val="Times New Roman"/>
        <family val="1"/>
        <charset val="204"/>
        <scheme val="none"/>
      </font>
    </odxf>
    <ndxf>
      <font>
        <color auto="1"/>
        <name val="Times New Roman"/>
        <family val="1"/>
        <charset val="204"/>
        <scheme val="none"/>
      </font>
    </ndxf>
  </rcc>
  <rfmt sheetId="1" sqref="T841" start="0" length="0">
    <dxf>
      <font>
        <color auto="1"/>
        <name val="Times New Roman"/>
        <family val="1"/>
        <charset val="204"/>
        <scheme val="none"/>
      </font>
    </dxf>
  </rfmt>
  <rcc rId="11629" sId="1" odxf="1" dxf="1">
    <nc r="T842" t="inlineStr">
      <is>
        <t>ТС выше 0,00 продление договора с 2022</t>
      </is>
    </nc>
    <odxf>
      <font>
        <color auto="1"/>
        <name val="Times New Roman"/>
        <family val="1"/>
        <charset val="204"/>
        <scheme val="none"/>
      </font>
    </odxf>
    <ndxf>
      <font>
        <color auto="1"/>
        <name val="Times New Roman"/>
        <family val="1"/>
        <charset val="204"/>
        <scheme val="none"/>
      </font>
    </ndxf>
  </rcc>
  <rcc rId="11630" sId="1" odxf="1" dxf="1">
    <nc r="T843" t="inlineStr">
      <is>
        <t>Сети только ниже 0,00</t>
      </is>
    </nc>
    <odxf>
      <font>
        <color auto="1"/>
        <name val="Times New Roman"/>
        <family val="1"/>
        <charset val="204"/>
        <scheme val="none"/>
      </font>
    </odxf>
    <ndxf>
      <font>
        <color auto="1"/>
        <name val="Times New Roman"/>
        <family val="1"/>
        <charset val="204"/>
        <scheme val="none"/>
      </font>
    </ndxf>
  </rcc>
  <rcc rId="11631" sId="1" odxf="1" dxf="1">
    <nc r="T844" t="inlineStr">
      <is>
        <t>Сети только ниже 0,00</t>
      </is>
    </nc>
    <odxf>
      <font>
        <color auto="1"/>
        <name val="Times New Roman"/>
        <family val="1"/>
        <charset val="204"/>
        <scheme val="none"/>
      </font>
    </odxf>
    <ndxf>
      <font>
        <color auto="1"/>
        <name val="Times New Roman"/>
        <family val="1"/>
        <charset val="204"/>
        <scheme val="none"/>
      </font>
    </ndxf>
  </rcc>
  <rcc rId="11632" sId="1" odxf="1" dxf="1">
    <nc r="T845" t="inlineStr">
      <is>
        <t>ТС только ниже 0,00 с установкой ИТП</t>
      </is>
    </nc>
    <odxf>
      <font>
        <color auto="1"/>
        <name val="Times New Roman"/>
        <family val="1"/>
        <charset val="204"/>
        <scheme val="none"/>
      </font>
    </odxf>
    <ndxf>
      <font>
        <color auto="1"/>
        <name val="Times New Roman"/>
        <family val="1"/>
        <charset val="204"/>
        <scheme val="none"/>
      </font>
    </ndxf>
  </rcc>
  <rcc rId="11633" sId="1" odxf="1" dxf="1">
    <nc r="T846" t="inlineStr">
      <is>
        <t>ХГВС с 2022 по невозм.,</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cc rId="11634" sId="1" odxf="1" dxf="1">
    <nc r="T847" t="inlineStr">
      <is>
        <t>ТС в полном объеме, ХГВС только ниже 0,00,</t>
      </is>
    </nc>
    <odxf>
      <font>
        <color auto="1"/>
        <name val="Times New Roman"/>
        <family val="1"/>
        <charset val="204"/>
        <scheme val="none"/>
      </font>
    </odxf>
    <ndxf>
      <font>
        <color auto="1"/>
        <name val="Times New Roman"/>
        <family val="1"/>
        <charset val="204"/>
        <scheme val="none"/>
      </font>
    </ndxf>
  </rcc>
  <rcc rId="11635" sId="1" odxf="1" dxf="1">
    <nc r="T848" t="inlineStr">
      <is>
        <t>Сети только ниже 0,00</t>
      </is>
    </nc>
    <odxf>
      <font>
        <color auto="1"/>
        <name val="Times New Roman"/>
        <family val="1"/>
        <charset val="204"/>
        <scheme val="none"/>
      </font>
    </odxf>
    <ndxf>
      <font>
        <color auto="1"/>
        <name val="Times New Roman"/>
        <family val="1"/>
        <charset val="204"/>
        <scheme val="none"/>
      </font>
    </ndxf>
  </rcc>
  <rcc rId="11636" sId="1" odxf="1" dxf="1">
    <nc r="T849" t="inlineStr">
      <is>
        <t>Сети только ниже 0,00</t>
      </is>
    </nc>
    <odxf>
      <font>
        <color auto="1"/>
        <name val="Times New Roman"/>
        <family val="1"/>
        <charset val="204"/>
        <scheme val="none"/>
      </font>
    </odxf>
    <ndxf>
      <font>
        <color auto="1"/>
        <name val="Times New Roman"/>
        <family val="1"/>
        <charset val="204"/>
        <scheme val="none"/>
      </font>
    </ndxf>
  </rcc>
  <rcc rId="11637" sId="1" odxf="1" dxf="1">
    <nc r="T850" t="inlineStr">
      <is>
        <t>Сети только ниже 0,00</t>
      </is>
    </nc>
    <odxf>
      <font>
        <color auto="1"/>
        <name val="Times New Roman"/>
        <family val="1"/>
        <charset val="204"/>
        <scheme val="none"/>
      </font>
    </odxf>
    <ndxf>
      <font>
        <color auto="1"/>
        <name val="Times New Roman"/>
        <family val="1"/>
        <charset val="204"/>
        <scheme val="none"/>
      </font>
    </ndxf>
  </rcc>
  <rcc rId="11638" sId="1" odxf="1" dxf="1">
    <nc r="T851" t="inlineStr">
      <is>
        <t>Сети только ниже 0,00</t>
      </is>
    </nc>
    <odxf>
      <font>
        <color auto="1"/>
        <name val="Times New Roman"/>
        <family val="1"/>
        <charset val="204"/>
        <scheme val="none"/>
      </font>
    </odxf>
    <ndxf>
      <font>
        <color auto="1"/>
        <name val="Times New Roman"/>
        <family val="1"/>
        <charset val="204"/>
        <scheme val="none"/>
      </font>
    </ndxf>
  </rcc>
  <rfmt sheetId="1" sqref="T852" start="0" length="0">
    <dxf>
      <font>
        <color auto="1"/>
        <name val="Times New Roman"/>
        <family val="1"/>
        <charset val="204"/>
        <scheme val="none"/>
      </font>
    </dxf>
  </rfmt>
  <rcc rId="11639" sId="1" odxf="1" dxf="1">
    <nc r="T853" t="inlineStr">
      <is>
        <t>Сети только ниже 0,00</t>
      </is>
    </nc>
    <odxf>
      <font>
        <color auto="1"/>
        <name val="Times New Roman"/>
        <family val="1"/>
        <charset val="204"/>
        <scheme val="none"/>
      </font>
    </odxf>
    <ndxf>
      <font>
        <color auto="1"/>
        <name val="Times New Roman"/>
        <family val="1"/>
        <charset val="204"/>
        <scheme val="none"/>
      </font>
    </ndxf>
  </rcc>
  <rcc rId="11640" sId="1" odxf="1" dxf="1">
    <nc r="T854" t="inlineStr">
      <is>
        <t>Сети только ниже 0,00</t>
      </is>
    </nc>
    <odxf>
      <font>
        <color auto="1"/>
        <name val="Times New Roman"/>
        <family val="1"/>
        <charset val="204"/>
        <scheme val="none"/>
      </font>
    </odxf>
    <ndxf>
      <font>
        <color auto="1"/>
        <name val="Times New Roman"/>
        <family val="1"/>
        <charset val="204"/>
        <scheme val="none"/>
      </font>
    </ndxf>
  </rcc>
  <rcc rId="11641" sId="1" odxf="1" dxf="1">
    <nc r="T855" t="inlineStr">
      <is>
        <t>Сети только ниже 0,00</t>
      </is>
    </nc>
    <odxf>
      <font>
        <color auto="1"/>
        <name val="Times New Roman"/>
        <family val="1"/>
        <charset val="204"/>
        <scheme val="none"/>
      </font>
    </odxf>
    <ndxf>
      <font>
        <color auto="1"/>
        <name val="Times New Roman"/>
        <family val="1"/>
        <charset val="204"/>
        <scheme val="none"/>
      </font>
    </ndxf>
  </rcc>
  <rcc rId="11642" sId="1" odxf="1" dxf="1">
    <nc r="T856" t="inlineStr">
      <is>
        <t>Сети только ниже 0,00</t>
      </is>
    </nc>
    <odxf>
      <font>
        <color auto="1"/>
        <name val="Times New Roman"/>
        <family val="1"/>
        <charset val="204"/>
        <scheme val="none"/>
      </font>
    </odxf>
    <ndxf>
      <font>
        <color auto="1"/>
        <name val="Times New Roman"/>
        <family val="1"/>
        <charset val="204"/>
        <scheme val="none"/>
      </font>
    </ndxf>
  </rcc>
  <rcc rId="11643" sId="1" odxf="1" dxf="1">
    <nc r="T857" t="inlineStr">
      <is>
        <t>Сети только ниже 0,00</t>
      </is>
    </nc>
    <odxf>
      <font>
        <color auto="1"/>
        <name val="Times New Roman"/>
        <family val="1"/>
        <charset val="204"/>
        <scheme val="none"/>
      </font>
    </odxf>
    <ndxf>
      <font>
        <color auto="1"/>
        <name val="Times New Roman"/>
        <family val="1"/>
        <charset val="204"/>
        <scheme val="none"/>
      </font>
    </ndxf>
  </rcc>
  <rcc rId="11644" sId="1" odxf="1" dxf="1">
    <nc r="T858" t="inlineStr">
      <is>
        <t>Сети только ниже 0,00</t>
      </is>
    </nc>
    <odxf>
      <font>
        <color auto="1"/>
        <name val="Times New Roman"/>
        <family val="1"/>
        <charset val="204"/>
        <scheme val="none"/>
      </font>
    </odxf>
    <ndxf>
      <font>
        <color auto="1"/>
        <name val="Times New Roman"/>
        <family val="1"/>
        <charset val="204"/>
        <scheme val="none"/>
      </font>
    </ndxf>
  </rcc>
  <rcc rId="11645" sId="1" odxf="1" dxf="1">
    <nc r="T859" t="inlineStr">
      <is>
        <t>Сети только ниже 0,00</t>
      </is>
    </nc>
    <odxf>
      <font>
        <color auto="1"/>
        <name val="Times New Roman"/>
        <family val="1"/>
        <charset val="204"/>
        <scheme val="none"/>
      </font>
    </odxf>
    <ndxf>
      <font>
        <color auto="1"/>
        <name val="Times New Roman"/>
        <family val="1"/>
        <charset val="204"/>
        <scheme val="none"/>
      </font>
    </ndxf>
  </rcc>
  <rcc rId="11646" sId="1" odxf="1" dxf="1">
    <nc r="T860" t="inlineStr">
      <is>
        <t>Сети только ниже 0,00</t>
      </is>
    </nc>
    <odxf>
      <font>
        <color auto="1"/>
        <name val="Times New Roman"/>
        <family val="1"/>
        <charset val="204"/>
        <scheme val="none"/>
      </font>
    </odxf>
    <ndxf>
      <font>
        <color auto="1"/>
        <name val="Times New Roman"/>
        <family val="1"/>
        <charset val="204"/>
        <scheme val="none"/>
      </font>
    </ndxf>
  </rcc>
  <rcc rId="11647" sId="1" odxf="1" dxf="1">
    <nc r="T861" t="inlineStr">
      <is>
        <t>Сети только ниже 0,00</t>
      </is>
    </nc>
    <odxf>
      <font>
        <color auto="1"/>
        <name val="Times New Roman"/>
        <family val="1"/>
        <charset val="204"/>
        <scheme val="none"/>
      </font>
    </odxf>
    <ndxf>
      <font>
        <color auto="1"/>
        <name val="Times New Roman"/>
        <family val="1"/>
        <charset val="204"/>
        <scheme val="none"/>
      </font>
    </ndxf>
  </rcc>
  <rcc rId="11648" sId="1" odxf="1" dxf="1">
    <nc r="T862" t="inlineStr">
      <is>
        <t>ТС в полном объеме</t>
      </is>
    </nc>
    <odxf>
      <font>
        <color auto="1"/>
        <name val="Times New Roman"/>
        <family val="1"/>
        <charset val="204"/>
        <scheme val="none"/>
      </font>
    </odxf>
    <ndxf>
      <font>
        <color auto="1"/>
        <name val="Times New Roman"/>
        <family val="1"/>
        <charset val="204"/>
        <scheme val="none"/>
      </font>
    </ndxf>
  </rcc>
  <rcc rId="11649" sId="1" odxf="1" dxf="1">
    <nc r="T863" t="inlineStr">
      <is>
        <t>Сети только ниже 0,00</t>
      </is>
    </nc>
    <odxf>
      <font>
        <color auto="1"/>
        <name val="Times New Roman"/>
        <family val="1"/>
        <charset val="204"/>
        <scheme val="none"/>
      </font>
    </odxf>
    <ndxf>
      <font>
        <color auto="1"/>
        <name val="Times New Roman"/>
        <family val="1"/>
        <charset val="204"/>
        <scheme val="none"/>
      </font>
    </ndxf>
  </rcc>
  <rfmt sheetId="1" sqref="T864" start="0" length="0">
    <dxf>
      <font>
        <color auto="1"/>
        <name val="Times New Roman"/>
        <family val="1"/>
        <charset val="204"/>
        <scheme val="none"/>
      </font>
    </dxf>
  </rfmt>
  <rfmt sheetId="1" sqref="T865" start="0" length="0">
    <dxf>
      <font>
        <color auto="1"/>
        <name val="Times New Roman"/>
        <family val="1"/>
        <charset val="204"/>
        <scheme val="none"/>
      </font>
    </dxf>
  </rfmt>
  <rfmt sheetId="1" sqref="T866" start="0" length="0">
    <dxf>
      <font>
        <color auto="1"/>
        <name val="Times New Roman"/>
        <family val="1"/>
        <charset val="204"/>
        <scheme val="none"/>
      </font>
    </dxf>
  </rfmt>
  <rfmt sheetId="1" sqref="T867" start="0" length="0">
    <dxf>
      <font>
        <color auto="1"/>
        <name val="Times New Roman"/>
        <family val="1"/>
        <charset val="204"/>
        <scheme val="none"/>
      </font>
    </dxf>
  </rfmt>
  <rcc rId="11650" sId="1" odxf="1" dxf="1">
    <nc r="T868" t="inlineStr">
      <is>
        <t>Сети в полном объеме</t>
      </is>
    </nc>
    <odxf>
      <font>
        <color auto="1"/>
        <name val="Times New Roman"/>
        <family val="1"/>
        <charset val="204"/>
        <scheme val="none"/>
      </font>
    </odxf>
    <ndxf>
      <font>
        <color auto="1"/>
        <name val="Times New Roman"/>
        <family val="1"/>
        <charset val="204"/>
        <scheme val="none"/>
      </font>
    </ndxf>
  </rcc>
  <rcc rId="11651" sId="1" odxf="1" dxf="1">
    <nc r="T869"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870" start="0" length="0">
    <dxf>
      <font>
        <color auto="1"/>
        <name val="Times New Roman"/>
        <family val="1"/>
        <charset val="204"/>
        <scheme val="none"/>
      </font>
    </dxf>
  </rfmt>
  <rcc rId="11652" sId="1" odxf="1" dxf="1">
    <nc r="T871" t="inlineStr">
      <is>
        <t>Сети в полном объеме</t>
      </is>
    </nc>
    <odxf>
      <font>
        <color auto="1"/>
        <name val="Times New Roman"/>
        <family val="1"/>
        <charset val="204"/>
        <scheme val="none"/>
      </font>
    </odxf>
    <ndxf>
      <font>
        <color auto="1"/>
        <name val="Times New Roman"/>
        <family val="1"/>
        <charset val="204"/>
        <scheme val="none"/>
      </font>
    </ndxf>
  </rcc>
  <rcc rId="11653" sId="1" odxf="1" dxf="1">
    <nc r="T872" t="inlineStr">
      <is>
        <t>Сети в полном объеме</t>
      </is>
    </nc>
    <odxf>
      <font>
        <color auto="1"/>
        <name val="Times New Roman"/>
        <family val="1"/>
        <charset val="204"/>
        <scheme val="none"/>
      </font>
    </odxf>
    <ndxf>
      <font>
        <color auto="1"/>
        <name val="Times New Roman"/>
        <family val="1"/>
        <charset val="204"/>
        <scheme val="none"/>
      </font>
    </ndxf>
  </rcc>
  <rcc rId="11654" sId="1" odxf="1" dxf="1">
    <nc r="T873" t="inlineStr">
      <is>
        <t>Сети в полном объеме</t>
      </is>
    </nc>
    <odxf>
      <font>
        <color auto="1"/>
        <name val="Times New Roman"/>
        <family val="1"/>
        <charset val="204"/>
        <scheme val="none"/>
      </font>
    </odxf>
    <ndxf>
      <font>
        <color auto="1"/>
        <name val="Times New Roman"/>
        <family val="1"/>
        <charset val="204"/>
        <scheme val="none"/>
      </font>
    </ndxf>
  </rcc>
  <rcc rId="11655" sId="1" odxf="1" dxf="1">
    <nc r="T874" t="inlineStr">
      <is>
        <t>Сети в полном объеме</t>
      </is>
    </nc>
    <odxf>
      <font>
        <color auto="1"/>
        <name val="Times New Roman"/>
        <family val="1"/>
        <charset val="204"/>
        <scheme val="none"/>
      </font>
    </odxf>
    <ndxf>
      <font>
        <color auto="1"/>
        <name val="Times New Roman"/>
        <family val="1"/>
        <charset val="204"/>
        <scheme val="none"/>
      </font>
    </ndxf>
  </rcc>
  <rcc rId="11656" sId="1" odxf="1" dxf="1">
    <nc r="T875" t="inlineStr">
      <is>
        <t>Сети в полном объеме</t>
      </is>
    </nc>
    <odxf>
      <font>
        <color auto="1"/>
        <name val="Times New Roman"/>
        <family val="1"/>
        <charset val="204"/>
        <scheme val="none"/>
      </font>
    </odxf>
    <ndxf>
      <font>
        <color auto="1"/>
        <name val="Times New Roman"/>
        <family val="1"/>
        <charset val="204"/>
        <scheme val="none"/>
      </font>
    </ndxf>
  </rcc>
  <rcc rId="11657" sId="1" odxf="1" dxf="1">
    <nc r="T876" t="inlineStr">
      <is>
        <t>Сети в полном объеме</t>
      </is>
    </nc>
    <odxf>
      <font>
        <color auto="1"/>
        <name val="Times New Roman"/>
        <family val="1"/>
        <charset val="204"/>
        <scheme val="none"/>
      </font>
    </odxf>
    <ndxf>
      <font>
        <color auto="1"/>
        <name val="Times New Roman"/>
        <family val="1"/>
        <charset val="204"/>
        <scheme val="none"/>
      </font>
    </ndxf>
  </rcc>
  <rcc rId="11658" sId="1" odxf="1" dxf="1">
    <nc r="T877" t="inlineStr">
      <is>
        <t>Сети только ниже 0,00</t>
      </is>
    </nc>
    <odxf>
      <font>
        <color auto="1"/>
        <name val="Times New Roman"/>
        <family val="1"/>
        <charset val="204"/>
        <scheme val="none"/>
      </font>
    </odxf>
    <ndxf>
      <font>
        <color auto="1"/>
        <name val="Times New Roman"/>
        <family val="1"/>
        <charset val="204"/>
        <scheme val="none"/>
      </font>
    </ndxf>
  </rcc>
  <rcc rId="11659" sId="1" odxf="1" dxf="1">
    <nc r="T878" t="inlineStr">
      <is>
        <t>Сети только ниже 0,00</t>
      </is>
    </nc>
    <odxf>
      <font>
        <color auto="1"/>
        <name val="Times New Roman"/>
        <family val="1"/>
        <charset val="204"/>
        <scheme val="none"/>
      </font>
    </odxf>
    <ndxf>
      <font>
        <color auto="1"/>
        <name val="Times New Roman"/>
        <family val="1"/>
        <charset val="204"/>
        <scheme val="none"/>
      </font>
    </ndxf>
  </rcc>
  <rfmt sheetId="1" sqref="T879" start="0" length="0">
    <dxf>
      <font>
        <color auto="1"/>
        <name val="Times New Roman"/>
        <family val="1"/>
        <charset val="204"/>
        <scheme val="none"/>
      </font>
    </dxf>
  </rfmt>
  <rfmt sheetId="1" sqref="T880" start="0" length="0">
    <dxf>
      <font>
        <color auto="1"/>
        <name val="Times New Roman"/>
        <family val="1"/>
        <charset val="204"/>
        <scheme val="none"/>
      </font>
    </dxf>
  </rfmt>
  <rcc rId="11660" sId="1" odxf="1" dxf="1">
    <nc r="T881" t="inlineStr">
      <is>
        <t>Сети только ниже 0,00</t>
      </is>
    </nc>
    <odxf>
      <font>
        <color auto="1"/>
        <name val="Times New Roman"/>
        <family val="1"/>
        <charset val="204"/>
        <scheme val="none"/>
      </font>
    </odxf>
    <ndxf>
      <font>
        <color auto="1"/>
        <name val="Times New Roman"/>
        <family val="1"/>
        <charset val="204"/>
        <scheme val="none"/>
      </font>
    </ndxf>
  </rcc>
  <rcc rId="11661" sId="1" odxf="1" dxf="1">
    <nc r="T882" t="inlineStr">
      <is>
        <t>Сети только ниже 0,00</t>
      </is>
    </nc>
    <odxf>
      <font>
        <color auto="1"/>
        <name val="Times New Roman"/>
        <family val="1"/>
        <charset val="204"/>
        <scheme val="none"/>
      </font>
    </odxf>
    <ndxf>
      <font>
        <color auto="1"/>
        <name val="Times New Roman"/>
        <family val="1"/>
        <charset val="204"/>
        <scheme val="none"/>
      </font>
    </ndxf>
  </rcc>
  <rcc rId="11662" sId="1" odxf="1" dxf="1">
    <nc r="T883" t="inlineStr">
      <is>
        <t>Сети только ниже 0,00</t>
      </is>
    </nc>
    <odxf>
      <font>
        <color auto="1"/>
        <name val="Times New Roman"/>
        <family val="1"/>
        <charset val="204"/>
        <scheme val="none"/>
      </font>
    </odxf>
    <ndxf>
      <font>
        <color auto="1"/>
        <name val="Times New Roman"/>
        <family val="1"/>
        <charset val="204"/>
        <scheme val="none"/>
      </font>
    </ndxf>
  </rcc>
  <rcc rId="11663" sId="1" odxf="1" dxf="1">
    <nc r="T884" t="inlineStr">
      <is>
        <t>Сети только ниже 0,00</t>
      </is>
    </nc>
    <odxf>
      <font>
        <color auto="1"/>
        <name val="Times New Roman"/>
        <family val="1"/>
        <charset val="204"/>
        <scheme val="none"/>
      </font>
    </odxf>
    <ndxf>
      <font>
        <color auto="1"/>
        <name val="Times New Roman"/>
        <family val="1"/>
        <charset val="204"/>
        <scheme val="none"/>
      </font>
    </ndxf>
  </rcc>
  <rfmt sheetId="1" sqref="T885" start="0" length="0">
    <dxf>
      <font>
        <color auto="1"/>
        <name val="Times New Roman"/>
        <family val="1"/>
        <charset val="204"/>
        <scheme val="none"/>
      </font>
    </dxf>
  </rfmt>
  <rcc rId="11664" sId="1" odxf="1" dxf="1">
    <nc r="T886" t="inlineStr">
      <is>
        <t>Сети только ниже 0,00</t>
      </is>
    </nc>
    <odxf>
      <font>
        <color auto="1"/>
        <name val="Times New Roman"/>
        <family val="1"/>
        <charset val="204"/>
        <scheme val="none"/>
      </font>
    </odxf>
    <ndxf>
      <font>
        <color auto="1"/>
        <name val="Times New Roman"/>
        <family val="1"/>
        <charset val="204"/>
        <scheme val="none"/>
      </font>
    </ndxf>
  </rcc>
  <rfmt sheetId="1" sqref="T887" start="0" length="0">
    <dxf>
      <font>
        <color auto="1"/>
        <name val="Times New Roman"/>
        <family val="1"/>
        <charset val="204"/>
        <scheme val="none"/>
      </font>
    </dxf>
  </rfmt>
  <rfmt sheetId="1" sqref="T888" start="0" length="0">
    <dxf>
      <font>
        <color auto="1"/>
        <name val="Times New Roman"/>
        <family val="1"/>
        <charset val="204"/>
        <scheme val="none"/>
      </font>
    </dxf>
  </rfmt>
  <rfmt sheetId="1" sqref="T889" start="0" length="0">
    <dxf>
      <font>
        <color auto="1"/>
        <name val="Times New Roman"/>
        <family val="1"/>
        <charset val="204"/>
        <scheme val="none"/>
      </font>
    </dxf>
  </rfmt>
  <rcc rId="11665" sId="1" odxf="1" dxf="1">
    <nc r="T890" t="inlineStr">
      <is>
        <t>Сети только ниже 0,00</t>
      </is>
    </nc>
    <odxf>
      <font>
        <color auto="1"/>
        <name val="Times New Roman"/>
        <family val="1"/>
        <charset val="204"/>
        <scheme val="none"/>
      </font>
    </odxf>
    <ndxf>
      <font>
        <color auto="1"/>
        <name val="Times New Roman"/>
        <family val="1"/>
        <charset val="204"/>
        <scheme val="none"/>
      </font>
    </ndxf>
  </rcc>
  <rcc rId="11666" sId="1" odxf="1" dxf="1">
    <nc r="T891" t="inlineStr">
      <is>
        <t>Сети только ниже 0,00</t>
      </is>
    </nc>
    <odxf>
      <font>
        <color auto="1"/>
        <name val="Times New Roman"/>
        <family val="1"/>
        <charset val="204"/>
        <scheme val="none"/>
      </font>
    </odxf>
    <ndxf>
      <font>
        <color auto="1"/>
        <name val="Times New Roman"/>
        <family val="1"/>
        <charset val="204"/>
        <scheme val="none"/>
      </font>
    </ndxf>
  </rcc>
  <rcc rId="11667" sId="1" odxf="1" dxf="1">
    <nc r="T892" t="inlineStr">
      <is>
        <t>Сети только ниже 0,00</t>
      </is>
    </nc>
    <odxf>
      <font>
        <color auto="1"/>
        <name val="Times New Roman"/>
        <family val="1"/>
        <charset val="204"/>
        <scheme val="none"/>
      </font>
    </odxf>
    <ndxf>
      <font>
        <color auto="1"/>
        <name val="Times New Roman"/>
        <family val="1"/>
        <charset val="204"/>
        <scheme val="none"/>
      </font>
    </ndxf>
  </rcc>
  <rcc rId="11668" sId="1" odxf="1" dxf="1">
    <nc r="T893" t="inlineStr">
      <is>
        <t>Сети только ниже 0,00</t>
      </is>
    </nc>
    <odxf>
      <font>
        <color auto="1"/>
        <name val="Times New Roman"/>
        <family val="1"/>
        <charset val="204"/>
        <scheme val="none"/>
      </font>
    </odxf>
    <ndxf>
      <font>
        <color auto="1"/>
        <name val="Times New Roman"/>
        <family val="1"/>
        <charset val="204"/>
        <scheme val="none"/>
      </font>
    </ndxf>
  </rcc>
  <rcc rId="11669" sId="1" odxf="1" dxf="1">
    <nc r="T894" t="inlineStr">
      <is>
        <t>Сети только ниже 0,00</t>
      </is>
    </nc>
    <odxf>
      <font>
        <color auto="1"/>
        <name val="Times New Roman"/>
        <family val="1"/>
        <charset val="204"/>
        <scheme val="none"/>
      </font>
    </odxf>
    <ndxf>
      <font>
        <color auto="1"/>
        <name val="Times New Roman"/>
        <family val="1"/>
        <charset val="204"/>
        <scheme val="none"/>
      </font>
    </ndxf>
  </rcc>
  <rcc rId="11670" sId="1" odxf="1" dxf="1">
    <nc r="T895" t="inlineStr">
      <is>
        <t>Снти только ниже 0,00</t>
      </is>
    </nc>
    <odxf>
      <font>
        <color auto="1"/>
        <name val="Times New Roman"/>
        <family val="1"/>
        <charset val="204"/>
        <scheme val="none"/>
      </font>
    </odxf>
    <ndxf>
      <font>
        <color auto="1"/>
        <name val="Times New Roman"/>
        <family val="1"/>
        <charset val="204"/>
        <scheme val="none"/>
      </font>
    </ndxf>
  </rcc>
  <rcc rId="11671" sId="1" odxf="1" dxf="1">
    <nc r="T896" t="inlineStr">
      <is>
        <t>Сети только ниже 0,00</t>
      </is>
    </nc>
    <odxf>
      <font>
        <color auto="1"/>
        <name val="Times New Roman"/>
        <family val="1"/>
        <charset val="204"/>
        <scheme val="none"/>
      </font>
    </odxf>
    <ndxf>
      <font>
        <color auto="1"/>
        <name val="Times New Roman"/>
        <family val="1"/>
        <charset val="204"/>
        <scheme val="none"/>
      </font>
    </ndxf>
  </rcc>
  <rcc rId="11672" sId="1" odxf="1" dxf="1">
    <nc r="T897" t="inlineStr">
      <is>
        <t>ТС выше 0,00 продление договора с 2022</t>
      </is>
    </nc>
    <odxf>
      <font>
        <color auto="1"/>
        <name val="Times New Roman"/>
        <family val="1"/>
        <charset val="204"/>
        <scheme val="none"/>
      </font>
    </odxf>
    <ndxf>
      <font>
        <color auto="1"/>
        <name val="Times New Roman"/>
        <family val="1"/>
        <charset val="204"/>
        <scheme val="none"/>
      </font>
    </ndxf>
  </rcc>
  <rcc rId="11673" sId="1" odxf="1" dxf="1">
    <nc r="T898" t="inlineStr">
      <is>
        <t>Сети только ниже 0,00</t>
      </is>
    </nc>
    <odxf>
      <font>
        <color auto="1"/>
        <name val="Times New Roman"/>
        <family val="1"/>
        <charset val="204"/>
        <scheme val="none"/>
      </font>
    </odxf>
    <ndxf>
      <font>
        <color auto="1"/>
        <name val="Times New Roman"/>
        <family val="1"/>
        <charset val="204"/>
        <scheme val="none"/>
      </font>
    </ndxf>
  </rcc>
  <rcc rId="11674" sId="1" odxf="1" dxf="1">
    <nc r="T899" t="inlineStr">
      <is>
        <t>Сети только ниже 0,00</t>
      </is>
    </nc>
    <odxf>
      <font>
        <color auto="1"/>
        <name val="Times New Roman"/>
        <family val="1"/>
        <charset val="204"/>
        <scheme val="none"/>
      </font>
    </odxf>
    <ndxf>
      <font>
        <color auto="1"/>
        <name val="Times New Roman"/>
        <family val="1"/>
        <charset val="204"/>
        <scheme val="none"/>
      </font>
    </ndxf>
  </rcc>
  <rcc rId="11675" sId="1" odxf="1" dxf="1">
    <nc r="T900" t="inlineStr">
      <is>
        <t>Сети только ниже 0,00</t>
      </is>
    </nc>
    <odxf>
      <font>
        <color auto="1"/>
        <name val="Times New Roman"/>
        <family val="1"/>
        <charset val="204"/>
        <scheme val="none"/>
      </font>
    </odxf>
    <ndxf>
      <font>
        <color auto="1"/>
        <name val="Times New Roman"/>
        <family val="1"/>
        <charset val="204"/>
        <scheme val="none"/>
      </font>
    </ndxf>
  </rcc>
  <rcc rId="11676" sId="1" odxf="1" dxf="1">
    <nc r="T901" t="inlineStr">
      <is>
        <t>ТС выше 0,00, ХГВС полностью продление договора с 2022</t>
      </is>
    </nc>
    <odxf>
      <font>
        <color auto="1"/>
        <name val="Times New Roman"/>
        <family val="1"/>
        <charset val="204"/>
        <scheme val="none"/>
      </font>
    </odxf>
    <ndxf>
      <font>
        <color auto="1"/>
        <name val="Times New Roman"/>
        <family val="1"/>
        <charset val="204"/>
        <scheme val="none"/>
      </font>
    </ndxf>
  </rcc>
  <rcc rId="11677" sId="1" odxf="1" dxf="1">
    <nc r="T902" t="inlineStr">
      <is>
        <t>Снти только ниже 0,00</t>
      </is>
    </nc>
    <odxf>
      <font>
        <color auto="1"/>
        <name val="Times New Roman"/>
        <family val="1"/>
        <charset val="204"/>
        <scheme val="none"/>
      </font>
    </odxf>
    <ndxf>
      <font>
        <color auto="1"/>
        <name val="Times New Roman"/>
        <family val="1"/>
        <charset val="204"/>
        <scheme val="none"/>
      </font>
    </ndxf>
  </rcc>
  <rcc rId="11678" sId="1" odxf="1" dxf="1">
    <nc r="T903" t="inlineStr">
      <is>
        <t>ТС выше 0,00, продление договора с 2022</t>
      </is>
    </nc>
    <odxf>
      <font>
        <color auto="1"/>
        <name val="Times New Roman"/>
        <family val="1"/>
        <charset val="204"/>
        <scheme val="none"/>
      </font>
    </odxf>
    <ndxf>
      <font>
        <color auto="1"/>
        <name val="Times New Roman"/>
        <family val="1"/>
        <charset val="204"/>
        <scheme val="none"/>
      </font>
    </ndxf>
  </rcc>
  <rcc rId="11679" sId="1" odxf="1" dxf="1">
    <nc r="T904" t="inlineStr">
      <is>
        <t>ТС выше 0,00, ХГВС полностью продление договора с 2022</t>
      </is>
    </nc>
    <odxf>
      <font>
        <color auto="1"/>
        <name val="Times New Roman"/>
        <family val="1"/>
        <charset val="204"/>
        <scheme val="none"/>
      </font>
    </odxf>
    <ndxf>
      <font>
        <color auto="1"/>
        <name val="Times New Roman"/>
        <family val="1"/>
        <charset val="204"/>
        <scheme val="none"/>
      </font>
    </ndxf>
  </rcc>
  <rcc rId="11680" sId="1" odxf="1" dxf="1">
    <nc r="T905" t="inlineStr">
      <is>
        <t>Сети только ниже 0,00</t>
      </is>
    </nc>
    <odxf>
      <font>
        <color auto="1"/>
        <name val="Times New Roman"/>
        <family val="1"/>
        <charset val="204"/>
        <scheme val="none"/>
      </font>
    </odxf>
    <ndxf>
      <font>
        <color auto="1"/>
        <name val="Times New Roman"/>
        <family val="1"/>
        <charset val="204"/>
        <scheme val="none"/>
      </font>
    </ndxf>
  </rcc>
  <rfmt sheetId="1" sqref="T906" start="0" length="0">
    <dxf>
      <font>
        <color auto="1"/>
        <name val="Times New Roman"/>
        <family val="1"/>
        <charset val="204"/>
        <scheme val="none"/>
      </font>
    </dxf>
  </rfmt>
  <rfmt sheetId="1" sqref="T907" start="0" length="0">
    <dxf>
      <font>
        <color auto="1"/>
        <name val="Times New Roman"/>
        <family val="1"/>
        <charset val="204"/>
        <scheme val="none"/>
      </font>
    </dxf>
  </rfmt>
  <rcc rId="11681" sId="1" odxf="1" dxf="1">
    <nc r="T908" t="inlineStr">
      <is>
        <t>Сети только ниже 0,00</t>
      </is>
    </nc>
    <odxf>
      <font>
        <color auto="1"/>
        <name val="Times New Roman"/>
        <family val="1"/>
        <charset val="204"/>
        <scheme val="none"/>
      </font>
    </odxf>
    <ndxf>
      <font>
        <color auto="1"/>
        <name val="Times New Roman"/>
        <family val="1"/>
        <charset val="204"/>
        <scheme val="none"/>
      </font>
    </ndxf>
  </rcc>
  <rfmt sheetId="1" sqref="T909" start="0" length="0">
    <dxf>
      <font>
        <color auto="1"/>
        <name val="Times New Roman"/>
        <family val="1"/>
        <charset val="204"/>
        <scheme val="none"/>
      </font>
    </dxf>
  </rfmt>
  <rcc rId="11682" sId="1" odxf="1" dxf="1">
    <nc r="T910" t="inlineStr">
      <is>
        <t>Сети только ниже 0,00</t>
      </is>
    </nc>
    <odxf>
      <font>
        <color auto="1"/>
        <name val="Times New Roman"/>
        <family val="1"/>
        <charset val="204"/>
        <scheme val="none"/>
      </font>
    </odxf>
    <ndxf>
      <font>
        <color auto="1"/>
        <name val="Times New Roman"/>
        <family val="1"/>
        <charset val="204"/>
        <scheme val="none"/>
      </font>
    </ndxf>
  </rcc>
  <rcc rId="11683" sId="1" odxf="1" dxf="1">
    <nc r="T911" t="inlineStr">
      <is>
        <t>Сети только ниже 0,00</t>
      </is>
    </nc>
    <odxf>
      <font>
        <color auto="1"/>
        <name val="Times New Roman"/>
        <family val="1"/>
        <charset val="204"/>
        <scheme val="none"/>
      </font>
    </odxf>
    <ndxf>
      <font>
        <color auto="1"/>
        <name val="Times New Roman"/>
        <family val="1"/>
        <charset val="204"/>
        <scheme val="none"/>
      </font>
    </ndxf>
  </rcc>
  <rfmt sheetId="1" sqref="T912" start="0" length="0">
    <dxf>
      <font>
        <color auto="1"/>
        <name val="Times New Roman"/>
        <family val="1"/>
        <charset val="204"/>
        <scheme val="none"/>
      </font>
    </dxf>
  </rfmt>
  <rfmt sheetId="1" sqref="T913" start="0" length="0">
    <dxf>
      <font>
        <color auto="1"/>
        <name val="Times New Roman"/>
        <family val="1"/>
        <charset val="204"/>
        <scheme val="none"/>
      </font>
    </dxf>
  </rfmt>
  <rfmt sheetId="1" sqref="T914" start="0" length="0">
    <dxf>
      <font>
        <color auto="1"/>
        <name val="Times New Roman"/>
        <family val="1"/>
        <charset val="204"/>
        <scheme val="none"/>
      </font>
    </dxf>
  </rfmt>
  <rfmt sheetId="1" sqref="T915" start="0" length="0">
    <dxf>
      <font>
        <color auto="1"/>
        <name val="Times New Roman"/>
        <family val="1"/>
        <charset val="204"/>
        <scheme val="none"/>
      </font>
    </dxf>
  </rfmt>
  <rfmt sheetId="1" sqref="T916" start="0" length="0">
    <dxf>
      <font>
        <color auto="1"/>
        <name val="Times New Roman"/>
        <family val="1"/>
        <charset val="204"/>
        <scheme val="none"/>
      </font>
    </dxf>
  </rfmt>
  <rcc rId="11684" sId="1" odxf="1" dxf="1">
    <nc r="T917" t="inlineStr">
      <is>
        <t>Сети только ниже 0,00</t>
      </is>
    </nc>
    <odxf>
      <font>
        <color auto="1"/>
        <name val="Times New Roman"/>
        <family val="1"/>
        <charset val="204"/>
        <scheme val="none"/>
      </font>
    </odxf>
    <ndxf>
      <font>
        <color auto="1"/>
        <name val="Times New Roman"/>
        <family val="1"/>
        <charset val="204"/>
        <scheme val="none"/>
      </font>
    </ndxf>
  </rcc>
  <rcc rId="11685" sId="1" odxf="1" dxf="1">
    <nc r="T918" t="inlineStr">
      <is>
        <t>Сети только ниже 0,00</t>
      </is>
    </nc>
    <odxf>
      <font>
        <color auto="1"/>
        <name val="Times New Roman"/>
        <family val="1"/>
        <charset val="204"/>
        <scheme val="none"/>
      </font>
    </odxf>
    <ndxf>
      <font>
        <color auto="1"/>
        <name val="Times New Roman"/>
        <family val="1"/>
        <charset val="204"/>
        <scheme val="none"/>
      </font>
    </ndxf>
  </rcc>
  <rcc rId="11686" sId="1" odxf="1" dxf="1">
    <nc r="T919" t="inlineStr">
      <is>
        <t>Сети только ниже 0,00</t>
      </is>
    </nc>
    <odxf>
      <font>
        <color auto="1"/>
        <name val="Times New Roman"/>
        <family val="1"/>
        <charset val="204"/>
        <scheme val="none"/>
      </font>
    </odxf>
    <ndxf>
      <font>
        <color auto="1"/>
        <name val="Times New Roman"/>
        <family val="1"/>
        <charset val="204"/>
        <scheme val="none"/>
      </font>
    </ndxf>
  </rcc>
  <rcc rId="11687" sId="1" odxf="1" dxf="1">
    <nc r="T920" t="inlineStr">
      <is>
        <t>Сети только ниже 0,00</t>
      </is>
    </nc>
    <odxf>
      <font>
        <color auto="1"/>
        <name val="Times New Roman"/>
        <family val="1"/>
        <charset val="204"/>
        <scheme val="none"/>
      </font>
    </odxf>
    <ndxf>
      <font>
        <color auto="1"/>
        <name val="Times New Roman"/>
        <family val="1"/>
        <charset val="204"/>
        <scheme val="none"/>
      </font>
    </ndxf>
  </rcc>
  <rcc rId="11688" sId="1" odxf="1" dxf="1">
    <nc r="T921" t="inlineStr">
      <is>
        <t>Сети только ниже 0,00</t>
      </is>
    </nc>
    <odxf>
      <font>
        <color auto="1"/>
        <name val="Times New Roman"/>
        <family val="1"/>
        <charset val="204"/>
        <scheme val="none"/>
      </font>
    </odxf>
    <ndxf>
      <font>
        <color auto="1"/>
        <name val="Times New Roman"/>
        <family val="1"/>
        <charset val="204"/>
        <scheme val="none"/>
      </font>
    </ndxf>
  </rcc>
  <rcc rId="11689" sId="1" odxf="1" dxf="1">
    <nc r="T922"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cc rId="11690" sId="1" odxf="1" dxf="1">
    <nc r="T923"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fmt sheetId="1" sqref="T924" start="0" length="0">
    <dxf>
      <font>
        <color auto="1"/>
        <name val="Times New Roman"/>
        <family val="1"/>
        <charset val="204"/>
        <scheme val="none"/>
      </font>
    </dxf>
  </rfmt>
  <rcc rId="11691" sId="1">
    <nc r="T925" t="inlineStr">
      <is>
        <t>ЭС с 2022 не сост аукци. ПСД на работы 24-25</t>
      </is>
    </nc>
  </rcc>
  <rcc rId="11692" sId="1" odxf="1" dxf="1">
    <nc r="T926"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fmt sheetId="1" sqref="T927" start="0" length="0">
    <dxf>
      <font>
        <color auto="1"/>
        <name val="Times New Roman"/>
        <family val="1"/>
        <charset val="204"/>
        <scheme val="none"/>
      </font>
    </dxf>
  </rfmt>
  <rcc rId="11693" sId="1" odxf="1" dxf="1">
    <nc r="T928"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cc rId="11694" sId="1" odxf="1" dxf="1">
    <nc r="T929" t="inlineStr">
      <is>
        <t>Сети только ниже 0,00</t>
      </is>
    </nc>
    <odxf>
      <font>
        <color auto="1"/>
        <name val="Times New Roman"/>
        <family val="1"/>
        <charset val="204"/>
        <scheme val="none"/>
      </font>
    </odxf>
    <ndxf>
      <font>
        <color auto="1"/>
        <name val="Times New Roman"/>
        <family val="1"/>
        <charset val="204"/>
        <scheme val="none"/>
      </font>
    </ndxf>
  </rcc>
  <rcc rId="11695" sId="1" odxf="1" dxf="1">
    <nc r="T930"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cc rId="11696" sId="1" odxf="1" dxf="1">
    <nc r="T931"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cc rId="11697" sId="1" odxf="1" dxf="1">
    <nc r="T932" t="inlineStr">
      <is>
        <t>Сети только ниже 0,00</t>
      </is>
    </nc>
    <odxf>
      <font>
        <color auto="1"/>
        <name val="Times New Roman"/>
        <family val="1"/>
        <charset val="204"/>
        <scheme val="none"/>
      </font>
    </odxf>
    <ndxf>
      <font>
        <color auto="1"/>
        <name val="Times New Roman"/>
        <family val="1"/>
        <charset val="204"/>
        <scheme val="none"/>
      </font>
    </ndxf>
  </rcc>
  <rcc rId="11698" sId="1" odxf="1" dxf="1">
    <nc r="T933" t="inlineStr">
      <is>
        <t>Сети только ниже 0,00</t>
      </is>
    </nc>
    <odxf>
      <font>
        <color auto="1"/>
        <name val="Times New Roman"/>
        <family val="1"/>
        <charset val="204"/>
        <scheme val="none"/>
      </font>
    </odxf>
    <ndxf>
      <font>
        <color auto="1"/>
        <name val="Times New Roman"/>
        <family val="1"/>
        <charset val="204"/>
        <scheme val="none"/>
      </font>
    </ndxf>
  </rcc>
  <rcc rId="11699" sId="1">
    <nc r="T934" t="inlineStr">
      <is>
        <t>ТС выше 0,00 продление с 2022, ХГВС выше 0,00 на 2026-2028, ПИР на работы 2024-2025 гг.</t>
      </is>
    </nc>
  </rcc>
  <rfmt sheetId="1" sqref="T935" start="0" length="0">
    <dxf>
      <font>
        <color auto="1"/>
        <name val="Times New Roman"/>
        <family val="1"/>
        <charset val="204"/>
        <scheme val="none"/>
      </font>
    </dxf>
  </rfmt>
  <rcc rId="11700" sId="1" odxf="1" dxf="1">
    <nc r="T936" t="inlineStr">
      <is>
        <t>ВО ниже 0,00</t>
      </is>
    </nc>
    <odxf>
      <font>
        <color auto="1"/>
        <name val="Times New Roman"/>
        <family val="1"/>
        <charset val="204"/>
        <scheme val="none"/>
      </font>
    </odxf>
    <ndxf>
      <font>
        <color auto="1"/>
        <name val="Times New Roman"/>
        <family val="1"/>
        <charset val="204"/>
        <scheme val="none"/>
      </font>
    </ndxf>
  </rcc>
  <rfmt sheetId="1" sqref="T937" start="0" length="0">
    <dxf>
      <font>
        <color auto="1"/>
        <name val="Times New Roman"/>
        <family val="1"/>
        <charset val="204"/>
        <scheme val="none"/>
      </font>
    </dxf>
  </rfmt>
  <rcc rId="11701" sId="1" odxf="1" dxf="1">
    <nc r="T938" t="inlineStr">
      <is>
        <t>Сети только ниже 0,00</t>
      </is>
    </nc>
    <odxf>
      <font>
        <color auto="1"/>
        <name val="Times New Roman"/>
        <family val="1"/>
        <charset val="204"/>
        <scheme val="none"/>
      </font>
    </odxf>
    <ndxf>
      <font>
        <color auto="1"/>
        <name val="Times New Roman"/>
        <family val="1"/>
        <charset val="204"/>
        <scheme val="none"/>
      </font>
    </ndxf>
  </rcc>
  <rfmt sheetId="1" sqref="T939" start="0" length="0">
    <dxf>
      <font>
        <color auto="1"/>
        <name val="Times New Roman"/>
        <family val="1"/>
        <charset val="204"/>
        <scheme val="none"/>
      </font>
    </dxf>
  </rfmt>
  <rfmt sheetId="1" sqref="T940" start="0" length="0">
    <dxf>
      <font>
        <color auto="1"/>
        <name val="Times New Roman"/>
        <family val="1"/>
        <charset val="204"/>
        <scheme val="none"/>
      </font>
    </dxf>
  </rfmt>
  <rcc rId="11702" sId="1" odxf="1" dxf="1">
    <nc r="T941" t="inlineStr">
      <is>
        <t>ЭС, ТС, ВС на 2029-2031 гг. Протокол ОСС 1кр от 30.05.2022 г.</t>
      </is>
    </nc>
    <odxf>
      <font>
        <color auto="1"/>
        <name val="Times New Roman"/>
        <family val="1"/>
        <charset val="204"/>
        <scheme val="none"/>
      </font>
    </odxf>
    <ndxf>
      <font>
        <color auto="1"/>
        <name val="Times New Roman"/>
        <family val="1"/>
        <charset val="204"/>
        <scheme val="none"/>
      </font>
    </ndxf>
  </rcc>
  <rcc rId="11703" sId="1" odxf="1" dxf="1">
    <nc r="T942" t="inlineStr">
      <is>
        <t>Протокол ОСС 1кр от 30.05.2022</t>
      </is>
    </nc>
    <odxf>
      <font>
        <color auto="1"/>
        <name val="Times New Roman"/>
        <family val="1"/>
        <charset val="204"/>
        <scheme val="none"/>
      </font>
    </odxf>
    <ndxf>
      <font>
        <color auto="1"/>
        <name val="Times New Roman"/>
        <family val="1"/>
        <charset val="204"/>
        <scheme val="none"/>
      </font>
    </ndxf>
  </rcc>
  <rcc rId="11704" sId="1" odxf="1" dxf="1">
    <nc r="T943" t="inlineStr">
      <is>
        <t>ТС только ниже 0,00. Протокол ОСС 1 КР от 20.06.2022</t>
      </is>
    </nc>
    <odxf>
      <font>
        <color auto="1"/>
        <name val="Times New Roman"/>
        <family val="1"/>
        <charset val="204"/>
        <scheme val="none"/>
      </font>
    </odxf>
    <ndxf>
      <font>
        <color auto="1"/>
        <name val="Times New Roman"/>
        <family val="1"/>
        <charset val="204"/>
        <scheme val="none"/>
      </font>
    </ndxf>
  </rcc>
  <rcc rId="11705" sId="1" odxf="1" dxf="1">
    <nc r="T944" t="inlineStr">
      <is>
        <t>ЭЛ перенесли на 2026-2028 гг. 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706" sId="1" odxf="1" dxf="1">
    <nc r="T945" t="inlineStr">
      <is>
        <t>протокол ОСС 1КР от 20.06.2022</t>
      </is>
    </nc>
    <odxf>
      <font>
        <color auto="1"/>
        <name val="Times New Roman"/>
        <family val="1"/>
        <charset val="204"/>
        <scheme val="none"/>
      </font>
    </odxf>
    <ndxf>
      <font>
        <color auto="1"/>
        <name val="Times New Roman"/>
        <family val="1"/>
        <charset val="204"/>
        <scheme val="none"/>
      </font>
    </ndxf>
  </rcc>
  <rcc rId="11707" sId="1" odxf="1" dxf="1">
    <nc r="T946" t="inlineStr">
      <is>
        <t>Протокол ОСС 1 КР от 20.06.2022</t>
      </is>
    </nc>
    <odxf>
      <font>
        <color auto="1"/>
        <name val="Times New Roman"/>
        <family val="1"/>
        <charset val="204"/>
        <scheme val="none"/>
      </font>
    </odxf>
    <ndxf>
      <font>
        <color auto="1"/>
        <name val="Times New Roman"/>
        <family val="1"/>
        <charset val="204"/>
        <scheme val="none"/>
      </font>
    </ndxf>
  </rcc>
  <rcc rId="11708" sId="1" odxf="1" dxf="1">
    <nc r="T947" t="inlineStr">
      <is>
        <t>Протокол ОСС 1КР от 31.05.2022</t>
      </is>
    </nc>
    <odxf>
      <font>
        <color auto="1"/>
        <name val="Times New Roman"/>
        <family val="1"/>
        <charset val="204"/>
        <scheme val="none"/>
      </font>
    </odxf>
    <ndxf>
      <font>
        <color auto="1"/>
        <name val="Times New Roman"/>
        <family val="1"/>
        <charset val="204"/>
        <scheme val="none"/>
      </font>
    </ndxf>
  </rcc>
  <rcc rId="11709" sId="1" odxf="1" dxf="1">
    <nc r="T948" t="inlineStr">
      <is>
        <t>Протокол ОСС 1КР от 31.05.2022</t>
      </is>
    </nc>
    <odxf>
      <font>
        <color auto="1"/>
        <name val="Times New Roman"/>
        <family val="1"/>
        <charset val="204"/>
        <scheme val="none"/>
      </font>
    </odxf>
    <ndxf>
      <font>
        <color auto="1"/>
        <name val="Times New Roman"/>
        <family val="1"/>
        <charset val="204"/>
        <scheme val="none"/>
      </font>
    </ndxf>
  </rcc>
  <rcc rId="11710" sId="1" odxf="1" dxf="1">
    <nc r="T949" t="inlineStr">
      <is>
        <t>ГС ТС на 2026-2028 гг. Фсна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711" sId="1" odxf="1" dxf="1">
    <nc r="T950" t="inlineStr">
      <is>
        <t>Протокол ОСС 2кр от 17.06.2022</t>
      </is>
    </nc>
    <odxf>
      <font>
        <color auto="1"/>
        <name val="Times New Roman"/>
        <family val="1"/>
        <charset val="204"/>
        <scheme val="none"/>
      </font>
    </odxf>
    <ndxf>
      <font>
        <color auto="1"/>
        <name val="Times New Roman"/>
        <family val="1"/>
        <charset val="204"/>
        <scheme val="none"/>
      </font>
    </ndxf>
  </rcc>
  <rcc rId="11712" sId="1" odxf="1" dxf="1">
    <nc r="T951" t="inlineStr">
      <is>
        <t>ПП, ЭС, ТС на 2026-2028 гг. Протокол ОСС 1кр от 20.06.2022</t>
      </is>
    </nc>
    <odxf>
      <font>
        <color auto="1"/>
        <name val="Times New Roman"/>
        <family val="1"/>
        <charset val="204"/>
        <scheme val="none"/>
      </font>
    </odxf>
    <ndxf>
      <font>
        <color auto="1"/>
        <name val="Times New Roman"/>
        <family val="1"/>
        <charset val="204"/>
        <scheme val="none"/>
      </font>
    </ndxf>
  </rcc>
  <rcc rId="11713" sId="1" odxf="1" dxf="1">
    <nc r="T952" t="inlineStr">
      <is>
        <t>ЭС, ВО, ПП на 2026-2028 гг. 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714" sId="1" odxf="1" dxf="1">
    <nc r="T953" t="inlineStr">
      <is>
        <t>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715" sId="1" odxf="1" dxf="1">
    <nc r="T954" t="inlineStr">
      <is>
        <t>ВО на 2029-2031  гг. 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716" sId="1" odxf="1" dxf="1">
    <nc r="T955" t="inlineStr">
      <is>
        <t>Протоко ОСС 1кр от 20.06.2022</t>
      </is>
    </nc>
    <odxf>
      <font>
        <color auto="1"/>
        <name val="Times New Roman"/>
        <family val="1"/>
        <charset val="204"/>
        <scheme val="none"/>
      </font>
    </odxf>
    <ndxf>
      <font>
        <color auto="1"/>
        <name val="Times New Roman"/>
        <family val="1"/>
        <charset val="204"/>
        <scheme val="none"/>
      </font>
    </ndxf>
  </rcc>
  <rcc rId="11717" sId="1" odxf="1" dxf="1">
    <nc r="T956" t="inlineStr">
      <is>
        <t>ТС только ниже 0,00. Протокол ОСС 1кр от 20.06.2022</t>
      </is>
    </nc>
    <odxf>
      <font>
        <color auto="1"/>
        <name val="Times New Roman"/>
        <family val="1"/>
        <charset val="204"/>
        <scheme val="none"/>
      </font>
    </odxf>
    <ndxf>
      <font>
        <color auto="1"/>
        <name val="Times New Roman"/>
        <family val="1"/>
        <charset val="204"/>
        <scheme val="none"/>
      </font>
    </ndxf>
  </rcc>
  <rcc rId="11718" sId="1" odxf="1" dxf="1">
    <nc r="T957" t="inlineStr">
      <is>
        <t>Протокол ОСС 2 от 20.06.2022</t>
      </is>
    </nc>
    <odxf>
      <font>
        <color auto="1"/>
        <name val="Times New Roman"/>
        <family val="1"/>
        <charset val="204"/>
        <scheme val="none"/>
      </font>
    </odxf>
    <ndxf>
      <font>
        <color auto="1"/>
        <name val="Times New Roman"/>
        <family val="1"/>
        <charset val="204"/>
        <scheme val="none"/>
      </font>
    </ndxf>
  </rcc>
  <rcc rId="11719" sId="1" odxf="1" dxf="1">
    <nc r="T958" t="inlineStr">
      <is>
        <t>Протокол ОСС 1кр от 20.06.2022</t>
      </is>
    </nc>
    <odxf>
      <font>
        <color auto="1"/>
        <name val="Times New Roman"/>
        <family val="1"/>
        <charset val="204"/>
        <scheme val="none"/>
      </font>
    </odxf>
    <ndxf>
      <font>
        <color auto="1"/>
        <name val="Times New Roman"/>
        <family val="1"/>
        <charset val="204"/>
        <scheme val="none"/>
      </font>
    </ndxf>
  </rcc>
  <rcc rId="11720" sId="1" odxf="1" dxf="1">
    <nc r="T959" t="inlineStr">
      <is>
        <t>Протокол ОСС 1кр от 20.06.2022</t>
      </is>
    </nc>
    <odxf>
      <font>
        <color auto="1"/>
        <name val="Times New Roman"/>
        <family val="1"/>
        <charset val="204"/>
        <scheme val="none"/>
      </font>
    </odxf>
    <ndxf>
      <font>
        <color auto="1"/>
        <name val="Times New Roman"/>
        <family val="1"/>
        <charset val="204"/>
        <scheme val="none"/>
      </font>
    </ndxf>
  </rcc>
  <rcc rId="11721" sId="1" odxf="1" dxf="1">
    <nc r="T960" t="inlineStr">
      <is>
        <t>Протокол ОСС 1кр от 30.05.2022</t>
      </is>
    </nc>
    <odxf>
      <font>
        <color auto="1"/>
        <name val="Times New Roman"/>
        <family val="1"/>
        <charset val="204"/>
        <scheme val="none"/>
      </font>
    </odxf>
    <ndxf>
      <font>
        <color auto="1"/>
        <name val="Times New Roman"/>
        <family val="1"/>
        <charset val="204"/>
        <scheme val="none"/>
      </font>
    </ndxf>
  </rcc>
  <rfmt sheetId="1" sqref="T961" start="0" length="0">
    <dxf>
      <font>
        <color auto="1"/>
        <name val="Times New Roman"/>
        <family val="1"/>
        <charset val="204"/>
        <scheme val="none"/>
      </font>
    </dxf>
  </rfmt>
  <rfmt sheetId="1" sqref="T962" start="0" length="0">
    <dxf>
      <font>
        <color auto="1"/>
        <name val="Times New Roman"/>
        <family val="1"/>
        <charset val="204"/>
        <scheme val="none"/>
      </font>
    </dxf>
  </rfmt>
  <rfmt sheetId="1" sqref="T963" start="0" length="0">
    <dxf>
      <font>
        <color auto="1"/>
        <name val="Times New Roman"/>
        <family val="1"/>
        <charset val="204"/>
        <scheme val="none"/>
      </font>
    </dxf>
  </rfmt>
  <rcc rId="11722" sId="1" odxf="1" dxf="1">
    <nc r="T964" t="inlineStr">
      <is>
        <t>сети ниже нуля</t>
      </is>
    </nc>
    <odxf>
      <font>
        <color auto="1"/>
        <name val="Times New Roman"/>
        <family val="1"/>
        <charset val="204"/>
        <scheme val="none"/>
      </font>
    </odxf>
    <ndxf>
      <font>
        <color auto="1"/>
        <name val="Times New Roman"/>
        <family val="1"/>
        <charset val="204"/>
        <scheme val="none"/>
      </font>
    </ndxf>
  </rcc>
  <rcc rId="11723" sId="1" odxf="1" dxf="1">
    <nc r="T965" t="inlineStr">
      <is>
        <t>Сети ниже нуля</t>
      </is>
    </nc>
    <odxf>
      <font>
        <color auto="1"/>
        <name val="Times New Roman"/>
        <family val="1"/>
        <charset val="204"/>
        <scheme val="none"/>
      </font>
    </odxf>
    <ndxf>
      <font>
        <color auto="1"/>
        <name val="Times New Roman"/>
        <family val="1"/>
        <charset val="204"/>
        <scheme val="none"/>
      </font>
    </ndxf>
  </rcc>
  <rfmt sheetId="1" sqref="T966" start="0" length="0">
    <dxf>
      <font>
        <color auto="1"/>
        <name val="Times New Roman"/>
        <family val="1"/>
        <charset val="204"/>
        <scheme val="none"/>
      </font>
    </dxf>
  </rfmt>
  <rcc rId="11724" sId="1" odxf="1" dxf="1">
    <nc r="T967" t="inlineStr">
      <is>
        <t>Сети ниже нуля</t>
      </is>
    </nc>
    <odxf>
      <font>
        <color auto="1"/>
        <name val="Times New Roman"/>
        <family val="1"/>
        <charset val="204"/>
        <scheme val="none"/>
      </font>
    </odxf>
    <ndxf>
      <font>
        <color auto="1"/>
        <name val="Times New Roman"/>
        <family val="1"/>
        <charset val="204"/>
        <scheme val="none"/>
      </font>
    </ndxf>
  </rcc>
  <rfmt sheetId="1" sqref="T968" start="0" length="0">
    <dxf>
      <font>
        <color auto="1"/>
        <name val="Times New Roman"/>
        <family val="1"/>
        <charset val="204"/>
        <scheme val="none"/>
      </font>
    </dxf>
  </rfmt>
  <rcc rId="11725" sId="1" odxf="1" dxf="1">
    <nc r="T969" t="inlineStr">
      <is>
        <t>сети ниже нуля</t>
      </is>
    </nc>
    <odxf>
      <font>
        <color auto="1"/>
        <name val="Times New Roman"/>
        <family val="1"/>
        <charset val="204"/>
        <scheme val="none"/>
      </font>
    </odxf>
    <ndxf>
      <font>
        <color auto="1"/>
        <name val="Times New Roman"/>
        <family val="1"/>
        <charset val="204"/>
        <scheme val="none"/>
      </font>
    </ndxf>
  </rcc>
  <rcc rId="11726" sId="1" odxf="1" dxf="1">
    <nc r="T970" t="inlineStr">
      <is>
        <t>сети ниже нуля</t>
      </is>
    </nc>
    <odxf>
      <font>
        <color auto="1"/>
        <name val="Times New Roman"/>
        <family val="1"/>
        <charset val="204"/>
        <scheme val="none"/>
      </font>
    </odxf>
    <ndxf>
      <font>
        <color auto="1"/>
        <name val="Times New Roman"/>
        <family val="1"/>
        <charset val="204"/>
        <scheme val="none"/>
      </font>
    </ndxf>
  </rcc>
  <rcc rId="11727" sId="1" odxf="1" dxf="1">
    <nc r="T971" t="inlineStr">
      <is>
        <t>сети ниже нуля</t>
      </is>
    </nc>
    <odxf>
      <font>
        <color auto="1"/>
        <name val="Times New Roman"/>
        <family val="1"/>
        <charset val="204"/>
        <scheme val="none"/>
      </font>
    </odxf>
    <ndxf>
      <font>
        <color auto="1"/>
        <name val="Times New Roman"/>
        <family val="1"/>
        <charset val="204"/>
        <scheme val="none"/>
      </font>
    </ndxf>
  </rcc>
  <rcc rId="11728" sId="1" odxf="1" dxf="1">
    <nc r="T972" t="inlineStr">
      <is>
        <t xml:space="preserve">сети ниже нуля </t>
      </is>
    </nc>
    <odxf>
      <font>
        <color auto="1"/>
        <name val="Times New Roman"/>
        <family val="1"/>
        <charset val="204"/>
        <scheme val="none"/>
      </font>
    </odxf>
    <ndxf>
      <font>
        <color auto="1"/>
        <name val="Times New Roman"/>
        <family val="1"/>
        <charset val="204"/>
        <scheme val="none"/>
      </font>
    </ndxf>
  </rcc>
  <rfmt sheetId="1" sqref="T973" start="0" length="0">
    <dxf>
      <font>
        <color auto="1"/>
        <name val="Times New Roman"/>
        <family val="1"/>
        <charset val="204"/>
        <scheme val="none"/>
      </font>
    </dxf>
  </rfmt>
  <rcc rId="11729" sId="1" odxf="1" dxf="1">
    <nc r="T974" t="inlineStr">
      <is>
        <t>сети ниже нуля</t>
      </is>
    </nc>
    <odxf>
      <font>
        <color auto="1"/>
        <name val="Times New Roman"/>
        <family val="1"/>
        <charset val="204"/>
        <scheme val="none"/>
      </font>
    </odxf>
    <ndxf>
      <font>
        <color auto="1"/>
        <name val="Times New Roman"/>
        <family val="1"/>
        <charset val="204"/>
        <scheme val="none"/>
      </font>
    </ndxf>
  </rcc>
  <rcc rId="11730" sId="1" odxf="1" dxf="1">
    <nc r="T975" t="inlineStr">
      <is>
        <t>сети ниже нуля</t>
      </is>
    </nc>
    <odxf>
      <font>
        <color auto="1"/>
        <name val="Times New Roman"/>
        <family val="1"/>
        <charset val="204"/>
        <scheme val="none"/>
      </font>
    </odxf>
    <ndxf>
      <font>
        <color auto="1"/>
        <name val="Times New Roman"/>
        <family val="1"/>
        <charset val="204"/>
        <scheme val="none"/>
      </font>
    </ndxf>
  </rcc>
  <rcc rId="11731" sId="1" odxf="1" dxf="1">
    <nc r="T976" t="inlineStr">
      <is>
        <t>сети ниже нуля</t>
      </is>
    </nc>
    <odxf>
      <font>
        <color auto="1"/>
        <name val="Times New Roman"/>
        <family val="1"/>
        <charset val="204"/>
        <scheme val="none"/>
      </font>
    </odxf>
    <ndxf>
      <font>
        <color auto="1"/>
        <name val="Times New Roman"/>
        <family val="1"/>
        <charset val="204"/>
        <scheme val="none"/>
      </font>
    </ndxf>
  </rcc>
  <rfmt sheetId="1" sqref="T977" start="0" length="0">
    <dxf>
      <font>
        <color auto="1"/>
        <name val="Times New Roman"/>
        <family val="1"/>
        <charset val="204"/>
        <scheme val="none"/>
      </font>
    </dxf>
  </rfmt>
  <rcc rId="11732" sId="1" odxf="1" dxf="1">
    <nc r="T978" t="inlineStr">
      <is>
        <t>сети ниже нуля</t>
      </is>
    </nc>
    <odxf>
      <font>
        <color auto="1"/>
        <name val="Times New Roman"/>
        <family val="1"/>
        <charset val="204"/>
        <scheme val="none"/>
      </font>
    </odxf>
    <ndxf>
      <font>
        <color auto="1"/>
        <name val="Times New Roman"/>
        <family val="1"/>
        <charset val="204"/>
        <scheme val="none"/>
      </font>
    </ndxf>
  </rcc>
  <rcc rId="11733" sId="1" odxf="1" dxf="1">
    <nc r="T979" t="inlineStr">
      <is>
        <t>сети ниже нуля</t>
      </is>
    </nc>
    <odxf>
      <font>
        <color auto="1"/>
        <name val="Times New Roman"/>
        <family val="1"/>
        <charset val="204"/>
        <scheme val="none"/>
      </font>
    </odxf>
    <ndxf>
      <font>
        <color auto="1"/>
        <name val="Times New Roman"/>
        <family val="1"/>
        <charset val="204"/>
        <scheme val="none"/>
      </font>
    </ndxf>
  </rcc>
  <rcc rId="11734" sId="1" odxf="1" dxf="1">
    <nc r="T980"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35" sId="1" odxf="1" dxf="1">
    <nc r="T981"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36" sId="1" odxf="1" dxf="1">
    <nc r="T982"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37" sId="1" odxf="1" dxf="1">
    <nc r="T983" t="inlineStr">
      <is>
        <t>ТС- полностью систему,ГВС-выше нуля, ХВС-выше нуля,ремонт фундамента- только отмостка!!!)</t>
      </is>
    </nc>
    <odxf>
      <font>
        <color auto="1"/>
        <name val="Times New Roman"/>
        <family val="1"/>
        <charset val="204"/>
        <scheme val="none"/>
      </font>
    </odxf>
    <ndxf>
      <font>
        <color auto="1"/>
        <name val="Times New Roman"/>
        <family val="1"/>
        <charset val="204"/>
        <scheme val="none"/>
      </font>
    </ndxf>
  </rcc>
  <rfmt sheetId="1" sqref="T984" start="0" length="0">
    <dxf>
      <font>
        <color auto="1"/>
        <name val="Times New Roman"/>
        <family val="1"/>
        <charset val="204"/>
        <scheme val="none"/>
      </font>
    </dxf>
  </rfmt>
  <rcc rId="11738" sId="1" odxf="1" dxf="1">
    <nc r="T986"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39" sId="1" odxf="1" dxf="1">
    <nc r="T987"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40" sId="1" odxf="1" dxf="1">
    <nc r="T988" t="inlineStr">
      <is>
        <t xml:space="preserve">все сети ниже нуля </t>
      </is>
    </nc>
    <odxf>
      <font>
        <color auto="1"/>
        <name val="Times New Roman"/>
        <family val="1"/>
        <charset val="204"/>
        <scheme val="none"/>
      </font>
    </odxf>
    <ndxf>
      <font>
        <color auto="1"/>
        <name val="Times New Roman"/>
        <family val="1"/>
        <charset val="204"/>
        <scheme val="none"/>
      </font>
    </ndxf>
  </rcc>
  <rfmt sheetId="1" sqref="T989" start="0" length="0">
    <dxf>
      <font>
        <color auto="1"/>
        <name val="Times New Roman"/>
        <family val="1"/>
        <charset val="204"/>
        <scheme val="none"/>
      </font>
    </dxf>
  </rfmt>
  <rcc rId="11741" sId="1" odxf="1" dxf="1">
    <nc r="T990" t="inlineStr">
      <is>
        <t>все сети ниже нуля</t>
      </is>
    </nc>
    <odxf>
      <font>
        <color auto="1"/>
        <name val="Times New Roman"/>
        <family val="1"/>
        <charset val="204"/>
        <scheme val="none"/>
      </font>
    </odxf>
    <ndxf>
      <font>
        <color auto="1"/>
        <name val="Times New Roman"/>
        <family val="1"/>
        <charset val="204"/>
        <scheme val="none"/>
      </font>
    </ndxf>
  </rcc>
  <rcc rId="11742" sId="1" odxf="1" dxf="1">
    <nc r="T991" t="inlineStr">
      <is>
        <t>все сети ниже нуля</t>
      </is>
    </nc>
    <odxf>
      <font>
        <color auto="1"/>
        <name val="Times New Roman"/>
        <family val="1"/>
        <charset val="204"/>
        <scheme val="none"/>
      </font>
    </odxf>
    <ndxf>
      <font>
        <color auto="1"/>
        <name val="Times New Roman"/>
        <family val="1"/>
        <charset val="204"/>
        <scheme val="none"/>
      </font>
    </ndxf>
  </rcc>
  <rcc rId="11743" sId="1" odxf="1" dxf="1">
    <nc r="T992" t="inlineStr">
      <is>
        <t>все сети ниже нуля</t>
      </is>
    </nc>
    <odxf>
      <font>
        <color auto="1"/>
        <name val="Times New Roman"/>
        <family val="1"/>
        <charset val="204"/>
        <scheme val="none"/>
      </font>
    </odxf>
    <ndxf>
      <font>
        <color auto="1"/>
        <name val="Times New Roman"/>
        <family val="1"/>
        <charset val="204"/>
        <scheme val="none"/>
      </font>
    </ndxf>
  </rcc>
  <rfmt sheetId="1" sqref="T993" start="0" length="0">
    <dxf>
      <font>
        <color auto="1"/>
        <name val="Times New Roman"/>
        <family val="1"/>
        <charset val="204"/>
        <scheme val="none"/>
      </font>
    </dxf>
  </rfmt>
  <rfmt sheetId="1" sqref="T994" start="0" length="0">
    <dxf>
      <font>
        <color auto="1"/>
        <name val="Times New Roman"/>
        <family val="1"/>
        <charset val="204"/>
        <scheme val="none"/>
      </font>
    </dxf>
  </rfmt>
  <rcc rId="11744" sId="1" odxf="1" dxf="1">
    <nc r="T995" t="inlineStr">
      <is>
        <t>все сети ниже нуля</t>
      </is>
    </nc>
    <odxf>
      <font>
        <color auto="1"/>
        <name val="Times New Roman"/>
        <family val="1"/>
        <charset val="204"/>
        <scheme val="none"/>
      </font>
    </odxf>
    <ndxf>
      <font>
        <color auto="1"/>
        <name val="Times New Roman"/>
        <family val="1"/>
        <charset val="204"/>
        <scheme val="none"/>
      </font>
    </ndxf>
  </rcc>
  <rcc rId="11745" sId="1" odxf="1" dxf="1">
    <nc r="T996" t="inlineStr">
      <is>
        <t>все сети ниже нуля</t>
      </is>
    </nc>
    <odxf>
      <font>
        <color auto="1"/>
        <name val="Times New Roman"/>
        <family val="1"/>
        <charset val="204"/>
        <scheme val="none"/>
      </font>
    </odxf>
    <ndxf>
      <font>
        <color auto="1"/>
        <name val="Times New Roman"/>
        <family val="1"/>
        <charset val="204"/>
        <scheme val="none"/>
      </font>
    </ndxf>
  </rcc>
  <rfmt sheetId="1" sqref="T997" start="0" length="0">
    <dxf>
      <font>
        <color auto="1"/>
        <name val="Times New Roman"/>
        <family val="1"/>
        <charset val="204"/>
        <scheme val="none"/>
      </font>
    </dxf>
  </rfmt>
  <rcc rId="11746" sId="1" odxf="1" dxf="1">
    <nc r="T998" t="inlineStr">
      <is>
        <t>все сети ниже нуля</t>
      </is>
    </nc>
    <odxf>
      <font>
        <color auto="1"/>
        <name val="Times New Roman"/>
        <family val="1"/>
        <charset val="204"/>
        <scheme val="none"/>
      </font>
    </odxf>
    <ndxf>
      <font>
        <color auto="1"/>
        <name val="Times New Roman"/>
        <family val="1"/>
        <charset val="204"/>
        <scheme val="none"/>
      </font>
    </ndxf>
  </rcc>
  <rfmt sheetId="1" sqref="T999" start="0" length="0">
    <dxf>
      <font>
        <color auto="1"/>
        <name val="Times New Roman"/>
        <family val="1"/>
        <charset val="204"/>
        <scheme val="none"/>
      </font>
    </dxf>
  </rfmt>
  <rcc rId="11747" sId="1" odxf="1" dxf="1">
    <nc r="T1000"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48" sId="1" odxf="1" dxf="1">
    <nc r="T1001"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49" sId="1" odxf="1" dxf="1">
    <nc r="T1002"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50" sId="1" odxf="1" dxf="1">
    <nc r="T1003"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51" sId="1" odxf="1" dxf="1">
    <nc r="T1004"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52" sId="1" odxf="1" dxf="1">
    <nc r="T1005" t="inlineStr">
      <is>
        <t xml:space="preserve"> все сети ниже нуля</t>
      </is>
    </nc>
    <odxf>
      <font>
        <color auto="1"/>
        <name val="Times New Roman"/>
        <family val="1"/>
        <charset val="204"/>
        <scheme val="none"/>
      </font>
    </odxf>
    <ndxf>
      <font>
        <color auto="1"/>
        <name val="Times New Roman"/>
        <family val="1"/>
        <charset val="204"/>
        <scheme val="none"/>
      </font>
    </ndxf>
  </rcc>
  <rcc rId="11753" sId="1" odxf="1" dxf="1">
    <nc r="T1006"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1754" sId="1" odxf="1" dxf="1">
    <nc r="T1007" t="inlineStr">
      <is>
        <t>Протокол ОСС от 09.07.2022 №1 ХВС, ГВС ниже отметки 0,00</t>
      </is>
    </nc>
    <odxf>
      <font>
        <color auto="1"/>
        <name val="Times New Roman"/>
        <family val="1"/>
        <charset val="204"/>
        <scheme val="none"/>
      </font>
    </odxf>
    <ndxf>
      <font>
        <color auto="1"/>
        <name val="Times New Roman"/>
        <family val="1"/>
        <charset val="204"/>
        <scheme val="none"/>
      </font>
    </ndxf>
  </rcc>
  <rcc rId="11755" sId="1" odxf="1" dxf="1">
    <nc r="T1008" t="inlineStr">
      <is>
        <t xml:space="preserve">все сети ниже нуля </t>
      </is>
    </nc>
    <odxf>
      <font>
        <color auto="1"/>
        <name val="Times New Roman"/>
        <family val="1"/>
        <charset val="204"/>
        <scheme val="none"/>
      </font>
    </odxf>
    <ndxf>
      <font>
        <color auto="1"/>
        <name val="Times New Roman"/>
        <family val="1"/>
        <charset val="204"/>
        <scheme val="none"/>
      </font>
    </ndxf>
  </rcc>
  <rfmt sheetId="1" sqref="T1009" start="0" length="0">
    <dxf>
      <font>
        <color auto="1"/>
        <name val="Times New Roman"/>
        <family val="1"/>
        <charset val="204"/>
        <scheme val="none"/>
      </font>
    </dxf>
  </rfmt>
  <rcc rId="11756" sId="1" odxf="1" dxf="1">
    <nc r="T1010" t="inlineStr">
      <is>
        <t>все сети ниже нуля</t>
      </is>
    </nc>
    <odxf>
      <font>
        <color auto="1"/>
        <name val="Times New Roman"/>
        <family val="1"/>
        <charset val="204"/>
        <scheme val="none"/>
      </font>
    </odxf>
    <ndxf>
      <font>
        <color auto="1"/>
        <name val="Times New Roman"/>
        <family val="1"/>
        <charset val="204"/>
        <scheme val="none"/>
      </font>
    </ndxf>
  </rcc>
  <rfmt sheetId="1" sqref="T1011" start="0" length="0">
    <dxf>
      <font>
        <color auto="1"/>
        <name val="Times New Roman"/>
        <family val="1"/>
        <charset val="204"/>
        <scheme val="none"/>
      </font>
    </dxf>
  </rfmt>
  <rcc rId="11757" sId="1" odxf="1" dxf="1">
    <nc r="T1012" t="inlineStr">
      <is>
        <t>все сети ниже нуля</t>
      </is>
    </nc>
    <odxf>
      <font>
        <color auto="1"/>
        <name val="Times New Roman"/>
        <family val="1"/>
        <charset val="204"/>
        <scheme val="none"/>
      </font>
    </odxf>
    <ndxf>
      <font>
        <color auto="1"/>
        <name val="Times New Roman"/>
        <family val="1"/>
        <charset val="204"/>
        <scheme val="none"/>
      </font>
    </ndxf>
  </rcc>
  <rcc rId="11758" sId="1" odxf="1" dxf="1">
    <nc r="T1013" t="inlineStr">
      <is>
        <t>все сети ниже нуля</t>
      </is>
    </nc>
    <odxf>
      <font>
        <color auto="1"/>
        <name val="Times New Roman"/>
        <family val="1"/>
        <charset val="204"/>
        <scheme val="none"/>
      </font>
    </odxf>
    <ndxf>
      <font>
        <color auto="1"/>
        <name val="Times New Roman"/>
        <family val="1"/>
        <charset val="204"/>
        <scheme val="none"/>
      </font>
    </ndxf>
  </rcc>
  <rcc rId="11759" sId="1" odxf="1" dxf="1">
    <nc r="T1014" t="inlineStr">
      <is>
        <t>все сети ниже нуля</t>
      </is>
    </nc>
    <odxf>
      <font>
        <color auto="1"/>
        <name val="Times New Roman"/>
        <family val="1"/>
        <charset val="204"/>
        <scheme val="none"/>
      </font>
    </odxf>
    <ndxf>
      <font>
        <color auto="1"/>
        <name val="Times New Roman"/>
        <family val="1"/>
        <charset val="204"/>
        <scheme val="none"/>
      </font>
    </ndxf>
  </rcc>
  <rcc rId="11760" sId="1" odxf="1" dxf="1">
    <nc r="T1015" t="inlineStr">
      <is>
        <t>все сети в полном объеме</t>
      </is>
    </nc>
    <odxf>
      <font>
        <color auto="1"/>
        <name val="Times New Roman"/>
        <family val="1"/>
        <charset val="204"/>
        <scheme val="none"/>
      </font>
    </odxf>
    <ndxf>
      <font>
        <color auto="1"/>
        <name val="Times New Roman"/>
        <family val="1"/>
        <charset val="204"/>
        <scheme val="none"/>
      </font>
    </ndxf>
  </rcc>
  <rcc rId="11761" sId="1" odxf="1" dxf="1">
    <nc r="T1016" t="inlineStr">
      <is>
        <t>все сети ниже нуля</t>
      </is>
    </nc>
    <odxf>
      <font>
        <color auto="1"/>
        <name val="Times New Roman"/>
        <family val="1"/>
        <charset val="204"/>
        <scheme val="none"/>
      </font>
    </odxf>
    <ndxf>
      <font>
        <color auto="1"/>
        <name val="Times New Roman"/>
        <family val="1"/>
        <charset val="204"/>
        <scheme val="none"/>
      </font>
    </ndxf>
  </rcc>
  <rcc rId="11762" sId="1" odxf="1" dxf="1">
    <nc r="T1017" t="inlineStr">
      <is>
        <t>все сети ниже нуля</t>
      </is>
    </nc>
    <odxf>
      <font>
        <color auto="1"/>
        <name val="Times New Roman"/>
        <family val="1"/>
        <charset val="204"/>
        <scheme val="none"/>
      </font>
    </odxf>
    <ndxf>
      <font>
        <color auto="1"/>
        <name val="Times New Roman"/>
        <family val="1"/>
        <charset val="204"/>
        <scheme val="none"/>
      </font>
    </ndxf>
  </rcc>
  <rfmt sheetId="1" sqref="T1018" start="0" length="0">
    <dxf>
      <font>
        <color auto="1"/>
        <name val="Times New Roman"/>
        <family val="1"/>
        <charset val="204"/>
        <scheme val="none"/>
      </font>
    </dxf>
  </rfmt>
  <rfmt sheetId="1" sqref="T1019" start="0" length="0">
    <dxf>
      <font>
        <color auto="1"/>
        <name val="Times New Roman"/>
        <family val="1"/>
        <charset val="204"/>
        <scheme val="none"/>
      </font>
    </dxf>
  </rfmt>
  <rcc rId="11763" sId="1" odxf="1" dxf="1">
    <nc r="T1020" t="inlineStr">
      <is>
        <t>Сети в полном объеме, только ВО выше 0,00</t>
      </is>
    </nc>
    <odxf>
      <font>
        <color auto="1"/>
        <name val="Times New Roman"/>
        <family val="1"/>
        <charset val="204"/>
        <scheme val="none"/>
      </font>
    </odxf>
    <ndxf>
      <font>
        <color auto="1"/>
        <name val="Times New Roman"/>
        <family val="1"/>
        <charset val="204"/>
        <scheme val="none"/>
      </font>
    </ndxf>
  </rcc>
  <rfmt sheetId="1" sqref="T1021" start="0" length="0">
    <dxf>
      <font>
        <color auto="1"/>
        <name val="Times New Roman"/>
        <family val="1"/>
        <charset val="204"/>
        <scheme val="none"/>
      </font>
    </dxf>
  </rfmt>
  <rcc rId="11764" sId="1" odxf="1" dxf="1">
    <nc r="T1022" t="inlineStr">
      <is>
        <t>ТС и ХГВС выше 0,00; ВО полностью с 2022</t>
      </is>
    </nc>
    <odxf>
      <font>
        <color auto="1"/>
        <name val="Times New Roman"/>
        <family val="1"/>
        <charset val="204"/>
        <scheme val="none"/>
      </font>
    </odxf>
    <ndxf>
      <font>
        <color auto="1"/>
        <name val="Times New Roman"/>
        <family val="1"/>
        <charset val="204"/>
        <scheme val="none"/>
      </font>
    </ndxf>
  </rcc>
  <rcc rId="11765" sId="1" odxf="1" dxf="1">
    <nc r="T1023" t="inlineStr">
      <is>
        <t>ТС ниже 0,00, ХГВС ниже 0,00</t>
      </is>
    </nc>
    <odxf>
      <font>
        <color auto="1"/>
        <name val="Times New Roman"/>
        <family val="1"/>
        <charset val="204"/>
        <scheme val="none"/>
      </font>
    </odxf>
    <ndxf>
      <font>
        <color auto="1"/>
        <name val="Times New Roman"/>
        <family val="1"/>
        <charset val="204"/>
        <scheme val="none"/>
      </font>
    </ndxf>
  </rcc>
  <rcc rId="11766" sId="1" odxf="1" dxf="1">
    <nc r="T1024" t="inlineStr">
      <is>
        <t>в подвале ТОЛЬКО отмсотску надо</t>
      </is>
    </nc>
    <odxf>
      <font>
        <color auto="1"/>
        <name val="Times New Roman"/>
        <family val="1"/>
        <charset val="204"/>
        <scheme val="none"/>
      </font>
    </odxf>
    <ndxf>
      <font>
        <color auto="1"/>
        <name val="Times New Roman"/>
        <family val="1"/>
        <charset val="204"/>
        <scheme val="none"/>
      </font>
    </ndxf>
  </rcc>
  <rfmt sheetId="1" sqref="T1025" start="0" length="0">
    <dxf>
      <font>
        <color auto="1"/>
        <name val="Times New Roman"/>
        <family val="1"/>
        <charset val="204"/>
        <scheme val="none"/>
      </font>
    </dxf>
  </rfmt>
  <rcc rId="11767" sId="1" odxf="1" dxf="1">
    <nc r="T1026" t="inlineStr">
      <is>
        <t>ТС ниже 0,00, ХГВС ниже 0,00</t>
      </is>
    </nc>
    <odxf>
      <font>
        <color auto="1"/>
        <name val="Times New Roman"/>
        <family val="1"/>
        <charset val="204"/>
        <scheme val="none"/>
      </font>
    </odxf>
    <ndxf>
      <font>
        <color auto="1"/>
        <name val="Times New Roman"/>
        <family val="1"/>
        <charset val="204"/>
        <scheme val="none"/>
      </font>
    </ndxf>
  </rcc>
  <rcc rId="11768" sId="1" odxf="1" dxf="1">
    <nc r="T1027" t="inlineStr">
      <is>
        <t>ТС ниже 0,00</t>
      </is>
    </nc>
    <odxf>
      <font>
        <color auto="1"/>
        <name val="Times New Roman"/>
        <family val="1"/>
        <charset val="204"/>
        <scheme val="none"/>
      </font>
    </odxf>
    <ndxf>
      <font>
        <color auto="1"/>
        <name val="Times New Roman"/>
        <family val="1"/>
        <charset val="204"/>
        <scheme val="none"/>
      </font>
    </ndxf>
  </rcc>
  <rfmt sheetId="1" sqref="T1028" start="0" length="0">
    <dxf>
      <font>
        <color auto="1"/>
        <name val="Times New Roman"/>
        <family val="1"/>
        <charset val="204"/>
        <scheme val="none"/>
      </font>
    </dxf>
  </rfmt>
  <rfmt sheetId="1" sqref="T1029" start="0" length="0">
    <dxf>
      <font>
        <color auto="1"/>
        <name val="Times New Roman"/>
        <family val="1"/>
        <charset val="204"/>
        <scheme val="none"/>
      </font>
    </dxf>
  </rfmt>
  <rfmt sheetId="1" sqref="T1030" start="0" length="0">
    <dxf>
      <font>
        <color auto="1"/>
        <name val="Times New Roman"/>
        <family val="1"/>
        <charset val="204"/>
        <scheme val="none"/>
      </font>
    </dxf>
  </rfmt>
  <rcc rId="11769" sId="1" odxf="1" dxf="1">
    <nc r="T1031" t="inlineStr">
      <is>
        <t>ВО ниже 0,00</t>
      </is>
    </nc>
    <odxf>
      <font>
        <color auto="1"/>
        <name val="Times New Roman"/>
        <family val="1"/>
        <charset val="204"/>
        <scheme val="none"/>
      </font>
    </odxf>
    <ndxf>
      <font>
        <color auto="1"/>
        <name val="Times New Roman"/>
        <family val="1"/>
        <charset val="204"/>
        <scheme val="none"/>
      </font>
    </ndxf>
  </rcc>
  <rcc rId="11770" sId="1" odxf="1" dxf="1">
    <nc r="T1032" t="inlineStr">
      <is>
        <t>ТС ниже 0,00, ХГВС и ВО ниже 0,00</t>
      </is>
    </nc>
    <odxf>
      <font>
        <color auto="1"/>
        <name val="Times New Roman"/>
        <family val="1"/>
        <charset val="204"/>
        <scheme val="none"/>
      </font>
    </odxf>
    <ndxf>
      <font>
        <color auto="1"/>
        <name val="Times New Roman"/>
        <family val="1"/>
        <charset val="204"/>
        <scheme val="none"/>
      </font>
    </ndxf>
  </rcc>
  <rcc rId="11771" sId="1" odxf="1" dxf="1">
    <nc r="T1033" t="inlineStr">
      <is>
        <t>ВО ниже 0,00</t>
      </is>
    </nc>
    <odxf>
      <font>
        <color auto="1"/>
        <name val="Times New Roman"/>
        <family val="1"/>
        <charset val="204"/>
        <scheme val="none"/>
      </font>
    </odxf>
    <ndxf>
      <font>
        <color auto="1"/>
        <name val="Times New Roman"/>
        <family val="1"/>
        <charset val="204"/>
        <scheme val="none"/>
      </font>
    </ndxf>
  </rcc>
  <rcc rId="11772" sId="1" odxf="1" dxf="1">
    <nc r="T1034" t="inlineStr">
      <is>
        <t>ТС ниже 0,00, ХГВС ниже 0,00</t>
      </is>
    </nc>
    <odxf>
      <font>
        <color auto="1"/>
        <name val="Times New Roman"/>
        <family val="1"/>
        <charset val="204"/>
        <scheme val="none"/>
      </font>
    </odxf>
    <ndxf>
      <font>
        <color auto="1"/>
        <name val="Times New Roman"/>
        <family val="1"/>
        <charset val="204"/>
        <scheme val="none"/>
      </font>
    </ndxf>
  </rcc>
  <rcc rId="11773" sId="1" odxf="1" dxf="1">
    <nc r="T1035" t="inlineStr">
      <is>
        <t>ТС ниже 0,00, ХГВС ниже 0,00</t>
      </is>
    </nc>
    <odxf>
      <font>
        <color auto="1"/>
        <name val="Times New Roman"/>
        <family val="1"/>
        <charset val="204"/>
        <scheme val="none"/>
      </font>
    </odxf>
    <ndxf>
      <font>
        <color auto="1"/>
        <name val="Times New Roman"/>
        <family val="1"/>
        <charset val="204"/>
        <scheme val="none"/>
      </font>
    </ndxf>
  </rcc>
  <rcc rId="11774" sId="1" odxf="1" dxf="1">
    <nc r="T1036" t="inlineStr">
      <is>
        <t>В протоколе ОСС ремонт крыши (частичный)</t>
      </is>
    </nc>
    <odxf>
      <font>
        <color auto="1"/>
        <name val="Times New Roman"/>
        <family val="1"/>
        <charset val="204"/>
        <scheme val="none"/>
      </font>
    </odxf>
    <ndxf>
      <font>
        <color auto="1"/>
        <name val="Times New Roman"/>
        <family val="1"/>
        <charset val="204"/>
        <scheme val="none"/>
      </font>
    </ndxf>
  </rcc>
  <rfmt sheetId="1" sqref="T1037" start="0" length="0">
    <dxf>
      <font>
        <color auto="1"/>
        <name val="Times New Roman"/>
        <family val="1"/>
        <charset val="204"/>
        <scheme val="none"/>
      </font>
    </dxf>
  </rfmt>
  <rcc rId="11775" sId="1" odxf="1" dxf="1">
    <nc r="T1038" t="inlineStr">
      <is>
        <t>ТС ниже 0,00, ХГВС ниже 0,00</t>
      </is>
    </nc>
    <odxf>
      <font>
        <color auto="1"/>
        <name val="Times New Roman"/>
        <family val="1"/>
        <charset val="204"/>
        <scheme val="none"/>
      </font>
    </odxf>
    <ndxf>
      <font>
        <color auto="1"/>
        <name val="Times New Roman"/>
        <family val="1"/>
        <charset val="204"/>
        <scheme val="none"/>
      </font>
    </ndxf>
  </rcc>
  <rcc rId="11776" sId="1" odxf="1" dxf="1">
    <nc r="T1039" t="inlineStr">
      <is>
        <t>ТС ниже 0,00, ХГВС ниже 0,00</t>
      </is>
    </nc>
    <odxf>
      <font>
        <color auto="1"/>
        <name val="Times New Roman"/>
        <family val="1"/>
        <charset val="204"/>
        <scheme val="none"/>
      </font>
    </odxf>
    <ndxf>
      <font>
        <color auto="1"/>
        <name val="Times New Roman"/>
        <family val="1"/>
        <charset val="204"/>
        <scheme val="none"/>
      </font>
    </ndxf>
  </rcc>
  <rfmt sheetId="1" sqref="T1040" start="0" length="0">
    <dxf>
      <font>
        <color auto="1"/>
        <name val="Times New Roman"/>
        <family val="1"/>
        <charset val="204"/>
        <scheme val="none"/>
      </font>
    </dxf>
  </rfmt>
  <rcc rId="11777" sId="1" odxf="1" dxf="1">
    <nc r="T1041" t="inlineStr">
      <is>
        <t>ВО ниже 0,00</t>
      </is>
    </nc>
    <odxf>
      <font>
        <color auto="1"/>
        <name val="Times New Roman"/>
        <family val="1"/>
        <charset val="204"/>
        <scheme val="none"/>
      </font>
    </odxf>
    <ndxf>
      <font>
        <color auto="1"/>
        <name val="Times New Roman"/>
        <family val="1"/>
        <charset val="204"/>
        <scheme val="none"/>
      </font>
    </ndxf>
  </rcc>
  <rfmt sheetId="1" sqref="T1042" start="0" length="0">
    <dxf>
      <font>
        <color auto="1"/>
        <name val="Times New Roman"/>
        <family val="1"/>
        <charset val="204"/>
        <scheme val="none"/>
      </font>
    </dxf>
  </rfmt>
  <rcc rId="11778" sId="1" odxf="1" dxf="1">
    <nc r="T1043" t="inlineStr">
      <is>
        <t>ВО ниже 0,00</t>
      </is>
    </nc>
    <odxf>
      <font>
        <color auto="1"/>
        <name val="Times New Roman"/>
        <family val="1"/>
        <charset val="204"/>
        <scheme val="none"/>
      </font>
    </odxf>
    <ndxf>
      <font>
        <color auto="1"/>
        <name val="Times New Roman"/>
        <family val="1"/>
        <charset val="204"/>
        <scheme val="none"/>
      </font>
    </ndxf>
  </rcc>
  <rcc rId="11779" sId="1" odxf="1" dxf="1">
    <nc r="T1044" t="inlineStr">
      <is>
        <t>ВО ниже 0,00</t>
      </is>
    </nc>
    <odxf>
      <font>
        <color auto="1"/>
        <name val="Times New Roman"/>
        <family val="1"/>
        <charset val="204"/>
        <scheme val="none"/>
      </font>
    </odxf>
    <ndxf>
      <font>
        <color auto="1"/>
        <name val="Times New Roman"/>
        <family val="1"/>
        <charset val="204"/>
        <scheme val="none"/>
      </font>
    </ndxf>
  </rcc>
  <rfmt sheetId="1" sqref="T1045" start="0" length="0">
    <dxf>
      <font>
        <color auto="1"/>
        <name val="Times New Roman"/>
        <family val="1"/>
        <charset val="204"/>
        <scheme val="none"/>
      </font>
      <fill>
        <patternFill patternType="solid">
          <bgColor rgb="FFFFFF00"/>
        </patternFill>
      </fill>
    </dxf>
  </rfmt>
  <rfmt sheetId="1" sqref="T1046" start="0" length="0">
    <dxf>
      <font>
        <color auto="1"/>
        <name val="Times New Roman"/>
        <family val="1"/>
        <charset val="204"/>
        <scheme val="none"/>
      </font>
    </dxf>
  </rfmt>
  <rcc rId="11780" sId="1" odxf="1" dxf="1">
    <nc r="T1047" t="inlineStr">
      <is>
        <t>ТС ниже 0,00, ХГВС ниже 0,00</t>
      </is>
    </nc>
    <odxf>
      <font>
        <color auto="1"/>
        <name val="Times New Roman"/>
        <family val="1"/>
        <charset val="204"/>
        <scheme val="none"/>
      </font>
    </odxf>
    <ndxf>
      <font>
        <color auto="1"/>
        <name val="Times New Roman"/>
        <family val="1"/>
        <charset val="204"/>
        <scheme val="none"/>
      </font>
    </ndxf>
  </rcc>
  <rcc rId="11781" sId="1" odxf="1" dxf="1">
    <nc r="T1048"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049" start="0" length="0">
    <dxf>
      <font>
        <color auto="1"/>
        <name val="Times New Roman"/>
        <family val="1"/>
        <charset val="204"/>
        <scheme val="none"/>
      </font>
    </dxf>
  </rfmt>
  <rcc rId="11782" sId="1" odxf="1" dxf="1">
    <nc r="T1050" t="inlineStr">
      <is>
        <t>ТС ниже 0,00, ХГВС ниже 0,00</t>
      </is>
    </nc>
    <odxf>
      <font>
        <color auto="1"/>
        <name val="Times New Roman"/>
        <family val="1"/>
        <charset val="204"/>
        <scheme val="none"/>
      </font>
    </odxf>
    <ndxf>
      <font>
        <color auto="1"/>
        <name val="Times New Roman"/>
        <family val="1"/>
        <charset val="204"/>
        <scheme val="none"/>
      </font>
    </ndxf>
  </rcc>
  <rcc rId="11783" sId="1" odxf="1" dxf="1">
    <nc r="T1051" t="inlineStr">
      <is>
        <t>ТС ниже 0,00, ХГВС ниже 0,00</t>
      </is>
    </nc>
    <odxf>
      <font>
        <color auto="1"/>
        <name val="Times New Roman"/>
        <family val="1"/>
        <charset val="204"/>
        <scheme val="none"/>
      </font>
    </odxf>
    <ndxf>
      <font>
        <color auto="1"/>
        <name val="Times New Roman"/>
        <family val="1"/>
        <charset val="204"/>
        <scheme val="none"/>
      </font>
    </ndxf>
  </rcc>
  <rcc rId="11784" sId="1" odxf="1" dxf="1">
    <nc r="T1052" t="inlineStr">
      <is>
        <t>ВО ниже 0,00</t>
      </is>
    </nc>
    <odxf>
      <font>
        <color auto="1"/>
        <name val="Times New Roman"/>
        <family val="1"/>
        <charset val="204"/>
        <scheme val="none"/>
      </font>
    </odxf>
    <ndxf>
      <font>
        <color auto="1"/>
        <name val="Times New Roman"/>
        <family val="1"/>
        <charset val="204"/>
        <scheme val="none"/>
      </font>
    </ndxf>
  </rcc>
  <rcc rId="11785" sId="1" odxf="1" dxf="1">
    <nc r="T1053" t="inlineStr">
      <is>
        <t>ВО ниже 0,00</t>
      </is>
    </nc>
    <odxf>
      <font>
        <color auto="1"/>
        <name val="Times New Roman"/>
        <family val="1"/>
        <charset val="204"/>
        <scheme val="none"/>
      </font>
    </odxf>
    <ndxf>
      <font>
        <color auto="1"/>
        <name val="Times New Roman"/>
        <family val="1"/>
        <charset val="204"/>
        <scheme val="none"/>
      </font>
    </ndxf>
  </rcc>
  <rcc rId="11786" sId="1" odxf="1" dxf="1">
    <nc r="T1054" t="inlineStr">
      <is>
        <t>ПИР только на Утепление торцов. ПИР на подвал выполнен в 2020-21 году</t>
      </is>
    </nc>
    <odxf>
      <font>
        <color auto="1"/>
        <name val="Times New Roman"/>
        <family val="1"/>
        <charset val="204"/>
        <scheme val="none"/>
      </font>
    </odxf>
    <ndxf>
      <font>
        <color auto="1"/>
        <name val="Times New Roman"/>
        <family val="1"/>
        <charset val="204"/>
        <scheme val="none"/>
      </font>
    </ndxf>
  </rcc>
  <rcc rId="11787" sId="1" odxf="1" dxf="1">
    <nc r="T1055" t="inlineStr">
      <is>
        <t>ХГВС ниже 0,00</t>
      </is>
    </nc>
    <odxf>
      <font>
        <color auto="1"/>
        <name val="Times New Roman"/>
        <family val="1"/>
        <charset val="204"/>
        <scheme val="none"/>
      </font>
    </odxf>
    <ndxf>
      <font>
        <color auto="1"/>
        <name val="Times New Roman"/>
        <family val="1"/>
        <charset val="204"/>
        <scheme val="none"/>
      </font>
    </ndxf>
  </rcc>
  <rfmt sheetId="1" sqref="T1056" start="0" length="0">
    <dxf>
      <font>
        <color auto="1"/>
        <name val="Times New Roman"/>
        <family val="1"/>
        <charset val="204"/>
        <scheme val="none"/>
      </font>
    </dxf>
  </rfmt>
  <rfmt sheetId="1" sqref="T1057" start="0" length="0">
    <dxf>
      <font>
        <color auto="1"/>
        <name val="Times New Roman"/>
        <family val="1"/>
        <charset val="204"/>
        <scheme val="none"/>
      </font>
    </dxf>
  </rfmt>
  <rfmt sheetId="1" sqref="T1058" start="0" length="0">
    <dxf>
      <font>
        <color auto="1"/>
        <name val="Times New Roman"/>
        <family val="1"/>
        <charset val="204"/>
        <scheme val="none"/>
      </font>
    </dxf>
  </rfmt>
  <rfmt sheetId="1" sqref="T1059" start="0" length="0">
    <dxf>
      <font>
        <color auto="1"/>
        <name val="Times New Roman"/>
        <family val="1"/>
        <charset val="204"/>
        <scheme val="none"/>
      </font>
    </dxf>
  </rfmt>
  <rcc rId="11788" sId="1" odxf="1" dxf="1">
    <nc r="T1060" t="inlineStr">
      <is>
        <t>Сети в полном объеме</t>
      </is>
    </nc>
    <odxf>
      <font>
        <color auto="1"/>
        <name val="Times New Roman"/>
        <family val="1"/>
        <charset val="204"/>
        <scheme val="none"/>
      </font>
    </odxf>
    <ndxf>
      <font>
        <color auto="1"/>
        <name val="Times New Roman"/>
        <family val="1"/>
        <charset val="204"/>
        <scheme val="none"/>
      </font>
    </ndxf>
  </rcc>
  <rcc rId="11789" sId="1" odxf="1" dxf="1">
    <nc r="T1061"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062" start="0" length="0">
    <dxf>
      <font>
        <color auto="1"/>
        <name val="Times New Roman"/>
        <family val="1"/>
        <charset val="204"/>
        <scheme val="none"/>
      </font>
    </dxf>
  </rfmt>
  <rfmt sheetId="1" sqref="T1063" start="0" length="0">
    <dxf>
      <font>
        <color auto="1"/>
        <name val="Times New Roman"/>
        <family val="1"/>
        <charset val="204"/>
        <scheme val="none"/>
      </font>
    </dxf>
  </rfmt>
  <rcc rId="11790" sId="1" odxf="1" dxf="1">
    <nc r="T1064" t="inlineStr">
      <is>
        <t>сети в полном обьеме</t>
      </is>
    </nc>
    <odxf>
      <font>
        <color auto="1"/>
        <name val="Times New Roman"/>
        <family val="1"/>
        <charset val="204"/>
        <scheme val="none"/>
      </font>
    </odxf>
    <ndxf>
      <font>
        <color auto="1"/>
        <name val="Times New Roman"/>
        <family val="1"/>
        <charset val="204"/>
        <scheme val="none"/>
      </font>
    </ndxf>
  </rcc>
  <rfmt sheetId="1" sqref="T1065" start="0" length="0">
    <dxf>
      <font>
        <color auto="1"/>
        <name val="Times New Roman"/>
        <family val="1"/>
        <charset val="204"/>
        <scheme val="none"/>
      </font>
    </dxf>
  </rfmt>
  <rfmt sheetId="1" sqref="T1066" start="0" length="0">
    <dxf>
      <font>
        <color auto="1"/>
        <name val="Times New Roman"/>
        <family val="1"/>
        <charset val="204"/>
        <scheme val="none"/>
      </font>
    </dxf>
  </rfmt>
  <rfmt sheetId="1" sqref="T1067" start="0" length="0">
    <dxf>
      <font>
        <color auto="1"/>
        <name val="Times New Roman"/>
        <family val="1"/>
        <charset val="204"/>
        <scheme val="none"/>
      </font>
    </dxf>
  </rfmt>
  <rfmt sheetId="1" sqref="T1068" start="0" length="0">
    <dxf>
      <font>
        <color auto="1"/>
        <name val="Times New Roman"/>
        <family val="1"/>
        <charset val="204"/>
        <scheme val="none"/>
      </font>
    </dxf>
  </rfmt>
  <rcc rId="11791" sId="1" odxf="1" dxf="1">
    <nc r="T1069"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1070" start="0" length="0">
    <dxf>
      <font>
        <color auto="1"/>
        <name val="Times New Roman"/>
        <family val="1"/>
        <charset val="204"/>
        <scheme val="none"/>
      </font>
    </dxf>
  </rfmt>
  <rcc rId="11792" sId="1" odxf="1" dxf="1">
    <nc r="T1071"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1072" start="0" length="0">
    <dxf>
      <font>
        <color auto="1"/>
        <name val="Times New Roman"/>
        <family val="1"/>
        <charset val="204"/>
        <scheme val="none"/>
      </font>
    </dxf>
  </rfmt>
  <rfmt sheetId="1" sqref="T1073" start="0" length="0">
    <dxf>
      <font>
        <color auto="1"/>
        <name val="Times New Roman"/>
        <family val="1"/>
        <charset val="204"/>
        <scheme val="none"/>
      </font>
    </dxf>
  </rfmt>
  <rfmt sheetId="1" sqref="T1074" start="0" length="0">
    <dxf>
      <font>
        <color auto="1"/>
        <name val="Times New Roman"/>
        <family val="1"/>
        <charset val="204"/>
        <scheme val="none"/>
      </font>
    </dxf>
  </rfmt>
  <rfmt sheetId="1" sqref="T1075" start="0" length="0">
    <dxf>
      <font>
        <color auto="1"/>
        <name val="Times New Roman"/>
        <family val="1"/>
        <charset val="204"/>
        <scheme val="none"/>
      </font>
    </dxf>
  </rfmt>
  <rcc rId="11793" sId="1" odxf="1" dxf="1">
    <nc r="T1076"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1077" start="0" length="0">
    <dxf>
      <font>
        <color auto="1"/>
        <name val="Times New Roman"/>
        <family val="1"/>
        <charset val="204"/>
        <scheme val="none"/>
      </font>
    </dxf>
  </rfmt>
  <rfmt sheetId="1" sqref="T1078" start="0" length="0">
    <dxf>
      <font>
        <color auto="1"/>
        <name val="Times New Roman"/>
        <family val="1"/>
        <charset val="204"/>
        <scheme val="none"/>
      </font>
    </dxf>
  </rfmt>
  <rcc rId="11794" sId="1" odxf="1" dxf="1">
    <nc r="T1079"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795" sId="1" odxf="1" dxf="1">
    <nc r="T1080"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796" sId="1" odxf="1" dxf="1">
    <nc r="T1081"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1082" start="0" length="0">
    <dxf>
      <font>
        <color auto="1"/>
        <name val="Times New Roman"/>
        <family val="1"/>
        <charset val="204"/>
        <scheme val="none"/>
      </font>
    </dxf>
  </rfmt>
  <rfmt sheetId="1" sqref="T1083" start="0" length="0">
    <dxf>
      <font>
        <color auto="1"/>
        <name val="Times New Roman"/>
        <family val="1"/>
        <charset val="204"/>
        <scheme val="none"/>
      </font>
    </dxf>
  </rfmt>
  <rcc rId="11797" sId="1" odxf="1" dxf="1">
    <nc r="T1084" t="inlineStr">
      <is>
        <t>ХВС ниже 0,00, ВО ниже 0,00  (решение ОСС, утвердили стоимость сами)</t>
      </is>
    </nc>
    <odxf>
      <font>
        <color auto="1"/>
        <name val="Times New Roman"/>
        <family val="1"/>
        <charset val="204"/>
        <scheme val="none"/>
      </font>
    </odxf>
    <ndxf>
      <font>
        <color auto="1"/>
        <name val="Times New Roman"/>
        <family val="1"/>
        <charset val="204"/>
        <scheme val="none"/>
      </font>
    </ndxf>
  </rcc>
  <rfmt sheetId="1" sqref="T1085" start="0" length="0">
    <dxf>
      <font>
        <color auto="1"/>
        <name val="Times New Roman"/>
        <family val="1"/>
        <charset val="204"/>
        <scheme val="none"/>
      </font>
    </dxf>
  </rfmt>
  <rfmt sheetId="1" sqref="T1086" start="0" length="0">
    <dxf>
      <font>
        <color auto="1"/>
        <name val="Times New Roman"/>
        <family val="1"/>
        <charset val="204"/>
        <scheme val="none"/>
      </font>
    </dxf>
  </rfmt>
  <rfmt sheetId="1" sqref="T1087" start="0" length="0">
    <dxf>
      <font>
        <color auto="1"/>
        <name val="Times New Roman"/>
        <family val="1"/>
        <charset val="204"/>
        <scheme val="none"/>
      </font>
    </dxf>
  </rfmt>
  <rfmt sheetId="1" sqref="T1088" start="0" length="0">
    <dxf>
      <font>
        <color auto="1"/>
        <name val="Times New Roman"/>
        <family val="1"/>
        <charset val="204"/>
        <scheme val="none"/>
      </font>
    </dxf>
  </rfmt>
  <rfmt sheetId="1" sqref="T1089" start="0" length="0">
    <dxf>
      <font>
        <color auto="1"/>
        <name val="Times New Roman"/>
        <family val="1"/>
        <charset val="204"/>
        <scheme val="none"/>
      </font>
    </dxf>
  </rfmt>
  <rfmt sheetId="1" sqref="T1090" start="0" length="0">
    <dxf>
      <font>
        <color auto="1"/>
        <name val="Times New Roman"/>
        <family val="1"/>
        <charset val="204"/>
        <scheme val="none"/>
      </font>
    </dxf>
  </rfmt>
  <rfmt sheetId="1" sqref="T1091" start="0" length="0">
    <dxf>
      <font>
        <color auto="1"/>
        <name val="Times New Roman"/>
        <family val="1"/>
        <charset val="204"/>
        <scheme val="none"/>
      </font>
    </dxf>
  </rfmt>
  <rfmt sheetId="1" sqref="T1092" start="0" length="0">
    <dxf>
      <font>
        <color auto="1"/>
        <name val="Times New Roman"/>
        <family val="1"/>
        <charset val="204"/>
        <scheme val="none"/>
      </font>
    </dxf>
  </rfmt>
  <rfmt sheetId="1" sqref="T1093" start="0" length="0">
    <dxf>
      <font>
        <color auto="1"/>
        <name val="Times New Roman"/>
        <family val="1"/>
        <charset val="204"/>
        <scheme val="none"/>
      </font>
    </dxf>
  </rfmt>
  <rfmt sheetId="1" sqref="T1094" start="0" length="0">
    <dxf>
      <font>
        <color auto="1"/>
        <name val="Times New Roman"/>
        <family val="1"/>
        <charset val="204"/>
        <scheme val="none"/>
      </font>
    </dxf>
  </rfmt>
  <rfmt sheetId="1" sqref="T1095" start="0" length="0">
    <dxf>
      <font>
        <color auto="1"/>
        <name val="Times New Roman"/>
        <family val="1"/>
        <charset val="204"/>
        <scheme val="none"/>
      </font>
    </dxf>
  </rfmt>
  <rfmt sheetId="1" sqref="T1096" start="0" length="0">
    <dxf>
      <font>
        <color auto="1"/>
        <name val="Times New Roman"/>
        <family val="1"/>
        <charset val="204"/>
        <scheme val="none"/>
      </font>
    </dxf>
  </rfmt>
  <rfmt sheetId="1" sqref="T1097" start="0" length="0">
    <dxf>
      <font>
        <color auto="1"/>
        <name val="Times New Roman"/>
        <family val="1"/>
        <charset val="204"/>
        <scheme val="none"/>
      </font>
    </dxf>
  </rfmt>
  <rfmt sheetId="1" sqref="T1098" start="0" length="0">
    <dxf>
      <font>
        <color auto="1"/>
        <name val="Times New Roman"/>
        <family val="1"/>
        <charset val="204"/>
        <scheme val="none"/>
      </font>
    </dxf>
  </rfmt>
  <rfmt sheetId="1" sqref="T1099" start="0" length="0">
    <dxf>
      <font>
        <color auto="1"/>
        <name val="Times New Roman"/>
        <family val="1"/>
        <charset val="204"/>
        <scheme val="none"/>
      </font>
    </dxf>
  </rfmt>
  <rfmt sheetId="1" sqref="T1100" start="0" length="0">
    <dxf>
      <font>
        <color auto="1"/>
        <name val="Times New Roman"/>
        <family val="1"/>
        <charset val="204"/>
        <scheme val="none"/>
      </font>
    </dxf>
  </rfmt>
  <rfmt sheetId="1" sqref="T1101" start="0" length="0">
    <dxf>
      <font>
        <color auto="1"/>
        <name val="Times New Roman"/>
        <family val="1"/>
        <charset val="204"/>
        <scheme val="none"/>
      </font>
    </dxf>
  </rfmt>
  <rfmt sheetId="1" sqref="T1102" start="0" length="0">
    <dxf>
      <font>
        <color auto="1"/>
        <name val="Times New Roman"/>
        <family val="1"/>
        <charset val="204"/>
        <scheme val="none"/>
      </font>
    </dxf>
  </rfmt>
  <rfmt sheetId="1" sqref="T1103" start="0" length="0">
    <dxf>
      <font>
        <color auto="1"/>
        <name val="Times New Roman"/>
        <family val="1"/>
        <charset val="204"/>
        <scheme val="none"/>
      </font>
    </dxf>
  </rfmt>
  <rfmt sheetId="1" sqref="T1104" start="0" length="0">
    <dxf>
      <font>
        <color auto="1"/>
        <name val="Times New Roman"/>
        <family val="1"/>
        <charset val="204"/>
        <scheme val="none"/>
      </font>
    </dxf>
  </rfmt>
  <rfmt sheetId="1" sqref="T1105" start="0" length="0">
    <dxf>
      <font>
        <color auto="1"/>
        <name val="Times New Roman"/>
        <family val="1"/>
        <charset val="204"/>
        <scheme val="none"/>
      </font>
    </dxf>
  </rfmt>
  <rfmt sheetId="1" sqref="T1106" start="0" length="0">
    <dxf>
      <font>
        <color auto="1"/>
        <name val="Times New Roman"/>
        <family val="1"/>
        <charset val="204"/>
        <scheme val="none"/>
      </font>
    </dxf>
  </rfmt>
  <rfmt sheetId="1" sqref="T1107" start="0" length="0">
    <dxf>
      <font>
        <color auto="1"/>
        <name val="Times New Roman"/>
        <family val="1"/>
        <charset val="204"/>
        <scheme val="none"/>
      </font>
    </dxf>
  </rfmt>
  <rfmt sheetId="1" sqref="T1108" start="0" length="0">
    <dxf>
      <font>
        <color auto="1"/>
        <name val="Times New Roman"/>
        <family val="1"/>
        <charset val="204"/>
        <scheme val="none"/>
      </font>
    </dxf>
  </rfmt>
  <rfmt sheetId="1" sqref="T1109" start="0" length="0">
    <dxf>
      <font>
        <color auto="1"/>
        <name val="Times New Roman"/>
        <family val="1"/>
        <charset val="204"/>
        <scheme val="none"/>
      </font>
    </dxf>
  </rfmt>
  <rcc rId="11798" sId="1" odxf="1" dxf="1">
    <nc r="T1110" t="inlineStr">
      <is>
        <t>ТС ниже 0,00, ВО ниже 0,00</t>
      </is>
    </nc>
    <odxf>
      <font>
        <color auto="1"/>
        <name val="Times New Roman"/>
        <family val="1"/>
        <charset val="204"/>
        <scheme val="none"/>
      </font>
    </odxf>
    <ndxf>
      <font>
        <color auto="1"/>
        <name val="Times New Roman"/>
        <family val="1"/>
        <charset val="204"/>
        <scheme val="none"/>
      </font>
    </ndxf>
  </rcc>
  <rfmt sheetId="1" sqref="T1111" start="0" length="0">
    <dxf>
      <font>
        <color auto="1"/>
        <name val="Times New Roman"/>
        <family val="1"/>
        <charset val="204"/>
        <scheme val="none"/>
      </font>
    </dxf>
  </rfmt>
  <rfmt sheetId="1" sqref="T1112" start="0" length="0">
    <dxf>
      <font>
        <color auto="1"/>
        <name val="Times New Roman"/>
        <family val="1"/>
        <charset val="204"/>
        <scheme val="none"/>
      </font>
    </dxf>
  </rfmt>
  <rcc rId="11799" sId="1" odxf="1" dxf="1">
    <nc r="T1113" t="inlineStr">
      <is>
        <t>ВО ниже 0,00</t>
      </is>
    </nc>
    <odxf>
      <font>
        <color auto="1"/>
        <name val="Times New Roman"/>
        <family val="1"/>
        <charset val="204"/>
        <scheme val="none"/>
      </font>
    </odxf>
    <ndxf>
      <font>
        <color auto="1"/>
        <name val="Times New Roman"/>
        <family val="1"/>
        <charset val="204"/>
        <scheme val="none"/>
      </font>
    </ndxf>
  </rcc>
  <rcc rId="11800" sId="1" odxf="1" dxf="1">
    <nc r="T1114"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801" sId="1" odxf="1" dxf="1">
    <nc r="T1115" t="inlineStr">
      <is>
        <t>ТС ниже 0,00, ВО ниже 0,00</t>
      </is>
    </nc>
    <odxf>
      <font>
        <color auto="1"/>
        <name val="Times New Roman"/>
        <family val="1"/>
        <charset val="204"/>
        <scheme val="none"/>
      </font>
    </odxf>
    <ndxf>
      <font>
        <color auto="1"/>
        <name val="Times New Roman"/>
        <family val="1"/>
        <charset val="204"/>
        <scheme val="none"/>
      </font>
    </ndxf>
  </rcc>
  <rfmt sheetId="1" sqref="T1116" start="0" length="0">
    <dxf>
      <font>
        <color auto="1"/>
        <name val="Times New Roman"/>
        <family val="1"/>
        <charset val="204"/>
        <scheme val="none"/>
      </font>
    </dxf>
  </rfmt>
  <rcc rId="11802" sId="1" odxf="1" dxf="1">
    <nc r="T1117"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fmt sheetId="1" sqref="T1118" start="0" length="0">
    <dxf>
      <font>
        <color auto="1"/>
        <name val="Times New Roman"/>
        <family val="1"/>
        <charset val="204"/>
        <scheme val="none"/>
      </font>
    </dxf>
  </rfmt>
  <rfmt sheetId="1" sqref="T1119" start="0" length="0">
    <dxf>
      <font>
        <color auto="1"/>
        <name val="Times New Roman"/>
        <family val="1"/>
        <charset val="204"/>
        <scheme val="none"/>
      </font>
    </dxf>
  </rfmt>
  <rfmt sheetId="1" sqref="T1120" start="0" length="0">
    <dxf>
      <font>
        <color auto="1"/>
        <name val="Times New Roman"/>
        <family val="1"/>
        <charset val="204"/>
        <scheme val="none"/>
      </font>
    </dxf>
  </rfmt>
  <rfmt sheetId="1" sqref="T1121" start="0" length="0">
    <dxf>
      <font>
        <color auto="1"/>
        <name val="Times New Roman"/>
        <family val="1"/>
        <charset val="204"/>
        <scheme val="none"/>
      </font>
    </dxf>
  </rfmt>
  <rfmt sheetId="1" sqref="T1122" start="0" length="0">
    <dxf>
      <font>
        <color auto="1"/>
        <name val="Times New Roman"/>
        <family val="1"/>
        <charset val="204"/>
        <scheme val="none"/>
      </font>
    </dxf>
  </rfmt>
  <rfmt sheetId="1" sqref="T1123" start="0" length="0">
    <dxf>
      <font>
        <color auto="1"/>
        <name val="Times New Roman"/>
        <family val="1"/>
        <charset val="204"/>
        <scheme val="none"/>
      </font>
    </dxf>
  </rfmt>
  <rfmt sheetId="1" sqref="T1124" start="0" length="0">
    <dxf>
      <font>
        <color auto="1"/>
        <name val="Times New Roman"/>
        <family val="1"/>
        <charset val="204"/>
        <scheme val="none"/>
      </font>
    </dxf>
  </rfmt>
  <rfmt sheetId="1" sqref="T1125" start="0" length="0">
    <dxf>
      <font>
        <color auto="1"/>
        <name val="Times New Roman"/>
        <family val="1"/>
        <charset val="204"/>
        <scheme val="none"/>
      </font>
    </dxf>
  </rfmt>
  <rfmt sheetId="1" sqref="T1126" start="0" length="0">
    <dxf>
      <font>
        <color auto="1"/>
        <name val="Times New Roman"/>
        <family val="1"/>
        <charset val="204"/>
        <scheme val="none"/>
      </font>
    </dxf>
  </rfmt>
  <rfmt sheetId="1" sqref="T1127" start="0" length="0">
    <dxf>
      <font>
        <color auto="1"/>
        <name val="Times New Roman"/>
        <family val="1"/>
        <charset val="204"/>
        <scheme val="none"/>
      </font>
    </dxf>
  </rfmt>
  <rfmt sheetId="1" sqref="T1128" start="0" length="0">
    <dxf>
      <font>
        <color auto="1"/>
        <name val="Times New Roman"/>
        <family val="1"/>
        <charset val="204"/>
        <scheme val="none"/>
      </font>
    </dxf>
  </rfmt>
  <rfmt sheetId="1" sqref="T1129" start="0" length="0">
    <dxf>
      <font>
        <color auto="1"/>
        <name val="Times New Roman"/>
        <family val="1"/>
        <charset val="204"/>
        <scheme val="none"/>
      </font>
    </dxf>
  </rfmt>
  <rfmt sheetId="1" sqref="T1130" start="0" length="0">
    <dxf>
      <font>
        <color auto="1"/>
        <name val="Times New Roman"/>
        <family val="1"/>
        <charset val="204"/>
        <scheme val="none"/>
      </font>
    </dxf>
  </rfmt>
  <rfmt sheetId="1" sqref="T1131" start="0" length="0">
    <dxf>
      <fill>
        <patternFill patternType="solid">
          <bgColor rgb="FFFFFF00"/>
        </patternFill>
      </fill>
    </dxf>
  </rfmt>
  <rfmt sheetId="1" sqref="T1132" start="0" length="0">
    <dxf>
      <font>
        <color auto="1"/>
        <name val="Times New Roman"/>
        <family val="1"/>
        <charset val="204"/>
        <scheme val="none"/>
      </font>
    </dxf>
  </rfmt>
  <rfmt sheetId="1" sqref="T1133" start="0" length="0">
    <dxf>
      <font>
        <color auto="1"/>
        <name val="Times New Roman"/>
        <family val="1"/>
        <charset val="204"/>
        <scheme val="none"/>
      </font>
    </dxf>
  </rfmt>
  <rfmt sheetId="1" sqref="T1134" start="0" length="0">
    <dxf>
      <font>
        <color auto="1"/>
        <name val="Times New Roman"/>
        <family val="1"/>
        <charset val="204"/>
        <scheme val="none"/>
      </font>
    </dxf>
  </rfmt>
  <rfmt sheetId="1" sqref="T1135" start="0" length="0">
    <dxf>
      <font>
        <color auto="1"/>
        <name val="Times New Roman"/>
        <family val="1"/>
        <charset val="204"/>
        <scheme val="none"/>
      </font>
    </dxf>
  </rfmt>
  <rfmt sheetId="1" sqref="T1136" start="0" length="0">
    <dxf>
      <font>
        <color auto="1"/>
        <name val="Times New Roman"/>
        <family val="1"/>
        <charset val="204"/>
        <scheme val="none"/>
      </font>
    </dxf>
  </rfmt>
  <rfmt sheetId="1" sqref="T1137" start="0" length="0">
    <dxf>
      <font>
        <color auto="1"/>
        <name val="Times New Roman"/>
        <family val="1"/>
        <charset val="204"/>
        <scheme val="none"/>
      </font>
    </dxf>
  </rfmt>
  <rfmt sheetId="1" sqref="T1138" start="0" length="0">
    <dxf>
      <font>
        <color auto="1"/>
        <name val="Times New Roman"/>
        <family val="1"/>
        <charset val="204"/>
        <scheme val="none"/>
      </font>
    </dxf>
  </rfmt>
  <rfmt sheetId="1" sqref="T1139" start="0" length="0">
    <dxf>
      <font>
        <color auto="1"/>
        <name val="Times New Roman"/>
        <family val="1"/>
        <charset val="204"/>
        <scheme val="none"/>
      </font>
    </dxf>
  </rfmt>
  <rfmt sheetId="1" sqref="T1140" start="0" length="0">
    <dxf>
      <font>
        <color auto="1"/>
        <name val="Times New Roman"/>
        <family val="1"/>
        <charset val="204"/>
        <scheme val="none"/>
      </font>
    </dxf>
  </rfmt>
  <rfmt sheetId="1" sqref="T1141" start="0" length="0">
    <dxf>
      <font>
        <color auto="1"/>
        <name val="Times New Roman"/>
        <family val="1"/>
        <charset val="204"/>
        <scheme val="none"/>
      </font>
    </dxf>
  </rfmt>
  <rfmt sheetId="1" sqref="T1142" start="0" length="0">
    <dxf>
      <font>
        <color auto="1"/>
        <name val="Times New Roman"/>
        <family val="1"/>
        <charset val="204"/>
        <scheme val="none"/>
      </font>
    </dxf>
  </rfmt>
  <rfmt sheetId="1" sqref="T1143" start="0" length="0">
    <dxf>
      <font>
        <color auto="1"/>
        <name val="Times New Roman"/>
        <family val="1"/>
        <charset val="204"/>
        <scheme val="none"/>
      </font>
    </dxf>
  </rfmt>
  <rfmt sheetId="1" sqref="T1144" start="0" length="0">
    <dxf>
      <font>
        <color auto="1"/>
        <name val="Times New Roman"/>
        <family val="1"/>
        <charset val="204"/>
        <scheme val="none"/>
      </font>
    </dxf>
  </rfmt>
  <rfmt sheetId="1" sqref="T1145" start="0" length="0">
    <dxf>
      <font>
        <color auto="1"/>
        <name val="Times New Roman"/>
        <family val="1"/>
        <charset val="204"/>
        <scheme val="none"/>
      </font>
    </dxf>
  </rfmt>
  <rfmt sheetId="1" sqref="T1146" start="0" length="0">
    <dxf>
      <font>
        <color auto="1"/>
        <name val="Times New Roman"/>
        <family val="1"/>
        <charset val="204"/>
        <scheme val="none"/>
      </font>
    </dxf>
  </rfmt>
  <rfmt sheetId="1" sqref="T1147" start="0" length="0">
    <dxf>
      <font>
        <color auto="1"/>
        <name val="Times New Roman"/>
        <family val="1"/>
        <charset val="204"/>
        <scheme val="none"/>
      </font>
    </dxf>
  </rfmt>
  <rfmt sheetId="1" sqref="T1148" start="0" length="0">
    <dxf>
      <font>
        <color auto="1"/>
        <name val="Times New Roman"/>
        <family val="1"/>
        <charset val="204"/>
        <scheme val="none"/>
      </font>
    </dxf>
  </rfmt>
  <rfmt sheetId="1" sqref="T1149" start="0" length="0">
    <dxf>
      <font>
        <color auto="1"/>
        <name val="Times New Roman"/>
        <family val="1"/>
        <charset val="204"/>
        <scheme val="none"/>
      </font>
    </dxf>
  </rfmt>
  <rfmt sheetId="1" sqref="T1150" start="0" length="0">
    <dxf>
      <font>
        <color auto="1"/>
        <name val="Times New Roman"/>
        <family val="1"/>
        <charset val="204"/>
        <scheme val="none"/>
      </font>
    </dxf>
  </rfmt>
  <rfmt sheetId="1" sqref="T1151" start="0" length="0">
    <dxf>
      <font>
        <color auto="1"/>
        <name val="Times New Roman"/>
        <family val="1"/>
        <charset val="204"/>
        <scheme val="none"/>
      </font>
    </dxf>
  </rfmt>
  <rfmt sheetId="1" sqref="T1152" start="0" length="0">
    <dxf>
      <font>
        <color auto="1"/>
        <name val="Times New Roman"/>
        <family val="1"/>
        <charset val="204"/>
        <scheme val="none"/>
      </font>
    </dxf>
  </rfmt>
  <rfmt sheetId="1" sqref="T1153" start="0" length="0">
    <dxf>
      <font>
        <color auto="1"/>
        <name val="Times New Roman"/>
        <family val="1"/>
        <charset val="204"/>
        <scheme val="none"/>
      </font>
    </dxf>
  </rfmt>
  <rfmt sheetId="1" sqref="T1154" start="0" length="0">
    <dxf>
      <font>
        <color auto="1"/>
        <name val="Times New Roman"/>
        <family val="1"/>
        <charset val="204"/>
        <scheme val="none"/>
      </font>
    </dxf>
  </rfmt>
  <rfmt sheetId="1" sqref="T1155" start="0" length="0">
    <dxf>
      <font>
        <color auto="1"/>
        <name val="Times New Roman"/>
        <family val="1"/>
        <charset val="204"/>
        <scheme val="none"/>
      </font>
    </dxf>
  </rfmt>
  <rfmt sheetId="1" sqref="T1156" start="0" length="0">
    <dxf>
      <font>
        <color auto="1"/>
        <name val="Times New Roman"/>
        <family val="1"/>
        <charset val="204"/>
        <scheme val="none"/>
      </font>
    </dxf>
  </rfmt>
  <rfmt sheetId="1" sqref="T1157" start="0" length="0">
    <dxf>
      <font>
        <color auto="1"/>
        <name val="Times New Roman"/>
        <family val="1"/>
        <charset val="204"/>
        <scheme val="none"/>
      </font>
    </dxf>
  </rfmt>
  <rfmt sheetId="1" sqref="T1158" start="0" length="0">
    <dxf>
      <font>
        <color auto="1"/>
        <name val="Times New Roman"/>
        <family val="1"/>
        <charset val="204"/>
        <scheme val="none"/>
      </font>
    </dxf>
  </rfmt>
  <rcc rId="11803" sId="1" odxf="1" dxf="1">
    <nc r="T1159" t="inlineStr">
      <is>
        <t>ВО только ниже 0,00</t>
      </is>
    </nc>
    <odxf>
      <font>
        <color auto="1"/>
        <name val="Times New Roman"/>
        <family val="1"/>
        <charset val="204"/>
        <scheme val="none"/>
      </font>
    </odxf>
    <ndxf>
      <font>
        <color auto="1"/>
        <name val="Times New Roman"/>
        <family val="1"/>
        <charset val="204"/>
        <scheme val="none"/>
      </font>
    </ndxf>
  </rcc>
  <rfmt sheetId="1" sqref="T1160" start="0" length="0">
    <dxf>
      <font>
        <color auto="1"/>
        <name val="Times New Roman"/>
        <family val="1"/>
        <charset val="204"/>
        <scheme val="none"/>
      </font>
    </dxf>
  </rfmt>
  <rfmt sheetId="1" sqref="T1161" start="0" length="0">
    <dxf>
      <font>
        <color auto="1"/>
        <name val="Times New Roman"/>
        <family val="1"/>
        <charset val="204"/>
        <scheme val="none"/>
      </font>
    </dxf>
  </rfmt>
  <rfmt sheetId="1" sqref="T1162" start="0" length="0">
    <dxf>
      <font>
        <color auto="1"/>
        <name val="Times New Roman"/>
        <family val="1"/>
        <charset val="204"/>
        <scheme val="none"/>
      </font>
    </dxf>
  </rfmt>
  <rfmt sheetId="1" sqref="T1163" start="0" length="0">
    <dxf>
      <font>
        <color auto="1"/>
        <name val="Times New Roman"/>
        <family val="1"/>
        <charset val="204"/>
        <scheme val="none"/>
      </font>
    </dxf>
  </rfmt>
  <rfmt sheetId="1" sqref="T1164" start="0" length="0">
    <dxf>
      <font>
        <color auto="1"/>
        <name val="Times New Roman"/>
        <family val="1"/>
        <charset val="204"/>
        <scheme val="none"/>
      </font>
    </dxf>
  </rfmt>
  <rfmt sheetId="1" sqref="T1165" start="0" length="0">
    <dxf>
      <font>
        <color auto="1"/>
        <name val="Times New Roman"/>
        <family val="1"/>
        <charset val="204"/>
        <scheme val="none"/>
      </font>
    </dxf>
  </rfmt>
  <rfmt sheetId="1" sqref="T1166" start="0" length="0">
    <dxf>
      <font>
        <color auto="1"/>
        <name val="Times New Roman"/>
        <family val="1"/>
        <charset val="204"/>
        <scheme val="none"/>
      </font>
    </dxf>
  </rfmt>
  <rfmt sheetId="1" sqref="T1167" start="0" length="0">
    <dxf>
      <font>
        <color auto="1"/>
        <name val="Times New Roman"/>
        <family val="1"/>
        <charset val="204"/>
        <scheme val="none"/>
      </font>
    </dxf>
  </rfmt>
  <rcc rId="11804" sId="1" odxf="1" dxf="1">
    <nc r="T1168" t="inlineStr">
      <is>
        <t>все сети ниже 0,00</t>
      </is>
    </nc>
    <odxf>
      <font>
        <color auto="1"/>
        <name val="Times New Roman"/>
        <family val="1"/>
        <charset val="204"/>
        <scheme val="none"/>
      </font>
    </odxf>
    <ndxf>
      <font>
        <color auto="1"/>
        <name val="Times New Roman"/>
        <family val="1"/>
        <charset val="204"/>
        <scheme val="none"/>
      </font>
    </ndxf>
  </rcc>
  <rcc rId="11805" sId="1" odxf="1" dxf="1">
    <nc r="T1169" t="inlineStr">
      <is>
        <t>все сети ниже 0,00</t>
      </is>
    </nc>
    <odxf>
      <font>
        <color auto="1"/>
        <name val="Times New Roman"/>
        <family val="1"/>
        <charset val="204"/>
        <scheme val="none"/>
      </font>
    </odxf>
    <ndxf>
      <font>
        <color auto="1"/>
        <name val="Times New Roman"/>
        <family val="1"/>
        <charset val="204"/>
        <scheme val="none"/>
      </font>
    </ndxf>
  </rcc>
  <rfmt sheetId="1" sqref="T1170" start="0" length="0">
    <dxf>
      <font>
        <color auto="1"/>
        <name val="Times New Roman"/>
        <family val="1"/>
        <charset val="204"/>
        <scheme val="none"/>
      </font>
    </dxf>
  </rfmt>
  <rfmt sheetId="1" sqref="T1171" start="0" length="0">
    <dxf>
      <font>
        <color auto="1"/>
        <name val="Times New Roman"/>
        <family val="1"/>
        <charset val="204"/>
        <scheme val="none"/>
      </font>
    </dxf>
  </rfmt>
  <rfmt sheetId="1" sqref="T1172" start="0" length="0">
    <dxf>
      <font>
        <color auto="1"/>
        <name val="Times New Roman"/>
        <family val="1"/>
        <charset val="204"/>
        <scheme val="none"/>
      </font>
    </dxf>
  </rfmt>
  <rfmt sheetId="1" sqref="T1173" start="0" length="0">
    <dxf>
      <font>
        <color auto="1"/>
        <name val="Times New Roman"/>
        <family val="1"/>
        <charset val="204"/>
        <scheme val="none"/>
      </font>
    </dxf>
  </rfmt>
  <rfmt sheetId="1" sqref="T1174" start="0" length="0">
    <dxf>
      <font>
        <color auto="1"/>
        <name val="Times New Roman"/>
        <family val="1"/>
        <charset val="204"/>
        <scheme val="none"/>
      </font>
    </dxf>
  </rfmt>
  <rfmt sheetId="1" sqref="T1175" start="0" length="0">
    <dxf>
      <font>
        <color auto="1"/>
        <name val="Times New Roman"/>
        <family val="1"/>
        <charset val="204"/>
        <scheme val="none"/>
      </font>
    </dxf>
  </rfmt>
  <rfmt sheetId="1" sqref="T1176" start="0" length="0">
    <dxf>
      <font>
        <color auto="1"/>
        <name val="Times New Roman"/>
        <family val="1"/>
        <charset val="204"/>
        <scheme val="none"/>
      </font>
    </dxf>
  </rfmt>
  <rfmt sheetId="1" sqref="T1177" start="0" length="0">
    <dxf>
      <font>
        <color auto="1"/>
        <name val="Times New Roman"/>
        <family val="1"/>
        <charset val="204"/>
        <scheme val="none"/>
      </font>
    </dxf>
  </rfmt>
  <rcc rId="11806" sId="1" odxf="1" dxf="1">
    <nc r="T1178" t="inlineStr">
      <is>
        <t>ХВС ниже 0,00, остальные сети полностью</t>
      </is>
    </nc>
    <odxf>
      <font>
        <color auto="1"/>
        <name val="Times New Roman"/>
        <family val="1"/>
        <charset val="204"/>
        <scheme val="none"/>
      </font>
    </odxf>
    <ndxf>
      <font>
        <color auto="1"/>
        <name val="Times New Roman"/>
        <family val="1"/>
        <charset val="204"/>
        <scheme val="none"/>
      </font>
    </ndxf>
  </rcc>
  <rcc rId="11807" sId="1" odxf="1" dxf="1">
    <nc r="T1179" t="inlineStr">
      <is>
        <t>ВО ниже 0,00</t>
      </is>
    </nc>
    <odxf>
      <font>
        <color auto="1"/>
        <name val="Times New Roman"/>
        <family val="1"/>
        <charset val="204"/>
        <scheme val="none"/>
      </font>
    </odxf>
    <ndxf>
      <font>
        <color auto="1"/>
        <name val="Times New Roman"/>
        <family val="1"/>
        <charset val="204"/>
        <scheme val="none"/>
      </font>
    </ndxf>
  </rcc>
  <rfmt sheetId="1" sqref="T1180" start="0" length="0">
    <dxf>
      <font>
        <color auto="1"/>
        <name val="Times New Roman"/>
        <family val="1"/>
        <charset val="204"/>
        <scheme val="none"/>
      </font>
    </dxf>
  </rfmt>
  <rcc rId="11808" sId="1" odxf="1" dxf="1">
    <nc r="T1181" t="inlineStr">
      <is>
        <t>ВО ниже 0,00, утепление фасада БЕЗ торцов и окон</t>
      </is>
    </nc>
    <odxf>
      <font>
        <color auto="1"/>
        <name val="Times New Roman"/>
        <family val="1"/>
        <charset val="204"/>
        <scheme val="none"/>
      </font>
    </odxf>
    <ndxf>
      <font>
        <color auto="1"/>
        <name val="Times New Roman"/>
        <family val="1"/>
        <charset val="204"/>
        <scheme val="none"/>
      </font>
    </ndxf>
  </rcc>
  <rcc rId="11809" sId="1" odxf="1" dxf="1">
    <nc r="T1182" t="inlineStr">
      <is>
        <t>ВО ниже 0,00</t>
      </is>
    </nc>
    <odxf>
      <font>
        <color auto="1"/>
        <name val="Times New Roman"/>
        <family val="1"/>
        <charset val="204"/>
        <scheme val="none"/>
      </font>
    </odxf>
    <ndxf>
      <font>
        <color auto="1"/>
        <name val="Times New Roman"/>
        <family val="1"/>
        <charset val="204"/>
        <scheme val="none"/>
      </font>
    </ndxf>
  </rcc>
  <rcc rId="11810" sId="1" odxf="1" dxf="1">
    <nc r="T1183" t="inlineStr">
      <is>
        <t>ГВС полностью, фасад обязательно с окраской</t>
      </is>
    </nc>
    <odxf>
      <font>
        <color auto="1"/>
        <name val="Times New Roman"/>
        <family val="1"/>
        <charset val="204"/>
        <scheme val="none"/>
      </font>
    </odxf>
    <ndxf>
      <font>
        <color auto="1"/>
        <name val="Times New Roman"/>
        <family val="1"/>
        <charset val="204"/>
        <scheme val="none"/>
      </font>
    </ndxf>
  </rcc>
  <rfmt sheetId="1" sqref="T1184" start="0" length="0">
    <dxf>
      <font>
        <color auto="1"/>
        <name val="Times New Roman"/>
        <family val="1"/>
        <charset val="204"/>
        <scheme val="none"/>
      </font>
    </dxf>
  </rfmt>
  <rcc rId="11811" sId="1" odxf="1" dxf="1">
    <nc r="T1185" t="inlineStr">
      <is>
        <t>Все сети ниже 0,00</t>
      </is>
    </nc>
    <odxf>
      <font>
        <color auto="1"/>
        <name val="Times New Roman"/>
        <family val="1"/>
        <charset val="204"/>
        <scheme val="none"/>
      </font>
    </odxf>
    <ndxf>
      <font>
        <color auto="1"/>
        <name val="Times New Roman"/>
        <family val="1"/>
        <charset val="204"/>
        <scheme val="none"/>
      </font>
    </ndxf>
  </rcc>
  <rfmt sheetId="1" sqref="T1186" start="0" length="0">
    <dxf>
      <font>
        <color auto="1"/>
        <name val="Times New Roman"/>
        <family val="1"/>
        <charset val="204"/>
        <scheme val="none"/>
      </font>
    </dxf>
  </rfmt>
  <rcc rId="11812" sId="1" odxf="1" dxf="1">
    <nc r="T1187" t="inlineStr">
      <is>
        <t>утепление 2х торцов с ремонтом отмостки без замены окон и входных дверей 2х штук.</t>
      </is>
    </nc>
    <odxf>
      <font>
        <color auto="1"/>
        <name val="Times New Roman"/>
        <family val="1"/>
        <charset val="204"/>
        <scheme val="none"/>
      </font>
    </odxf>
    <ndxf>
      <font>
        <color auto="1"/>
        <name val="Times New Roman"/>
        <family val="1"/>
        <charset val="204"/>
        <scheme val="none"/>
      </font>
    </ndxf>
  </rcc>
  <rcc rId="11813" sId="1" odxf="1" dxf="1">
    <nc r="T1188" t="inlineStr">
      <is>
        <t>ВО ниже 0,00</t>
      </is>
    </nc>
    <odxf>
      <font>
        <color auto="1"/>
        <name val="Times New Roman"/>
        <family val="1"/>
        <charset val="204"/>
        <scheme val="none"/>
      </font>
    </odxf>
    <ndxf>
      <font>
        <color auto="1"/>
        <name val="Times New Roman"/>
        <family val="1"/>
        <charset val="204"/>
        <scheme val="none"/>
      </font>
    </ndxf>
  </rcc>
  <rcc rId="11814" sId="1" odxf="1" dxf="1">
    <nc r="T1189" t="inlineStr">
      <is>
        <t>ВО ниже 0,00</t>
      </is>
    </nc>
    <odxf>
      <font>
        <color auto="1"/>
        <name val="Times New Roman"/>
        <family val="1"/>
        <charset val="204"/>
        <scheme val="none"/>
      </font>
    </odxf>
    <ndxf>
      <font>
        <color auto="1"/>
        <name val="Times New Roman"/>
        <family val="1"/>
        <charset val="204"/>
        <scheme val="none"/>
      </font>
    </ndxf>
  </rcc>
  <rcc rId="11815" sId="1" odxf="1" dxf="1">
    <nc r="T1190" t="inlineStr">
      <is>
        <t>ВО ниже 0,00</t>
      </is>
    </nc>
    <odxf>
      <font>
        <color auto="1"/>
        <name val="Times New Roman"/>
        <family val="1"/>
        <charset val="204"/>
        <scheme val="none"/>
      </font>
    </odxf>
    <ndxf>
      <font>
        <color auto="1"/>
        <name val="Times New Roman"/>
        <family val="1"/>
        <charset val="204"/>
        <scheme val="none"/>
      </font>
    </ndxf>
  </rcc>
  <rcc rId="11816" sId="1" odxf="1" dxf="1">
    <nc r="T1191" t="inlineStr">
      <is>
        <t>Все сети ниже 0,00, в местах общего пользования выше 0,00 и пожаротушение (в квартирах НЕ ремонтировать)</t>
      </is>
    </nc>
    <odxf>
      <font>
        <color auto="1"/>
        <name val="Times New Roman"/>
        <family val="1"/>
        <charset val="204"/>
        <scheme val="none"/>
      </font>
    </odxf>
    <ndxf>
      <font>
        <color auto="1"/>
        <name val="Times New Roman"/>
        <family val="1"/>
        <charset val="204"/>
        <scheme val="none"/>
      </font>
    </ndxf>
  </rcc>
  <rfmt sheetId="1" sqref="T1192" start="0" length="0">
    <dxf>
      <font>
        <color auto="1"/>
        <name val="Times New Roman"/>
        <family val="1"/>
        <charset val="204"/>
        <scheme val="none"/>
      </font>
    </dxf>
  </rfmt>
  <rfmt sheetId="1" sqref="T1193" start="0" length="0">
    <dxf>
      <font>
        <color auto="1"/>
        <name val="Times New Roman"/>
        <family val="1"/>
        <charset val="204"/>
        <scheme val="none"/>
      </font>
    </dxf>
  </rfmt>
  <rfmt sheetId="1" sqref="T1194" start="0" length="0">
    <dxf>
      <font>
        <color auto="1"/>
        <name val="Times New Roman"/>
        <family val="1"/>
        <charset val="204"/>
        <scheme val="none"/>
      </font>
    </dxf>
  </rfmt>
  <rfmt sheetId="1" sqref="T1195" start="0" length="0">
    <dxf>
      <font>
        <color auto="1"/>
        <name val="Times New Roman"/>
        <family val="1"/>
        <charset val="204"/>
        <scheme val="none"/>
      </font>
    </dxf>
  </rfmt>
  <rcc rId="11817" sId="1" odxf="1" dxf="1">
    <nc r="T1196" t="inlineStr">
      <is>
        <t>ТС ниже 0,00, ГВС полностью с циркуляцией</t>
      </is>
    </nc>
    <odxf>
      <font>
        <color auto="1"/>
        <name val="Times New Roman"/>
        <family val="1"/>
        <charset val="204"/>
        <scheme val="none"/>
      </font>
    </odxf>
    <ndxf>
      <font>
        <color auto="1"/>
        <name val="Times New Roman"/>
        <family val="1"/>
        <charset val="204"/>
        <scheme val="none"/>
      </font>
    </ndxf>
  </rcc>
  <rfmt sheetId="1" sqref="T1197" start="0" length="0">
    <dxf>
      <font>
        <color auto="1"/>
        <name val="Times New Roman"/>
        <family val="1"/>
        <charset val="204"/>
        <scheme val="none"/>
      </font>
    </dxf>
  </rfmt>
  <rcc rId="11818" sId="1" odxf="1" dxf="1">
    <nc r="T1198" t="inlineStr">
      <is>
        <t>все сети ниже 0,00</t>
      </is>
    </nc>
    <odxf>
      <font>
        <color auto="1"/>
        <name val="Times New Roman"/>
        <family val="1"/>
        <charset val="204"/>
        <scheme val="none"/>
      </font>
    </odxf>
    <ndxf>
      <font>
        <color auto="1"/>
        <name val="Times New Roman"/>
        <family val="1"/>
        <charset val="204"/>
        <scheme val="none"/>
      </font>
    </ndxf>
  </rcc>
  <rcc rId="11819" sId="1" odxf="1" dxf="1">
    <nc r="T1199" t="inlineStr">
      <is>
        <t>ТС ниже 0,00</t>
      </is>
    </nc>
    <odxf>
      <font>
        <color auto="1"/>
        <name val="Times New Roman"/>
        <family val="1"/>
        <charset val="204"/>
        <scheme val="none"/>
      </font>
    </odxf>
    <ndxf>
      <font>
        <color auto="1"/>
        <name val="Times New Roman"/>
        <family val="1"/>
        <charset val="204"/>
        <scheme val="none"/>
      </font>
    </ndxf>
  </rcc>
  <rcc rId="11820" sId="1" odxf="1" dxf="1">
    <nc r="T1200" t="inlineStr">
      <is>
        <t>Сети ниже 0,00, ремонт фасада и утепление одного торца</t>
      </is>
    </nc>
    <odxf>
      <font>
        <color auto="1"/>
        <name val="Times New Roman"/>
        <family val="1"/>
        <charset val="204"/>
        <scheme val="none"/>
      </font>
    </odxf>
    <ndxf>
      <font>
        <color auto="1"/>
        <name val="Times New Roman"/>
        <family val="1"/>
        <charset val="204"/>
        <scheme val="none"/>
      </font>
    </ndxf>
  </rcc>
  <rcc rId="11821" sId="1" odxf="1" dxf="1">
    <nc r="T1201" t="inlineStr">
      <is>
        <t>Сети ниже 0,00</t>
      </is>
    </nc>
    <odxf>
      <font>
        <color auto="1"/>
        <name val="Times New Roman"/>
        <family val="1"/>
        <charset val="204"/>
        <scheme val="none"/>
      </font>
    </odxf>
    <ndxf>
      <font>
        <color auto="1"/>
        <name val="Times New Roman"/>
        <family val="1"/>
        <charset val="204"/>
        <scheme val="none"/>
      </font>
    </ndxf>
  </rcc>
  <rcc rId="11822" sId="1" odxf="1" dxf="1">
    <nc r="T1202" t="inlineStr">
      <is>
        <t>ТС ниже 0,00</t>
      </is>
    </nc>
    <odxf>
      <font>
        <color auto="1"/>
        <name val="Times New Roman"/>
        <family val="1"/>
        <charset val="204"/>
        <scheme val="none"/>
      </font>
    </odxf>
    <ndxf>
      <font>
        <color auto="1"/>
        <name val="Times New Roman"/>
        <family val="1"/>
        <charset val="204"/>
        <scheme val="none"/>
      </font>
    </ndxf>
  </rcc>
  <rcc rId="11823" sId="1" odxf="1" dxf="1">
    <nc r="T1203" t="inlineStr">
      <is>
        <t>Сети ниже 0,00</t>
      </is>
    </nc>
    <odxf>
      <font>
        <color auto="1"/>
        <name val="Times New Roman"/>
        <family val="1"/>
        <charset val="204"/>
        <scheme val="none"/>
      </font>
    </odxf>
    <ndxf>
      <font>
        <color auto="1"/>
        <name val="Times New Roman"/>
        <family val="1"/>
        <charset val="204"/>
        <scheme val="none"/>
      </font>
    </ndxf>
  </rcc>
  <rfmt sheetId="1" sqref="T1204" start="0" length="0">
    <dxf>
      <font>
        <color auto="1"/>
        <name val="Times New Roman"/>
        <family val="1"/>
        <charset val="204"/>
        <scheme val="none"/>
      </font>
    </dxf>
  </rfmt>
  <rfmt sheetId="1" sqref="T1205" start="0" length="0">
    <dxf>
      <font>
        <color auto="1"/>
        <name val="Times New Roman"/>
        <family val="1"/>
        <charset val="204"/>
        <scheme val="none"/>
      </font>
    </dxf>
  </rfmt>
  <rfmt sheetId="1" sqref="T1206" start="0" length="0">
    <dxf>
      <font>
        <color auto="1"/>
        <name val="Times New Roman"/>
        <family val="1"/>
        <charset val="204"/>
        <scheme val="none"/>
      </font>
    </dxf>
  </rfmt>
  <rfmt sheetId="1" sqref="T1207" start="0" length="0">
    <dxf>
      <font>
        <color auto="1"/>
        <name val="Times New Roman"/>
        <family val="1"/>
        <charset val="204"/>
        <scheme val="none"/>
      </font>
    </dxf>
  </rfmt>
  <rcc rId="11824" sId="1" odxf="1" dxf="1">
    <nc r="T120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209" start="0" length="0">
    <dxf>
      <font>
        <color auto="1"/>
        <name val="Times New Roman"/>
        <family val="1"/>
        <charset val="204"/>
        <scheme val="none"/>
      </font>
    </dxf>
  </rfmt>
  <rfmt sheetId="1" sqref="T1210" start="0" length="0">
    <dxf>
      <font>
        <color auto="1"/>
        <name val="Times New Roman"/>
        <family val="1"/>
        <charset val="204"/>
        <scheme val="none"/>
      </font>
    </dxf>
  </rfmt>
  <rcc rId="11825" sId="1" odxf="1" dxf="1">
    <nc r="T1211" t="inlineStr">
      <is>
        <t>ТС ниже 0,00</t>
      </is>
    </nc>
    <odxf>
      <font>
        <color auto="1"/>
        <name val="Times New Roman"/>
        <family val="1"/>
        <charset val="204"/>
        <scheme val="none"/>
      </font>
    </odxf>
    <ndxf>
      <font>
        <color auto="1"/>
        <name val="Times New Roman"/>
        <family val="1"/>
        <charset val="204"/>
        <scheme val="none"/>
      </font>
    </ndxf>
  </rcc>
  <rcc rId="11826" sId="1">
    <nc r="T1212" t="inlineStr">
      <is>
        <t>все сети ниже 0,00</t>
      </is>
    </nc>
  </rcc>
  <rcc rId="11827" sId="1" odxf="1" dxf="1">
    <nc r="T1213" t="inlineStr">
      <is>
        <t>все сети ниже 0,00</t>
      </is>
    </nc>
    <odxf>
      <font>
        <color auto="1"/>
        <name val="Times New Roman"/>
        <family val="1"/>
        <charset val="204"/>
        <scheme val="none"/>
      </font>
    </odxf>
    <ndxf>
      <font>
        <color auto="1"/>
        <name val="Times New Roman"/>
        <family val="1"/>
        <charset val="204"/>
        <scheme val="none"/>
      </font>
    </ndxf>
  </rcc>
  <rfmt sheetId="1" sqref="T1214" start="0" length="0">
    <dxf>
      <font>
        <color auto="1"/>
        <name val="Times New Roman"/>
        <family val="1"/>
        <charset val="204"/>
        <scheme val="none"/>
      </font>
    </dxf>
  </rfmt>
  <rcc rId="11828" sId="1" odxf="1" dxf="1">
    <nc r="T1215" t="inlineStr">
      <is>
        <t>все сети ниже 0,00</t>
      </is>
    </nc>
    <odxf>
      <font>
        <color auto="1"/>
        <name val="Times New Roman"/>
        <family val="1"/>
        <charset val="204"/>
        <scheme val="none"/>
      </font>
    </odxf>
    <ndxf>
      <font>
        <color auto="1"/>
        <name val="Times New Roman"/>
        <family val="1"/>
        <charset val="204"/>
        <scheme val="none"/>
      </font>
    </ndxf>
  </rcc>
  <rcc rId="11829" sId="1" odxf="1" dxf="1">
    <nc r="T1216" t="inlineStr">
      <is>
        <t>все сети ниже 0,00</t>
      </is>
    </nc>
    <odxf>
      <font>
        <color auto="1"/>
        <name val="Times New Roman"/>
        <family val="1"/>
        <charset val="204"/>
        <scheme val="none"/>
      </font>
    </odxf>
    <ndxf>
      <font>
        <color auto="1"/>
        <name val="Times New Roman"/>
        <family val="1"/>
        <charset val="204"/>
        <scheme val="none"/>
      </font>
    </ndxf>
  </rcc>
  <rcc rId="11830" sId="1" odxf="1" dxf="1">
    <nc r="T1217" t="inlineStr">
      <is>
        <t>все сети ниже 0,00</t>
      </is>
    </nc>
    <odxf>
      <font>
        <color auto="1"/>
        <name val="Times New Roman"/>
        <family val="1"/>
        <charset val="204"/>
        <scheme val="none"/>
      </font>
    </odxf>
    <ndxf>
      <font>
        <color auto="1"/>
        <name val="Times New Roman"/>
        <family val="1"/>
        <charset val="204"/>
        <scheme val="none"/>
      </font>
    </ndxf>
  </rcc>
  <rcc rId="11831" sId="1" odxf="1" dxf="1">
    <nc r="T1218"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219" start="0" length="0">
    <dxf>
      <font>
        <color auto="1"/>
        <name val="Times New Roman"/>
        <family val="1"/>
        <charset val="204"/>
        <scheme val="none"/>
      </font>
    </dxf>
  </rfmt>
  <rcc rId="11832" sId="1" odxf="1" dxf="1">
    <nc r="T1220" t="inlineStr">
      <is>
        <t>все сети ниже 0,00</t>
      </is>
    </nc>
    <odxf>
      <font>
        <color auto="1"/>
        <name val="Times New Roman"/>
        <family val="1"/>
        <charset val="204"/>
        <scheme val="none"/>
      </font>
    </odxf>
    <ndxf>
      <font>
        <color auto="1"/>
        <name val="Times New Roman"/>
        <family val="1"/>
        <charset val="204"/>
        <scheme val="none"/>
      </font>
    </ndxf>
  </rcc>
  <rcc rId="11833" sId="1" odxf="1" dxf="1">
    <nc r="T1221" t="inlineStr">
      <is>
        <t>все сети ниже 0,00</t>
      </is>
    </nc>
    <odxf>
      <font>
        <color auto="1"/>
        <name val="Times New Roman"/>
        <family val="1"/>
        <charset val="204"/>
        <scheme val="none"/>
      </font>
    </odxf>
    <ndxf>
      <font>
        <color auto="1"/>
        <name val="Times New Roman"/>
        <family val="1"/>
        <charset val="204"/>
        <scheme val="none"/>
      </font>
    </ndxf>
  </rcc>
  <rcc rId="11834" sId="1" odxf="1" dxf="1">
    <nc r="T1222" t="inlineStr">
      <is>
        <t>все сети ниже 0,00</t>
      </is>
    </nc>
    <odxf>
      <font>
        <color auto="1"/>
        <name val="Times New Roman"/>
        <family val="1"/>
        <charset val="204"/>
        <scheme val="none"/>
      </font>
    </odxf>
    <ndxf>
      <font>
        <color auto="1"/>
        <name val="Times New Roman"/>
        <family val="1"/>
        <charset val="204"/>
        <scheme val="none"/>
      </font>
    </ndxf>
  </rcc>
  <rcc rId="11835" sId="1" odxf="1" dxf="1">
    <nc r="T1223" t="inlineStr">
      <is>
        <t>полностью</t>
      </is>
    </nc>
    <odxf>
      <font>
        <color auto="1"/>
        <name val="Times New Roman"/>
        <family val="1"/>
        <charset val="204"/>
        <scheme val="none"/>
      </font>
    </odxf>
    <ndxf>
      <font>
        <color auto="1"/>
        <name val="Times New Roman"/>
        <family val="1"/>
        <charset val="204"/>
        <scheme val="none"/>
      </font>
    </ndxf>
  </rcc>
  <rfmt sheetId="1" sqref="T1224" start="0" length="0">
    <dxf>
      <font>
        <color auto="1"/>
        <name val="Times New Roman"/>
        <family val="1"/>
        <charset val="204"/>
        <scheme val="none"/>
      </font>
    </dxf>
  </rfmt>
  <rfmt sheetId="1" sqref="T1225" start="0" length="0">
    <dxf>
      <font>
        <color auto="1"/>
        <name val="Times New Roman"/>
        <family val="1"/>
        <charset val="204"/>
        <scheme val="none"/>
      </font>
    </dxf>
  </rfmt>
  <rfmt sheetId="1" sqref="T1226" start="0" length="0">
    <dxf>
      <font>
        <color auto="1"/>
        <name val="Times New Roman"/>
        <family val="1"/>
        <charset val="204"/>
        <scheme val="none"/>
      </font>
    </dxf>
  </rfmt>
  <rcc rId="11836" sId="1" odxf="1" dxf="1">
    <nc r="T1227" t="inlineStr">
      <is>
        <t>все сети ниже 0,00</t>
      </is>
    </nc>
    <odxf>
      <font>
        <color auto="1"/>
        <name val="Times New Roman"/>
        <family val="1"/>
        <charset val="204"/>
        <scheme val="none"/>
      </font>
    </odxf>
    <ndxf>
      <font>
        <color auto="1"/>
        <name val="Times New Roman"/>
        <family val="1"/>
        <charset val="204"/>
        <scheme val="none"/>
      </font>
    </ndxf>
  </rcc>
  <rfmt sheetId="1" sqref="T1228" start="0" length="0">
    <dxf>
      <font>
        <color auto="1"/>
        <name val="Times New Roman"/>
        <family val="1"/>
        <charset val="204"/>
        <scheme val="none"/>
      </font>
    </dxf>
  </rfmt>
  <rcc rId="11837" sId="1" odxf="1" dxf="1">
    <nc r="T1229" t="inlineStr">
      <is>
        <t>все сети ниже 0,00</t>
      </is>
    </nc>
    <odxf>
      <font>
        <color auto="1"/>
        <name val="Times New Roman"/>
        <family val="1"/>
        <charset val="204"/>
        <scheme val="none"/>
      </font>
    </odxf>
    <ndxf>
      <font>
        <color auto="1"/>
        <name val="Times New Roman"/>
        <family val="1"/>
        <charset val="204"/>
        <scheme val="none"/>
      </font>
    </ndxf>
  </rcc>
  <rcc rId="11838" sId="1" odxf="1" dxf="1">
    <nc r="T1230" t="inlineStr">
      <is>
        <t>все сети ниже 0,00</t>
      </is>
    </nc>
    <odxf>
      <font>
        <color auto="1"/>
        <name val="Times New Roman"/>
        <family val="1"/>
        <charset val="204"/>
        <scheme val="none"/>
      </font>
    </odxf>
    <ndxf>
      <font>
        <color auto="1"/>
        <name val="Times New Roman"/>
        <family val="1"/>
        <charset val="204"/>
        <scheme val="none"/>
      </font>
    </ndxf>
  </rcc>
  <rcc rId="11839" sId="1" odxf="1" dxf="1">
    <nc r="T1231" t="inlineStr">
      <is>
        <t>все сети ниже 0,00</t>
      </is>
    </nc>
    <odxf>
      <font>
        <color auto="1"/>
        <name val="Times New Roman"/>
        <family val="1"/>
        <charset val="204"/>
        <scheme val="none"/>
      </font>
    </odxf>
    <ndxf>
      <font>
        <color auto="1"/>
        <name val="Times New Roman"/>
        <family val="1"/>
        <charset val="204"/>
        <scheme val="none"/>
      </font>
    </ndxf>
  </rcc>
  <rfmt sheetId="1" sqref="T1232" start="0" length="0">
    <dxf>
      <font>
        <color auto="1"/>
        <name val="Times New Roman"/>
        <family val="1"/>
        <charset val="204"/>
        <scheme val="none"/>
      </font>
    </dxf>
  </rfmt>
  <rcc rId="11840" sId="1" odxf="1" dxf="1">
    <nc r="T1233" t="inlineStr">
      <is>
        <t>все сети ниже 0,00</t>
      </is>
    </nc>
    <odxf>
      <font>
        <color auto="1"/>
        <name val="Times New Roman"/>
        <family val="1"/>
        <charset val="204"/>
        <scheme val="none"/>
      </font>
    </odxf>
    <ndxf>
      <font>
        <color auto="1"/>
        <name val="Times New Roman"/>
        <family val="1"/>
        <charset val="204"/>
        <scheme val="none"/>
      </font>
    </ndxf>
  </rcc>
  <rcc rId="11841" sId="1" odxf="1" dxf="1">
    <nc r="T1234" t="inlineStr">
      <is>
        <t>все сети ниже 0,00</t>
      </is>
    </nc>
    <odxf>
      <font>
        <color auto="1"/>
        <name val="Times New Roman"/>
        <family val="1"/>
        <charset val="204"/>
        <scheme val="none"/>
      </font>
    </odxf>
    <ndxf>
      <font>
        <color auto="1"/>
        <name val="Times New Roman"/>
        <family val="1"/>
        <charset val="204"/>
        <scheme val="none"/>
      </font>
    </ndxf>
  </rcc>
  <rfmt sheetId="1" sqref="T1235" start="0" length="0">
    <dxf>
      <font>
        <color auto="1"/>
        <name val="Times New Roman"/>
        <family val="1"/>
        <charset val="204"/>
        <scheme val="none"/>
      </font>
    </dxf>
  </rfmt>
  <rcc rId="11842" sId="1" odxf="1" dxf="1">
    <nc r="T1236" t="inlineStr">
      <is>
        <t>все сети ниже 0,00</t>
      </is>
    </nc>
    <odxf>
      <font>
        <color auto="1"/>
        <name val="Times New Roman"/>
        <family val="1"/>
        <charset val="204"/>
        <scheme val="none"/>
      </font>
    </odxf>
    <ndxf>
      <font>
        <color auto="1"/>
        <name val="Times New Roman"/>
        <family val="1"/>
        <charset val="204"/>
        <scheme val="none"/>
      </font>
    </ndxf>
  </rcc>
  <rcc rId="11843" sId="1" odxf="1" dxf="1">
    <nc r="T1237" t="inlineStr">
      <is>
        <t>все сети ниже 0,00</t>
      </is>
    </nc>
    <odxf>
      <font>
        <color auto="1"/>
        <name val="Times New Roman"/>
        <family val="1"/>
        <charset val="204"/>
        <scheme val="none"/>
      </font>
    </odxf>
    <ndxf>
      <font>
        <color auto="1"/>
        <name val="Times New Roman"/>
        <family val="1"/>
        <charset val="204"/>
        <scheme val="none"/>
      </font>
    </ndxf>
  </rcc>
  <rfmt sheetId="1" sqref="T1238" start="0" length="0">
    <dxf>
      <font>
        <color auto="1"/>
        <name val="Times New Roman"/>
        <family val="1"/>
        <charset val="204"/>
        <scheme val="none"/>
      </font>
    </dxf>
  </rfmt>
  <rfmt sheetId="1" sqref="T1239" start="0" length="0">
    <dxf>
      <font>
        <color auto="1"/>
        <name val="Times New Roman"/>
        <family val="1"/>
        <charset val="204"/>
        <scheme val="none"/>
      </font>
    </dxf>
  </rfmt>
  <rcc rId="11844" sId="1" odxf="1" dxf="1">
    <nc r="T1240" t="inlineStr">
      <is>
        <t>ТС полностью</t>
      </is>
    </nc>
    <odxf>
      <font>
        <color auto="1"/>
        <name val="Times New Roman"/>
        <family val="1"/>
        <charset val="204"/>
        <scheme val="none"/>
      </font>
    </odxf>
    <ndxf>
      <font>
        <color auto="1"/>
        <name val="Times New Roman"/>
        <family val="1"/>
        <charset val="204"/>
        <scheme val="none"/>
      </font>
    </ndxf>
  </rcc>
  <rcc rId="11845" sId="1" odxf="1" dxf="1">
    <nc r="T1241" t="inlineStr">
      <is>
        <t>Сети ниже 0,00, Смотреть Протокол ОСС по составу работ КРЫШИ</t>
      </is>
    </nc>
    <odxf>
      <font>
        <color auto="1"/>
        <name val="Times New Roman"/>
        <family val="1"/>
        <charset val="204"/>
        <scheme val="none"/>
      </font>
    </odxf>
    <ndxf>
      <font>
        <color auto="1"/>
        <name val="Times New Roman"/>
        <family val="1"/>
        <charset val="204"/>
        <scheme val="none"/>
      </font>
    </ndxf>
  </rcc>
  <rcc rId="11846" sId="1" odxf="1" dxf="1">
    <nc r="T1242" t="inlineStr">
      <is>
        <t>Только утепление ТОРЦОВ, Сети ниже 0,00. Смотреть Протокол ОСС по крыше</t>
      </is>
    </nc>
    <odxf>
      <font>
        <color auto="1"/>
        <name val="Times New Roman"/>
        <family val="1"/>
        <charset val="204"/>
        <scheme val="none"/>
      </font>
    </odxf>
    <ndxf>
      <font>
        <color auto="1"/>
        <name val="Times New Roman"/>
        <family val="1"/>
        <charset val="204"/>
        <scheme val="none"/>
      </font>
    </ndxf>
  </rcc>
  <rcc rId="11847" sId="1" odxf="1" dxf="1">
    <nc r="T1243" t="inlineStr">
      <is>
        <t>Сети ниже 0,00. Смотреть состав работ по ремонту крыши в Протоколе ОСС</t>
      </is>
    </nc>
    <odxf>
      <font>
        <color auto="1"/>
        <name val="Times New Roman"/>
        <family val="1"/>
        <charset val="204"/>
        <scheme val="none"/>
      </font>
    </odxf>
    <ndxf>
      <font>
        <color auto="1"/>
        <name val="Times New Roman"/>
        <family val="1"/>
        <charset val="204"/>
        <scheme val="none"/>
      </font>
    </ndxf>
  </rcc>
  <rcc rId="11848" sId="1" odxf="1" dxf="1">
    <nc r="T1244" t="inlineStr">
      <is>
        <t>Только утепление ТОРЦОВ, Сети ниже 0,00. Смотреть Протокол ОСС по крыше</t>
      </is>
    </nc>
    <odxf>
      <font>
        <color auto="1"/>
        <name val="Times New Roman"/>
        <family val="1"/>
        <charset val="204"/>
        <scheme val="none"/>
      </font>
    </odxf>
    <ndxf>
      <font>
        <color auto="1"/>
        <name val="Times New Roman"/>
        <family val="1"/>
        <charset val="204"/>
        <scheme val="none"/>
      </font>
    </ndxf>
  </rcc>
  <rcc rId="11849" sId="1" odxf="1" dxf="1">
    <nc r="T1245" t="inlineStr">
      <is>
        <t>Фундмент (только отмостка нужна!), Сети ниже 0,00. Смотреть состав работ по крыше в Протоколе ОСС!!!!</t>
      </is>
    </nc>
    <odxf>
      <font>
        <color auto="1"/>
        <name val="Times New Roman"/>
        <family val="1"/>
        <charset val="204"/>
        <scheme val="none"/>
      </font>
    </odxf>
    <ndxf>
      <font>
        <color auto="1"/>
        <name val="Times New Roman"/>
        <family val="1"/>
        <charset val="204"/>
        <scheme val="none"/>
      </font>
    </ndxf>
  </rcc>
  <rcc rId="11850" sId="1" odxf="1" dxf="1">
    <nc r="T1246" t="inlineStr">
      <is>
        <t>В ремонте фасада с утеплением только утепление торцов и отмостка! Сети ниже 0,00</t>
      </is>
    </nc>
    <odxf>
      <font>
        <color auto="1"/>
        <name val="Times New Roman"/>
        <family val="1"/>
        <charset val="204"/>
        <scheme val="none"/>
      </font>
    </odxf>
    <ndxf>
      <font>
        <color auto="1"/>
        <name val="Times New Roman"/>
        <family val="1"/>
        <charset val="204"/>
        <scheme val="none"/>
      </font>
    </ndxf>
  </rcc>
  <rcc rId="11851" sId="1" odxf="1" dxf="1">
    <nc r="T1247" t="inlineStr">
      <is>
        <t>В ремонте фасада с утеплением только утепление торцов и отмостка! Сети ниже 0,00</t>
      </is>
    </nc>
    <odxf>
      <font>
        <color auto="1"/>
        <name val="Times New Roman"/>
        <family val="1"/>
        <charset val="204"/>
        <scheme val="none"/>
      </font>
    </odxf>
    <ndxf>
      <font>
        <color auto="1"/>
        <name val="Times New Roman"/>
        <family val="1"/>
        <charset val="204"/>
        <scheme val="none"/>
      </font>
    </ndxf>
  </rcc>
  <rfmt sheetId="1" sqref="T1248" start="0" length="0">
    <dxf>
      <font>
        <color auto="1"/>
        <name val="Times New Roman"/>
        <family val="1"/>
        <charset val="204"/>
        <scheme val="none"/>
      </font>
    </dxf>
  </rfmt>
  <rfmt sheetId="1" sqref="T1249" start="0" length="0">
    <dxf>
      <font>
        <color auto="1"/>
        <name val="Times New Roman"/>
        <family val="1"/>
        <charset val="204"/>
        <scheme val="none"/>
      </font>
    </dxf>
  </rfmt>
  <rcc rId="11852" sId="1" odxf="1" dxf="1">
    <nc r="T1250" t="inlineStr">
      <is>
        <t>Утепление только торцов!</t>
      </is>
    </nc>
    <odxf>
      <font>
        <color auto="1"/>
        <name val="Times New Roman"/>
        <family val="1"/>
        <charset val="204"/>
        <scheme val="none"/>
      </font>
    </odxf>
    <ndxf>
      <font>
        <color auto="1"/>
        <name val="Times New Roman"/>
        <family val="1"/>
        <charset val="204"/>
        <scheme val="none"/>
      </font>
    </ndxf>
  </rcc>
  <rfmt sheetId="1" sqref="T1251" start="0" length="0">
    <dxf>
      <font>
        <color auto="1"/>
        <name val="Times New Roman"/>
        <family val="1"/>
        <charset val="204"/>
        <scheme val="none"/>
      </font>
    </dxf>
  </rfmt>
  <rcc rId="11853" sId="1" odxf="1" dxf="1">
    <nc r="T1252" t="inlineStr">
      <is>
        <t>ТС только ниже 0,00</t>
      </is>
    </nc>
    <odxf>
      <font>
        <color auto="1"/>
        <name val="Times New Roman"/>
        <family val="1"/>
        <charset val="204"/>
        <scheme val="none"/>
      </font>
    </odxf>
    <ndxf>
      <font>
        <color auto="1"/>
        <name val="Times New Roman"/>
        <family val="1"/>
        <charset val="204"/>
        <scheme val="none"/>
      </font>
    </ndxf>
  </rcc>
  <rfmt sheetId="1" sqref="T1253" start="0" length="0">
    <dxf>
      <font>
        <color auto="1"/>
        <name val="Times New Roman"/>
        <family val="1"/>
        <charset val="204"/>
        <scheme val="none"/>
      </font>
    </dxf>
  </rfmt>
  <rfmt sheetId="1" sqref="T1254" start="0" length="0">
    <dxf>
      <font>
        <color auto="1"/>
        <name val="Times New Roman"/>
        <family val="1"/>
        <charset val="204"/>
        <scheme val="none"/>
      </font>
    </dxf>
  </rfmt>
  <rfmt sheetId="1" sqref="T1255" start="0" length="0">
    <dxf>
      <font>
        <color auto="1"/>
        <name val="Times New Roman"/>
        <family val="1"/>
        <charset val="204"/>
        <scheme val="none"/>
      </font>
    </dxf>
  </rfmt>
  <rfmt sheetId="1" sqref="T1256" start="0" length="0">
    <dxf>
      <font>
        <color auto="1"/>
        <name val="Times New Roman"/>
        <family val="1"/>
        <charset val="204"/>
        <scheme val="none"/>
      </font>
    </dxf>
  </rfmt>
  <rfmt sheetId="1" sqref="T1257" start="0" length="0">
    <dxf>
      <font>
        <color auto="1"/>
        <name val="Times New Roman"/>
        <family val="1"/>
        <charset val="204"/>
        <scheme val="none"/>
      </font>
    </dxf>
  </rfmt>
  <rcc rId="11854" sId="1" odxf="1" dxf="1">
    <nc r="T1258" t="inlineStr">
      <is>
        <t>ВО ниже отметки 0,00</t>
      </is>
    </nc>
    <odxf>
      <font>
        <color auto="1"/>
        <name val="Times New Roman"/>
        <family val="1"/>
        <charset val="204"/>
        <scheme val="none"/>
      </font>
    </odxf>
    <ndxf>
      <font>
        <color auto="1"/>
        <name val="Times New Roman"/>
        <family val="1"/>
        <charset val="204"/>
        <scheme val="none"/>
      </font>
    </ndxf>
  </rcc>
  <rcc rId="11855" sId="1" odxf="1" dxf="1">
    <nc r="T1259" t="inlineStr">
      <is>
        <t>ТС ниже 0,00</t>
      </is>
    </nc>
    <odxf>
      <font>
        <color auto="1"/>
        <name val="Times New Roman"/>
        <family val="1"/>
        <charset val="204"/>
        <scheme val="none"/>
      </font>
    </odxf>
    <ndxf>
      <font>
        <color auto="1"/>
        <name val="Times New Roman"/>
        <family val="1"/>
        <charset val="204"/>
        <scheme val="none"/>
      </font>
    </ndxf>
  </rcc>
  <rcc rId="11856" sId="1" odxf="1" dxf="1">
    <nc r="T1260" t="inlineStr">
      <is>
        <t>Сети ниже 0,00</t>
      </is>
    </nc>
    <odxf>
      <font>
        <color auto="1"/>
        <name val="Times New Roman"/>
        <family val="1"/>
        <charset val="204"/>
        <scheme val="none"/>
      </font>
    </odxf>
    <ndxf>
      <font>
        <color auto="1"/>
        <name val="Times New Roman"/>
        <family val="1"/>
        <charset val="204"/>
        <scheme val="none"/>
      </font>
    </ndxf>
  </rcc>
  <rfmt sheetId="1" sqref="T1261" start="0" length="0">
    <dxf>
      <font>
        <color auto="1"/>
        <name val="Times New Roman"/>
        <family val="1"/>
        <charset val="204"/>
        <scheme val="none"/>
      </font>
    </dxf>
  </rfmt>
  <rfmt sheetId="1" sqref="T1262" start="0" length="0">
    <dxf>
      <font>
        <color auto="1"/>
        <name val="Times New Roman"/>
        <family val="1"/>
        <charset val="204"/>
        <scheme val="none"/>
      </font>
    </dxf>
  </rfmt>
  <rcc rId="11857" sId="1" odxf="1" dxf="1">
    <nc r="T1263" t="inlineStr">
      <is>
        <t>сети ниж 0,00</t>
      </is>
    </nc>
    <odxf>
      <font>
        <color auto="1"/>
        <name val="Times New Roman"/>
        <family val="1"/>
        <charset val="204"/>
        <scheme val="none"/>
      </font>
    </odxf>
    <ndxf>
      <font>
        <color auto="1"/>
        <name val="Times New Roman"/>
        <family val="1"/>
        <charset val="204"/>
        <scheme val="none"/>
      </font>
    </ndxf>
  </rcc>
  <rfmt sheetId="1" sqref="T1264" start="0" length="0">
    <dxf>
      <font>
        <color auto="1"/>
        <name val="Times New Roman"/>
        <family val="1"/>
        <charset val="204"/>
        <scheme val="none"/>
      </font>
    </dxf>
  </rfmt>
  <rfmt sheetId="1" sqref="T1265" start="0" length="0">
    <dxf>
      <font>
        <color auto="1"/>
        <name val="Times New Roman"/>
        <family val="1"/>
        <charset val="204"/>
        <scheme val="none"/>
      </font>
    </dxf>
  </rfmt>
  <rcc rId="11858" sId="1" odxf="1" dxf="1">
    <nc r="T1266"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267" start="0" length="0">
    <dxf>
      <font>
        <color auto="1"/>
        <name val="Times New Roman"/>
        <family val="1"/>
        <charset val="204"/>
        <scheme val="none"/>
      </font>
    </dxf>
  </rfmt>
  <rfmt sheetId="1" sqref="T1268" start="0" length="0">
    <dxf>
      <font>
        <color auto="1"/>
        <name val="Times New Roman"/>
        <family val="1"/>
        <charset val="204"/>
        <scheme val="none"/>
      </font>
    </dxf>
  </rfmt>
  <rcc rId="11859" sId="1" odxf="1" dxf="1">
    <nc r="T1269" t="inlineStr">
      <is>
        <t>все сети только ниже 0,00</t>
      </is>
    </nc>
    <odxf>
      <font>
        <color auto="1"/>
        <name val="Times New Roman"/>
        <family val="1"/>
        <charset val="204"/>
        <scheme val="none"/>
      </font>
    </odxf>
    <ndxf>
      <font>
        <color auto="1"/>
        <name val="Times New Roman"/>
        <family val="1"/>
        <charset val="204"/>
        <scheme val="none"/>
      </font>
    </ndxf>
  </rcc>
  <rcc rId="11860" sId="1" odxf="1" dxf="1">
    <nc r="T1270" t="inlineStr">
      <is>
        <t>все сети только ниже 0,00</t>
      </is>
    </nc>
    <odxf>
      <font>
        <color auto="1"/>
        <name val="Times New Roman"/>
        <family val="1"/>
        <charset val="204"/>
        <scheme val="none"/>
      </font>
    </odxf>
    <ndxf>
      <font>
        <color auto="1"/>
        <name val="Times New Roman"/>
        <family val="1"/>
        <charset val="204"/>
        <scheme val="none"/>
      </font>
    </ndxf>
  </rcc>
  <rcc rId="11861" sId="1" odxf="1" dxf="1">
    <nc r="T1271" t="inlineStr">
      <is>
        <t>все сети только ниже 0,00</t>
      </is>
    </nc>
    <odxf>
      <font>
        <color auto="1"/>
        <name val="Times New Roman"/>
        <family val="1"/>
        <charset val="204"/>
        <scheme val="none"/>
      </font>
    </odxf>
    <ndxf>
      <font>
        <color auto="1"/>
        <name val="Times New Roman"/>
        <family val="1"/>
        <charset val="204"/>
        <scheme val="none"/>
      </font>
    </ndxf>
  </rcc>
  <rcc rId="11862" sId="1" odxf="1" dxf="1">
    <nc r="T1272" t="inlineStr">
      <is>
        <t>все сети только ниже 0,00</t>
      </is>
    </nc>
    <odxf>
      <font>
        <color auto="1"/>
        <name val="Times New Roman"/>
        <family val="1"/>
        <charset val="204"/>
        <scheme val="none"/>
      </font>
    </odxf>
    <ndxf>
      <font>
        <color auto="1"/>
        <name val="Times New Roman"/>
        <family val="1"/>
        <charset val="204"/>
        <scheme val="none"/>
      </font>
    </ndxf>
  </rcc>
  <rcc rId="11863" sId="1" odxf="1" dxf="1">
    <nc r="T1273" t="inlineStr">
      <is>
        <t>все сети только ниже 0,00</t>
      </is>
    </nc>
    <odxf>
      <font>
        <color auto="1"/>
        <name val="Times New Roman"/>
        <family val="1"/>
        <charset val="204"/>
        <scheme val="none"/>
      </font>
    </odxf>
    <ndxf>
      <font>
        <color auto="1"/>
        <name val="Times New Roman"/>
        <family val="1"/>
        <charset val="204"/>
        <scheme val="none"/>
      </font>
    </ndxf>
  </rcc>
  <rcc rId="11864" sId="1" odxf="1" dxf="1">
    <nc r="T1274" t="inlineStr">
      <is>
        <t>все сети только ниже 0,00</t>
      </is>
    </nc>
    <odxf>
      <font>
        <color auto="1"/>
        <name val="Times New Roman"/>
        <family val="1"/>
        <charset val="204"/>
        <scheme val="none"/>
      </font>
    </odxf>
    <ndxf>
      <font>
        <color auto="1"/>
        <name val="Times New Roman"/>
        <family val="1"/>
        <charset val="204"/>
        <scheme val="none"/>
      </font>
    </ndxf>
  </rcc>
  <rcc rId="11865" sId="1" odxf="1" dxf="1">
    <nc r="T1275" t="inlineStr">
      <is>
        <t>все сети только ниже 0,00</t>
      </is>
    </nc>
    <odxf>
      <font>
        <color auto="1"/>
        <name val="Times New Roman"/>
        <family val="1"/>
        <charset val="204"/>
        <scheme val="none"/>
      </font>
    </odxf>
    <ndxf>
      <font>
        <color auto="1"/>
        <name val="Times New Roman"/>
        <family val="1"/>
        <charset val="204"/>
        <scheme val="none"/>
      </font>
    </ndxf>
  </rcc>
  <rcc rId="11866" sId="1" odxf="1" dxf="1">
    <nc r="T1276" t="inlineStr">
      <is>
        <t>все сети только ниже 0,00</t>
      </is>
    </nc>
    <odxf>
      <font>
        <color auto="1"/>
        <name val="Times New Roman"/>
        <family val="1"/>
        <charset val="204"/>
        <scheme val="none"/>
      </font>
    </odxf>
    <ndxf>
      <font>
        <color auto="1"/>
        <name val="Times New Roman"/>
        <family val="1"/>
        <charset val="204"/>
        <scheme val="none"/>
      </font>
    </ndxf>
  </rcc>
  <rcc rId="11867" sId="1" odxf="1" dxf="1">
    <nc r="T1277" t="inlineStr">
      <is>
        <t>все сети только ниже 0,00</t>
      </is>
    </nc>
    <odxf>
      <font>
        <color auto="1"/>
        <name val="Times New Roman"/>
        <family val="1"/>
        <charset val="204"/>
        <scheme val="none"/>
      </font>
    </odxf>
    <ndxf>
      <font>
        <color auto="1"/>
        <name val="Times New Roman"/>
        <family val="1"/>
        <charset val="204"/>
        <scheme val="none"/>
      </font>
    </ndxf>
  </rcc>
  <rcc rId="11868" sId="1" odxf="1" dxf="1">
    <nc r="T127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279" start="0" length="0">
    <dxf>
      <font>
        <color auto="1"/>
        <name val="Times New Roman"/>
        <family val="1"/>
        <charset val="204"/>
        <scheme val="none"/>
      </font>
    </dxf>
  </rfmt>
  <rfmt sheetId="1" sqref="T1280" start="0" length="0">
    <dxf>
      <font>
        <color auto="1"/>
        <name val="Times New Roman"/>
        <family val="1"/>
        <charset val="204"/>
        <scheme val="none"/>
      </font>
    </dxf>
  </rfmt>
  <rfmt sheetId="1" sqref="T1281" start="0" length="0">
    <dxf>
      <font>
        <color auto="1"/>
        <name val="Times New Roman"/>
        <family val="1"/>
        <charset val="204"/>
        <scheme val="none"/>
      </font>
    </dxf>
  </rfmt>
  <rfmt sheetId="1" sqref="T1282" start="0" length="0">
    <dxf>
      <font>
        <color auto="1"/>
        <name val="Times New Roman"/>
        <family val="1"/>
        <charset val="204"/>
        <scheme val="none"/>
      </font>
    </dxf>
  </rfmt>
  <rfmt sheetId="1" sqref="T1283" start="0" length="0">
    <dxf>
      <font>
        <color auto="1"/>
        <name val="Times New Roman"/>
        <family val="1"/>
        <charset val="204"/>
        <scheme val="none"/>
      </font>
    </dxf>
  </rfmt>
  <rfmt sheetId="1" sqref="T1284" start="0" length="0">
    <dxf>
      <font>
        <color auto="1"/>
        <name val="Times New Roman"/>
        <family val="1"/>
        <charset val="204"/>
        <scheme val="none"/>
      </font>
    </dxf>
  </rfmt>
  <rfmt sheetId="1" sqref="T1285" start="0" length="0">
    <dxf>
      <font>
        <color auto="1"/>
        <name val="Times New Roman"/>
        <family val="1"/>
        <charset val="204"/>
        <scheme val="none"/>
      </font>
    </dxf>
  </rfmt>
  <rcc rId="11869" sId="1" odxf="1" dxf="1">
    <nc r="T1286"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287" start="0" length="0">
    <dxf>
      <font>
        <color auto="1"/>
        <name val="Times New Roman"/>
        <family val="1"/>
        <charset val="204"/>
        <scheme val="none"/>
      </font>
    </dxf>
  </rfmt>
  <rfmt sheetId="1" sqref="T1288" start="0" length="0">
    <dxf>
      <font>
        <color auto="1"/>
        <name val="Times New Roman"/>
        <family val="1"/>
        <charset val="204"/>
        <scheme val="none"/>
      </font>
    </dxf>
  </rfmt>
  <rfmt sheetId="1" sqref="T1289" start="0" length="0">
    <dxf>
      <font>
        <color auto="1"/>
        <name val="Times New Roman"/>
        <family val="1"/>
        <charset val="204"/>
        <scheme val="none"/>
      </font>
    </dxf>
  </rfmt>
  <rfmt sheetId="1" sqref="T1290" start="0" length="0">
    <dxf>
      <font>
        <color auto="1"/>
        <name val="Times New Roman"/>
        <family val="1"/>
        <charset val="204"/>
        <scheme val="none"/>
      </font>
    </dxf>
  </rfmt>
  <rfmt sheetId="1" sqref="T1291" start="0" length="0">
    <dxf>
      <font>
        <color auto="1"/>
        <name val="Times New Roman"/>
        <family val="1"/>
        <charset val="204"/>
        <scheme val="none"/>
      </font>
    </dxf>
  </rfmt>
  <rfmt sheetId="1" sqref="T1292" start="0" length="0">
    <dxf>
      <font>
        <color auto="1"/>
        <name val="Times New Roman"/>
        <family val="1"/>
        <charset val="204"/>
        <scheme val="none"/>
      </font>
    </dxf>
  </rfmt>
  <rfmt sheetId="1" sqref="T1293" start="0" length="0">
    <dxf>
      <font>
        <color auto="1"/>
        <name val="Times New Roman"/>
        <family val="1"/>
        <charset val="204"/>
        <scheme val="none"/>
      </font>
    </dxf>
  </rfmt>
  <rfmt sheetId="1" sqref="T1294" start="0" length="0">
    <dxf>
      <font>
        <color auto="1"/>
        <name val="Times New Roman"/>
        <family val="1"/>
        <charset val="204"/>
        <scheme val="none"/>
      </font>
    </dxf>
  </rfmt>
  <rfmt sheetId="1" sqref="T1295" start="0" length="0">
    <dxf>
      <font>
        <color auto="1"/>
        <name val="Times New Roman"/>
        <family val="1"/>
        <charset val="204"/>
        <scheme val="none"/>
      </font>
    </dxf>
  </rfmt>
  <rfmt sheetId="1" sqref="T1296" start="0" length="0">
    <dxf>
      <font>
        <color auto="1"/>
        <name val="Times New Roman"/>
        <family val="1"/>
        <charset val="204"/>
        <scheme val="none"/>
      </font>
    </dxf>
  </rfmt>
  <rfmt sheetId="1" sqref="T1297" start="0" length="0">
    <dxf>
      <font>
        <color auto="1"/>
        <name val="Times New Roman"/>
        <family val="1"/>
        <charset val="204"/>
        <scheme val="none"/>
      </font>
    </dxf>
  </rfmt>
  <rfmt sheetId="1" sqref="T1298" start="0" length="0">
    <dxf>
      <font>
        <color auto="1"/>
        <name val="Times New Roman"/>
        <family val="1"/>
        <charset val="204"/>
        <scheme val="none"/>
      </font>
    </dxf>
  </rfmt>
  <rfmt sheetId="1" sqref="T1299" start="0" length="0">
    <dxf>
      <font>
        <color auto="1"/>
        <name val="Times New Roman"/>
        <family val="1"/>
        <charset val="204"/>
        <scheme val="none"/>
      </font>
    </dxf>
  </rfmt>
  <rfmt sheetId="1" sqref="T1300" start="0" length="0">
    <dxf>
      <font>
        <color auto="1"/>
        <name val="Times New Roman"/>
        <family val="1"/>
        <charset val="204"/>
        <scheme val="none"/>
      </font>
    </dxf>
  </rfmt>
  <rfmt sheetId="1" sqref="T1301" start="0" length="0">
    <dxf>
      <font>
        <color auto="1"/>
        <name val="Times New Roman"/>
        <family val="1"/>
        <charset val="204"/>
        <scheme val="none"/>
      </font>
    </dxf>
  </rfmt>
  <rfmt sheetId="1" sqref="T1302" start="0" length="0">
    <dxf>
      <font>
        <color auto="1"/>
        <name val="Times New Roman"/>
        <family val="1"/>
        <charset val="204"/>
        <scheme val="none"/>
      </font>
    </dxf>
  </rfmt>
  <rfmt sheetId="1" sqref="T1303" start="0" length="0">
    <dxf>
      <font>
        <color auto="1"/>
        <name val="Times New Roman"/>
        <family val="1"/>
        <charset val="204"/>
        <scheme val="none"/>
      </font>
    </dxf>
  </rfmt>
  <rfmt sheetId="1" sqref="T1304" start="0" length="0">
    <dxf>
      <font>
        <color auto="1"/>
        <name val="Times New Roman"/>
        <family val="1"/>
        <charset val="204"/>
        <scheme val="none"/>
      </font>
    </dxf>
  </rfmt>
  <rfmt sheetId="1" sqref="T1305" start="0" length="0">
    <dxf>
      <font>
        <color auto="1"/>
        <name val="Times New Roman"/>
        <family val="1"/>
        <charset val="204"/>
        <scheme val="none"/>
      </font>
    </dxf>
  </rfmt>
  <rfmt sheetId="1" sqref="T1306" start="0" length="0">
    <dxf>
      <font>
        <color auto="1"/>
        <name val="Times New Roman"/>
        <family val="1"/>
        <charset val="204"/>
        <scheme val="none"/>
      </font>
    </dxf>
  </rfmt>
  <rfmt sheetId="1" sqref="T1307" start="0" length="0">
    <dxf>
      <font>
        <color auto="1"/>
        <name val="Times New Roman"/>
        <family val="1"/>
        <charset val="204"/>
        <scheme val="none"/>
      </font>
    </dxf>
  </rfmt>
  <rfmt sheetId="1" sqref="T1308" start="0" length="0">
    <dxf>
      <font>
        <color auto="1"/>
        <name val="Times New Roman"/>
        <family val="1"/>
        <charset val="204"/>
        <scheme val="none"/>
      </font>
    </dxf>
  </rfmt>
  <rfmt sheetId="1" sqref="T1309" start="0" length="0">
    <dxf>
      <font>
        <color auto="1"/>
        <name val="Times New Roman"/>
        <family val="1"/>
        <charset val="204"/>
        <scheme val="none"/>
      </font>
    </dxf>
  </rfmt>
  <rfmt sheetId="1" sqref="T1310" start="0" length="0">
    <dxf>
      <font>
        <color auto="1"/>
        <name val="Times New Roman"/>
        <family val="1"/>
        <charset val="204"/>
        <scheme val="none"/>
      </font>
    </dxf>
  </rfmt>
  <rcc rId="11870" sId="1" odxf="1" dxf="1">
    <nc r="T1311" t="inlineStr">
      <is>
        <t>ВСЕ СЕТИ  только ниже 0,00</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fmt sheetId="1" sqref="T1312" start="0" length="0">
    <dxf>
      <font>
        <color auto="1"/>
        <name val="Times New Roman"/>
        <family val="1"/>
        <charset val="204"/>
        <scheme val="none"/>
      </font>
    </dxf>
  </rfmt>
  <rfmt sheetId="1" sqref="T1313" start="0" length="0">
    <dxf>
      <font>
        <color auto="1"/>
        <name val="Times New Roman"/>
        <family val="1"/>
        <charset val="204"/>
        <scheme val="none"/>
      </font>
    </dxf>
  </rfmt>
  <rfmt sheetId="1" sqref="T1314" start="0" length="0">
    <dxf>
      <font>
        <color auto="1"/>
        <name val="Times New Roman"/>
        <family val="1"/>
        <charset val="204"/>
        <scheme val="none"/>
      </font>
    </dxf>
  </rfmt>
  <rfmt sheetId="1" sqref="T1315" start="0" length="0">
    <dxf>
      <font>
        <color auto="1"/>
        <name val="Times New Roman"/>
        <family val="1"/>
        <charset val="204"/>
        <scheme val="none"/>
      </font>
    </dxf>
  </rfmt>
  <rfmt sheetId="1" sqref="T1316" start="0" length="0">
    <dxf>
      <font>
        <color auto="1"/>
        <name val="Times New Roman"/>
        <family val="1"/>
        <charset val="204"/>
        <scheme val="none"/>
      </font>
    </dxf>
  </rfmt>
  <rfmt sheetId="1" sqref="T1317" start="0" length="0">
    <dxf>
      <font>
        <color auto="1"/>
        <name val="Times New Roman"/>
        <family val="1"/>
        <charset val="204"/>
        <scheme val="none"/>
      </font>
    </dxf>
  </rfmt>
  <rfmt sheetId="1" sqref="T1318" start="0" length="0">
    <dxf>
      <font>
        <color auto="1"/>
        <name val="Times New Roman"/>
        <family val="1"/>
        <charset val="204"/>
        <scheme val="none"/>
      </font>
    </dxf>
  </rfmt>
  <rfmt sheetId="1" sqref="T1319" start="0" length="0">
    <dxf>
      <font>
        <color auto="1"/>
        <name val="Times New Roman"/>
        <family val="1"/>
        <charset val="204"/>
        <scheme val="none"/>
      </font>
    </dxf>
  </rfmt>
  <rfmt sheetId="1" sqref="T1320" start="0" length="0">
    <dxf>
      <font>
        <color auto="1"/>
        <name val="Times New Roman"/>
        <family val="1"/>
        <charset val="204"/>
        <scheme val="none"/>
      </font>
    </dxf>
  </rfmt>
  <rfmt sheetId="1" sqref="T1321" start="0" length="0">
    <dxf>
      <font>
        <color auto="1"/>
        <name val="Times New Roman"/>
        <family val="1"/>
        <charset val="204"/>
        <scheme val="none"/>
      </font>
    </dxf>
  </rfmt>
  <rfmt sheetId="1" sqref="T1322" start="0" length="0">
    <dxf>
      <font>
        <color auto="1"/>
        <name val="Times New Roman"/>
        <family val="1"/>
        <charset val="204"/>
        <scheme val="none"/>
      </font>
    </dxf>
  </rfmt>
  <rfmt sheetId="1" sqref="T1323" start="0" length="0">
    <dxf>
      <font>
        <color auto="1"/>
        <name val="Times New Roman"/>
        <family val="1"/>
        <charset val="204"/>
        <scheme val="none"/>
      </font>
    </dxf>
  </rfmt>
  <rfmt sheetId="1" sqref="T1324" start="0" length="0">
    <dxf>
      <font>
        <color auto="1"/>
        <name val="Times New Roman"/>
        <family val="1"/>
        <charset val="204"/>
        <scheme val="none"/>
      </font>
    </dxf>
  </rfmt>
  <rfmt sheetId="1" sqref="T1325" start="0" length="0">
    <dxf>
      <font>
        <color auto="1"/>
        <name val="Times New Roman"/>
        <family val="1"/>
        <charset val="204"/>
        <scheme val="none"/>
      </font>
    </dxf>
  </rfmt>
  <rfmt sheetId="1" sqref="T1326" start="0" length="0">
    <dxf>
      <font>
        <color auto="1"/>
        <name val="Times New Roman"/>
        <family val="1"/>
        <charset val="204"/>
        <scheme val="none"/>
      </font>
    </dxf>
  </rfmt>
  <rfmt sheetId="1" sqref="T1327" start="0" length="0">
    <dxf>
      <font>
        <color auto="1"/>
        <name val="Times New Roman"/>
        <family val="1"/>
        <charset val="204"/>
        <scheme val="none"/>
      </font>
    </dxf>
  </rfmt>
  <rfmt sheetId="1" sqref="T1328" start="0" length="0">
    <dxf>
      <font>
        <color auto="1"/>
        <name val="Times New Roman"/>
        <family val="1"/>
        <charset val="204"/>
        <scheme val="none"/>
      </font>
    </dxf>
  </rfmt>
  <rfmt sheetId="1" sqref="T1329" start="0" length="0">
    <dxf>
      <font>
        <color auto="1"/>
        <name val="Times New Roman"/>
        <family val="1"/>
        <charset val="204"/>
        <scheme val="none"/>
      </font>
    </dxf>
  </rfmt>
  <rfmt sheetId="1" sqref="T1330" start="0" length="0">
    <dxf>
      <font>
        <color auto="1"/>
        <name val="Times New Roman"/>
        <family val="1"/>
        <charset val="204"/>
        <scheme val="none"/>
      </font>
    </dxf>
  </rfmt>
  <rfmt sheetId="1" sqref="T1331" start="0" length="0">
    <dxf>
      <font>
        <color auto="1"/>
        <name val="Times New Roman"/>
        <family val="1"/>
        <charset val="204"/>
        <scheme val="none"/>
      </font>
    </dxf>
  </rfmt>
  <rfmt sheetId="1" sqref="T1332" start="0" length="0">
    <dxf>
      <font>
        <color auto="1"/>
        <name val="Times New Roman"/>
        <family val="1"/>
        <charset val="204"/>
        <scheme val="none"/>
      </font>
    </dxf>
  </rfmt>
  <rfmt sheetId="1" sqref="T1333" start="0" length="0">
    <dxf>
      <font>
        <color auto="1"/>
        <name val="Times New Roman"/>
        <family val="1"/>
        <charset val="204"/>
        <scheme val="none"/>
      </font>
    </dxf>
  </rfmt>
  <rfmt sheetId="1" sqref="T1334" start="0" length="0">
    <dxf>
      <font>
        <color auto="1"/>
        <name val="Times New Roman"/>
        <family val="1"/>
        <charset val="204"/>
        <scheme val="none"/>
      </font>
    </dxf>
  </rfmt>
  <rfmt sheetId="1" sqref="T1335" start="0" length="0">
    <dxf>
      <font>
        <color auto="1"/>
        <name val="Times New Roman"/>
        <family val="1"/>
        <charset val="204"/>
        <scheme val="none"/>
      </font>
    </dxf>
  </rfmt>
  <rfmt sheetId="1" sqref="T1336" start="0" length="0">
    <dxf>
      <font>
        <color auto="1"/>
        <name val="Times New Roman"/>
        <family val="1"/>
        <charset val="204"/>
        <scheme val="none"/>
      </font>
    </dxf>
  </rfmt>
  <rfmt sheetId="1" sqref="T1337" start="0" length="0">
    <dxf>
      <font>
        <color auto="1"/>
        <name val="Times New Roman"/>
        <family val="1"/>
        <charset val="204"/>
        <scheme val="none"/>
      </font>
    </dxf>
  </rfmt>
  <rcc rId="11871" sId="1" odxf="1" dxf="1">
    <nc r="T1338" t="inlineStr">
      <is>
        <t>ВО ниже 0.00</t>
      </is>
    </nc>
    <odxf>
      <font>
        <color auto="1"/>
        <name val="Times New Roman"/>
        <family val="1"/>
        <charset val="204"/>
        <scheme val="none"/>
      </font>
    </odxf>
    <ndxf>
      <font>
        <color auto="1"/>
        <name val="Times New Roman"/>
        <family val="1"/>
        <charset val="204"/>
        <scheme val="none"/>
      </font>
    </ndxf>
  </rcc>
  <rfmt sheetId="1" sqref="T1339" start="0" length="0">
    <dxf>
      <font>
        <color auto="1"/>
        <name val="Times New Roman"/>
        <family val="1"/>
        <charset val="204"/>
        <scheme val="none"/>
      </font>
    </dxf>
  </rfmt>
  <rcc rId="11872" sId="1" odxf="1" dxf="1">
    <nc r="T1340" t="inlineStr">
      <is>
        <t>Сети только ниже 0,00</t>
      </is>
    </nc>
    <odxf>
      <font>
        <color auto="1"/>
        <name val="Times New Roman"/>
        <family val="1"/>
        <charset val="204"/>
        <scheme val="none"/>
      </font>
    </odxf>
    <ndxf>
      <font>
        <color auto="1"/>
        <name val="Times New Roman"/>
        <family val="1"/>
        <charset val="204"/>
        <scheme val="none"/>
      </font>
    </ndxf>
  </rcc>
  <rcc rId="11873" sId="1" odxf="1" dxf="1">
    <nc r="T1341" t="inlineStr">
      <is>
        <t>Сети только ниже 0,00</t>
      </is>
    </nc>
    <odxf>
      <font>
        <color auto="1"/>
        <name val="Times New Roman"/>
        <family val="1"/>
        <charset val="204"/>
        <scheme val="none"/>
      </font>
    </odxf>
    <ndxf>
      <font>
        <color auto="1"/>
        <name val="Times New Roman"/>
        <family val="1"/>
        <charset val="204"/>
        <scheme val="none"/>
      </font>
    </ndxf>
  </rcc>
  <rcc rId="11874" sId="1" odxf="1" dxf="1">
    <nc r="T1342" t="inlineStr">
      <is>
        <t>Сети только ниже 0,00</t>
      </is>
    </nc>
    <odxf>
      <font>
        <color auto="1"/>
        <name val="Times New Roman"/>
        <family val="1"/>
        <charset val="204"/>
        <scheme val="none"/>
      </font>
    </odxf>
    <ndxf>
      <font>
        <color auto="1"/>
        <name val="Times New Roman"/>
        <family val="1"/>
        <charset val="204"/>
        <scheme val="none"/>
      </font>
    </ndxf>
  </rcc>
  <rcc rId="11875" sId="1" odxf="1" dxf="1">
    <nc r="T1343" t="inlineStr">
      <is>
        <t>Сети только ниже 0,00</t>
      </is>
    </nc>
    <odxf>
      <font>
        <color auto="1"/>
        <name val="Times New Roman"/>
        <family val="1"/>
        <charset val="204"/>
        <scheme val="none"/>
      </font>
    </odxf>
    <ndxf>
      <font>
        <color auto="1"/>
        <name val="Times New Roman"/>
        <family val="1"/>
        <charset val="204"/>
        <scheme val="none"/>
      </font>
    </ndxf>
  </rcc>
  <rfmt sheetId="1" sqref="T1344" start="0" length="0">
    <dxf>
      <font>
        <color auto="1"/>
        <name val="Times New Roman"/>
        <family val="1"/>
        <charset val="204"/>
        <scheme val="none"/>
      </font>
    </dxf>
  </rfmt>
  <rfmt sheetId="1" sqref="T1345" start="0" length="0">
    <dxf>
      <font>
        <color auto="1"/>
        <name val="Times New Roman"/>
        <family val="1"/>
        <charset val="204"/>
        <scheme val="none"/>
      </font>
    </dxf>
  </rfmt>
  <rfmt sheetId="1" sqref="T1346" start="0" length="0">
    <dxf>
      <font>
        <color auto="1"/>
        <name val="Times New Roman"/>
        <family val="1"/>
        <charset val="204"/>
        <scheme val="none"/>
      </font>
    </dxf>
  </rfmt>
  <rfmt sheetId="1" sqref="T1347" start="0" length="0">
    <dxf>
      <font>
        <color auto="1"/>
        <name val="Times New Roman"/>
        <family val="1"/>
        <charset val="204"/>
        <scheme val="none"/>
      </font>
    </dxf>
  </rfmt>
  <rfmt sheetId="1" sqref="T1348" start="0" length="0">
    <dxf>
      <font>
        <color auto="1"/>
        <name val="Times New Roman"/>
        <family val="1"/>
        <charset val="204"/>
        <scheme val="none"/>
      </font>
    </dxf>
  </rfmt>
  <rcc rId="11876" sId="1" odxf="1" dxf="1">
    <nc r="T1349" t="inlineStr">
      <is>
        <t>Сети только ниже 0,00</t>
      </is>
    </nc>
    <odxf>
      <font>
        <color auto="1"/>
        <name val="Times New Roman"/>
        <family val="1"/>
        <charset val="204"/>
        <scheme val="none"/>
      </font>
    </odxf>
    <ndxf>
      <font>
        <color auto="1"/>
        <name val="Times New Roman"/>
        <family val="1"/>
        <charset val="204"/>
        <scheme val="none"/>
      </font>
    </ndxf>
  </rcc>
  <rfmt sheetId="1" sqref="T1350" start="0" length="0">
    <dxf>
      <font>
        <color auto="1"/>
        <name val="Times New Roman"/>
        <family val="1"/>
        <charset val="204"/>
        <scheme val="none"/>
      </font>
    </dxf>
  </rfmt>
  <rfmt sheetId="1" sqref="T1351" start="0" length="0">
    <dxf>
      <font>
        <color auto="1"/>
        <name val="Times New Roman"/>
        <family val="1"/>
        <charset val="204"/>
        <scheme val="none"/>
      </font>
    </dxf>
  </rfmt>
  <rfmt sheetId="1" sqref="T1352" start="0" length="0">
    <dxf>
      <font>
        <color auto="1"/>
        <name val="Times New Roman"/>
        <family val="1"/>
        <charset val="204"/>
        <scheme val="none"/>
      </font>
    </dxf>
  </rfmt>
  <rfmt sheetId="1" sqref="T1353" start="0" length="0">
    <dxf>
      <font>
        <color auto="1"/>
        <name val="Times New Roman"/>
        <family val="1"/>
        <charset val="204"/>
        <scheme val="none"/>
      </font>
    </dxf>
  </rfmt>
  <rcc rId="11877" sId="1" odxf="1" dxf="1">
    <nc r="T1354" t="inlineStr">
      <is>
        <t>Сети только ниже 0,00</t>
      </is>
    </nc>
    <odxf>
      <font>
        <color auto="1"/>
        <name val="Times New Roman"/>
        <family val="1"/>
        <charset val="204"/>
        <scheme val="none"/>
      </font>
    </odxf>
    <ndxf>
      <font>
        <color auto="1"/>
        <name val="Times New Roman"/>
        <family val="1"/>
        <charset val="204"/>
        <scheme val="none"/>
      </font>
    </ndxf>
  </rcc>
  <rcc rId="11878" sId="1" odxf="1" dxf="1">
    <nc r="T1355" t="inlineStr">
      <is>
        <t>Снти только ниже 0,00</t>
      </is>
    </nc>
    <odxf>
      <font>
        <color auto="1"/>
        <name val="Times New Roman"/>
        <family val="1"/>
        <charset val="204"/>
        <scheme val="none"/>
      </font>
    </odxf>
    <ndxf>
      <font>
        <color auto="1"/>
        <name val="Times New Roman"/>
        <family val="1"/>
        <charset val="204"/>
        <scheme val="none"/>
      </font>
    </ndxf>
  </rcc>
  <rfmt sheetId="1" sqref="T1356" start="0" length="0">
    <dxf>
      <font>
        <color auto="1"/>
        <name val="Times New Roman"/>
        <family val="1"/>
        <charset val="204"/>
        <scheme val="none"/>
      </font>
    </dxf>
  </rfmt>
  <rcc rId="11879" sId="1" odxf="1" dxf="1">
    <nc r="T1357" t="inlineStr">
      <is>
        <t>Снти только ниже 0,00</t>
      </is>
    </nc>
    <odxf>
      <font>
        <color auto="1"/>
        <name val="Times New Roman"/>
        <family val="1"/>
        <charset val="204"/>
        <scheme val="none"/>
      </font>
    </odxf>
    <ndxf>
      <font>
        <color auto="1"/>
        <name val="Times New Roman"/>
        <family val="1"/>
        <charset val="204"/>
        <scheme val="none"/>
      </font>
    </ndxf>
  </rcc>
  <rfmt sheetId="1" sqref="T1358" start="0" length="0">
    <dxf>
      <font>
        <color auto="1"/>
        <name val="Times New Roman"/>
        <family val="1"/>
        <charset val="204"/>
        <scheme val="none"/>
      </font>
    </dxf>
  </rfmt>
  <rfmt sheetId="1" sqref="T1359" start="0" length="0">
    <dxf>
      <font>
        <color auto="1"/>
        <name val="Times New Roman"/>
        <family val="1"/>
        <charset val="204"/>
        <scheme val="none"/>
      </font>
    </dxf>
  </rfmt>
  <rfmt sheetId="1" sqref="T1360" start="0" length="0">
    <dxf>
      <font>
        <color auto="1"/>
        <name val="Times New Roman"/>
        <family val="1"/>
        <charset val="204"/>
        <scheme val="none"/>
      </font>
    </dxf>
  </rfmt>
  <rcc rId="11880" sId="1" odxf="1" dxf="1">
    <nc r="T1361" t="inlineStr">
      <is>
        <t>Сети только ниже 0,00</t>
      </is>
    </nc>
    <odxf>
      <font>
        <color auto="1"/>
        <name val="Times New Roman"/>
        <family val="1"/>
        <charset val="204"/>
        <scheme val="none"/>
      </font>
    </odxf>
    <ndxf>
      <font>
        <color auto="1"/>
        <name val="Times New Roman"/>
        <family val="1"/>
        <charset val="204"/>
        <scheme val="none"/>
      </font>
    </ndxf>
  </rcc>
  <rcc rId="11881" sId="1" odxf="1" dxf="1">
    <nc r="T1362" t="inlineStr">
      <is>
        <t>Сети только ниже 0,00</t>
      </is>
    </nc>
    <odxf>
      <font>
        <color auto="1"/>
        <name val="Times New Roman"/>
        <family val="1"/>
        <charset val="204"/>
        <scheme val="none"/>
      </font>
    </odxf>
    <ndxf>
      <font>
        <color auto="1"/>
        <name val="Times New Roman"/>
        <family val="1"/>
        <charset val="204"/>
        <scheme val="none"/>
      </font>
    </ndxf>
  </rcc>
  <rfmt sheetId="1" sqref="T1363" start="0" length="0">
    <dxf>
      <font>
        <color auto="1"/>
        <name val="Times New Roman"/>
        <family val="1"/>
        <charset val="204"/>
        <scheme val="none"/>
      </font>
    </dxf>
  </rfmt>
  <rfmt sheetId="1" sqref="T1364" start="0" length="0">
    <dxf>
      <font>
        <color auto="1"/>
        <name val="Times New Roman"/>
        <family val="1"/>
        <charset val="204"/>
        <scheme val="none"/>
      </font>
    </dxf>
  </rfmt>
  <rfmt sheetId="1" sqref="T1365" start="0" length="0">
    <dxf>
      <font>
        <color auto="1"/>
        <name val="Times New Roman"/>
        <family val="1"/>
        <charset val="204"/>
        <scheme val="none"/>
      </font>
    </dxf>
  </rfmt>
  <rfmt sheetId="1" sqref="T1366" start="0" length="0">
    <dxf>
      <font>
        <color auto="1"/>
        <name val="Times New Roman"/>
        <family val="1"/>
        <charset val="204"/>
        <scheme val="none"/>
      </font>
    </dxf>
  </rfmt>
  <rfmt sheetId="1" sqref="T1367" start="0" length="0">
    <dxf>
      <font>
        <color auto="1"/>
        <name val="Times New Roman"/>
        <family val="1"/>
        <charset val="204"/>
        <scheme val="none"/>
      </font>
    </dxf>
  </rfmt>
  <rcc rId="11882" sId="1" odxf="1" dxf="1">
    <nc r="T1368" t="inlineStr">
      <is>
        <t>Сети только ниже 0,00</t>
      </is>
    </nc>
    <odxf>
      <font>
        <color auto="1"/>
        <name val="Times New Roman"/>
        <family val="1"/>
        <charset val="204"/>
        <scheme val="none"/>
      </font>
    </odxf>
    <ndxf>
      <font>
        <color auto="1"/>
        <name val="Times New Roman"/>
        <family val="1"/>
        <charset val="204"/>
        <scheme val="none"/>
      </font>
    </ndxf>
  </rcc>
  <rfmt sheetId="1" sqref="T1369" start="0" length="0">
    <dxf>
      <font>
        <color auto="1"/>
        <name val="Times New Roman"/>
        <family val="1"/>
        <charset val="204"/>
        <scheme val="none"/>
      </font>
    </dxf>
  </rfmt>
  <rfmt sheetId="1" sqref="T1370" start="0" length="0">
    <dxf>
      <font>
        <color auto="1"/>
        <name val="Times New Roman"/>
        <family val="1"/>
        <charset val="204"/>
        <scheme val="none"/>
      </font>
    </dxf>
  </rfmt>
  <rfmt sheetId="1" sqref="T1371" start="0" length="0">
    <dxf>
      <font>
        <color auto="1"/>
        <name val="Times New Roman"/>
        <family val="1"/>
        <charset val="204"/>
        <scheme val="none"/>
      </font>
    </dxf>
  </rfmt>
  <rcc rId="11883" sId="1" odxf="1" dxf="1">
    <nc r="T1372"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cc rId="11884" sId="1" odxf="1" dxf="1">
    <nc r="T1373" t="inlineStr">
      <is>
        <t>ТОЛЬКО НИЖЕ 0,00 МР с 2022 по не состоявш аукц.</t>
      </is>
    </nc>
    <odxf>
      <font>
        <color auto="1"/>
        <name val="Times New Roman"/>
        <family val="1"/>
        <charset val="204"/>
        <scheme val="none"/>
      </font>
    </odxf>
    <ndxf>
      <font>
        <color auto="1"/>
        <name val="Times New Roman"/>
        <family val="1"/>
        <charset val="204"/>
        <scheme val="none"/>
      </font>
    </ndxf>
  </rcc>
  <rcc rId="11885" sId="1" odxf="1" dxf="1">
    <nc r="T1374" t="inlineStr">
      <is>
        <t>Сети только ниже 0,00</t>
      </is>
    </nc>
    <odxf>
      <font>
        <color auto="1"/>
        <name val="Times New Roman"/>
        <family val="1"/>
        <charset val="204"/>
        <scheme val="none"/>
      </font>
    </odxf>
    <ndxf>
      <font>
        <color auto="1"/>
        <name val="Times New Roman"/>
        <family val="1"/>
        <charset val="204"/>
        <scheme val="none"/>
      </font>
    </ndxf>
  </rcc>
  <rcc rId="11886" sId="1" odxf="1" dxf="1">
    <nc r="T1375" t="inlineStr">
      <is>
        <t>ВО ниже 0,00</t>
      </is>
    </nc>
    <odxf>
      <font>
        <color auto="1"/>
        <name val="Times New Roman"/>
        <family val="1"/>
        <charset val="204"/>
        <scheme val="none"/>
      </font>
    </odxf>
    <ndxf>
      <font>
        <color auto="1"/>
        <name val="Times New Roman"/>
        <family val="1"/>
        <charset val="204"/>
        <scheme val="none"/>
      </font>
    </ndxf>
  </rcc>
  <rfmt sheetId="1" sqref="T1376" start="0" length="0">
    <dxf>
      <font>
        <color auto="1"/>
        <name val="Times New Roman"/>
        <family val="1"/>
        <charset val="204"/>
        <scheme val="none"/>
      </font>
    </dxf>
  </rfmt>
  <rfmt sheetId="1" sqref="T1377" start="0" length="0">
    <dxf>
      <font>
        <color auto="1"/>
        <name val="Times New Roman"/>
        <family val="1"/>
        <charset val="204"/>
        <scheme val="none"/>
      </font>
    </dxf>
  </rfmt>
  <rfmt sheetId="1" sqref="T1378" start="0" length="0">
    <dxf>
      <font>
        <color auto="1"/>
        <name val="Times New Roman"/>
        <family val="1"/>
        <charset val="204"/>
        <scheme val="none"/>
      </font>
    </dxf>
  </rfmt>
  <rcc rId="11887" sId="1" odxf="1" dxf="1">
    <nc r="T1379" t="inlineStr">
      <is>
        <t>ЭС, ТС, ВС на 2029-2031 гг. Протокол ОСС 1кр от 30.05.2022 г.</t>
      </is>
    </nc>
    <odxf>
      <font>
        <color auto="1"/>
        <name val="Times New Roman"/>
        <family val="1"/>
        <charset val="204"/>
        <scheme val="none"/>
      </font>
    </odxf>
    <ndxf>
      <font>
        <color auto="1"/>
        <name val="Times New Roman"/>
        <family val="1"/>
        <charset val="204"/>
        <scheme val="none"/>
      </font>
    </ndxf>
  </rcc>
  <rcc rId="11888" sId="1" odxf="1" dxf="1">
    <nc r="T1380" t="inlineStr">
      <is>
        <t>Протокол ОСС 1кр от 30.05.2022</t>
      </is>
    </nc>
    <odxf>
      <font>
        <color auto="1"/>
        <name val="Times New Roman"/>
        <family val="1"/>
        <charset val="204"/>
        <scheme val="none"/>
      </font>
    </odxf>
    <ndxf>
      <font>
        <color auto="1"/>
        <name val="Times New Roman"/>
        <family val="1"/>
        <charset val="204"/>
        <scheme val="none"/>
      </font>
    </ndxf>
  </rcc>
  <rcc rId="11889" sId="1" odxf="1" dxf="1">
    <nc r="T1381" t="inlineStr">
      <is>
        <t>ЭЛ перенесли на 2026-2028 гг. 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890" sId="1" odxf="1" dxf="1">
    <nc r="T1382" t="inlineStr">
      <is>
        <t>протокол ОСС 1КР от 20.06.2022</t>
      </is>
    </nc>
    <odxf>
      <font>
        <color auto="1"/>
        <name val="Times New Roman"/>
        <family val="1"/>
        <charset val="204"/>
        <scheme val="none"/>
      </font>
    </odxf>
    <ndxf>
      <font>
        <color auto="1"/>
        <name val="Times New Roman"/>
        <family val="1"/>
        <charset val="204"/>
        <scheme val="none"/>
      </font>
    </ndxf>
  </rcc>
  <rcc rId="11891" sId="1" odxf="1" dxf="1">
    <nc r="T1383" t="inlineStr">
      <is>
        <t>Протокол ОСС 1 КР от 20.06.2022</t>
      </is>
    </nc>
    <odxf>
      <font>
        <color auto="1"/>
        <name val="Times New Roman"/>
        <family val="1"/>
        <charset val="204"/>
        <scheme val="none"/>
      </font>
    </odxf>
    <ndxf>
      <font>
        <color auto="1"/>
        <name val="Times New Roman"/>
        <family val="1"/>
        <charset val="204"/>
        <scheme val="none"/>
      </font>
    </ndxf>
  </rcc>
  <rcc rId="11892" sId="1" odxf="1" dxf="1">
    <nc r="T1384" t="inlineStr">
      <is>
        <t>Протокол ОСС 1КР от 31.05.2022</t>
      </is>
    </nc>
    <odxf>
      <font>
        <color auto="1"/>
        <name val="Times New Roman"/>
        <family val="1"/>
        <charset val="204"/>
        <scheme val="none"/>
      </font>
    </odxf>
    <ndxf>
      <font>
        <color auto="1"/>
        <name val="Times New Roman"/>
        <family val="1"/>
        <charset val="204"/>
        <scheme val="none"/>
      </font>
    </ndxf>
  </rcc>
  <rcc rId="11893" sId="1" odxf="1" dxf="1">
    <nc r="T1385" t="inlineStr">
      <is>
        <t>Протокол ОСС 1КР от 31.05.2022</t>
      </is>
    </nc>
    <odxf>
      <font>
        <color auto="1"/>
        <name val="Times New Roman"/>
        <family val="1"/>
        <charset val="204"/>
        <scheme val="none"/>
      </font>
    </odxf>
    <ndxf>
      <font>
        <color auto="1"/>
        <name val="Times New Roman"/>
        <family val="1"/>
        <charset val="204"/>
        <scheme val="none"/>
      </font>
    </ndxf>
  </rcc>
  <rcc rId="11894" sId="1" odxf="1" dxf="1">
    <nc r="T1386" t="inlineStr">
      <is>
        <t>ГС ТС на 2026-2028 гг. Фсна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895" sId="1" odxf="1" dxf="1">
    <nc r="T1387" t="inlineStr">
      <is>
        <t>Протокол ОСС 2кр от 17.06.2022</t>
      </is>
    </nc>
    <odxf>
      <font>
        <color auto="1"/>
        <name val="Times New Roman"/>
        <family val="1"/>
        <charset val="204"/>
        <scheme val="none"/>
      </font>
    </odxf>
    <ndxf>
      <font>
        <color auto="1"/>
        <name val="Times New Roman"/>
        <family val="1"/>
        <charset val="204"/>
        <scheme val="none"/>
      </font>
    </ndxf>
  </rcc>
  <rcc rId="11896" sId="1" odxf="1" dxf="1">
    <nc r="T1388" t="inlineStr">
      <is>
        <t>ПП, ЭС, ТС на 2026-2028 гг. Протокол ОСС 1кр от 20.06.2022</t>
      </is>
    </nc>
    <odxf>
      <font>
        <color auto="1"/>
        <name val="Times New Roman"/>
        <family val="1"/>
        <charset val="204"/>
        <scheme val="none"/>
      </font>
    </odxf>
    <ndxf>
      <font>
        <color auto="1"/>
        <name val="Times New Roman"/>
        <family val="1"/>
        <charset val="204"/>
        <scheme val="none"/>
      </font>
    </ndxf>
  </rcc>
  <rcc rId="11897" sId="1" odxf="1" dxf="1">
    <nc r="T1389" t="inlineStr">
      <is>
        <t>ЭС, ВО, ПП на 2026-2028 гг. 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898" sId="1" odxf="1" dxf="1">
    <nc r="T1390" t="inlineStr">
      <is>
        <t>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899" sId="1" odxf="1" dxf="1">
    <nc r="T1391" t="inlineStr">
      <is>
        <t>ВО на 2029-2031  гг. ФС на Фс с утеплением Протокол ОСС 1кр от 20.06.2022</t>
      </is>
    </nc>
    <odxf>
      <font>
        <color auto="1"/>
        <name val="Times New Roman"/>
        <family val="1"/>
        <charset val="204"/>
        <scheme val="none"/>
      </font>
    </odxf>
    <ndxf>
      <font>
        <color auto="1"/>
        <name val="Times New Roman"/>
        <family val="1"/>
        <charset val="204"/>
        <scheme val="none"/>
      </font>
    </ndxf>
  </rcc>
  <rcc rId="11900" sId="1" odxf="1" dxf="1">
    <nc r="T1392" t="inlineStr">
      <is>
        <t>Протоко ОСС 1кр от 20.06.2022</t>
      </is>
    </nc>
    <odxf>
      <font>
        <color auto="1"/>
        <name val="Times New Roman"/>
        <family val="1"/>
        <charset val="204"/>
        <scheme val="none"/>
      </font>
    </odxf>
    <ndxf>
      <font>
        <color auto="1"/>
        <name val="Times New Roman"/>
        <family val="1"/>
        <charset val="204"/>
        <scheme val="none"/>
      </font>
    </ndxf>
  </rcc>
  <rcc rId="11901" sId="1" odxf="1" dxf="1">
    <nc r="T1393" t="inlineStr">
      <is>
        <t>ТС только ниже 0,00. Протокол ОСС 1кр от 20.06.2022</t>
      </is>
    </nc>
    <odxf>
      <font>
        <color auto="1"/>
        <name val="Times New Roman"/>
        <family val="1"/>
        <charset val="204"/>
        <scheme val="none"/>
      </font>
    </odxf>
    <ndxf>
      <font>
        <color auto="1"/>
        <name val="Times New Roman"/>
        <family val="1"/>
        <charset val="204"/>
        <scheme val="none"/>
      </font>
    </ndxf>
  </rcc>
  <rcc rId="11902" sId="1" odxf="1" dxf="1">
    <nc r="T1394" t="inlineStr">
      <is>
        <t>Протокол ОСС 2 от 20.06.2022</t>
      </is>
    </nc>
    <odxf>
      <font>
        <color auto="1"/>
        <name val="Times New Roman"/>
        <family val="1"/>
        <charset val="204"/>
        <scheme val="none"/>
      </font>
    </odxf>
    <ndxf>
      <font>
        <color auto="1"/>
        <name val="Times New Roman"/>
        <family val="1"/>
        <charset val="204"/>
        <scheme val="none"/>
      </font>
    </ndxf>
  </rcc>
  <rcc rId="11903" sId="1" odxf="1" dxf="1">
    <nc r="T1395" t="inlineStr">
      <is>
        <t>Протокол ОСС 1кр от 20.06.2022</t>
      </is>
    </nc>
    <odxf>
      <font>
        <color auto="1"/>
        <name val="Times New Roman"/>
        <family val="1"/>
        <charset val="204"/>
        <scheme val="none"/>
      </font>
    </odxf>
    <ndxf>
      <font>
        <color auto="1"/>
        <name val="Times New Roman"/>
        <family val="1"/>
        <charset val="204"/>
        <scheme val="none"/>
      </font>
    </ndxf>
  </rcc>
  <rcc rId="11904" sId="1" odxf="1" dxf="1">
    <nc r="T1396" t="inlineStr">
      <is>
        <t>Протокол ОСС 1кр от 20.06.2022</t>
      </is>
    </nc>
    <odxf>
      <font>
        <color auto="1"/>
        <name val="Times New Roman"/>
        <family val="1"/>
        <charset val="204"/>
        <scheme val="none"/>
      </font>
    </odxf>
    <ndxf>
      <font>
        <color auto="1"/>
        <name val="Times New Roman"/>
        <family val="1"/>
        <charset val="204"/>
        <scheme val="none"/>
      </font>
    </ndxf>
  </rcc>
  <rcc rId="11905" sId="1" odxf="1" dxf="1">
    <nc r="T1397" t="inlineStr">
      <is>
        <t>Протокол ОСС 1кр от 30.05.2022</t>
      </is>
    </nc>
    <odxf>
      <font>
        <color auto="1"/>
        <name val="Times New Roman"/>
        <family val="1"/>
        <charset val="204"/>
        <scheme val="none"/>
      </font>
    </odxf>
    <ndxf>
      <font>
        <color auto="1"/>
        <name val="Times New Roman"/>
        <family val="1"/>
        <charset val="204"/>
        <scheme val="none"/>
      </font>
    </ndxf>
  </rcc>
  <rfmt sheetId="1" sqref="T1398" start="0" length="0">
    <dxf>
      <font>
        <color auto="1"/>
        <name val="Times New Roman"/>
        <family val="1"/>
        <charset val="204"/>
        <scheme val="none"/>
      </font>
    </dxf>
  </rfmt>
  <rfmt sheetId="1" sqref="T1399" start="0" length="0">
    <dxf>
      <font>
        <color auto="1"/>
        <name val="Times New Roman"/>
        <family val="1"/>
        <charset val="204"/>
        <scheme val="none"/>
      </font>
    </dxf>
  </rfmt>
  <rcc rId="11906" sId="1" odxf="1" dxf="1">
    <nc r="T1400" t="inlineStr">
      <is>
        <t>Протокол ОСС</t>
      </is>
    </nc>
    <odxf>
      <font>
        <color auto="1"/>
        <name val="Times New Roman"/>
        <family val="1"/>
        <charset val="204"/>
        <scheme val="none"/>
      </font>
    </odxf>
    <ndxf>
      <font>
        <color auto="1"/>
        <name val="Times New Roman"/>
        <family val="1"/>
        <charset val="204"/>
        <scheme val="none"/>
      </font>
    </ndxf>
  </rcc>
  <rcc rId="11907" sId="1" odxf="1" dxf="1">
    <nc r="T1401" t="inlineStr">
      <is>
        <t xml:space="preserve">сети ниже нуля </t>
      </is>
    </nc>
    <odxf>
      <font>
        <color auto="1"/>
        <name val="Times New Roman"/>
        <family val="1"/>
        <charset val="204"/>
        <scheme val="none"/>
      </font>
    </odxf>
    <ndxf>
      <font>
        <color auto="1"/>
        <name val="Times New Roman"/>
        <family val="1"/>
        <charset val="204"/>
        <scheme val="none"/>
      </font>
    </ndxf>
  </rcc>
  <rfmt sheetId="1" sqref="T1402" start="0" length="0">
    <dxf>
      <font>
        <color auto="1"/>
        <name val="Times New Roman"/>
        <family val="1"/>
        <charset val="204"/>
        <scheme val="none"/>
      </font>
    </dxf>
  </rfmt>
  <rfmt sheetId="1" sqref="T1403" start="0" length="0">
    <dxf>
      <font>
        <color auto="1"/>
        <name val="Times New Roman"/>
        <family val="1"/>
        <charset val="204"/>
        <scheme val="none"/>
      </font>
    </dxf>
  </rfmt>
  <rfmt sheetId="1" sqref="T1404" start="0" length="0">
    <dxf>
      <font>
        <color auto="1"/>
        <name val="Times New Roman"/>
        <family val="1"/>
        <charset val="204"/>
        <scheme val="none"/>
      </font>
    </dxf>
  </rfmt>
  <rfmt sheetId="1" sqref="T1405" start="0" length="0">
    <dxf>
      <font>
        <color auto="1"/>
        <name val="Times New Roman"/>
        <family val="1"/>
        <charset val="204"/>
        <scheme val="none"/>
      </font>
    </dxf>
  </rfmt>
  <rfmt sheetId="1" sqref="T1406" start="0" length="0">
    <dxf>
      <font>
        <color auto="1"/>
        <name val="Times New Roman"/>
        <family val="1"/>
        <charset val="204"/>
        <scheme val="none"/>
      </font>
    </dxf>
  </rfmt>
  <rfmt sheetId="1" sqref="T1407" start="0" length="0">
    <dxf>
      <font>
        <color auto="1"/>
        <name val="Times New Roman"/>
        <family val="1"/>
        <charset val="204"/>
        <scheme val="none"/>
      </font>
    </dxf>
  </rfmt>
  <rfmt sheetId="1" sqref="T1408" start="0" length="0">
    <dxf>
      <font>
        <color auto="1"/>
        <name val="Times New Roman"/>
        <family val="1"/>
        <charset val="204"/>
        <scheme val="none"/>
      </font>
    </dxf>
  </rfmt>
  <rfmt sheetId="1" sqref="T1409" start="0" length="0">
    <dxf>
      <font>
        <color auto="1"/>
        <name val="Times New Roman"/>
        <family val="1"/>
        <charset val="204"/>
        <scheme val="none"/>
      </font>
    </dxf>
  </rfmt>
  <rfmt sheetId="1" sqref="T1410" start="0" length="0">
    <dxf>
      <font>
        <color auto="1"/>
        <name val="Times New Roman"/>
        <family val="1"/>
        <charset val="204"/>
        <scheme val="none"/>
      </font>
    </dxf>
  </rfmt>
  <rfmt sheetId="1" sqref="T1411" start="0" length="0">
    <dxf>
      <font>
        <color auto="1"/>
        <name val="Times New Roman"/>
        <family val="1"/>
        <charset val="204"/>
        <scheme val="none"/>
      </font>
    </dxf>
  </rfmt>
  <rfmt sheetId="1" sqref="T1412" start="0" length="0">
    <dxf>
      <font>
        <color auto="1"/>
        <name val="Times New Roman"/>
        <family val="1"/>
        <charset val="204"/>
        <scheme val="none"/>
      </font>
    </dxf>
  </rfmt>
  <rcc rId="11908" sId="1" odxf="1" dxf="1">
    <nc r="T1413" t="inlineStr">
      <is>
        <t>ВО ниже 0,00</t>
      </is>
    </nc>
    <odxf>
      <font>
        <color auto="1"/>
        <name val="Times New Roman"/>
        <family val="1"/>
        <charset val="204"/>
        <scheme val="none"/>
      </font>
    </odxf>
    <ndxf>
      <font>
        <color auto="1"/>
        <name val="Times New Roman"/>
        <family val="1"/>
        <charset val="204"/>
        <scheme val="none"/>
      </font>
    </ndxf>
  </rcc>
  <rfmt sheetId="1" sqref="T1414" start="0" length="0">
    <dxf>
      <font>
        <color auto="1"/>
        <name val="Times New Roman"/>
        <family val="1"/>
        <charset val="204"/>
        <scheme val="none"/>
      </font>
    </dxf>
  </rfmt>
  <rcc rId="11909" sId="1" odxf="1" dxf="1">
    <nc r="T1415" t="inlineStr">
      <is>
        <t>ТС ниже 0,00, ХГВС ниже 0,00</t>
      </is>
    </nc>
    <odxf>
      <font>
        <color auto="1"/>
        <name val="Times New Roman"/>
        <family val="1"/>
        <charset val="204"/>
        <scheme val="none"/>
      </font>
    </odxf>
    <ndxf>
      <font>
        <color auto="1"/>
        <name val="Times New Roman"/>
        <family val="1"/>
        <charset val="204"/>
        <scheme val="none"/>
      </font>
    </ndxf>
  </rcc>
  <rfmt sheetId="1" sqref="T1416" start="0" length="0">
    <dxf>
      <font>
        <color auto="1"/>
        <name val="Times New Roman"/>
        <family val="1"/>
        <charset val="204"/>
        <scheme val="none"/>
      </font>
    </dxf>
  </rfmt>
  <rfmt sheetId="1" sqref="T1417" start="0" length="0">
    <dxf>
      <font>
        <color auto="1"/>
        <name val="Times New Roman"/>
        <family val="1"/>
        <charset val="204"/>
        <scheme val="none"/>
      </font>
    </dxf>
  </rfmt>
  <rfmt sheetId="1" sqref="T1418" start="0" length="0">
    <dxf>
      <font>
        <color auto="1"/>
        <name val="Times New Roman"/>
        <family val="1"/>
        <charset val="204"/>
        <scheme val="none"/>
      </font>
    </dxf>
  </rfmt>
  <rfmt sheetId="1" sqref="T1419" start="0" length="0">
    <dxf>
      <font>
        <color auto="1"/>
        <name val="Times New Roman"/>
        <family val="1"/>
        <charset val="204"/>
        <scheme val="none"/>
      </font>
    </dxf>
  </rfmt>
  <rfmt sheetId="1" sqref="T1420" start="0" length="0">
    <dxf>
      <font>
        <color auto="1"/>
        <name val="Times New Roman"/>
        <family val="1"/>
        <charset val="204"/>
        <scheme val="none"/>
      </font>
    </dxf>
  </rfmt>
  <rfmt sheetId="1" sqref="T1421" start="0" length="0">
    <dxf>
      <font>
        <color auto="1"/>
        <name val="Times New Roman"/>
        <family val="1"/>
        <charset val="204"/>
        <scheme val="none"/>
      </font>
    </dxf>
  </rfmt>
  <rfmt sheetId="1" sqref="T1422" start="0" length="0">
    <dxf>
      <font>
        <color auto="1"/>
        <name val="Times New Roman"/>
        <family val="1"/>
        <charset val="204"/>
        <scheme val="none"/>
      </font>
    </dxf>
  </rfmt>
  <rcc rId="11910" sId="1" odxf="1" dxf="1">
    <nc r="T1423" t="inlineStr">
      <is>
        <t>Сети в полном объеме</t>
      </is>
    </nc>
    <odxf>
      <font>
        <color auto="1"/>
        <name val="Times New Roman"/>
        <family val="1"/>
        <charset val="204"/>
        <scheme val="none"/>
      </font>
    </odxf>
    <ndxf>
      <font>
        <color auto="1"/>
        <name val="Times New Roman"/>
        <family val="1"/>
        <charset val="204"/>
        <scheme val="none"/>
      </font>
    </ndxf>
  </rcc>
  <rcc rId="11911" sId="1" odxf="1" dxf="1">
    <nc r="T1424" t="inlineStr">
      <is>
        <t>Сети в полном объеме</t>
      </is>
    </nc>
    <odxf>
      <font>
        <color auto="1"/>
        <name val="Times New Roman"/>
        <family val="1"/>
        <charset val="204"/>
        <scheme val="none"/>
      </font>
    </odxf>
    <ndxf>
      <font>
        <color auto="1"/>
        <name val="Times New Roman"/>
        <family val="1"/>
        <charset val="204"/>
        <scheme val="none"/>
      </font>
    </ndxf>
  </rcc>
  <rcc rId="11912" sId="1" odxf="1" dxf="1">
    <nc r="T1425" t="inlineStr">
      <is>
        <t>Сети в полном объеме</t>
      </is>
    </nc>
    <odxf>
      <font>
        <color auto="1"/>
        <name val="Times New Roman"/>
        <family val="1"/>
        <charset val="204"/>
        <scheme val="none"/>
      </font>
    </odxf>
    <ndxf>
      <font>
        <color auto="1"/>
        <name val="Times New Roman"/>
        <family val="1"/>
        <charset val="204"/>
        <scheme val="none"/>
      </font>
    </ndxf>
  </rcc>
  <rcc rId="11913" sId="1" odxf="1" dxf="1">
    <nc r="T1426"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427" start="0" length="0">
    <dxf>
      <font>
        <color auto="1"/>
        <name val="Times New Roman"/>
        <family val="1"/>
        <charset val="204"/>
        <scheme val="none"/>
      </font>
    </dxf>
  </rfmt>
  <rcc rId="11914" sId="1" odxf="1" dxf="1">
    <nc r="T1428" t="inlineStr">
      <is>
        <t>Сети в полном объеме</t>
      </is>
    </nc>
    <odxf>
      <font>
        <color auto="1"/>
        <name val="Times New Roman"/>
        <family val="1"/>
        <charset val="204"/>
        <scheme val="none"/>
      </font>
    </odxf>
    <ndxf>
      <font>
        <color auto="1"/>
        <name val="Times New Roman"/>
        <family val="1"/>
        <charset val="204"/>
        <scheme val="none"/>
      </font>
    </ndxf>
  </rcc>
  <rcc rId="11915" sId="1" odxf="1" dxf="1">
    <nc r="T1429" t="inlineStr">
      <is>
        <t>Сети в полном объеме</t>
      </is>
    </nc>
    <odxf>
      <font>
        <color auto="1"/>
        <name val="Times New Roman"/>
        <family val="1"/>
        <charset val="204"/>
        <scheme val="none"/>
      </font>
    </odxf>
    <ndxf>
      <font>
        <color auto="1"/>
        <name val="Times New Roman"/>
        <family val="1"/>
        <charset val="204"/>
        <scheme val="none"/>
      </font>
    </ndxf>
  </rcc>
  <rcc rId="11916" sId="1" odxf="1" dxf="1">
    <nc r="T1430" t="inlineStr">
      <is>
        <t>Сети в полном объеме</t>
      </is>
    </nc>
    <odxf>
      <font>
        <color auto="1"/>
        <name val="Times New Roman"/>
        <family val="1"/>
        <charset val="204"/>
        <scheme val="none"/>
      </font>
    </odxf>
    <ndxf>
      <font>
        <color auto="1"/>
        <name val="Times New Roman"/>
        <family val="1"/>
        <charset val="204"/>
        <scheme val="none"/>
      </font>
    </ndxf>
  </rcc>
  <rcc rId="11917" sId="1" odxf="1" dxf="1">
    <nc r="T1431"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432" start="0" length="0">
    <dxf>
      <font>
        <color auto="1"/>
        <name val="Times New Roman"/>
        <family val="1"/>
        <charset val="204"/>
        <scheme val="none"/>
      </font>
    </dxf>
  </rfmt>
  <rfmt sheetId="1" sqref="T1433" start="0" length="0">
    <dxf>
      <font>
        <color auto="1"/>
        <name val="Times New Roman"/>
        <family val="1"/>
        <charset val="204"/>
        <scheme val="none"/>
      </font>
    </dxf>
  </rfmt>
  <rcc rId="11918" sId="1" odxf="1" dxf="1">
    <nc r="T1434"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19" sId="1" odxf="1" dxf="1">
    <nc r="T1435" t="inlineStr">
      <is>
        <t>Сети в полном объеме</t>
      </is>
    </nc>
    <odxf>
      <font>
        <color auto="1"/>
        <name val="Times New Roman"/>
        <family val="1"/>
        <charset val="204"/>
        <scheme val="none"/>
      </font>
    </odxf>
    <ndxf>
      <font>
        <color auto="1"/>
        <name val="Times New Roman"/>
        <family val="1"/>
        <charset val="204"/>
        <scheme val="none"/>
      </font>
    </ndxf>
  </rcc>
  <rcc rId="11920" sId="1" odxf="1" dxf="1">
    <nc r="T1436"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1" sId="1" odxf="1" dxf="1">
    <nc r="T1437"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2" sId="1" odxf="1" dxf="1">
    <nc r="T1438"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923" sId="1" odxf="1" dxf="1">
    <nc r="T1439"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4" sId="1" odxf="1" dxf="1">
    <nc r="T1440"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5" sId="1" odxf="1" dxf="1">
    <nc r="T1441"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6" sId="1" odxf="1" dxf="1">
    <nc r="T1442"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7" sId="1" odxf="1" dxf="1">
    <nc r="T1443"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8" sId="1" odxf="1" dxf="1">
    <nc r="T1444"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29" sId="1" odxf="1" dxf="1">
    <nc r="T1445"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30" sId="1" odxf="1" dxf="1">
    <nc r="T1446"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31" sId="1" odxf="1" dxf="1">
    <nc r="T1447" t="inlineStr">
      <is>
        <t>ХГВС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32" sId="1" odxf="1" dxf="1">
    <nc r="T1448"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33" sId="1" odxf="1" dxf="1">
    <nc r="T1449"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450" start="0" length="0">
    <dxf>
      <font>
        <color auto="1"/>
        <name val="Times New Roman"/>
        <family val="1"/>
        <charset val="204"/>
        <scheme val="none"/>
      </font>
    </dxf>
  </rfmt>
  <rcc rId="11934" sId="1" odxf="1" dxf="1">
    <nc r="T1451" t="inlineStr">
      <is>
        <t>ТС, ХГВС, ВО перенесены на 2026-2028 гг</t>
      </is>
    </nc>
    <odxf>
      <font>
        <color auto="1"/>
        <name val="Times New Roman"/>
        <family val="1"/>
        <charset val="204"/>
        <scheme val="none"/>
      </font>
    </odxf>
    <ndxf>
      <font>
        <color auto="1"/>
        <name val="Times New Roman"/>
        <family val="1"/>
        <charset val="204"/>
        <scheme val="none"/>
      </font>
    </ndxf>
  </rcc>
  <rcc rId="11935" sId="1" odxf="1" dxf="1">
    <nc r="T1452" t="inlineStr">
      <is>
        <t>ТС, ХГВС, ВО и подвал перенесены на 2026-2028 гг</t>
      </is>
    </nc>
    <odxf>
      <font>
        <color auto="1"/>
        <name val="Times New Roman"/>
        <family val="1"/>
        <charset val="204"/>
        <scheme val="none"/>
      </font>
    </odxf>
    <ndxf>
      <font>
        <color auto="1"/>
        <name val="Times New Roman"/>
        <family val="1"/>
        <charset val="204"/>
        <scheme val="none"/>
      </font>
    </ndxf>
  </rcc>
  <rcc rId="11936" sId="1" odxf="1" dxf="1">
    <nc r="T1453"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937" sId="1" odxf="1" dxf="1">
    <nc r="T1454"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938" sId="1" odxf="1" dxf="1">
    <nc r="T1455" t="inlineStr">
      <is>
        <t>ТС ниже 0,00, ХГВС ниже 0,00, ВО ниже 0,00</t>
      </is>
    </nc>
    <odxf>
      <font>
        <color auto="1"/>
        <name val="Times New Roman"/>
        <family val="1"/>
        <charset val="204"/>
        <scheme val="none"/>
      </font>
    </odxf>
    <ndxf>
      <font>
        <color auto="1"/>
        <name val="Times New Roman"/>
        <family val="1"/>
        <charset val="204"/>
        <scheme val="none"/>
      </font>
    </ndxf>
  </rcc>
  <rcc rId="11939" sId="1" odxf="1" dxf="1">
    <nc r="T1456" t="inlineStr">
      <is>
        <t>ТС, ХГВС, ВО и подвал перенесены на 2026-2028 гг</t>
      </is>
    </nc>
    <odxf>
      <font>
        <color auto="1"/>
        <name val="Times New Roman"/>
        <family val="1"/>
        <charset val="204"/>
        <scheme val="none"/>
      </font>
    </odxf>
    <ndxf>
      <font>
        <color auto="1"/>
        <name val="Times New Roman"/>
        <family val="1"/>
        <charset val="204"/>
        <scheme val="none"/>
      </font>
    </ndxf>
  </rcc>
  <rcc rId="11940" sId="1" odxf="1" dxf="1">
    <nc r="T1457"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1" sId="1" odxf="1" dxf="1">
    <nc r="T1458"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2" sId="1" odxf="1" dxf="1">
    <nc r="T1459"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3" sId="1" odxf="1" dxf="1">
    <nc r="T1460"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4" sId="1" odxf="1" dxf="1">
    <nc r="T1461"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5" sId="1" odxf="1" dxf="1">
    <nc r="T1462"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6" sId="1" odxf="1" dxf="1">
    <nc r="T1463"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7" sId="1" odxf="1" dxf="1">
    <nc r="T1464" t="inlineStr">
      <is>
        <t>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8" sId="1" odxf="1" dxf="1">
    <nc r="T1465" t="inlineStr">
      <is>
        <t>ТС ниже 0,00, 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49" sId="1" odxf="1" dxf="1">
    <nc r="T1466" t="inlineStr">
      <is>
        <t>ХГВС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cc rId="11950" sId="1" odxf="1" dxf="1">
    <nc r="T1467" t="inlineStr">
      <is>
        <t>ТС ниже 0,00, ВО ниже 0,00 (постановление администрации)</t>
      </is>
    </nc>
    <odxf>
      <font>
        <color auto="1"/>
        <name val="Times New Roman"/>
        <family val="1"/>
        <charset val="204"/>
        <scheme val="none"/>
      </font>
    </odxf>
    <ndxf>
      <font>
        <color auto="1"/>
        <name val="Times New Roman"/>
        <family val="1"/>
        <charset val="204"/>
        <scheme val="none"/>
      </font>
    </ndxf>
  </rcc>
  <rfmt sheetId="1" sqref="T1468" start="0" length="0">
    <dxf>
      <font>
        <color auto="1"/>
        <name val="Times New Roman"/>
        <family val="1"/>
        <charset val="204"/>
        <scheme val="none"/>
      </font>
    </dxf>
  </rfmt>
  <rfmt sheetId="1" sqref="T1469" start="0" length="0">
    <dxf>
      <font>
        <color auto="1"/>
        <name val="Times New Roman"/>
        <family val="1"/>
        <charset val="204"/>
        <scheme val="none"/>
      </font>
    </dxf>
  </rfmt>
  <rcc rId="11951" sId="1" odxf="1" dxf="1">
    <nc r="T1470" t="inlineStr">
      <is>
        <t>ТС ниже 0,00, ХВС ниже 0,00</t>
      </is>
    </nc>
    <odxf>
      <font>
        <color auto="1"/>
        <name val="Times New Roman"/>
        <family val="1"/>
        <charset val="204"/>
        <scheme val="none"/>
      </font>
    </odxf>
    <ndxf>
      <font>
        <color auto="1"/>
        <name val="Times New Roman"/>
        <family val="1"/>
        <charset val="204"/>
        <scheme val="none"/>
      </font>
    </ndxf>
  </rcc>
  <rcc rId="11952" sId="1" odxf="1" dxf="1">
    <nc r="T1471" t="inlineStr">
      <is>
        <t>ТС ниже 0,00</t>
      </is>
    </nc>
    <odxf>
      <font>
        <color auto="1"/>
        <name val="Times New Roman"/>
        <family val="1"/>
        <charset val="204"/>
        <scheme val="none"/>
      </font>
    </odxf>
    <ndxf>
      <font>
        <color auto="1"/>
        <name val="Times New Roman"/>
        <family val="1"/>
        <charset val="204"/>
        <scheme val="none"/>
      </font>
    </ndxf>
  </rcc>
  <rfmt sheetId="1" sqref="T1472" start="0" length="0">
    <dxf>
      <font>
        <color auto="1"/>
        <name val="Times New Roman"/>
        <family val="1"/>
        <charset val="204"/>
        <scheme val="none"/>
      </font>
    </dxf>
  </rfmt>
  <rcc rId="11953" sId="1" odxf="1" dxf="1">
    <nc r="T1473" t="inlineStr">
      <is>
        <t>ТС ниже 0,00, ХВС ниже 0,00</t>
      </is>
    </nc>
    <odxf>
      <font>
        <color auto="1"/>
        <name val="Times New Roman"/>
        <family val="1"/>
        <charset val="204"/>
        <scheme val="none"/>
      </font>
    </odxf>
    <ndxf>
      <font>
        <color auto="1"/>
        <name val="Times New Roman"/>
        <family val="1"/>
        <charset val="204"/>
        <scheme val="none"/>
      </font>
    </ndxf>
  </rcc>
  <rcc rId="11954" sId="1" odxf="1" dxf="1">
    <nc r="T1474" t="inlineStr">
      <is>
        <t>ТС ниже 0,00, ХВС ниже 0,00</t>
      </is>
    </nc>
    <odxf>
      <font>
        <color auto="1"/>
        <name val="Times New Roman"/>
        <family val="1"/>
        <charset val="204"/>
        <scheme val="none"/>
      </font>
    </odxf>
    <ndxf>
      <font>
        <color auto="1"/>
        <name val="Times New Roman"/>
        <family val="1"/>
        <charset val="204"/>
        <scheme val="none"/>
      </font>
    </ndxf>
  </rcc>
  <rcc rId="11955" sId="1" odxf="1" dxf="1">
    <nc r="T1475" t="inlineStr">
      <is>
        <t>ТС ниже 0,00, ХВС ниже 0,00</t>
      </is>
    </nc>
    <odxf>
      <font>
        <color auto="1"/>
        <name val="Times New Roman"/>
        <family val="1"/>
        <charset val="204"/>
        <scheme val="none"/>
      </font>
    </odxf>
    <ndxf>
      <font>
        <color auto="1"/>
        <name val="Times New Roman"/>
        <family val="1"/>
        <charset val="204"/>
        <scheme val="none"/>
      </font>
    </ndxf>
  </rcc>
  <rcc rId="11956" sId="1" odxf="1" dxf="1">
    <nc r="T1476" t="inlineStr">
      <is>
        <t>ТС ниже 0,00, ХВС ниже 0,00</t>
      </is>
    </nc>
    <odxf>
      <font>
        <color auto="1"/>
        <name val="Times New Roman"/>
        <family val="1"/>
        <charset val="204"/>
        <scheme val="none"/>
      </font>
    </odxf>
    <ndxf>
      <font>
        <color auto="1"/>
        <name val="Times New Roman"/>
        <family val="1"/>
        <charset val="204"/>
        <scheme val="none"/>
      </font>
    </ndxf>
  </rcc>
  <rcc rId="11957" sId="1" odxf="1" dxf="1">
    <nc r="T1477" t="inlineStr">
      <is>
        <t>ТС ниже 0,00, ХВС ниже 0,00</t>
      </is>
    </nc>
    <odxf>
      <font>
        <color auto="1"/>
        <name val="Times New Roman"/>
        <family val="1"/>
        <charset val="204"/>
        <scheme val="none"/>
      </font>
    </odxf>
    <ndxf>
      <font>
        <color auto="1"/>
        <name val="Times New Roman"/>
        <family val="1"/>
        <charset val="204"/>
        <scheme val="none"/>
      </font>
    </ndxf>
  </rcc>
  <rcc rId="11958" sId="1" odxf="1" dxf="1">
    <nc r="T1478" t="inlineStr">
      <is>
        <t>ТС ниже 0,00, ХВС ниже 0,00</t>
      </is>
    </nc>
    <odxf>
      <font>
        <color auto="1"/>
        <name val="Times New Roman"/>
        <family val="1"/>
        <charset val="204"/>
        <scheme val="none"/>
      </font>
    </odxf>
    <ndxf>
      <font>
        <color auto="1"/>
        <name val="Times New Roman"/>
        <family val="1"/>
        <charset val="204"/>
        <scheme val="none"/>
      </font>
    </ndxf>
  </rcc>
  <rfmt sheetId="1" sqref="T1479" start="0" length="0">
    <dxf>
      <font>
        <color auto="1"/>
        <name val="Times New Roman"/>
        <family val="1"/>
        <charset val="204"/>
        <scheme val="none"/>
      </font>
    </dxf>
  </rfmt>
  <rcc rId="11959" sId="1" odxf="1" dxf="1">
    <nc r="T1480" t="inlineStr">
      <is>
        <t>ХВС ниже 0,00</t>
      </is>
    </nc>
    <odxf>
      <font>
        <color auto="1"/>
        <name val="Times New Roman"/>
        <family val="1"/>
        <charset val="204"/>
        <scheme val="none"/>
      </font>
    </odxf>
    <ndxf>
      <font>
        <color auto="1"/>
        <name val="Times New Roman"/>
        <family val="1"/>
        <charset val="204"/>
        <scheme val="none"/>
      </font>
    </ndxf>
  </rcc>
  <rfmt sheetId="1" sqref="T1481" start="0" length="0">
    <dxf>
      <font>
        <color auto="1"/>
        <name val="Times New Roman"/>
        <family val="1"/>
        <charset val="204"/>
        <scheme val="none"/>
      </font>
    </dxf>
  </rfmt>
  <rfmt sheetId="1" sqref="T1482" start="0" length="0">
    <dxf>
      <font>
        <color auto="1"/>
        <name val="Times New Roman"/>
        <family val="1"/>
        <charset val="204"/>
        <scheme val="none"/>
      </font>
    </dxf>
  </rfmt>
  <rcc rId="11960" sId="1" odxf="1" dxf="1">
    <nc r="T1483" t="inlineStr">
      <is>
        <t>все сети только ниже 0,00</t>
      </is>
    </nc>
    <odxf>
      <font>
        <color auto="1"/>
        <name val="Times New Roman"/>
        <family val="1"/>
        <charset val="204"/>
        <scheme val="none"/>
      </font>
    </odxf>
    <ndxf>
      <font>
        <color auto="1"/>
        <name val="Times New Roman"/>
        <family val="1"/>
        <charset val="204"/>
        <scheme val="none"/>
      </font>
    </ndxf>
  </rcc>
  <rcc rId="11961" sId="1" odxf="1" dxf="1">
    <nc r="T1484" t="inlineStr">
      <is>
        <t>все сети только ниже 0,00</t>
      </is>
    </nc>
    <odxf>
      <font>
        <color auto="1"/>
        <name val="Times New Roman"/>
        <family val="1"/>
        <charset val="204"/>
        <scheme val="none"/>
      </font>
    </odxf>
    <ndxf>
      <font>
        <color auto="1"/>
        <name val="Times New Roman"/>
        <family val="1"/>
        <charset val="204"/>
        <scheme val="none"/>
      </font>
    </ndxf>
  </rcc>
  <rcc rId="11962" sId="1" odxf="1" dxf="1">
    <nc r="T1485" t="inlineStr">
      <is>
        <t>все сети только ниже 0,00</t>
      </is>
    </nc>
    <odxf>
      <font>
        <color auto="1"/>
        <name val="Times New Roman"/>
        <family val="1"/>
        <charset val="204"/>
        <scheme val="none"/>
      </font>
    </odxf>
    <ndxf>
      <font>
        <color auto="1"/>
        <name val="Times New Roman"/>
        <family val="1"/>
        <charset val="204"/>
        <scheme val="none"/>
      </font>
    </ndxf>
  </rcc>
  <rcc rId="11963" sId="1" odxf="1" dxf="1">
    <nc r="T1486" t="inlineStr">
      <is>
        <t>все сети только ниже 0,00</t>
      </is>
    </nc>
    <odxf>
      <font>
        <color auto="1"/>
        <name val="Times New Roman"/>
        <family val="1"/>
        <charset val="204"/>
        <scheme val="none"/>
      </font>
    </odxf>
    <ndxf>
      <font>
        <color auto="1"/>
        <name val="Times New Roman"/>
        <family val="1"/>
        <charset val="204"/>
        <scheme val="none"/>
      </font>
    </ndxf>
  </rcc>
  <rcc rId="11964" sId="1" odxf="1" dxf="1">
    <nc r="T1487" t="inlineStr">
      <is>
        <t>все сети только ниже 0,00</t>
      </is>
    </nc>
    <odxf>
      <font>
        <color auto="1"/>
        <name val="Times New Roman"/>
        <family val="1"/>
        <charset val="204"/>
        <scheme val="none"/>
      </font>
    </odxf>
    <ndxf>
      <font>
        <color auto="1"/>
        <name val="Times New Roman"/>
        <family val="1"/>
        <charset val="204"/>
        <scheme val="none"/>
      </font>
    </ndxf>
  </rcc>
  <rcc rId="11965" sId="1" odxf="1" dxf="1">
    <nc r="T1488" t="inlineStr">
      <is>
        <t>все сети только ниже 0,00</t>
      </is>
    </nc>
    <odxf>
      <font>
        <color auto="1"/>
        <name val="Times New Roman"/>
        <family val="1"/>
        <charset val="204"/>
        <scheme val="none"/>
      </font>
    </odxf>
    <ndxf>
      <font>
        <color auto="1"/>
        <name val="Times New Roman"/>
        <family val="1"/>
        <charset val="204"/>
        <scheme val="none"/>
      </font>
    </ndxf>
  </rcc>
  <rcc rId="11966" sId="1" odxf="1" dxf="1">
    <nc r="T1489" t="inlineStr">
      <is>
        <t>все сети только ниже 0,00</t>
      </is>
    </nc>
    <odxf>
      <font>
        <color auto="1"/>
        <name val="Times New Roman"/>
        <family val="1"/>
        <charset val="204"/>
        <scheme val="none"/>
      </font>
    </odxf>
    <ndxf>
      <font>
        <color auto="1"/>
        <name val="Times New Roman"/>
        <family val="1"/>
        <charset val="204"/>
        <scheme val="none"/>
      </font>
    </ndxf>
  </rcc>
  <rcc rId="11967" sId="1" odxf="1" dxf="1">
    <nc r="T1490" t="inlineStr">
      <is>
        <t>все сети только ниже 0,00</t>
      </is>
    </nc>
    <odxf>
      <font>
        <color auto="1"/>
        <name val="Times New Roman"/>
        <family val="1"/>
        <charset val="204"/>
        <scheme val="none"/>
      </font>
    </odxf>
    <ndxf>
      <font>
        <color auto="1"/>
        <name val="Times New Roman"/>
        <family val="1"/>
        <charset val="204"/>
        <scheme val="none"/>
      </font>
    </ndxf>
  </rcc>
  <rcc rId="11968" sId="1" odxf="1" dxf="1">
    <nc r="T1491" t="inlineStr">
      <is>
        <t>все сети только ниже 0,00</t>
      </is>
    </nc>
    <odxf>
      <font>
        <color auto="1"/>
        <name val="Times New Roman"/>
        <family val="1"/>
        <charset val="204"/>
        <scheme val="none"/>
      </font>
    </odxf>
    <ndxf>
      <font>
        <color auto="1"/>
        <name val="Times New Roman"/>
        <family val="1"/>
        <charset val="204"/>
        <scheme val="none"/>
      </font>
    </ndxf>
  </rcc>
  <rcc rId="11969" sId="1" odxf="1" dxf="1">
    <nc r="T1492" t="inlineStr">
      <is>
        <t>все сети только ниже 0,00</t>
      </is>
    </nc>
    <odxf>
      <font>
        <color auto="1"/>
        <name val="Times New Roman"/>
        <family val="1"/>
        <charset val="204"/>
        <scheme val="none"/>
      </font>
    </odxf>
    <ndxf>
      <font>
        <color auto="1"/>
        <name val="Times New Roman"/>
        <family val="1"/>
        <charset val="204"/>
        <scheme val="none"/>
      </font>
    </ndxf>
  </rcc>
  <rcc rId="11970" sId="1" odxf="1" dxf="1">
    <nc r="T1493" t="inlineStr">
      <is>
        <t>все сети только ниже 0,00</t>
      </is>
    </nc>
    <odxf>
      <font>
        <color auto="1"/>
        <name val="Times New Roman"/>
        <family val="1"/>
        <charset val="204"/>
        <scheme val="none"/>
      </font>
    </odxf>
    <ndxf>
      <font>
        <color auto="1"/>
        <name val="Times New Roman"/>
        <family val="1"/>
        <charset val="204"/>
        <scheme val="none"/>
      </font>
    </ndxf>
  </rcc>
  <rcc rId="11971" sId="1" odxf="1" dxf="1">
    <nc r="T1494"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495" start="0" length="0">
    <dxf>
      <font>
        <color auto="1"/>
        <name val="Times New Roman"/>
        <family val="1"/>
        <charset val="204"/>
        <scheme val="none"/>
      </font>
    </dxf>
  </rfmt>
  <rfmt sheetId="1" sqref="T1496" start="0" length="0">
    <dxf>
      <font>
        <color auto="1"/>
        <name val="Times New Roman"/>
        <family val="1"/>
        <charset val="204"/>
        <scheme val="none"/>
      </font>
    </dxf>
  </rfmt>
  <rfmt sheetId="1" sqref="T1497" start="0" length="0">
    <dxf>
      <font>
        <color auto="1"/>
        <name val="Times New Roman"/>
        <family val="1"/>
        <charset val="204"/>
        <scheme val="none"/>
      </font>
    </dxf>
  </rfmt>
  <rfmt sheetId="1" sqref="T1498" start="0" length="0">
    <dxf>
      <font>
        <color auto="1"/>
        <name val="Times New Roman"/>
        <family val="1"/>
        <charset val="204"/>
        <scheme val="none"/>
      </font>
    </dxf>
  </rfmt>
  <rcc rId="11972" sId="1" odxf="1" dxf="1">
    <nc r="T1499" t="inlineStr">
      <is>
        <t>ТС ниже 0,000, ХГВС ниже 0,000 и ВО ниже 0,000</t>
      </is>
    </nc>
    <odxf>
      <font>
        <color auto="1"/>
        <name val="Times New Roman"/>
        <family val="1"/>
        <charset val="204"/>
        <scheme val="none"/>
      </font>
    </odxf>
    <ndxf>
      <font>
        <color auto="1"/>
        <name val="Times New Roman"/>
        <family val="1"/>
        <charset val="204"/>
        <scheme val="none"/>
      </font>
    </ndxf>
  </rcc>
  <rfmt sheetId="1" sqref="T1500" start="0" length="0">
    <dxf>
      <font>
        <color auto="1"/>
        <name val="Times New Roman"/>
        <family val="1"/>
        <charset val="204"/>
        <scheme val="none"/>
      </font>
    </dxf>
  </rfmt>
  <rfmt sheetId="1" sqref="T1501" start="0" length="0">
    <dxf>
      <font>
        <color auto="1"/>
        <name val="Times New Roman"/>
        <family val="1"/>
        <charset val="204"/>
        <scheme val="none"/>
      </font>
    </dxf>
  </rfmt>
  <rfmt sheetId="1" sqref="T1502" start="0" length="0">
    <dxf>
      <font>
        <color auto="1"/>
        <name val="Times New Roman"/>
        <family val="1"/>
        <charset val="204"/>
        <scheme val="none"/>
      </font>
    </dxf>
  </rfmt>
  <rfmt sheetId="1" sqref="T1503" start="0" length="0">
    <dxf>
      <font>
        <color auto="1"/>
        <name val="Times New Roman"/>
        <family val="1"/>
        <charset val="204"/>
        <scheme val="none"/>
      </font>
    </dxf>
  </rfmt>
  <rfmt sheetId="1" sqref="T1504" start="0" length="0">
    <dxf>
      <font>
        <color auto="1"/>
        <name val="Times New Roman"/>
        <family val="1"/>
        <charset val="204"/>
        <scheme val="none"/>
      </font>
    </dxf>
  </rfmt>
  <rcc rId="11973" sId="1" odxf="1" dxf="1">
    <nc r="T1505" t="inlineStr">
      <is>
        <t>ТС только ниже 0,00</t>
      </is>
    </nc>
    <odxf>
      <font>
        <color auto="1"/>
        <name val="Times New Roman"/>
        <family val="1"/>
        <charset val="204"/>
        <scheme val="none"/>
      </font>
    </odxf>
    <ndxf>
      <font>
        <color auto="1"/>
        <name val="Times New Roman"/>
        <family val="1"/>
        <charset val="204"/>
        <scheme val="none"/>
      </font>
    </ndxf>
  </rcc>
  <rfmt sheetId="1" sqref="T1506" start="0" length="0">
    <dxf>
      <font>
        <color auto="1"/>
        <name val="Times New Roman"/>
        <family val="1"/>
        <charset val="204"/>
        <scheme val="none"/>
      </font>
    </dxf>
  </rfmt>
  <rfmt sheetId="1" sqref="T1507" start="0" length="0">
    <dxf>
      <font>
        <color auto="1"/>
        <name val="Times New Roman"/>
        <family val="1"/>
        <charset val="204"/>
        <scheme val="none"/>
      </font>
    </dxf>
  </rfmt>
  <rcc rId="11974" sId="1" odxf="1" dxf="1">
    <nc r="T1508" t="inlineStr">
      <is>
        <t>сети ниже 0,00</t>
      </is>
    </nc>
    <odxf>
      <font>
        <color auto="1"/>
        <name val="Times New Roman"/>
        <family val="1"/>
        <charset val="204"/>
        <scheme val="none"/>
      </font>
    </odxf>
    <ndxf>
      <font>
        <color auto="1"/>
        <name val="Times New Roman"/>
        <family val="1"/>
        <charset val="204"/>
        <scheme val="none"/>
      </font>
    </ndxf>
  </rcc>
  <rcc rId="11975" sId="1" odxf="1" dxf="1">
    <nc r="T1509" t="inlineStr">
      <is>
        <t>сети ниже 0,00</t>
      </is>
    </nc>
    <odxf>
      <font>
        <color auto="1"/>
        <name val="Times New Roman"/>
        <family val="1"/>
        <charset val="204"/>
        <scheme val="none"/>
      </font>
    </odxf>
    <ndxf>
      <font>
        <color auto="1"/>
        <name val="Times New Roman"/>
        <family val="1"/>
        <charset val="204"/>
        <scheme val="none"/>
      </font>
    </ndxf>
  </rcc>
  <rcc rId="11976" sId="1" odxf="1" dxf="1">
    <nc r="T1510" t="inlineStr">
      <is>
        <t>сети ниже 0,00</t>
      </is>
    </nc>
    <odxf>
      <font>
        <color auto="1"/>
        <name val="Times New Roman"/>
        <family val="1"/>
        <charset val="204"/>
        <scheme val="none"/>
      </font>
    </odxf>
    <ndxf>
      <font>
        <color auto="1"/>
        <name val="Times New Roman"/>
        <family val="1"/>
        <charset val="204"/>
        <scheme val="none"/>
      </font>
    </ndxf>
  </rcc>
  <rcc rId="11977" sId="1" odxf="1" dxf="1">
    <nc r="T1511" t="inlineStr">
      <is>
        <t>сети ниже 0,00</t>
      </is>
    </nc>
    <odxf>
      <font>
        <color auto="1"/>
        <name val="Times New Roman"/>
        <family val="1"/>
        <charset val="204"/>
        <scheme val="none"/>
      </font>
    </odxf>
    <ndxf>
      <font>
        <color auto="1"/>
        <name val="Times New Roman"/>
        <family val="1"/>
        <charset val="204"/>
        <scheme val="none"/>
      </font>
    </ndxf>
  </rcc>
  <rcc rId="11978" sId="1" odxf="1" dxf="1">
    <nc r="T1512" t="inlineStr">
      <is>
        <t>сети ниже 0,00</t>
      </is>
    </nc>
    <odxf>
      <font>
        <color auto="1"/>
        <name val="Times New Roman"/>
        <family val="1"/>
        <charset val="204"/>
        <scheme val="none"/>
      </font>
    </odxf>
    <ndxf>
      <font>
        <color auto="1"/>
        <name val="Times New Roman"/>
        <family val="1"/>
        <charset val="204"/>
        <scheme val="none"/>
      </font>
    </ndxf>
  </rcc>
  <rcc rId="11979" sId="1" odxf="1" dxf="1">
    <nc r="T1513" t="inlineStr">
      <is>
        <t>сети ниже 0,00</t>
      </is>
    </nc>
    <odxf>
      <font>
        <color auto="1"/>
        <name val="Times New Roman"/>
        <family val="1"/>
        <charset val="204"/>
        <scheme val="none"/>
      </font>
    </odxf>
    <ndxf>
      <font>
        <color auto="1"/>
        <name val="Times New Roman"/>
        <family val="1"/>
        <charset val="204"/>
        <scheme val="none"/>
      </font>
    </ndxf>
  </rcc>
  <rcc rId="11980" sId="1" odxf="1" dxf="1">
    <nc r="T1514" t="inlineStr">
      <is>
        <t>сети ниже 0,00</t>
      </is>
    </nc>
    <odxf>
      <font>
        <color auto="1"/>
        <name val="Times New Roman"/>
        <family val="1"/>
        <charset val="204"/>
        <scheme val="none"/>
      </font>
    </odxf>
    <ndxf>
      <font>
        <color auto="1"/>
        <name val="Times New Roman"/>
        <family val="1"/>
        <charset val="204"/>
        <scheme val="none"/>
      </font>
    </ndxf>
  </rcc>
  <rfmt sheetId="1" sqref="T1515" start="0" length="0">
    <dxf>
      <font>
        <color auto="1"/>
        <name val="Times New Roman"/>
        <family val="1"/>
        <charset val="204"/>
        <scheme val="none"/>
      </font>
    </dxf>
  </rfmt>
  <rcc rId="11981" sId="1" odxf="1" dxf="1">
    <nc r="T1516" t="inlineStr">
      <is>
        <t>сети ниже 0,00</t>
      </is>
    </nc>
    <odxf>
      <font>
        <color auto="1"/>
        <name val="Times New Roman"/>
        <family val="1"/>
        <charset val="204"/>
        <scheme val="none"/>
      </font>
    </odxf>
    <ndxf>
      <font>
        <color auto="1"/>
        <name val="Times New Roman"/>
        <family val="1"/>
        <charset val="204"/>
        <scheme val="none"/>
      </font>
    </ndxf>
  </rcc>
  <rcc rId="11982" sId="1" odxf="1" dxf="1">
    <nc r="T1517" t="inlineStr">
      <is>
        <t>сети ниже 0,00</t>
      </is>
    </nc>
    <odxf>
      <font>
        <color auto="1"/>
        <name val="Times New Roman"/>
        <family val="1"/>
        <charset val="204"/>
        <scheme val="none"/>
      </font>
    </odxf>
    <ndxf>
      <font>
        <color auto="1"/>
        <name val="Times New Roman"/>
        <family val="1"/>
        <charset val="204"/>
        <scheme val="none"/>
      </font>
    </ndxf>
  </rcc>
  <rcc rId="11983" sId="1" odxf="1" dxf="1">
    <nc r="T1518" t="inlineStr">
      <is>
        <t>сети ниже 0,00</t>
      </is>
    </nc>
    <odxf>
      <font>
        <color auto="1"/>
        <name val="Times New Roman"/>
        <family val="1"/>
        <charset val="204"/>
        <scheme val="none"/>
      </font>
    </odxf>
    <ndxf>
      <font>
        <color auto="1"/>
        <name val="Times New Roman"/>
        <family val="1"/>
        <charset val="204"/>
        <scheme val="none"/>
      </font>
    </ndxf>
  </rcc>
  <rcc rId="11984" sId="1" odxf="1" dxf="1">
    <nc r="T1519" t="inlineStr">
      <is>
        <t>сети ниже 0,00</t>
      </is>
    </nc>
    <odxf>
      <font>
        <color auto="1"/>
        <name val="Times New Roman"/>
        <family val="1"/>
        <charset val="204"/>
        <scheme val="none"/>
      </font>
    </odxf>
    <ndxf>
      <font>
        <color auto="1"/>
        <name val="Times New Roman"/>
        <family val="1"/>
        <charset val="204"/>
        <scheme val="none"/>
      </font>
    </ndxf>
  </rcc>
  <rcc rId="11985" sId="1" odxf="1" dxf="1">
    <nc r="T1520" t="inlineStr">
      <is>
        <t>сети ниже 0,00</t>
      </is>
    </nc>
    <odxf>
      <font>
        <color auto="1"/>
        <name val="Times New Roman"/>
        <family val="1"/>
        <charset val="204"/>
        <scheme val="none"/>
      </font>
    </odxf>
    <ndxf>
      <font>
        <color auto="1"/>
        <name val="Times New Roman"/>
        <family val="1"/>
        <charset val="204"/>
        <scheme val="none"/>
      </font>
    </ndxf>
  </rcc>
  <rcc rId="11986" sId="1" odxf="1" dxf="1">
    <nc r="T1521" t="inlineStr">
      <is>
        <t>сети ниже 0,00</t>
      </is>
    </nc>
    <odxf>
      <font>
        <color auto="1"/>
        <name val="Times New Roman"/>
        <family val="1"/>
        <charset val="204"/>
        <scheme val="none"/>
      </font>
    </odxf>
    <ndxf>
      <font>
        <color auto="1"/>
        <name val="Times New Roman"/>
        <family val="1"/>
        <charset val="204"/>
        <scheme val="none"/>
      </font>
    </ndxf>
  </rcc>
  <rfmt sheetId="1" sqref="T1522" start="0" length="0">
    <dxf>
      <font>
        <color auto="1"/>
        <name val="Times New Roman"/>
        <family val="1"/>
        <charset val="204"/>
        <scheme val="none"/>
      </font>
    </dxf>
  </rfmt>
  <rcc rId="11987" sId="1" odxf="1" dxf="1">
    <nc r="T1523" t="inlineStr">
      <is>
        <t>сети ниже 0,00</t>
      </is>
    </nc>
    <odxf>
      <font>
        <color auto="1"/>
        <name val="Times New Roman"/>
        <family val="1"/>
        <charset val="204"/>
        <scheme val="none"/>
      </font>
    </odxf>
    <ndxf>
      <font>
        <color auto="1"/>
        <name val="Times New Roman"/>
        <family val="1"/>
        <charset val="204"/>
        <scheme val="none"/>
      </font>
    </ndxf>
  </rcc>
  <rcc rId="11988" sId="1" odxf="1" dxf="1">
    <nc r="T1524" t="inlineStr">
      <is>
        <t>сети ниже 0,00</t>
      </is>
    </nc>
    <odxf>
      <font>
        <color auto="1"/>
        <name val="Times New Roman"/>
        <family val="1"/>
        <charset val="204"/>
        <scheme val="none"/>
      </font>
    </odxf>
    <ndxf>
      <font>
        <color auto="1"/>
        <name val="Times New Roman"/>
        <family val="1"/>
        <charset val="204"/>
        <scheme val="none"/>
      </font>
    </ndxf>
  </rcc>
  <rfmt sheetId="1" sqref="T1525" start="0" length="0">
    <dxf>
      <font>
        <color auto="1"/>
        <name val="Times New Roman"/>
        <family val="1"/>
        <charset val="204"/>
        <scheme val="none"/>
      </font>
    </dxf>
  </rfmt>
  <rfmt sheetId="1" sqref="T1526" start="0" length="0">
    <dxf>
      <font>
        <color auto="1"/>
        <name val="Times New Roman"/>
        <family val="1"/>
        <charset val="204"/>
        <scheme val="none"/>
      </font>
    </dxf>
  </rfmt>
  <rfmt sheetId="1" sqref="T1527" start="0" length="0">
    <dxf>
      <font>
        <color auto="1"/>
        <name val="Times New Roman"/>
        <family val="1"/>
        <charset val="204"/>
        <scheme val="none"/>
      </font>
    </dxf>
  </rfmt>
  <rfmt sheetId="1" sqref="T1528" start="0" length="0">
    <dxf>
      <font>
        <color auto="1"/>
        <name val="Times New Roman"/>
        <family val="1"/>
        <charset val="204"/>
        <scheme val="none"/>
      </font>
    </dxf>
  </rfmt>
  <rfmt sheetId="1" sqref="T1529" start="0" length="0">
    <dxf>
      <font>
        <color auto="1"/>
        <name val="Times New Roman"/>
        <family val="1"/>
        <charset val="204"/>
        <scheme val="none"/>
      </font>
    </dxf>
  </rfmt>
  <rfmt sheetId="1" sqref="T1530" start="0" length="0">
    <dxf>
      <font>
        <color auto="1"/>
        <name val="Times New Roman"/>
        <family val="1"/>
        <charset val="204"/>
        <scheme val="none"/>
      </font>
    </dxf>
  </rfmt>
  <rcc rId="11989" sId="1" odxf="1" dxf="1">
    <nc r="T1531" t="inlineStr">
      <is>
        <t>сети ниже 0,00</t>
      </is>
    </nc>
    <odxf>
      <font>
        <color auto="1"/>
        <name val="Times New Roman"/>
        <family val="1"/>
        <charset val="204"/>
        <scheme val="none"/>
      </font>
    </odxf>
    <ndxf>
      <font>
        <color auto="1"/>
        <name val="Times New Roman"/>
        <family val="1"/>
        <charset val="204"/>
        <scheme val="none"/>
      </font>
    </ndxf>
  </rcc>
  <rcc rId="11990" sId="1" odxf="1" dxf="1">
    <nc r="T1532" t="inlineStr">
      <is>
        <t>сети ниже 0,00</t>
      </is>
    </nc>
    <odxf>
      <font>
        <color auto="1"/>
        <name val="Times New Roman"/>
        <family val="1"/>
        <charset val="204"/>
        <scheme val="none"/>
      </font>
    </odxf>
    <ndxf>
      <font>
        <color auto="1"/>
        <name val="Times New Roman"/>
        <family val="1"/>
        <charset val="204"/>
        <scheme val="none"/>
      </font>
    </ndxf>
  </rcc>
  <rcc rId="11991" sId="1" odxf="1" dxf="1">
    <nc r="T1533" t="inlineStr">
      <is>
        <t>сети ниже 0,00</t>
      </is>
    </nc>
    <odxf>
      <font>
        <color auto="1"/>
        <name val="Times New Roman"/>
        <family val="1"/>
        <charset val="204"/>
        <scheme val="none"/>
      </font>
    </odxf>
    <ndxf>
      <font>
        <color auto="1"/>
        <name val="Times New Roman"/>
        <family val="1"/>
        <charset val="204"/>
        <scheme val="none"/>
      </font>
    </ndxf>
  </rcc>
  <rcc rId="11992" sId="1" odxf="1" dxf="1">
    <nc r="T1534" t="inlineStr">
      <is>
        <t>сети ниже 0,00</t>
      </is>
    </nc>
    <odxf>
      <font>
        <color auto="1"/>
        <name val="Times New Roman"/>
        <family val="1"/>
        <charset val="204"/>
        <scheme val="none"/>
      </font>
    </odxf>
    <ndxf>
      <font>
        <color auto="1"/>
        <name val="Times New Roman"/>
        <family val="1"/>
        <charset val="204"/>
        <scheme val="none"/>
      </font>
    </ndxf>
  </rcc>
  <rcc rId="11993" sId="1" odxf="1" dxf="1">
    <nc r="T1535" t="inlineStr">
      <is>
        <t>сети ниже 0,00</t>
      </is>
    </nc>
    <odxf>
      <font>
        <color auto="1"/>
        <name val="Times New Roman"/>
        <family val="1"/>
        <charset val="204"/>
        <scheme val="none"/>
      </font>
    </odxf>
    <ndxf>
      <font>
        <color auto="1"/>
        <name val="Times New Roman"/>
        <family val="1"/>
        <charset val="204"/>
        <scheme val="none"/>
      </font>
    </ndxf>
  </rcc>
  <rcc rId="11994" sId="1" odxf="1" dxf="1">
    <nc r="T1536" t="inlineStr">
      <is>
        <t>сети ниже 0,00</t>
      </is>
    </nc>
    <odxf>
      <font>
        <color auto="1"/>
        <name val="Times New Roman"/>
        <family val="1"/>
        <charset val="204"/>
        <scheme val="none"/>
      </font>
    </odxf>
    <ndxf>
      <font>
        <color auto="1"/>
        <name val="Times New Roman"/>
        <family val="1"/>
        <charset val="204"/>
        <scheme val="none"/>
      </font>
    </ndxf>
  </rcc>
  <rcc rId="11995" sId="1" odxf="1" dxf="1">
    <nc r="T1537" t="inlineStr">
      <is>
        <t>сети ниже 0,00</t>
      </is>
    </nc>
    <odxf>
      <font>
        <color auto="1"/>
        <name val="Times New Roman"/>
        <family val="1"/>
        <charset val="204"/>
        <scheme val="none"/>
      </font>
    </odxf>
    <ndxf>
      <font>
        <color auto="1"/>
        <name val="Times New Roman"/>
        <family val="1"/>
        <charset val="204"/>
        <scheme val="none"/>
      </font>
    </ndxf>
  </rcc>
  <rcc rId="11996" sId="1" odxf="1" dxf="1">
    <nc r="T1538" t="inlineStr">
      <is>
        <t>ТС в полном объеме</t>
      </is>
    </nc>
    <odxf>
      <font>
        <color auto="1"/>
        <name val="Times New Roman"/>
        <family val="1"/>
        <charset val="204"/>
        <scheme val="none"/>
      </font>
    </odxf>
    <ndxf>
      <font>
        <color auto="1"/>
        <name val="Times New Roman"/>
        <family val="1"/>
        <charset val="204"/>
        <scheme val="none"/>
      </font>
    </ndxf>
  </rcc>
  <rcc rId="11997" sId="1" odxf="1" dxf="1">
    <nc r="T1539" t="inlineStr">
      <is>
        <t>сети ниже 0,00</t>
      </is>
    </nc>
    <odxf>
      <font>
        <color auto="1"/>
        <name val="Times New Roman"/>
        <family val="1"/>
        <charset val="204"/>
        <scheme val="none"/>
      </font>
    </odxf>
    <ndxf>
      <font>
        <color auto="1"/>
        <name val="Times New Roman"/>
        <family val="1"/>
        <charset val="204"/>
        <scheme val="none"/>
      </font>
    </ndxf>
  </rcc>
  <rcc rId="11998" sId="1" odxf="1" dxf="1">
    <nc r="T1540" t="inlineStr">
      <is>
        <t>сети ниже 0,00</t>
      </is>
    </nc>
    <odxf>
      <font>
        <color auto="1"/>
        <name val="Times New Roman"/>
        <family val="1"/>
        <charset val="204"/>
        <scheme val="none"/>
      </font>
    </odxf>
    <ndxf>
      <font>
        <color auto="1"/>
        <name val="Times New Roman"/>
        <family val="1"/>
        <charset val="204"/>
        <scheme val="none"/>
      </font>
    </ndxf>
  </rcc>
  <rcc rId="11999" sId="1" odxf="1" dxf="1">
    <nc r="T1541" t="inlineStr">
      <is>
        <t>сети ниже 0,00</t>
      </is>
    </nc>
    <odxf>
      <font>
        <color auto="1"/>
        <name val="Times New Roman"/>
        <family val="1"/>
        <charset val="204"/>
        <scheme val="none"/>
      </font>
    </odxf>
    <ndxf>
      <font>
        <color auto="1"/>
        <name val="Times New Roman"/>
        <family val="1"/>
        <charset val="204"/>
        <scheme val="none"/>
      </font>
    </ndxf>
  </rcc>
  <rcc rId="12000" sId="1" odxf="1" dxf="1">
    <nc r="T1542" t="inlineStr">
      <is>
        <t>сети ниже 0,00</t>
      </is>
    </nc>
    <odxf>
      <font>
        <color auto="1"/>
        <name val="Times New Roman"/>
        <family val="1"/>
        <charset val="204"/>
        <scheme val="none"/>
      </font>
    </odxf>
    <ndxf>
      <font>
        <color auto="1"/>
        <name val="Times New Roman"/>
        <family val="1"/>
        <charset val="204"/>
        <scheme val="none"/>
      </font>
    </ndxf>
  </rcc>
  <rcc rId="12001" sId="1" odxf="1" dxf="1">
    <nc r="T1543" t="inlineStr">
      <is>
        <t>сети ниже 0,00</t>
      </is>
    </nc>
    <odxf>
      <font>
        <color auto="1"/>
        <name val="Times New Roman"/>
        <family val="1"/>
        <charset val="204"/>
        <scheme val="none"/>
      </font>
    </odxf>
    <ndxf>
      <font>
        <color auto="1"/>
        <name val="Times New Roman"/>
        <family val="1"/>
        <charset val="204"/>
        <scheme val="none"/>
      </font>
    </ndxf>
  </rcc>
  <rcc rId="12002" sId="1" odxf="1" dxf="1">
    <nc r="T1544" t="inlineStr">
      <is>
        <t>сети ниже 0,00</t>
      </is>
    </nc>
    <odxf>
      <font>
        <color auto="1"/>
        <name val="Times New Roman"/>
        <family val="1"/>
        <charset val="204"/>
        <scheme val="none"/>
      </font>
    </odxf>
    <ndxf>
      <font>
        <color auto="1"/>
        <name val="Times New Roman"/>
        <family val="1"/>
        <charset val="204"/>
        <scheme val="none"/>
      </font>
    </ndxf>
  </rcc>
  <rcc rId="12003" sId="1" odxf="1" dxf="1">
    <nc r="T1545" t="inlineStr">
      <is>
        <t>сети ниже 0,00</t>
      </is>
    </nc>
    <odxf>
      <font>
        <color auto="1"/>
        <name val="Times New Roman"/>
        <family val="1"/>
        <charset val="204"/>
        <scheme val="none"/>
      </font>
    </odxf>
    <ndxf>
      <font>
        <color auto="1"/>
        <name val="Times New Roman"/>
        <family val="1"/>
        <charset val="204"/>
        <scheme val="none"/>
      </font>
    </ndxf>
  </rcc>
  <rcc rId="12004" sId="1" odxf="1" dxf="1">
    <nc r="T1546" t="inlineStr">
      <is>
        <t>Сети только ниже 0,00</t>
      </is>
    </nc>
    <odxf>
      <font>
        <color auto="1"/>
        <name val="Times New Roman"/>
        <family val="1"/>
        <charset val="204"/>
        <scheme val="none"/>
      </font>
    </odxf>
    <ndxf>
      <font>
        <color auto="1"/>
        <name val="Times New Roman"/>
        <family val="1"/>
        <charset val="204"/>
        <scheme val="none"/>
      </font>
    </ndxf>
  </rcc>
  <rfmt sheetId="1" sqref="T1547" start="0" length="0">
    <dxf>
      <font>
        <color auto="1"/>
        <name val="Times New Roman"/>
        <family val="1"/>
        <charset val="204"/>
        <scheme val="none"/>
      </font>
    </dxf>
  </rfmt>
  <rcc rId="12005" sId="1" odxf="1" dxf="1">
    <nc r="T1548" t="inlineStr">
      <is>
        <t>Сети только ниже 0,00</t>
      </is>
    </nc>
    <odxf>
      <font>
        <color auto="1"/>
        <name val="Times New Roman"/>
        <family val="1"/>
        <charset val="204"/>
        <scheme val="none"/>
      </font>
    </odxf>
    <ndxf>
      <font>
        <color auto="1"/>
        <name val="Times New Roman"/>
        <family val="1"/>
        <charset val="204"/>
        <scheme val="none"/>
      </font>
    </ndxf>
  </rcc>
  <rcc rId="12006" sId="1" odxf="1" dxf="1">
    <nc r="T1549" t="inlineStr">
      <is>
        <t>Сети только ниже 0,00</t>
      </is>
    </nc>
    <odxf>
      <font>
        <color auto="1"/>
        <name val="Times New Roman"/>
        <family val="1"/>
        <charset val="204"/>
        <scheme val="none"/>
      </font>
    </odxf>
    <ndxf>
      <font>
        <color auto="1"/>
        <name val="Times New Roman"/>
        <family val="1"/>
        <charset val="204"/>
        <scheme val="none"/>
      </font>
    </ndxf>
  </rcc>
  <rcc rId="12007" sId="1" odxf="1" dxf="1">
    <nc r="T1550" t="inlineStr">
      <is>
        <t>Сети только ниже 0,00</t>
      </is>
    </nc>
    <odxf>
      <font>
        <color auto="1"/>
        <name val="Times New Roman"/>
        <family val="1"/>
        <charset val="204"/>
        <scheme val="none"/>
      </font>
    </odxf>
    <ndxf>
      <font>
        <color auto="1"/>
        <name val="Times New Roman"/>
        <family val="1"/>
        <charset val="204"/>
        <scheme val="none"/>
      </font>
    </ndxf>
  </rcc>
  <rfmt sheetId="1" sqref="T1551" start="0" length="0">
    <dxf>
      <font>
        <color auto="1"/>
        <name val="Times New Roman"/>
        <family val="1"/>
        <charset val="204"/>
        <scheme val="none"/>
      </font>
    </dxf>
  </rfmt>
  <rfmt sheetId="1" sqref="T1552" start="0" length="0">
    <dxf>
      <font>
        <color auto="1"/>
        <name val="Times New Roman"/>
        <family val="1"/>
        <charset val="204"/>
        <scheme val="none"/>
      </font>
    </dxf>
  </rfmt>
  <rcc rId="12008" sId="1" odxf="1" dxf="1">
    <nc r="T1553" t="inlineStr">
      <is>
        <t>все сети ниже 0,00</t>
      </is>
    </nc>
    <odxf>
      <font>
        <color auto="1"/>
        <name val="Times New Roman"/>
        <family val="1"/>
        <charset val="204"/>
        <scheme val="none"/>
      </font>
    </odxf>
    <ndxf>
      <font>
        <color auto="1"/>
        <name val="Times New Roman"/>
        <family val="1"/>
        <charset val="204"/>
        <scheme val="none"/>
      </font>
    </ndxf>
  </rcc>
  <rfmt sheetId="1" sqref="T1554" start="0" length="0">
    <dxf>
      <font>
        <color auto="1"/>
        <name val="Times New Roman"/>
        <family val="1"/>
        <charset val="204"/>
        <scheme val="none"/>
      </font>
    </dxf>
  </rfmt>
  <rfmt sheetId="1" sqref="T1555" start="0" length="0">
    <dxf>
      <font>
        <color auto="1"/>
        <name val="Times New Roman"/>
        <family val="1"/>
        <charset val="204"/>
        <scheme val="none"/>
      </font>
    </dxf>
  </rfmt>
  <rcc rId="12009" sId="1" odxf="1" dxf="1">
    <nc r="T1556" t="inlineStr">
      <is>
        <t>все сети ниже 0,00</t>
      </is>
    </nc>
    <odxf>
      <font>
        <color auto="1"/>
        <name val="Times New Roman"/>
        <family val="1"/>
        <charset val="204"/>
        <scheme val="none"/>
      </font>
    </odxf>
    <ndxf>
      <font>
        <color auto="1"/>
        <name val="Times New Roman"/>
        <family val="1"/>
        <charset val="204"/>
        <scheme val="none"/>
      </font>
    </ndxf>
  </rcc>
  <rfmt sheetId="1" sqref="T1557" start="0" length="0">
    <dxf>
      <font>
        <color auto="1"/>
        <name val="Times New Roman"/>
        <family val="1"/>
        <charset val="204"/>
        <scheme val="none"/>
      </font>
    </dxf>
  </rfmt>
  <rcc rId="12010" sId="1" odxf="1" dxf="1">
    <nc r="T1558" t="inlineStr">
      <is>
        <t>ТС только ниже 0,00</t>
      </is>
    </nc>
    <odxf>
      <font>
        <color auto="1"/>
        <name val="Times New Roman"/>
        <family val="1"/>
        <charset val="204"/>
        <scheme val="none"/>
      </font>
    </odxf>
    <ndxf>
      <font>
        <color auto="1"/>
        <name val="Times New Roman"/>
        <family val="1"/>
        <charset val="204"/>
        <scheme val="none"/>
      </font>
    </ndxf>
  </rcc>
  <rcc rId="12011" sId="1" odxf="1" dxf="1">
    <nc r="T1559" t="inlineStr">
      <is>
        <t>все сети только ниже 0,00</t>
      </is>
    </nc>
    <odxf>
      <font>
        <color auto="1"/>
        <name val="Times New Roman"/>
        <family val="1"/>
        <charset val="204"/>
        <scheme val="none"/>
      </font>
    </odxf>
    <ndxf>
      <font>
        <color auto="1"/>
        <name val="Times New Roman"/>
        <family val="1"/>
        <charset val="204"/>
        <scheme val="none"/>
      </font>
    </ndxf>
  </rcc>
  <rcc rId="12012" sId="1" odxf="1" dxf="1">
    <nc r="T1560" t="inlineStr">
      <is>
        <t>спец счет</t>
      </is>
    </nc>
    <odxf>
      <font>
        <color auto="1"/>
        <name val="Times New Roman"/>
        <family val="1"/>
        <charset val="204"/>
        <scheme val="none"/>
      </font>
    </odxf>
    <ndxf>
      <font>
        <color auto="1"/>
        <name val="Times New Roman"/>
        <family val="1"/>
        <charset val="204"/>
        <scheme val="none"/>
      </font>
    </ndxf>
  </rcc>
  <rcc rId="12013" sId="1" odxf="1" dxf="1">
    <nc r="T1561"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562" start="0" length="0">
    <dxf>
      <font>
        <color auto="1"/>
        <name val="Times New Roman"/>
        <family val="1"/>
        <charset val="204"/>
        <scheme val="none"/>
      </font>
    </dxf>
  </rfmt>
  <rcc rId="12014" sId="1" odxf="1" dxf="1">
    <nc r="T1563" t="inlineStr">
      <is>
        <t>все сети ниже 0,00</t>
      </is>
    </nc>
    <odxf>
      <font>
        <color auto="1"/>
        <name val="Times New Roman"/>
        <family val="1"/>
        <charset val="204"/>
        <scheme val="none"/>
      </font>
    </odxf>
    <ndxf>
      <font>
        <color auto="1"/>
        <name val="Times New Roman"/>
        <family val="1"/>
        <charset val="204"/>
        <scheme val="none"/>
      </font>
    </ndxf>
  </rcc>
  <rfmt sheetId="1" sqref="T1564" start="0" length="0">
    <dxf>
      <font>
        <color auto="1"/>
        <name val="Times New Roman"/>
        <family val="1"/>
        <charset val="204"/>
        <scheme val="none"/>
      </font>
    </dxf>
  </rfmt>
  <rcc rId="12015" sId="1" odxf="1" dxf="1">
    <nc r="T1565" t="inlineStr">
      <is>
        <t>все сети ниже 0,00</t>
      </is>
    </nc>
    <odxf>
      <font>
        <color auto="1"/>
        <name val="Times New Roman"/>
        <family val="1"/>
        <charset val="204"/>
        <scheme val="none"/>
      </font>
    </odxf>
    <ndxf>
      <font>
        <color auto="1"/>
        <name val="Times New Roman"/>
        <family val="1"/>
        <charset val="204"/>
        <scheme val="none"/>
      </font>
    </ndxf>
  </rcc>
  <rcc rId="12016" sId="1" odxf="1" dxf="1">
    <nc r="T1566" t="inlineStr">
      <is>
        <t>все сети ниже 0,00</t>
      </is>
    </nc>
    <odxf>
      <font>
        <color auto="1"/>
        <name val="Times New Roman"/>
        <family val="1"/>
        <charset val="204"/>
        <scheme val="none"/>
      </font>
    </odxf>
    <ndxf>
      <font>
        <color auto="1"/>
        <name val="Times New Roman"/>
        <family val="1"/>
        <charset val="204"/>
        <scheme val="none"/>
      </font>
    </ndxf>
  </rcc>
  <rcc rId="12017" sId="1" odxf="1" dxf="1">
    <nc r="T1567" t="inlineStr">
      <is>
        <t>все сети ниже 0,00</t>
      </is>
    </nc>
    <odxf>
      <font>
        <color auto="1"/>
        <name val="Times New Roman"/>
        <family val="1"/>
        <charset val="204"/>
        <scheme val="none"/>
      </font>
    </odxf>
    <ndxf>
      <font>
        <color auto="1"/>
        <name val="Times New Roman"/>
        <family val="1"/>
        <charset val="204"/>
        <scheme val="none"/>
      </font>
    </ndxf>
  </rcc>
  <rcc rId="12018" sId="1" odxf="1" dxf="1">
    <nc r="T1568" t="inlineStr">
      <is>
        <t>все сети ниже 0,00</t>
      </is>
    </nc>
    <odxf>
      <font>
        <color auto="1"/>
        <name val="Times New Roman"/>
        <family val="1"/>
        <charset val="204"/>
        <scheme val="none"/>
      </font>
    </odxf>
    <ndxf>
      <font>
        <color auto="1"/>
        <name val="Times New Roman"/>
        <family val="1"/>
        <charset val="204"/>
        <scheme val="none"/>
      </font>
    </ndxf>
  </rcc>
  <rcc rId="12019" sId="1" odxf="1" dxf="1">
    <nc r="T1569" t="inlineStr">
      <is>
        <t>все сети ниже 0,00</t>
      </is>
    </nc>
    <odxf>
      <font>
        <color auto="1"/>
        <name val="Times New Roman"/>
        <family val="1"/>
        <charset val="204"/>
        <scheme val="none"/>
      </font>
    </odxf>
    <ndxf>
      <font>
        <color auto="1"/>
        <name val="Times New Roman"/>
        <family val="1"/>
        <charset val="204"/>
        <scheme val="none"/>
      </font>
    </ndxf>
  </rcc>
  <rcc rId="12020" sId="1" odxf="1" dxf="1">
    <nc r="T1570" t="inlineStr">
      <is>
        <t>все сети ниже 0,00</t>
      </is>
    </nc>
    <odxf>
      <font>
        <color auto="1"/>
        <name val="Times New Roman"/>
        <family val="1"/>
        <charset val="204"/>
        <scheme val="none"/>
      </font>
    </odxf>
    <ndxf>
      <font>
        <color auto="1"/>
        <name val="Times New Roman"/>
        <family val="1"/>
        <charset val="204"/>
        <scheme val="none"/>
      </font>
    </ndxf>
  </rcc>
  <rcc rId="12021" sId="1" odxf="1" dxf="1">
    <nc r="T1571" t="inlineStr">
      <is>
        <t>все сети ниже 0,00</t>
      </is>
    </nc>
    <odxf>
      <font>
        <color auto="1"/>
        <name val="Times New Roman"/>
        <family val="1"/>
        <charset val="204"/>
        <scheme val="none"/>
      </font>
    </odxf>
    <ndxf>
      <font>
        <color auto="1"/>
        <name val="Times New Roman"/>
        <family val="1"/>
        <charset val="204"/>
        <scheme val="none"/>
      </font>
    </ndxf>
  </rcc>
  <rcc rId="12022" sId="1" odxf="1" dxf="1">
    <nc r="T1572" t="inlineStr">
      <is>
        <t>все сети ниже 0,00</t>
      </is>
    </nc>
    <odxf>
      <font>
        <color auto="1"/>
        <name val="Times New Roman"/>
        <family val="1"/>
        <charset val="204"/>
        <scheme val="none"/>
      </font>
    </odxf>
    <ndxf>
      <font>
        <color auto="1"/>
        <name val="Times New Roman"/>
        <family val="1"/>
        <charset val="204"/>
        <scheme val="none"/>
      </font>
    </ndxf>
  </rcc>
  <rcc rId="12023" sId="1" odxf="1" dxf="1">
    <nc r="T1573" t="inlineStr">
      <is>
        <t>все сети ниже 0,00</t>
      </is>
    </nc>
    <odxf>
      <font>
        <color auto="1"/>
        <name val="Times New Roman"/>
        <family val="1"/>
        <charset val="204"/>
        <scheme val="none"/>
      </font>
    </odxf>
    <ndxf>
      <font>
        <color auto="1"/>
        <name val="Times New Roman"/>
        <family val="1"/>
        <charset val="204"/>
        <scheme val="none"/>
      </font>
    </ndxf>
  </rcc>
  <rfmt sheetId="1" sqref="T1574" start="0" length="0">
    <dxf>
      <font>
        <color auto="1"/>
        <name val="Times New Roman"/>
        <family val="1"/>
        <charset val="204"/>
        <scheme val="none"/>
      </font>
    </dxf>
  </rfmt>
  <rfmt sheetId="1" sqref="T1575" start="0" length="0">
    <dxf>
      <font>
        <color auto="1"/>
        <name val="Times New Roman"/>
        <family val="1"/>
        <charset val="204"/>
        <scheme val="none"/>
      </font>
    </dxf>
  </rfmt>
  <rcc rId="12024" sId="1" odxf="1" dxf="1">
    <nc r="T1576" t="inlineStr">
      <is>
        <t>Все сети только в местах общего пользования и выше 0,00 и ниже 0,00. НЕ выполнять стояки в квартирах.</t>
      </is>
    </nc>
    <odxf>
      <font>
        <color auto="1"/>
        <name val="Times New Roman"/>
        <family val="1"/>
        <charset val="204"/>
        <scheme val="none"/>
      </font>
    </odxf>
    <ndxf>
      <font>
        <color auto="1"/>
        <name val="Times New Roman"/>
        <family val="1"/>
        <charset val="204"/>
        <scheme val="none"/>
      </font>
    </ndxf>
  </rcc>
  <rfmt sheetId="1" sqref="T1577" start="0" length="0">
    <dxf>
      <font>
        <color auto="1"/>
        <name val="Times New Roman"/>
        <family val="1"/>
        <charset val="204"/>
        <scheme val="none"/>
      </font>
    </dxf>
  </rfmt>
  <rfmt sheetId="1" sqref="T1578" start="0" length="0">
    <dxf>
      <font>
        <color auto="1"/>
        <name val="Times New Roman"/>
        <family val="1"/>
        <charset val="204"/>
        <scheme val="none"/>
      </font>
    </dxf>
  </rfmt>
  <rcc rId="12025" sId="1" odxf="1" dxf="1">
    <nc r="T1579" t="inlineStr">
      <is>
        <t>Сети ниже 0,00</t>
      </is>
    </nc>
    <odxf>
      <font>
        <color auto="1"/>
        <name val="Times New Roman"/>
        <family val="1"/>
        <charset val="204"/>
        <scheme val="none"/>
      </font>
    </odxf>
    <ndxf>
      <font>
        <color auto="1"/>
        <name val="Times New Roman"/>
        <family val="1"/>
        <charset val="204"/>
        <scheme val="none"/>
      </font>
    </ndxf>
  </rcc>
  <rcc rId="12026" sId="1" odxf="1" dxf="1">
    <nc r="T1580" t="inlineStr">
      <is>
        <t>Сети ниже 0,00</t>
      </is>
    </nc>
    <odxf>
      <font>
        <color auto="1"/>
        <name val="Times New Roman"/>
        <family val="1"/>
        <charset val="204"/>
        <scheme val="none"/>
      </font>
    </odxf>
    <ndxf>
      <font>
        <color auto="1"/>
        <name val="Times New Roman"/>
        <family val="1"/>
        <charset val="204"/>
        <scheme val="none"/>
      </font>
    </ndxf>
  </rcc>
  <rcc rId="12027" sId="1" odxf="1" dxf="1">
    <nc r="T1581" t="inlineStr">
      <is>
        <t>Сети ниже 0,00</t>
      </is>
    </nc>
    <odxf>
      <font>
        <color auto="1"/>
        <name val="Times New Roman"/>
        <family val="1"/>
        <charset val="204"/>
        <scheme val="none"/>
      </font>
    </odxf>
    <ndxf>
      <font>
        <color auto="1"/>
        <name val="Times New Roman"/>
        <family val="1"/>
        <charset val="204"/>
        <scheme val="none"/>
      </font>
    </ndxf>
  </rcc>
  <rcc rId="12028" sId="1" odxf="1" dxf="1">
    <nc r="T1582" t="inlineStr">
      <is>
        <t>Сети ниже 0,00</t>
      </is>
    </nc>
    <odxf>
      <font>
        <color auto="1"/>
        <name val="Times New Roman"/>
        <family val="1"/>
        <charset val="204"/>
        <scheme val="none"/>
      </font>
    </odxf>
    <ndxf>
      <font>
        <color auto="1"/>
        <name val="Times New Roman"/>
        <family val="1"/>
        <charset val="204"/>
        <scheme val="none"/>
      </font>
    </ndxf>
  </rcc>
  <rcc rId="12029" sId="1" odxf="1" dxf="1">
    <nc r="T1583" t="inlineStr">
      <is>
        <t>ТС ниже 0,00</t>
      </is>
    </nc>
    <odxf>
      <font>
        <color auto="1"/>
        <name val="Times New Roman"/>
        <family val="1"/>
        <charset val="204"/>
        <scheme val="none"/>
      </font>
    </odxf>
    <ndxf>
      <font>
        <color auto="1"/>
        <name val="Times New Roman"/>
        <family val="1"/>
        <charset val="204"/>
        <scheme val="none"/>
      </font>
    </ndxf>
  </rcc>
  <rcc rId="12030" sId="1" odxf="1" dxf="1">
    <nc r="T1584" t="inlineStr">
      <is>
        <t>Сети ниже 0,00</t>
      </is>
    </nc>
    <odxf>
      <font>
        <color auto="1"/>
        <name val="Times New Roman"/>
        <family val="1"/>
        <charset val="204"/>
        <scheme val="none"/>
      </font>
    </odxf>
    <ndxf>
      <font>
        <color auto="1"/>
        <name val="Times New Roman"/>
        <family val="1"/>
        <charset val="204"/>
        <scheme val="none"/>
      </font>
    </ndxf>
  </rcc>
  <rcc rId="12031" sId="1" odxf="1" dxf="1">
    <nc r="T1585" t="inlineStr">
      <is>
        <t>Сети ниже 0,00</t>
      </is>
    </nc>
    <odxf>
      <font>
        <color auto="1"/>
        <name val="Times New Roman"/>
        <family val="1"/>
        <charset val="204"/>
        <scheme val="none"/>
      </font>
    </odxf>
    <ndxf>
      <font>
        <color auto="1"/>
        <name val="Times New Roman"/>
        <family val="1"/>
        <charset val="204"/>
        <scheme val="none"/>
      </font>
    </ndxf>
  </rcc>
  <rcc rId="12032" sId="1" odxf="1" dxf="1">
    <nc r="T1586" t="inlineStr">
      <is>
        <t>ВО ниже 0,00</t>
      </is>
    </nc>
    <odxf>
      <font>
        <color auto="1"/>
        <name val="Times New Roman"/>
        <family val="1"/>
        <charset val="204"/>
        <scheme val="none"/>
      </font>
    </odxf>
    <ndxf>
      <font>
        <color auto="1"/>
        <name val="Times New Roman"/>
        <family val="1"/>
        <charset val="204"/>
        <scheme val="none"/>
      </font>
    </ndxf>
  </rcc>
  <rcc rId="12033" sId="1" odxf="1" dxf="1">
    <nc r="T1587" t="inlineStr">
      <is>
        <t>ВО ниже 0,00</t>
      </is>
    </nc>
    <odxf>
      <font>
        <color auto="1"/>
        <name val="Times New Roman"/>
        <family val="1"/>
        <charset val="204"/>
        <scheme val="none"/>
      </font>
    </odxf>
    <ndxf>
      <font>
        <color auto="1"/>
        <name val="Times New Roman"/>
        <family val="1"/>
        <charset val="204"/>
        <scheme val="none"/>
      </font>
    </ndxf>
  </rcc>
  <rfmt sheetId="1" sqref="T1588" start="0" length="0">
    <dxf>
      <font>
        <color auto="1"/>
        <name val="Times New Roman"/>
        <family val="1"/>
        <charset val="204"/>
        <scheme val="none"/>
      </font>
    </dxf>
  </rfmt>
  <rcc rId="12034" sId="1" odxf="1" dxf="1">
    <nc r="T1589" t="inlineStr">
      <is>
        <t>ХГВС ниже 0,00, ВО полностью</t>
      </is>
    </nc>
    <odxf>
      <font>
        <color auto="1"/>
        <name val="Times New Roman"/>
        <family val="1"/>
        <charset val="204"/>
        <scheme val="none"/>
      </font>
    </odxf>
    <ndxf>
      <font>
        <color auto="1"/>
        <name val="Times New Roman"/>
        <family val="1"/>
        <charset val="204"/>
        <scheme val="none"/>
      </font>
    </ndxf>
  </rcc>
  <rcc rId="12035" sId="1" odxf="1" dxf="1">
    <nc r="T1590" t="inlineStr">
      <is>
        <t>Все сети ниже 0,00</t>
      </is>
    </nc>
    <odxf>
      <font>
        <color auto="1"/>
        <name val="Times New Roman"/>
        <family val="1"/>
        <charset val="204"/>
        <scheme val="none"/>
      </font>
    </odxf>
    <ndxf>
      <font>
        <color auto="1"/>
        <name val="Times New Roman"/>
        <family val="1"/>
        <charset val="204"/>
        <scheme val="none"/>
      </font>
    </ndxf>
  </rcc>
  <rfmt sheetId="1" sqref="T1591" start="0" length="0">
    <dxf>
      <font>
        <color auto="1"/>
        <name val="Times New Roman"/>
        <family val="1"/>
        <charset val="204"/>
        <scheme val="none"/>
      </font>
    </dxf>
  </rfmt>
  <rcc rId="12036" sId="1" odxf="1" dxf="1">
    <nc r="T1592" t="inlineStr">
      <is>
        <t>Все сети ниже 0,00</t>
      </is>
    </nc>
    <odxf>
      <font>
        <color auto="1"/>
        <name val="Times New Roman"/>
        <family val="1"/>
        <charset val="204"/>
        <scheme val="none"/>
      </font>
    </odxf>
    <ndxf>
      <font>
        <color auto="1"/>
        <name val="Times New Roman"/>
        <family val="1"/>
        <charset val="204"/>
        <scheme val="none"/>
      </font>
    </ndxf>
  </rcc>
  <rcc rId="12037" sId="1" odxf="1" dxf="1">
    <nc r="T1593" t="inlineStr">
      <is>
        <t>Все сети ниже 0,00</t>
      </is>
    </nc>
    <odxf>
      <font>
        <color auto="1"/>
        <name val="Times New Roman"/>
        <family val="1"/>
        <charset val="204"/>
        <scheme val="none"/>
      </font>
    </odxf>
    <ndxf>
      <font>
        <color auto="1"/>
        <name val="Times New Roman"/>
        <family val="1"/>
        <charset val="204"/>
        <scheme val="none"/>
      </font>
    </ndxf>
  </rcc>
  <rcc rId="12038" sId="1" odxf="1" dxf="1">
    <nc r="T1594" t="inlineStr">
      <is>
        <t>Все сети ниже 0,00</t>
      </is>
    </nc>
    <odxf>
      <font>
        <color auto="1"/>
        <name val="Times New Roman"/>
        <family val="1"/>
        <charset val="204"/>
        <scheme val="none"/>
      </font>
    </odxf>
    <ndxf>
      <font>
        <color auto="1"/>
        <name val="Times New Roman"/>
        <family val="1"/>
        <charset val="204"/>
        <scheme val="none"/>
      </font>
    </ndxf>
  </rcc>
  <rcc rId="12039" sId="1" odxf="1" dxf="1">
    <nc r="T1595" t="inlineStr">
      <is>
        <t>Все сети ниже 0,00</t>
      </is>
    </nc>
    <odxf>
      <font>
        <color auto="1"/>
        <name val="Times New Roman"/>
        <family val="1"/>
        <charset val="204"/>
        <scheme val="none"/>
      </font>
    </odxf>
    <ndxf>
      <font>
        <color auto="1"/>
        <name val="Times New Roman"/>
        <family val="1"/>
        <charset val="204"/>
        <scheme val="none"/>
      </font>
    </ndxf>
  </rcc>
  <rcc rId="12040" sId="1" odxf="1" dxf="1">
    <nc r="T1596" t="inlineStr">
      <is>
        <t>Все сети ниже 0,00, утепление только одного торца!!!</t>
      </is>
    </nc>
    <odxf>
      <font>
        <color auto="1"/>
        <name val="Times New Roman"/>
        <family val="1"/>
        <charset val="204"/>
        <scheme val="none"/>
      </font>
    </odxf>
    <ndxf>
      <font>
        <color auto="1"/>
        <name val="Times New Roman"/>
        <family val="1"/>
        <charset val="204"/>
        <scheme val="none"/>
      </font>
    </ndxf>
  </rcc>
  <rcc rId="12041" sId="1" odxf="1" dxf="1">
    <nc r="T1597" t="inlineStr">
      <is>
        <t>Все сети только ниже 0,00</t>
      </is>
    </nc>
    <odxf>
      <font>
        <color auto="1"/>
        <name val="Times New Roman"/>
        <family val="1"/>
        <charset val="204"/>
        <scheme val="none"/>
      </font>
    </odxf>
    <ndxf>
      <font>
        <color auto="1"/>
        <name val="Times New Roman"/>
        <family val="1"/>
        <charset val="204"/>
        <scheme val="none"/>
      </font>
    </ndxf>
  </rcc>
  <rcc rId="12042" sId="1" odxf="1" dxf="1">
    <nc r="T1598" t="inlineStr">
      <is>
        <t>Сети ниже 0,00</t>
      </is>
    </nc>
    <odxf>
      <font>
        <color auto="1"/>
        <name val="Times New Roman"/>
        <family val="1"/>
        <charset val="204"/>
        <scheme val="none"/>
      </font>
    </odxf>
    <ndxf>
      <font>
        <color auto="1"/>
        <name val="Times New Roman"/>
        <family val="1"/>
        <charset val="204"/>
        <scheme val="none"/>
      </font>
    </ndxf>
  </rcc>
  <rcc rId="12043" sId="1" odxf="1" dxf="1">
    <nc r="T1599" t="inlineStr">
      <is>
        <t>Все сети ниже 0,00</t>
      </is>
    </nc>
    <odxf>
      <font>
        <color auto="1"/>
        <name val="Times New Roman"/>
        <family val="1"/>
        <charset val="204"/>
        <scheme val="none"/>
      </font>
    </odxf>
    <ndxf>
      <font>
        <color auto="1"/>
        <name val="Times New Roman"/>
        <family val="1"/>
        <charset val="204"/>
        <scheme val="none"/>
      </font>
    </ndxf>
  </rcc>
  <rcc rId="12044" sId="1" odxf="1" dxf="1">
    <nc r="T1600" t="inlineStr">
      <is>
        <t>Все сети ниже 0,00, утепление только двух торцов</t>
      </is>
    </nc>
    <odxf>
      <font>
        <color auto="1"/>
        <name val="Times New Roman"/>
        <family val="1"/>
        <charset val="204"/>
        <scheme val="none"/>
      </font>
    </odxf>
    <ndxf>
      <font>
        <color auto="1"/>
        <name val="Times New Roman"/>
        <family val="1"/>
        <charset val="204"/>
        <scheme val="none"/>
      </font>
    </ndxf>
  </rcc>
  <rcc rId="12045" sId="1" odxf="1" dxf="1">
    <nc r="T1601" t="inlineStr">
      <is>
        <t>Все сети ниже 0,00</t>
      </is>
    </nc>
    <odxf>
      <font>
        <color auto="1"/>
        <name val="Times New Roman"/>
        <family val="1"/>
        <charset val="204"/>
        <scheme val="none"/>
      </font>
    </odxf>
    <ndxf>
      <font>
        <color auto="1"/>
        <name val="Times New Roman"/>
        <family val="1"/>
        <charset val="204"/>
        <scheme val="none"/>
      </font>
    </ndxf>
  </rcc>
  <rcc rId="12046" sId="1" odxf="1" dxf="1">
    <nc r="T1602" t="inlineStr">
      <is>
        <t>Сети ниже 0,00</t>
      </is>
    </nc>
    <odxf>
      <font>
        <color auto="1"/>
        <name val="Times New Roman"/>
        <family val="1"/>
        <charset val="204"/>
        <scheme val="none"/>
      </font>
    </odxf>
    <ndxf>
      <font>
        <color auto="1"/>
        <name val="Times New Roman"/>
        <family val="1"/>
        <charset val="204"/>
        <scheme val="none"/>
      </font>
    </ndxf>
  </rcc>
  <rcc rId="12047" sId="1" odxf="1" dxf="1">
    <nc r="T1603" t="inlineStr">
      <is>
        <t>Сети ниже 0,00</t>
      </is>
    </nc>
    <odxf>
      <font>
        <color auto="1"/>
        <name val="Times New Roman"/>
        <family val="1"/>
        <charset val="204"/>
        <scheme val="none"/>
      </font>
    </odxf>
    <ndxf>
      <font>
        <color auto="1"/>
        <name val="Times New Roman"/>
        <family val="1"/>
        <charset val="204"/>
        <scheme val="none"/>
      </font>
    </ndxf>
  </rcc>
  <rcc rId="12048" sId="1" odxf="1" dxf="1">
    <nc r="T1604" t="inlineStr">
      <is>
        <t>Все сети ниже 0,00</t>
      </is>
    </nc>
    <odxf>
      <font>
        <color auto="1"/>
        <name val="Times New Roman"/>
        <family val="1"/>
        <charset val="204"/>
        <scheme val="none"/>
      </font>
    </odxf>
    <ndxf>
      <font>
        <color auto="1"/>
        <name val="Times New Roman"/>
        <family val="1"/>
        <charset val="204"/>
        <scheme val="none"/>
      </font>
    </ndxf>
  </rcc>
  <rcc rId="12049" sId="1" odxf="1" dxf="1">
    <nc r="T1605" t="inlineStr">
      <is>
        <t>Сети ниже 0,00</t>
      </is>
    </nc>
    <odxf>
      <font>
        <color auto="1"/>
        <name val="Times New Roman"/>
        <family val="1"/>
        <charset val="204"/>
        <scheme val="none"/>
      </font>
    </odxf>
    <ndxf>
      <font>
        <color auto="1"/>
        <name val="Times New Roman"/>
        <family val="1"/>
        <charset val="204"/>
        <scheme val="none"/>
      </font>
    </ndxf>
  </rcc>
  <rcc rId="12050" sId="1" odxf="1" dxf="1">
    <nc r="T1606" t="inlineStr">
      <is>
        <t>Все сети ниже 0,00. Фасад без утепления 1-го торца, без замены окон.</t>
      </is>
    </nc>
    <odxf>
      <font>
        <color auto="1"/>
        <name val="Times New Roman"/>
        <family val="1"/>
        <charset val="204"/>
        <scheme val="none"/>
      </font>
    </odxf>
    <ndxf>
      <font>
        <color auto="1"/>
        <name val="Times New Roman"/>
        <family val="1"/>
        <charset val="204"/>
        <scheme val="none"/>
      </font>
    </ndxf>
  </rcc>
  <rcc rId="12051" sId="1" odxf="1" dxf="1">
    <nc r="T1607" t="inlineStr">
      <is>
        <t>Все сети ниже 0,00</t>
      </is>
    </nc>
    <odxf>
      <font>
        <color auto="1"/>
        <name val="Times New Roman"/>
        <family val="1"/>
        <charset val="204"/>
        <scheme val="none"/>
      </font>
    </odxf>
    <ndxf>
      <font>
        <color auto="1"/>
        <name val="Times New Roman"/>
        <family val="1"/>
        <charset val="204"/>
        <scheme val="none"/>
      </font>
    </ndxf>
  </rcc>
  <rcc rId="12052" sId="1" odxf="1" dxf="1">
    <nc r="T1608" t="inlineStr">
      <is>
        <t>Сети ниже 0,00</t>
      </is>
    </nc>
    <odxf>
      <font>
        <color auto="1"/>
        <name val="Times New Roman"/>
        <family val="1"/>
        <charset val="204"/>
        <scheme val="none"/>
      </font>
    </odxf>
    <ndxf>
      <font>
        <color auto="1"/>
        <name val="Times New Roman"/>
        <family val="1"/>
        <charset val="204"/>
        <scheme val="none"/>
      </font>
    </ndxf>
  </rcc>
  <rfmt sheetId="1" sqref="T1609" start="0" length="0">
    <dxf>
      <font>
        <color auto="1"/>
        <name val="Times New Roman"/>
        <family val="1"/>
        <charset val="204"/>
        <scheme val="none"/>
      </font>
    </dxf>
  </rfmt>
  <rfmt sheetId="1" sqref="T1610" start="0" length="0">
    <dxf>
      <font>
        <color auto="1"/>
        <name val="Times New Roman"/>
        <family val="1"/>
        <charset val="204"/>
        <scheme val="none"/>
      </font>
    </dxf>
  </rfmt>
  <rcc rId="12053" sId="1" odxf="1" dxf="1">
    <nc r="T1611" t="inlineStr">
      <is>
        <t>все сети только ниже 0,00</t>
      </is>
    </nc>
    <odxf>
      <font>
        <color auto="1"/>
        <name val="Times New Roman"/>
        <family val="1"/>
        <charset val="204"/>
        <scheme val="none"/>
      </font>
    </odxf>
    <ndxf>
      <font>
        <color auto="1"/>
        <name val="Times New Roman"/>
        <family val="1"/>
        <charset val="204"/>
        <scheme val="none"/>
      </font>
    </ndxf>
  </rcc>
  <rcc rId="12054" sId="1" odxf="1" dxf="1">
    <nc r="T1612" t="inlineStr">
      <is>
        <t>все сети только ниже 0,00</t>
      </is>
    </nc>
    <odxf>
      <font>
        <color auto="1"/>
        <name val="Times New Roman"/>
        <family val="1"/>
        <charset val="204"/>
        <scheme val="none"/>
      </font>
    </odxf>
    <ndxf>
      <font>
        <color auto="1"/>
        <name val="Times New Roman"/>
        <family val="1"/>
        <charset val="204"/>
        <scheme val="none"/>
      </font>
    </ndxf>
  </rcc>
  <rcc rId="12055" sId="1" odxf="1" dxf="1">
    <nc r="T1613" t="inlineStr">
      <is>
        <t>ВО в полном объеме</t>
      </is>
    </nc>
    <odxf>
      <font>
        <color auto="1"/>
        <name val="Times New Roman"/>
        <family val="1"/>
        <charset val="204"/>
        <scheme val="none"/>
      </font>
    </odxf>
    <ndxf>
      <font>
        <color auto="1"/>
        <name val="Times New Roman"/>
        <family val="1"/>
        <charset val="204"/>
        <scheme val="none"/>
      </font>
    </ndxf>
  </rcc>
  <rcc rId="12056" sId="1" odxf="1" dxf="1">
    <nc r="T1614" t="inlineStr">
      <is>
        <t>все сети в полном объеме</t>
      </is>
    </nc>
    <odxf>
      <font>
        <color auto="1"/>
        <name val="Times New Roman"/>
        <family val="1"/>
        <charset val="204"/>
        <scheme val="none"/>
      </font>
    </odxf>
    <ndxf>
      <font>
        <color auto="1"/>
        <name val="Times New Roman"/>
        <family val="1"/>
        <charset val="204"/>
        <scheme val="none"/>
      </font>
    </ndxf>
  </rcc>
  <rfmt sheetId="1" sqref="T1615" start="0" length="0">
    <dxf>
      <font>
        <color auto="1"/>
        <name val="Times New Roman"/>
        <family val="1"/>
        <charset val="204"/>
        <scheme val="none"/>
      </font>
    </dxf>
  </rfmt>
  <rcc rId="12057" sId="1" odxf="1" dxf="1">
    <nc r="T1616" t="inlineStr">
      <is>
        <t>все сети только ниже 0,00</t>
      </is>
    </nc>
    <odxf>
      <font>
        <color auto="1"/>
        <name val="Times New Roman"/>
        <family val="1"/>
        <charset val="204"/>
        <scheme val="none"/>
      </font>
    </odxf>
    <ndxf>
      <font>
        <color auto="1"/>
        <name val="Times New Roman"/>
        <family val="1"/>
        <charset val="204"/>
        <scheme val="none"/>
      </font>
    </ndxf>
  </rcc>
  <rcc rId="12058" sId="1" odxf="1" dxf="1">
    <nc r="T1617" t="inlineStr">
      <is>
        <t>все сети только ниже 0,00</t>
      </is>
    </nc>
    <odxf>
      <font>
        <color auto="1"/>
        <name val="Times New Roman"/>
        <family val="1"/>
        <charset val="204"/>
        <scheme val="none"/>
      </font>
    </odxf>
    <ndxf>
      <font>
        <color auto="1"/>
        <name val="Times New Roman"/>
        <family val="1"/>
        <charset val="204"/>
        <scheme val="none"/>
      </font>
    </ndxf>
  </rcc>
  <rcc rId="12059" sId="1" odxf="1" dxf="1">
    <nc r="T1618" t="inlineStr">
      <is>
        <t>все сети только ниже 0,00</t>
      </is>
    </nc>
    <odxf>
      <font>
        <color auto="1"/>
        <name val="Times New Roman"/>
        <family val="1"/>
        <charset val="204"/>
        <scheme val="none"/>
      </font>
    </odxf>
    <ndxf>
      <font>
        <color auto="1"/>
        <name val="Times New Roman"/>
        <family val="1"/>
        <charset val="204"/>
        <scheme val="none"/>
      </font>
    </ndxf>
  </rcc>
  <rcc rId="12060" sId="1" odxf="1" dxf="1">
    <nc r="T1619" t="inlineStr">
      <is>
        <t>все сети только ниже 0,00</t>
      </is>
    </nc>
    <odxf>
      <font>
        <color auto="1"/>
        <name val="Times New Roman"/>
        <family val="1"/>
        <charset val="204"/>
        <scheme val="none"/>
      </font>
    </odxf>
    <ndxf>
      <font>
        <color auto="1"/>
        <name val="Times New Roman"/>
        <family val="1"/>
        <charset val="204"/>
        <scheme val="none"/>
      </font>
    </ndxf>
  </rcc>
  <rcc rId="12061" sId="1" odxf="1" dxf="1">
    <nc r="T1620" t="inlineStr">
      <is>
        <t>все сети только ниже 0,00</t>
      </is>
    </nc>
    <odxf>
      <font>
        <color auto="1"/>
        <name val="Times New Roman"/>
        <family val="1"/>
        <charset val="204"/>
        <scheme val="none"/>
      </font>
    </odxf>
    <ndxf>
      <font>
        <color auto="1"/>
        <name val="Times New Roman"/>
        <family val="1"/>
        <charset val="204"/>
        <scheme val="none"/>
      </font>
    </ndxf>
  </rcc>
  <rcc rId="12062" sId="1">
    <nc r="T1621" t="inlineStr">
      <is>
        <t>ТС только ниже 0,00
ВО в полном объеме</t>
      </is>
    </nc>
  </rcc>
  <rcc rId="12063" sId="1" odxf="1" dxf="1">
    <nc r="T1622"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623" start="0" length="0">
    <dxf>
      <font>
        <color auto="1"/>
        <name val="Times New Roman"/>
        <family val="1"/>
        <charset val="204"/>
        <scheme val="none"/>
      </font>
    </dxf>
  </rfmt>
  <rfmt sheetId="1" sqref="T1624" start="0" length="0">
    <dxf>
      <font>
        <color auto="1"/>
        <name val="Times New Roman"/>
        <family val="1"/>
        <charset val="204"/>
        <scheme val="none"/>
      </font>
    </dxf>
  </rfmt>
  <rcc rId="12064" sId="1" odxf="1" dxf="1">
    <nc r="T1625" t="inlineStr">
      <is>
        <t>все сети ниже 0,00</t>
      </is>
    </nc>
    <odxf>
      <font>
        <color auto="1"/>
        <name val="Times New Roman"/>
        <family val="1"/>
        <charset val="204"/>
        <scheme val="none"/>
      </font>
    </odxf>
    <ndxf>
      <font>
        <color auto="1"/>
        <name val="Times New Roman"/>
        <family val="1"/>
        <charset val="204"/>
        <scheme val="none"/>
      </font>
    </ndxf>
  </rcc>
  <rcc rId="12065" sId="1" odxf="1" dxf="1">
    <nc r="T1626"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627" start="0" length="0">
    <dxf>
      <font>
        <color auto="1"/>
        <name val="Times New Roman"/>
        <family val="1"/>
        <charset val="204"/>
        <scheme val="none"/>
      </font>
    </dxf>
  </rfmt>
  <rcc rId="12066" sId="1" odxf="1" dxf="1">
    <nc r="T1628" t="inlineStr">
      <is>
        <t>все сети ниже 0,00</t>
      </is>
    </nc>
    <odxf>
      <font>
        <color auto="1"/>
        <name val="Times New Roman"/>
        <family val="1"/>
        <charset val="204"/>
        <scheme val="none"/>
      </font>
    </odxf>
    <ndxf>
      <font>
        <color auto="1"/>
        <name val="Times New Roman"/>
        <family val="1"/>
        <charset val="204"/>
        <scheme val="none"/>
      </font>
    </ndxf>
  </rcc>
  <rcc rId="12067" sId="1" odxf="1" dxf="1">
    <nc r="T1629" t="inlineStr">
      <is>
        <t>ТС в полном объеме ВО ниже 0,00</t>
      </is>
    </nc>
    <odxf>
      <font>
        <color auto="1"/>
        <name val="Times New Roman"/>
        <family val="1"/>
        <charset val="204"/>
        <scheme val="none"/>
      </font>
    </odxf>
    <ndxf>
      <font>
        <color auto="1"/>
        <name val="Times New Roman"/>
        <family val="1"/>
        <charset val="204"/>
        <scheme val="none"/>
      </font>
    </ndxf>
  </rcc>
  <rcc rId="12068" sId="1" odxf="1" dxf="1">
    <nc r="T1630" t="inlineStr">
      <is>
        <t>все сети ниже 0,00</t>
      </is>
    </nc>
    <odxf>
      <font>
        <color auto="1"/>
        <name val="Times New Roman"/>
        <family val="1"/>
        <charset val="204"/>
        <scheme val="none"/>
      </font>
    </odxf>
    <ndxf>
      <font>
        <color auto="1"/>
        <name val="Times New Roman"/>
        <family val="1"/>
        <charset val="204"/>
        <scheme val="none"/>
      </font>
    </ndxf>
  </rcc>
  <rcc rId="12069" sId="1" odxf="1" dxf="1">
    <nc r="T1631" t="inlineStr">
      <is>
        <t>все сети ниже 0,00</t>
      </is>
    </nc>
    <odxf>
      <font>
        <color auto="1"/>
        <name val="Times New Roman"/>
        <family val="1"/>
        <charset val="204"/>
        <scheme val="none"/>
      </font>
    </odxf>
    <ndxf>
      <font>
        <color auto="1"/>
        <name val="Times New Roman"/>
        <family val="1"/>
        <charset val="204"/>
        <scheme val="none"/>
      </font>
    </ndxf>
  </rcc>
  <rcc rId="12070" sId="1" odxf="1" dxf="1">
    <nc r="T1632" t="inlineStr">
      <is>
        <t>все сети ниже 0,00</t>
      </is>
    </nc>
    <odxf>
      <font>
        <color auto="1"/>
        <name val="Times New Roman"/>
        <family val="1"/>
        <charset val="204"/>
        <scheme val="none"/>
      </font>
    </odxf>
    <ndxf>
      <font>
        <color auto="1"/>
        <name val="Times New Roman"/>
        <family val="1"/>
        <charset val="204"/>
        <scheme val="none"/>
      </font>
    </ndxf>
  </rcc>
  <rcc rId="12071" sId="1" odxf="1" dxf="1">
    <nc r="T1633" t="inlineStr">
      <is>
        <t>все сети ниже 0,00</t>
      </is>
    </nc>
    <odxf>
      <font>
        <color auto="1"/>
        <name val="Times New Roman"/>
        <family val="1"/>
        <charset val="204"/>
        <scheme val="none"/>
      </font>
    </odxf>
    <ndxf>
      <font>
        <color auto="1"/>
        <name val="Times New Roman"/>
        <family val="1"/>
        <charset val="204"/>
        <scheme val="none"/>
      </font>
    </ndxf>
  </rcc>
  <rcc rId="12072" sId="1" odxf="1" dxf="1">
    <nc r="T1634"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635" start="0" length="0">
    <dxf>
      <font>
        <color auto="1"/>
        <name val="Times New Roman"/>
        <family val="1"/>
        <charset val="204"/>
        <scheme val="none"/>
      </font>
    </dxf>
  </rfmt>
  <rfmt sheetId="1" sqref="T1636" start="0" length="0">
    <dxf>
      <font>
        <color auto="1"/>
        <name val="Times New Roman"/>
        <family val="1"/>
        <charset val="204"/>
        <scheme val="none"/>
      </font>
    </dxf>
  </rfmt>
  <rcc rId="12073" sId="1" odxf="1" dxf="1">
    <nc r="T1637" t="inlineStr">
      <is>
        <t>все сети ниже 0,00</t>
      </is>
    </nc>
    <odxf>
      <font>
        <color auto="1"/>
        <name val="Times New Roman"/>
        <family val="1"/>
        <charset val="204"/>
        <scheme val="none"/>
      </font>
    </odxf>
    <ndxf>
      <font>
        <color auto="1"/>
        <name val="Times New Roman"/>
        <family val="1"/>
        <charset val="204"/>
        <scheme val="none"/>
      </font>
    </ndxf>
  </rcc>
  <rcc rId="12074" sId="1" odxf="1" dxf="1">
    <nc r="T1638" t="inlineStr">
      <is>
        <t>все сети ниже 0,00</t>
      </is>
    </nc>
    <odxf>
      <font>
        <color auto="1"/>
        <name val="Times New Roman"/>
        <family val="1"/>
        <charset val="204"/>
        <scheme val="none"/>
      </font>
    </odxf>
    <ndxf>
      <font>
        <color auto="1"/>
        <name val="Times New Roman"/>
        <family val="1"/>
        <charset val="204"/>
        <scheme val="none"/>
      </font>
    </ndxf>
  </rcc>
  <rcc rId="12075" sId="1" odxf="1" dxf="1">
    <nc r="T1639" t="inlineStr">
      <is>
        <t>все сети ниже 0,00</t>
      </is>
    </nc>
    <odxf>
      <font>
        <color auto="1"/>
        <name val="Times New Roman"/>
        <family val="1"/>
        <charset val="204"/>
        <scheme val="none"/>
      </font>
    </odxf>
    <ndxf>
      <font>
        <color auto="1"/>
        <name val="Times New Roman"/>
        <family val="1"/>
        <charset val="204"/>
        <scheme val="none"/>
      </font>
    </ndxf>
  </rcc>
  <rcc rId="12076" sId="1" odxf="1" dxf="1">
    <nc r="T1640" t="inlineStr">
      <is>
        <t>все сети ниже 0,00</t>
      </is>
    </nc>
    <odxf>
      <font>
        <color auto="1"/>
        <name val="Times New Roman"/>
        <family val="1"/>
        <charset val="204"/>
        <scheme val="none"/>
      </font>
    </odxf>
    <ndxf>
      <font>
        <color auto="1"/>
        <name val="Times New Roman"/>
        <family val="1"/>
        <charset val="204"/>
        <scheme val="none"/>
      </font>
    </ndxf>
  </rcc>
  <rcc rId="12077" sId="1" odxf="1" dxf="1">
    <nc r="T1641" t="inlineStr">
      <is>
        <t>все сети ниже 0,00</t>
      </is>
    </nc>
    <odxf>
      <font>
        <color auto="1"/>
        <name val="Times New Roman"/>
        <family val="1"/>
        <charset val="204"/>
        <scheme val="none"/>
      </font>
    </odxf>
    <ndxf>
      <font>
        <color auto="1"/>
        <name val="Times New Roman"/>
        <family val="1"/>
        <charset val="204"/>
        <scheme val="none"/>
      </font>
    </ndxf>
  </rcc>
  <rfmt sheetId="1" sqref="T1642" start="0" length="0">
    <dxf>
      <font>
        <color auto="1"/>
        <name val="Times New Roman"/>
        <family val="1"/>
        <charset val="204"/>
        <scheme val="none"/>
      </font>
    </dxf>
  </rfmt>
  <rfmt sheetId="1" sqref="T1643" start="0" length="0">
    <dxf>
      <font>
        <color auto="1"/>
        <name val="Times New Roman"/>
        <family val="1"/>
        <charset val="204"/>
        <scheme val="none"/>
      </font>
    </dxf>
  </rfmt>
  <rcc rId="12078" sId="1" odxf="1" dxf="1">
    <nc r="T1644" t="inlineStr">
      <is>
        <t>Все сети ниже 0,00</t>
      </is>
    </nc>
    <odxf>
      <font>
        <color auto="1"/>
        <name val="Times New Roman"/>
        <family val="1"/>
        <charset val="204"/>
        <scheme val="none"/>
      </font>
    </odxf>
    <ndxf>
      <font>
        <color auto="1"/>
        <name val="Times New Roman"/>
        <family val="1"/>
        <charset val="204"/>
        <scheme val="none"/>
      </font>
    </ndxf>
  </rcc>
  <rcc rId="12079" sId="1" odxf="1" dxf="1">
    <nc r="T1645" t="inlineStr">
      <is>
        <t>Замена только КРОВЕЛЬНОГО покрытия, смотреть Протокол ОСС</t>
      </is>
    </nc>
    <odxf>
      <font>
        <color auto="1"/>
        <name val="Times New Roman"/>
        <family val="1"/>
        <charset val="204"/>
        <scheme val="none"/>
      </font>
    </odxf>
    <ndxf>
      <font>
        <color auto="1"/>
        <name val="Times New Roman"/>
        <family val="1"/>
        <charset val="204"/>
        <scheme val="none"/>
      </font>
    </ndxf>
  </rcc>
  <rfmt sheetId="1" sqref="T1646" start="0" length="0">
    <dxf>
      <font>
        <color auto="1"/>
        <name val="Times New Roman"/>
        <family val="1"/>
        <charset val="204"/>
        <scheme val="none"/>
      </font>
    </dxf>
  </rfmt>
  <rfmt sheetId="1" sqref="T1647" start="0" length="0">
    <dxf>
      <font>
        <color auto="1"/>
        <name val="Times New Roman"/>
        <family val="1"/>
        <charset val="204"/>
        <scheme val="none"/>
      </font>
    </dxf>
  </rfmt>
  <rfmt sheetId="1" sqref="T1648" start="0" length="0">
    <dxf>
      <font>
        <color auto="1"/>
        <name val="Times New Roman"/>
        <family val="1"/>
        <charset val="204"/>
        <scheme val="none"/>
      </font>
    </dxf>
  </rfmt>
  <rcc rId="12080" sId="1" odxf="1" dxf="1">
    <nc r="T1649" t="inlineStr">
      <is>
        <t>ТС только ниже 0,00</t>
      </is>
    </nc>
    <odxf>
      <font>
        <color auto="1"/>
        <name val="Times New Roman"/>
        <family val="1"/>
        <charset val="204"/>
        <scheme val="none"/>
      </font>
    </odxf>
    <ndxf>
      <font>
        <color auto="1"/>
        <name val="Times New Roman"/>
        <family val="1"/>
        <charset val="204"/>
        <scheme val="none"/>
      </font>
    </ndxf>
  </rcc>
  <rcc rId="12081" sId="1" odxf="1" dxf="1">
    <nc r="T1650" t="inlineStr">
      <is>
        <t>ТС только ниже 0,00</t>
      </is>
    </nc>
    <odxf>
      <font>
        <color auto="1"/>
        <name val="Times New Roman"/>
        <family val="1"/>
        <charset val="204"/>
        <scheme val="none"/>
      </font>
    </odxf>
    <ndxf>
      <font>
        <color auto="1"/>
        <name val="Times New Roman"/>
        <family val="1"/>
        <charset val="204"/>
        <scheme val="none"/>
      </font>
    </ndxf>
  </rcc>
  <rcc rId="12082" sId="1" odxf="1" dxf="1">
    <nc r="T1651" t="inlineStr">
      <is>
        <t>ТС только ниже 0,00</t>
      </is>
    </nc>
    <odxf>
      <font>
        <color auto="1"/>
        <name val="Times New Roman"/>
        <family val="1"/>
        <charset val="204"/>
        <scheme val="none"/>
      </font>
    </odxf>
    <ndxf>
      <font>
        <color auto="1"/>
        <name val="Times New Roman"/>
        <family val="1"/>
        <charset val="204"/>
        <scheme val="none"/>
      </font>
    </ndxf>
  </rcc>
  <rcc rId="12083" sId="1" odxf="1" dxf="1">
    <nc r="T1652" t="inlineStr">
      <is>
        <t>ТС только ниже 0,00</t>
      </is>
    </nc>
    <odxf>
      <font>
        <color auto="1"/>
        <name val="Times New Roman"/>
        <family val="1"/>
        <charset val="204"/>
        <scheme val="none"/>
      </font>
    </odxf>
    <ndxf>
      <font>
        <color auto="1"/>
        <name val="Times New Roman"/>
        <family val="1"/>
        <charset val="204"/>
        <scheme val="none"/>
      </font>
    </ndxf>
  </rcc>
  <rcc rId="12084" sId="1" odxf="1" dxf="1">
    <nc r="T1653" t="inlineStr">
      <is>
        <t>ТС только ниже 0,00</t>
      </is>
    </nc>
    <odxf>
      <font>
        <color auto="1"/>
        <name val="Times New Roman"/>
        <family val="1"/>
        <charset val="204"/>
        <scheme val="none"/>
      </font>
    </odxf>
    <ndxf>
      <font>
        <color auto="1"/>
        <name val="Times New Roman"/>
        <family val="1"/>
        <charset val="204"/>
        <scheme val="none"/>
      </font>
    </ndxf>
  </rcc>
  <rfmt sheetId="1" sqref="T1654" start="0" length="0">
    <dxf>
      <font>
        <color auto="1"/>
        <name val="Times New Roman"/>
        <family val="1"/>
        <charset val="204"/>
        <scheme val="none"/>
      </font>
    </dxf>
  </rfmt>
  <rcc rId="12085" sId="1" odxf="1" dxf="1">
    <nc r="T1655" t="inlineStr">
      <is>
        <t>Утепление только торцов смотреть протокол</t>
      </is>
    </nc>
    <odxf>
      <font>
        <color auto="1"/>
        <name val="Times New Roman"/>
        <family val="1"/>
        <charset val="204"/>
        <scheme val="none"/>
      </font>
    </odxf>
    <ndxf>
      <font>
        <color auto="1"/>
        <name val="Times New Roman"/>
        <family val="1"/>
        <charset val="204"/>
        <scheme val="none"/>
      </font>
    </ndxf>
  </rcc>
  <rcc rId="12086" sId="1" odxf="1" dxf="1">
    <nc r="T1656" t="inlineStr">
      <is>
        <t>Утепление только торцов смотреть протокол</t>
      </is>
    </nc>
    <odxf>
      <font>
        <color auto="1"/>
        <name val="Times New Roman"/>
        <family val="1"/>
        <charset val="204"/>
        <scheme val="none"/>
      </font>
    </odxf>
    <ndxf>
      <font>
        <color auto="1"/>
        <name val="Times New Roman"/>
        <family val="1"/>
        <charset val="204"/>
        <scheme val="none"/>
      </font>
    </ndxf>
  </rcc>
  <rfmt sheetId="1" sqref="T1657" start="0" length="0">
    <dxf>
      <font>
        <color auto="1"/>
        <name val="Times New Roman"/>
        <family val="1"/>
        <charset val="204"/>
        <scheme val="none"/>
      </font>
    </dxf>
  </rfmt>
  <rcc rId="12087" sId="1" odxf="1" dxf="1">
    <nc r="T1658" t="inlineStr">
      <is>
        <t>ТС только ниже 0,00</t>
      </is>
    </nc>
    <odxf>
      <font>
        <color auto="1"/>
        <name val="Times New Roman"/>
        <family val="1"/>
        <charset val="204"/>
        <scheme val="none"/>
      </font>
    </odxf>
    <ndxf>
      <font>
        <color auto="1"/>
        <name val="Times New Roman"/>
        <family val="1"/>
        <charset val="204"/>
        <scheme val="none"/>
      </font>
    </ndxf>
  </rcc>
  <rcc rId="12088" sId="1" odxf="1" dxf="1">
    <nc r="T1659" t="inlineStr">
      <is>
        <t>УТЕПЛЕНИЕ ТОЛЬКО ТОРЦОВ!</t>
      </is>
    </nc>
    <odxf>
      <font>
        <color auto="1"/>
        <name val="Times New Roman"/>
        <family val="1"/>
        <charset val="204"/>
        <scheme val="none"/>
      </font>
    </odxf>
    <ndxf>
      <font>
        <color auto="1"/>
        <name val="Times New Roman"/>
        <family val="1"/>
        <charset val="204"/>
        <scheme val="none"/>
      </font>
    </ndxf>
  </rcc>
  <rcc rId="12089" sId="1" odxf="1" dxf="1">
    <nc r="T1660" t="inlineStr">
      <is>
        <t>ГВС в полном объеме с Т4</t>
      </is>
    </nc>
    <odxf>
      <font>
        <color auto="1"/>
        <name val="Times New Roman"/>
        <family val="1"/>
        <charset val="204"/>
        <scheme val="none"/>
      </font>
    </odxf>
    <ndxf>
      <font>
        <color auto="1"/>
        <name val="Times New Roman"/>
        <family val="1"/>
        <charset val="204"/>
        <scheme val="none"/>
      </font>
    </ndxf>
  </rcc>
  <rcc rId="12090" sId="1" odxf="1" dxf="1">
    <nc r="T1661" t="inlineStr">
      <is>
        <t>ГВС в полном объеме с Т4</t>
      </is>
    </nc>
    <odxf>
      <font>
        <color auto="1"/>
        <name val="Times New Roman"/>
        <family val="1"/>
        <charset val="204"/>
        <scheme val="none"/>
      </font>
    </odxf>
    <ndxf>
      <font>
        <color auto="1"/>
        <name val="Times New Roman"/>
        <family val="1"/>
        <charset val="204"/>
        <scheme val="none"/>
      </font>
    </ndxf>
  </rcc>
  <rcc rId="12091" sId="1" odxf="1" dxf="1">
    <nc r="T1662"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663" start="0" length="0">
    <dxf>
      <font>
        <color auto="1"/>
        <name val="Times New Roman"/>
        <family val="1"/>
        <charset val="204"/>
        <scheme val="none"/>
      </font>
    </dxf>
  </rfmt>
  <rcc rId="12092" sId="1" odxf="1" dxf="1">
    <nc r="T1664"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665" start="0" length="0">
    <dxf>
      <font>
        <color auto="1"/>
        <name val="Times New Roman"/>
        <family val="1"/>
        <charset val="204"/>
        <scheme val="none"/>
      </font>
    </dxf>
  </rfmt>
  <rfmt sheetId="1" sqref="T1666" start="0" length="0">
    <dxf>
      <font>
        <color auto="1"/>
        <name val="Times New Roman"/>
        <family val="1"/>
        <charset val="204"/>
        <scheme val="none"/>
      </font>
    </dxf>
  </rfmt>
  <rcc rId="12093" sId="1" odxf="1" dxf="1">
    <nc r="T1667" t="inlineStr">
      <is>
        <t xml:space="preserve">ВО ниже 0,00 суммы работ по протоколу ОСС </t>
      </is>
    </nc>
    <odxf>
      <font>
        <color auto="1"/>
        <name val="Times New Roman"/>
        <family val="1"/>
        <charset val="204"/>
        <scheme val="none"/>
      </font>
    </odxf>
    <ndxf>
      <font>
        <color auto="1"/>
        <name val="Times New Roman"/>
        <family val="1"/>
        <charset val="204"/>
        <scheme val="none"/>
      </font>
    </ndxf>
  </rcc>
  <rcc rId="12094" sId="1" odxf="1" dxf="1">
    <nc r="T1668" t="inlineStr">
      <is>
        <t xml:space="preserve">ВО ниже 0,00 суммы работ по протоколу ОСС </t>
      </is>
    </nc>
    <odxf>
      <font>
        <color auto="1"/>
        <name val="Times New Roman"/>
        <family val="1"/>
        <charset val="204"/>
        <scheme val="none"/>
      </font>
    </odxf>
    <ndxf>
      <font>
        <color auto="1"/>
        <name val="Times New Roman"/>
        <family val="1"/>
        <charset val="204"/>
        <scheme val="none"/>
      </font>
    </ndxf>
  </rcc>
  <rcc rId="12095" sId="1" odxf="1" dxf="1">
    <nc r="T1669" t="inlineStr">
      <is>
        <t>ВО ниже отметки 0,00</t>
      </is>
    </nc>
    <odxf>
      <font>
        <color auto="1"/>
        <name val="Times New Roman"/>
        <family val="1"/>
        <charset val="204"/>
        <scheme val="none"/>
      </font>
    </odxf>
    <ndxf>
      <font>
        <color auto="1"/>
        <name val="Times New Roman"/>
        <family val="1"/>
        <charset val="204"/>
        <scheme val="none"/>
      </font>
    </ndxf>
  </rcc>
  <rcc rId="12096" sId="1" odxf="1" dxf="1">
    <nc r="T1670" t="inlineStr">
      <is>
        <t>ТС ниже 0,00  остальные в полном объеме</t>
      </is>
    </nc>
    <odxf>
      <font>
        <color auto="1"/>
        <name val="Times New Roman"/>
        <family val="1"/>
        <charset val="204"/>
        <scheme val="none"/>
      </font>
    </odxf>
    <ndxf>
      <font>
        <color auto="1"/>
        <name val="Times New Roman"/>
        <family val="1"/>
        <charset val="204"/>
        <scheme val="none"/>
      </font>
    </ndxf>
  </rcc>
  <rcc rId="12097" sId="1" odxf="1" dxf="1">
    <nc r="T1671" t="inlineStr">
      <is>
        <t>сети ниже 0,00</t>
      </is>
    </nc>
    <odxf>
      <font>
        <color auto="1"/>
        <name val="Times New Roman"/>
        <family val="1"/>
        <charset val="204"/>
        <scheme val="none"/>
      </font>
    </odxf>
    <ndxf>
      <font>
        <color auto="1"/>
        <name val="Times New Roman"/>
        <family val="1"/>
        <charset val="204"/>
        <scheme val="none"/>
      </font>
    </ndxf>
  </rcc>
  <rcc rId="12098" sId="1" odxf="1" dxf="1">
    <nc r="T1672" t="inlineStr">
      <is>
        <t>сети ниже 0,00</t>
      </is>
    </nc>
    <odxf>
      <font>
        <color auto="1"/>
        <name val="Times New Roman"/>
        <family val="1"/>
        <charset val="204"/>
        <scheme val="none"/>
      </font>
    </odxf>
    <ndxf>
      <font>
        <color auto="1"/>
        <name val="Times New Roman"/>
        <family val="1"/>
        <charset val="204"/>
        <scheme val="none"/>
      </font>
    </ndxf>
  </rcc>
  <rcc rId="12099" sId="1" odxf="1" dxf="1">
    <nc r="T1673" t="inlineStr">
      <is>
        <t>сети ниже 0,00</t>
      </is>
    </nc>
    <odxf>
      <font>
        <color auto="1"/>
        <name val="Times New Roman"/>
        <family val="1"/>
        <charset val="204"/>
        <scheme val="none"/>
      </font>
    </odxf>
    <ndxf>
      <font>
        <color auto="1"/>
        <name val="Times New Roman"/>
        <family val="1"/>
        <charset val="204"/>
        <scheme val="none"/>
      </font>
    </ndxf>
  </rcc>
  <rcc rId="12100" sId="1" odxf="1" dxf="1">
    <nc r="T1674"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675" start="0" length="0">
    <dxf>
      <font>
        <color auto="1"/>
        <name val="Times New Roman"/>
        <family val="1"/>
        <charset val="204"/>
        <scheme val="none"/>
      </font>
    </dxf>
  </rfmt>
  <rcc rId="12101" sId="1" odxf="1" dxf="1">
    <nc r="T1676" t="inlineStr">
      <is>
        <t>сети ниже 0,00</t>
      </is>
    </nc>
    <odxf>
      <font>
        <color auto="1"/>
        <name val="Times New Roman"/>
        <family val="1"/>
        <charset val="204"/>
        <scheme val="none"/>
      </font>
    </odxf>
    <ndxf>
      <font>
        <color auto="1"/>
        <name val="Times New Roman"/>
        <family val="1"/>
        <charset val="204"/>
        <scheme val="none"/>
      </font>
    </ndxf>
  </rcc>
  <rcc rId="12102" sId="1" odxf="1" dxf="1">
    <nc r="T1677" t="inlineStr">
      <is>
        <t>ТС ниже 0,00 остальные сети полностью</t>
      </is>
    </nc>
    <odxf>
      <font>
        <color auto="1"/>
        <name val="Times New Roman"/>
        <family val="1"/>
        <charset val="204"/>
        <scheme val="none"/>
      </font>
    </odxf>
    <ndxf>
      <font>
        <color auto="1"/>
        <name val="Times New Roman"/>
        <family val="1"/>
        <charset val="204"/>
        <scheme val="none"/>
      </font>
    </ndxf>
  </rcc>
  <rcc rId="12103" sId="1" odxf="1" dxf="1">
    <nc r="T1678" t="inlineStr">
      <is>
        <t>ТС ниже 0,00 остальные сети полностью</t>
      </is>
    </nc>
    <odxf>
      <font>
        <color auto="1"/>
        <name val="Times New Roman"/>
        <family val="1"/>
        <charset val="204"/>
        <scheme val="none"/>
      </font>
    </odxf>
    <ndxf>
      <font>
        <color auto="1"/>
        <name val="Times New Roman"/>
        <family val="1"/>
        <charset val="204"/>
        <scheme val="none"/>
      </font>
    </ndxf>
  </rcc>
  <rcc rId="12104" sId="1" odxf="1" dxf="1">
    <nc r="T1679" t="inlineStr">
      <is>
        <t>ТС ниже 0,00 остальные сети в полном объеме</t>
      </is>
    </nc>
    <odxf>
      <font>
        <color auto="1"/>
        <name val="Times New Roman"/>
        <family val="1"/>
        <charset val="204"/>
        <scheme val="none"/>
      </font>
    </odxf>
    <ndxf>
      <font>
        <color auto="1"/>
        <name val="Times New Roman"/>
        <family val="1"/>
        <charset val="204"/>
        <scheme val="none"/>
      </font>
    </ndxf>
  </rcc>
  <rcc rId="12105" sId="1" odxf="1" dxf="1">
    <nc r="T1680" t="inlineStr">
      <is>
        <t>В полном объеме утвердили протоколом</t>
      </is>
    </nc>
    <odxf>
      <font>
        <color auto="1"/>
        <name val="Times New Roman"/>
        <family val="1"/>
        <charset val="204"/>
        <scheme val="none"/>
      </font>
    </odxf>
    <ndxf>
      <font>
        <color auto="1"/>
        <name val="Times New Roman"/>
        <family val="1"/>
        <charset val="204"/>
        <scheme val="none"/>
      </font>
    </ndxf>
  </rcc>
  <rfmt sheetId="1" sqref="T1681" start="0" length="0">
    <dxf>
      <font>
        <color auto="1"/>
        <name val="Times New Roman"/>
        <family val="1"/>
        <charset val="204"/>
        <scheme val="none"/>
      </font>
    </dxf>
  </rfmt>
  <rfmt sheetId="1" sqref="T1682" start="0" length="0">
    <dxf>
      <font>
        <color auto="1"/>
        <name val="Times New Roman"/>
        <family val="1"/>
        <charset val="204"/>
        <scheme val="none"/>
      </font>
    </dxf>
  </rfmt>
  <rfmt sheetId="1" sqref="T1683" start="0" length="0">
    <dxf>
      <font>
        <color auto="1"/>
        <name val="Times New Roman"/>
        <family val="1"/>
        <charset val="204"/>
        <scheme val="none"/>
      </font>
    </dxf>
  </rfmt>
  <rfmt sheetId="1" sqref="T1684" start="0" length="0">
    <dxf>
      <font>
        <color auto="1"/>
        <name val="Times New Roman"/>
        <family val="1"/>
        <charset val="204"/>
        <scheme val="none"/>
      </font>
    </dxf>
  </rfmt>
  <rfmt sheetId="1" sqref="T1685" start="0" length="0">
    <dxf>
      <font>
        <color auto="1"/>
        <name val="Times New Roman"/>
        <family val="1"/>
        <charset val="204"/>
        <scheme val="none"/>
      </font>
    </dxf>
  </rfmt>
  <rcc rId="12106" sId="1" odxf="1" dxf="1">
    <nc r="T1686" t="inlineStr">
      <is>
        <t>все сети только ниже 0,00</t>
      </is>
    </nc>
    <odxf>
      <font>
        <color auto="1"/>
        <name val="Times New Roman"/>
        <family val="1"/>
        <charset val="204"/>
        <scheme val="none"/>
      </font>
    </odxf>
    <ndxf>
      <font>
        <color auto="1"/>
        <name val="Times New Roman"/>
        <family val="1"/>
        <charset val="204"/>
        <scheme val="none"/>
      </font>
    </ndxf>
  </rcc>
  <rcc rId="12107" sId="1" odxf="1" dxf="1">
    <nc r="T1687"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688" start="0" length="0">
    <dxf>
      <font>
        <color auto="1"/>
        <name val="Times New Roman"/>
        <family val="1"/>
        <charset val="204"/>
        <scheme val="none"/>
      </font>
    </dxf>
  </rfmt>
  <rfmt sheetId="1" sqref="T1689" start="0" length="0">
    <dxf>
      <font>
        <color auto="1"/>
        <name val="Times New Roman"/>
        <family val="1"/>
        <charset val="204"/>
        <scheme val="none"/>
      </font>
    </dxf>
  </rfmt>
  <rfmt sheetId="1" sqref="T1690" start="0" length="0">
    <dxf>
      <font>
        <color auto="1"/>
        <name val="Times New Roman"/>
        <family val="1"/>
        <charset val="204"/>
        <scheme val="none"/>
      </font>
    </dxf>
  </rfmt>
  <rcc rId="12108" sId="1" odxf="1" dxf="1">
    <nc r="T1691" t="inlineStr">
      <is>
        <t>сети ниже 0,00</t>
      </is>
    </nc>
    <odxf>
      <font>
        <color auto="1"/>
        <name val="Times New Roman"/>
        <family val="1"/>
        <charset val="204"/>
        <scheme val="none"/>
      </font>
    </odxf>
    <ndxf>
      <font>
        <color auto="1"/>
        <name val="Times New Roman"/>
        <family val="1"/>
        <charset val="204"/>
        <scheme val="none"/>
      </font>
    </ndxf>
  </rcc>
  <rfmt sheetId="1" sqref="T1692" start="0" length="0">
    <dxf>
      <font>
        <color auto="1"/>
        <name val="Times New Roman"/>
        <family val="1"/>
        <charset val="204"/>
        <scheme val="none"/>
      </font>
    </dxf>
  </rfmt>
  <rcc rId="12109" sId="1" odxf="1" dxf="1">
    <nc r="T1693" t="inlineStr">
      <is>
        <t>все сети ниже 0,00</t>
      </is>
    </nc>
    <odxf>
      <font>
        <color auto="1"/>
        <name val="Times New Roman"/>
        <family val="1"/>
        <charset val="204"/>
        <scheme val="none"/>
      </font>
    </odxf>
    <ndxf>
      <font>
        <color auto="1"/>
        <name val="Times New Roman"/>
        <family val="1"/>
        <charset val="204"/>
        <scheme val="none"/>
      </font>
    </ndxf>
  </rcc>
  <rcc rId="12110" sId="1" odxf="1" dxf="1">
    <nc r="T1694" t="inlineStr">
      <is>
        <t>ВО в полном объеме</t>
      </is>
    </nc>
    <odxf>
      <font>
        <color auto="1"/>
        <name val="Times New Roman"/>
        <family val="1"/>
        <charset val="204"/>
        <scheme val="none"/>
      </font>
    </odxf>
    <ndxf>
      <font>
        <color auto="1"/>
        <name val="Times New Roman"/>
        <family val="1"/>
        <charset val="204"/>
        <scheme val="none"/>
      </font>
    </ndxf>
  </rcc>
  <rcc rId="12111" sId="1" odxf="1" dxf="1">
    <nc r="T1695" t="inlineStr">
      <is>
        <t>ВО в полном объеме</t>
      </is>
    </nc>
    <odxf>
      <font>
        <color auto="1"/>
        <name val="Times New Roman"/>
        <family val="1"/>
        <charset val="204"/>
        <scheme val="none"/>
      </font>
    </odxf>
    <ndxf>
      <font>
        <color auto="1"/>
        <name val="Times New Roman"/>
        <family val="1"/>
        <charset val="204"/>
        <scheme val="none"/>
      </font>
    </ndxf>
  </rcc>
  <rcc rId="12112" sId="1" odxf="1" dxf="1">
    <nc r="T1696" t="inlineStr">
      <is>
        <t>ВО в полном объеме</t>
      </is>
    </nc>
    <odxf>
      <font>
        <color auto="1"/>
        <name val="Times New Roman"/>
        <family val="1"/>
        <charset val="204"/>
        <scheme val="none"/>
      </font>
    </odxf>
    <ndxf>
      <font>
        <color auto="1"/>
        <name val="Times New Roman"/>
        <family val="1"/>
        <charset val="204"/>
        <scheme val="none"/>
      </font>
    </ndxf>
  </rcc>
  <rcc rId="12113" sId="1" odxf="1" dxf="1">
    <nc r="T1697" t="inlineStr">
      <is>
        <t>сети ниже 0,00</t>
      </is>
    </nc>
    <odxf>
      <font>
        <color auto="1"/>
        <name val="Times New Roman"/>
        <family val="1"/>
        <charset val="204"/>
        <scheme val="none"/>
      </font>
    </odxf>
    <ndxf>
      <font>
        <color auto="1"/>
        <name val="Times New Roman"/>
        <family val="1"/>
        <charset val="204"/>
        <scheme val="none"/>
      </font>
    </ndxf>
  </rcc>
  <rcc rId="12114" sId="1" odxf="1" dxf="1">
    <nc r="T1698" t="inlineStr">
      <is>
        <t>Сети ниже 0</t>
      </is>
    </nc>
    <odxf>
      <font>
        <color auto="1"/>
        <name val="Times New Roman"/>
        <family val="1"/>
        <charset val="204"/>
        <scheme val="none"/>
      </font>
    </odxf>
    <ndxf>
      <font>
        <color auto="1"/>
        <name val="Times New Roman"/>
        <family val="1"/>
        <charset val="204"/>
        <scheme val="none"/>
      </font>
    </ndxf>
  </rcc>
  <rfmt sheetId="1" sqref="T1699" start="0" length="0">
    <dxf>
      <font>
        <color auto="1"/>
        <name val="Times New Roman"/>
        <family val="1"/>
        <charset val="204"/>
        <scheme val="none"/>
      </font>
    </dxf>
  </rfmt>
  <rfmt sheetId="1" sqref="T1700" start="0" length="0">
    <dxf>
      <font>
        <color auto="1"/>
        <name val="Times New Roman"/>
        <family val="1"/>
        <charset val="204"/>
        <scheme val="none"/>
      </font>
    </dxf>
  </rfmt>
  <rcc rId="12115" sId="1" odxf="1" dxf="1">
    <nc r="T1701" t="inlineStr">
      <is>
        <t>ТС в полном объеме</t>
      </is>
    </nc>
    <odxf>
      <font>
        <color auto="1"/>
        <name val="Times New Roman"/>
        <family val="1"/>
        <charset val="204"/>
        <scheme val="none"/>
      </font>
    </odxf>
    <ndxf>
      <font>
        <color auto="1"/>
        <name val="Times New Roman"/>
        <family val="1"/>
        <charset val="204"/>
        <scheme val="none"/>
      </font>
    </ndxf>
  </rcc>
  <rfmt sheetId="1" sqref="T1702" start="0" length="0">
    <dxf>
      <font>
        <color auto="1"/>
        <name val="Times New Roman"/>
        <family val="1"/>
        <charset val="204"/>
        <scheme val="none"/>
      </font>
    </dxf>
  </rfmt>
  <rfmt sheetId="1" sqref="T1703" start="0" length="0">
    <dxf>
      <font>
        <color auto="1"/>
        <name val="Times New Roman"/>
        <family val="1"/>
        <charset val="204"/>
        <scheme val="none"/>
      </font>
    </dxf>
  </rfmt>
  <rfmt sheetId="1" sqref="T1704" start="0" length="0">
    <dxf>
      <font>
        <color auto="1"/>
        <name val="Times New Roman"/>
        <family val="1"/>
        <charset val="204"/>
        <scheme val="none"/>
      </font>
    </dxf>
  </rfmt>
  <rfmt sheetId="1" sqref="T1705" start="0" length="0">
    <dxf>
      <font>
        <color auto="1"/>
        <name val="Times New Roman"/>
        <family val="1"/>
        <charset val="204"/>
        <scheme val="none"/>
      </font>
    </dxf>
  </rfmt>
  <rcc rId="12116" sId="1" odxf="1" dxf="1">
    <nc r="T1706" t="inlineStr">
      <is>
        <t>сети в полном объеме</t>
      </is>
    </nc>
    <odxf>
      <font>
        <color auto="1"/>
        <name val="Times New Roman"/>
        <family val="1"/>
        <charset val="204"/>
        <scheme val="none"/>
      </font>
    </odxf>
    <ndxf>
      <font>
        <color auto="1"/>
        <name val="Times New Roman"/>
        <family val="1"/>
        <charset val="204"/>
        <scheme val="none"/>
      </font>
    </ndxf>
  </rcc>
  <rcc rId="12117" sId="1" odxf="1" dxf="1">
    <nc r="T1707"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708" start="0" length="0">
    <dxf>
      <font>
        <color auto="1"/>
        <name val="Times New Roman"/>
        <family val="1"/>
        <charset val="204"/>
        <scheme val="none"/>
      </font>
    </dxf>
  </rfmt>
  <rfmt sheetId="1" sqref="T1709" start="0" length="0">
    <dxf>
      <font>
        <color auto="1"/>
        <name val="Times New Roman"/>
        <family val="1"/>
        <charset val="204"/>
        <scheme val="none"/>
      </font>
    </dxf>
  </rfmt>
  <rcc rId="12118" sId="1" odxf="1" dxf="1">
    <nc r="T1710" t="inlineStr">
      <is>
        <t>ВСЕ СЕТИ  только ниже 0,00</t>
      </is>
    </nc>
    <odxf>
      <font>
        <color auto="1"/>
        <name val="Times New Roman"/>
        <family val="1"/>
        <charset val="204"/>
        <scheme val="none"/>
      </font>
    </odxf>
    <ndxf>
      <font>
        <color auto="1"/>
        <name val="Times New Roman"/>
        <family val="1"/>
        <charset val="204"/>
        <scheme val="none"/>
      </font>
    </ndxf>
  </rcc>
  <rcc rId="12119" sId="1" odxf="1" dxf="1">
    <nc r="T1711" t="inlineStr">
      <is>
        <t>ВСЕ СЕТИ  только ниже 0,00</t>
      </is>
    </nc>
    <odxf>
      <font>
        <color auto="1"/>
        <name val="Times New Roman"/>
        <family val="1"/>
        <charset val="204"/>
        <scheme val="none"/>
      </font>
    </odxf>
    <ndxf>
      <font>
        <color auto="1"/>
        <name val="Times New Roman"/>
        <family val="1"/>
        <charset val="204"/>
        <scheme val="none"/>
      </font>
    </ndxf>
  </rcc>
  <rcc rId="12120" sId="1" odxf="1" dxf="1">
    <nc r="T1712" t="inlineStr">
      <is>
        <t>ВСЕ СЕТИ  только ниже 0,00</t>
      </is>
    </nc>
    <odxf>
      <font>
        <color auto="1"/>
        <name val="Times New Roman"/>
        <family val="1"/>
        <charset val="204"/>
        <scheme val="none"/>
      </font>
    </odxf>
    <ndxf>
      <font>
        <color auto="1"/>
        <name val="Times New Roman"/>
        <family val="1"/>
        <charset val="204"/>
        <scheme val="none"/>
      </font>
    </ndxf>
  </rcc>
  <rcc rId="12121" sId="1" odxf="1" dxf="1">
    <nc r="T1713" t="inlineStr">
      <is>
        <t>ВСЕ СЕТИ  только ниже 0,00</t>
      </is>
    </nc>
    <odxf>
      <font>
        <color auto="1"/>
        <name val="Times New Roman"/>
        <family val="1"/>
        <charset val="204"/>
        <scheme val="none"/>
      </font>
    </odxf>
    <ndxf>
      <font>
        <color auto="1"/>
        <name val="Times New Roman"/>
        <family val="1"/>
        <charset val="204"/>
        <scheme val="none"/>
      </font>
    </ndxf>
  </rcc>
  <rcc rId="12122" sId="1" odxf="1" dxf="1">
    <nc r="T1714" t="inlineStr">
      <is>
        <t>ВСЕ СЕТИ  только ниже 0,00</t>
      </is>
    </nc>
    <odxf>
      <font>
        <color auto="1"/>
        <name val="Times New Roman"/>
        <family val="1"/>
        <charset val="204"/>
        <scheme val="none"/>
      </font>
    </odxf>
    <ndxf>
      <font>
        <color auto="1"/>
        <name val="Times New Roman"/>
        <family val="1"/>
        <charset val="204"/>
        <scheme val="none"/>
      </font>
    </ndxf>
  </rcc>
  <rcc rId="12123" sId="1" odxf="1" dxf="1">
    <nc r="T1715" t="inlineStr">
      <is>
        <t>ВСЕ СЕТИ  только ниже 0,00</t>
      </is>
    </nc>
    <odxf>
      <font>
        <color auto="1"/>
        <name val="Times New Roman"/>
        <family val="1"/>
        <charset val="204"/>
        <scheme val="none"/>
      </font>
    </odxf>
    <ndxf>
      <font>
        <color auto="1"/>
        <name val="Times New Roman"/>
        <family val="1"/>
        <charset val="204"/>
        <scheme val="none"/>
      </font>
    </ndxf>
  </rcc>
  <rcc rId="12124" sId="1" odxf="1" dxf="1">
    <nc r="T1716" t="inlineStr">
      <is>
        <t>ВСЕ СЕТИ  только ниже 0,00</t>
      </is>
    </nc>
    <odxf>
      <font>
        <color auto="1"/>
        <name val="Times New Roman"/>
        <family val="1"/>
        <charset val="204"/>
        <scheme val="none"/>
      </font>
    </odxf>
    <ndxf>
      <font>
        <color auto="1"/>
        <name val="Times New Roman"/>
        <family val="1"/>
        <charset val="204"/>
        <scheme val="none"/>
      </font>
    </ndxf>
  </rcc>
  <rcc rId="12125" sId="1" odxf="1" dxf="1">
    <nc r="T1717"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18" start="0" length="0">
    <dxf>
      <font>
        <color auto="1"/>
        <name val="Times New Roman"/>
        <family val="1"/>
        <charset val="204"/>
        <scheme val="none"/>
      </font>
    </dxf>
  </rfmt>
  <rfmt sheetId="1" sqref="T1719" start="0" length="0">
    <dxf>
      <font>
        <color auto="1"/>
        <name val="Times New Roman"/>
        <family val="1"/>
        <charset val="204"/>
        <scheme val="none"/>
      </font>
    </dxf>
  </rfmt>
  <rfmt sheetId="1" sqref="T1720" start="0" length="0">
    <dxf>
      <fill>
        <patternFill patternType="solid">
          <bgColor rgb="FFFFFF00"/>
        </patternFill>
      </fill>
    </dxf>
  </rfmt>
  <rcc rId="12126" sId="1" odxf="1" dxf="1">
    <nc r="T1721" t="inlineStr">
      <is>
        <t>Фасад с 2022, перешел на котел</t>
      </is>
    </nc>
    <odxf>
      <font>
        <color auto="1"/>
        <name val="Times New Roman"/>
        <family val="1"/>
        <charset val="204"/>
        <scheme val="none"/>
      </font>
    </odxf>
    <ndxf>
      <font>
        <color auto="1"/>
        <name val="Times New Roman"/>
        <family val="1"/>
        <charset val="204"/>
        <scheme val="none"/>
      </font>
    </ndxf>
  </rcc>
  <rfmt sheetId="1" sqref="T1722" start="0" length="0">
    <dxf>
      <font>
        <color auto="1"/>
        <name val="Times New Roman"/>
        <family val="1"/>
        <charset val="204"/>
        <scheme val="none"/>
      </font>
    </dxf>
  </rfmt>
  <rcc rId="12127" sId="1" odxf="1" dxf="1">
    <nc r="T1723" t="inlineStr">
      <is>
        <t>ВСЕ СЕТИ  только ниже 0,00</t>
      </is>
    </nc>
    <odxf>
      <font>
        <color auto="1"/>
        <name val="Times New Roman"/>
        <family val="1"/>
        <charset val="204"/>
        <scheme val="none"/>
      </font>
    </odxf>
    <ndxf>
      <font>
        <color auto="1"/>
        <name val="Times New Roman"/>
        <family val="1"/>
        <charset val="204"/>
        <scheme val="none"/>
      </font>
    </ndxf>
  </rcc>
  <rcc rId="12128" sId="1" odxf="1" dxf="1">
    <nc r="T1724" t="inlineStr">
      <is>
        <t>ВСЕ СЕТИ  только ниже 0,00</t>
      </is>
    </nc>
    <odxf>
      <font>
        <color auto="1"/>
        <name val="Times New Roman"/>
        <family val="1"/>
        <charset val="204"/>
        <scheme val="none"/>
      </font>
    </odxf>
    <ndxf>
      <font>
        <color auto="1"/>
        <name val="Times New Roman"/>
        <family val="1"/>
        <charset val="204"/>
        <scheme val="none"/>
      </font>
    </ndxf>
  </rcc>
  <rcc rId="12129" sId="1" odxf="1" dxf="1">
    <nc r="T1725" t="inlineStr">
      <is>
        <t>ВСЕ СЕТИ  только ниже 0,00</t>
      </is>
    </nc>
    <odxf>
      <font>
        <color auto="1"/>
        <name val="Times New Roman"/>
        <family val="1"/>
        <charset val="204"/>
        <scheme val="none"/>
      </font>
    </odxf>
    <ndxf>
      <font>
        <color auto="1"/>
        <name val="Times New Roman"/>
        <family val="1"/>
        <charset val="204"/>
        <scheme val="none"/>
      </font>
    </ndxf>
  </rcc>
  <rcc rId="12130" sId="1" odxf="1" dxf="1">
    <nc r="T1726" t="inlineStr">
      <is>
        <t>ВСЕ СЕТИ  только ниже 0,00</t>
      </is>
    </nc>
    <odxf>
      <font>
        <color auto="1"/>
        <name val="Times New Roman"/>
        <family val="1"/>
        <charset val="204"/>
        <scheme val="none"/>
      </font>
    </odxf>
    <ndxf>
      <font>
        <color auto="1"/>
        <name val="Times New Roman"/>
        <family val="1"/>
        <charset val="204"/>
        <scheme val="none"/>
      </font>
    </ndxf>
  </rcc>
  <rcc rId="12131" sId="1" odxf="1" dxf="1">
    <nc r="T1727" t="inlineStr">
      <is>
        <t>ВСЕ СЕТИ  только ниже 0,00</t>
      </is>
    </nc>
    <odxf>
      <font>
        <color auto="1"/>
        <name val="Times New Roman"/>
        <family val="1"/>
        <charset val="204"/>
        <scheme val="none"/>
      </font>
    </odxf>
    <ndxf>
      <font>
        <color auto="1"/>
        <name val="Times New Roman"/>
        <family val="1"/>
        <charset val="204"/>
        <scheme val="none"/>
      </font>
    </ndxf>
  </rcc>
  <rcc rId="12132" sId="1" odxf="1" dxf="1">
    <nc r="T1728" t="inlineStr">
      <is>
        <t>ВСЕ СЕТИ  только ниже 0,00</t>
      </is>
    </nc>
    <odxf>
      <font>
        <color auto="1"/>
        <name val="Times New Roman"/>
        <family val="1"/>
        <charset val="204"/>
        <scheme val="none"/>
      </font>
    </odxf>
    <ndxf>
      <font>
        <color auto="1"/>
        <name val="Times New Roman"/>
        <family val="1"/>
        <charset val="204"/>
        <scheme val="none"/>
      </font>
    </ndxf>
  </rcc>
  <rcc rId="12133" sId="1" odxf="1" dxf="1">
    <nc r="T1729" t="inlineStr">
      <is>
        <t>все сети в полном объеме</t>
      </is>
    </nc>
    <odxf>
      <font>
        <color auto="1"/>
        <name val="Times New Roman"/>
        <family val="1"/>
        <charset val="204"/>
        <scheme val="none"/>
      </font>
    </odxf>
    <ndxf>
      <font>
        <color auto="1"/>
        <name val="Times New Roman"/>
        <family val="1"/>
        <charset val="204"/>
        <scheme val="none"/>
      </font>
    </ndxf>
  </rcc>
  <rcc rId="12134" sId="1" odxf="1" dxf="1">
    <nc r="T1730" t="inlineStr">
      <is>
        <t>ВСЕ СЕТИ  только ниже 0,00</t>
      </is>
    </nc>
    <odxf>
      <font>
        <color auto="1"/>
        <name val="Times New Roman"/>
        <family val="1"/>
        <charset val="204"/>
        <scheme val="none"/>
      </font>
    </odxf>
    <ndxf>
      <font>
        <color auto="1"/>
        <name val="Times New Roman"/>
        <family val="1"/>
        <charset val="204"/>
        <scheme val="none"/>
      </font>
    </ndxf>
  </rcc>
  <rcc rId="12135" sId="1" odxf="1" dxf="1">
    <nc r="T1731" t="inlineStr">
      <is>
        <t>ВСЕ СЕТИ  только ниже 0,00</t>
      </is>
    </nc>
    <odxf>
      <font>
        <color auto="1"/>
        <name val="Times New Roman"/>
        <family val="1"/>
        <charset val="204"/>
        <scheme val="none"/>
      </font>
    </odxf>
    <ndxf>
      <font>
        <color auto="1"/>
        <name val="Times New Roman"/>
        <family val="1"/>
        <charset val="204"/>
        <scheme val="none"/>
      </font>
    </ndxf>
  </rcc>
  <rcc rId="12136" sId="1" odxf="1" dxf="1">
    <nc r="T1732" t="inlineStr">
      <is>
        <t>ВСЕ СЕТИ  только ниже 0,00</t>
      </is>
    </nc>
    <odxf>
      <font>
        <color auto="1"/>
        <name val="Times New Roman"/>
        <family val="1"/>
        <charset val="204"/>
        <scheme val="none"/>
      </font>
    </odxf>
    <ndxf>
      <font>
        <color auto="1"/>
        <name val="Times New Roman"/>
        <family val="1"/>
        <charset val="204"/>
        <scheme val="none"/>
      </font>
    </ndxf>
  </rcc>
  <rcc rId="12137" sId="1" odxf="1" dxf="1">
    <nc r="T1733" t="inlineStr">
      <is>
        <t>ВСЕ СЕТИ  только ниже 0,00</t>
      </is>
    </nc>
    <odxf>
      <font>
        <color auto="1"/>
        <name val="Times New Roman"/>
        <family val="1"/>
        <charset val="204"/>
        <scheme val="none"/>
      </font>
    </odxf>
    <ndxf>
      <font>
        <color auto="1"/>
        <name val="Times New Roman"/>
        <family val="1"/>
        <charset val="204"/>
        <scheme val="none"/>
      </font>
    </ndxf>
  </rcc>
  <rcc rId="12138" sId="1" odxf="1" dxf="1">
    <nc r="T1734" t="inlineStr">
      <is>
        <t>ВСЕ СЕТИ  только ниже 0,00</t>
      </is>
    </nc>
    <odxf>
      <font>
        <color auto="1"/>
        <name val="Times New Roman"/>
        <family val="1"/>
        <charset val="204"/>
        <scheme val="none"/>
      </font>
    </odxf>
    <ndxf>
      <font>
        <color auto="1"/>
        <name val="Times New Roman"/>
        <family val="1"/>
        <charset val="204"/>
        <scheme val="none"/>
      </font>
    </ndxf>
  </rcc>
  <rcc rId="12139" sId="1" odxf="1" dxf="1">
    <nc r="T1735" t="inlineStr">
      <is>
        <t>ВСЕ СЕТИ  только ниже 0,00</t>
      </is>
    </nc>
    <odxf>
      <font>
        <color auto="1"/>
        <name val="Times New Roman"/>
        <family val="1"/>
        <charset val="204"/>
        <scheme val="none"/>
      </font>
    </odxf>
    <ndxf>
      <font>
        <color auto="1"/>
        <name val="Times New Roman"/>
        <family val="1"/>
        <charset val="204"/>
        <scheme val="none"/>
      </font>
    </ndxf>
  </rcc>
  <rcc rId="12140" sId="1" odxf="1" dxf="1">
    <nc r="T1736" t="inlineStr">
      <is>
        <t>ВСЕ СЕТИ  только ниже 0,00</t>
      </is>
    </nc>
    <odxf>
      <font>
        <color auto="1"/>
        <name val="Times New Roman"/>
        <family val="1"/>
        <charset val="204"/>
        <scheme val="none"/>
      </font>
    </odxf>
    <ndxf>
      <font>
        <color auto="1"/>
        <name val="Times New Roman"/>
        <family val="1"/>
        <charset val="204"/>
        <scheme val="none"/>
      </font>
    </ndxf>
  </rcc>
  <rcc rId="12141" sId="1" odxf="1" dxf="1">
    <nc r="T1737" t="inlineStr">
      <is>
        <t>ВСЕ СЕТИ  только ниже 0,00</t>
      </is>
    </nc>
    <odxf>
      <font>
        <color auto="1"/>
        <name val="Times New Roman"/>
        <family val="1"/>
        <charset val="204"/>
        <scheme val="none"/>
      </font>
    </odxf>
    <ndxf>
      <font>
        <color auto="1"/>
        <name val="Times New Roman"/>
        <family val="1"/>
        <charset val="204"/>
        <scheme val="none"/>
      </font>
    </ndxf>
  </rcc>
  <rcc rId="12142" sId="1" odxf="1" dxf="1">
    <nc r="T1738" t="inlineStr">
      <is>
        <t>ВСЕ СЕТИ  только ниже 0,00</t>
      </is>
    </nc>
    <odxf>
      <font>
        <color auto="1"/>
        <name val="Times New Roman"/>
        <family val="1"/>
        <charset val="204"/>
        <scheme val="none"/>
      </font>
    </odxf>
    <ndxf>
      <font>
        <color auto="1"/>
        <name val="Times New Roman"/>
        <family val="1"/>
        <charset val="204"/>
        <scheme val="none"/>
      </font>
    </ndxf>
  </rcc>
  <rcc rId="12143" sId="1" odxf="1" dxf="1">
    <nc r="T1739" t="inlineStr">
      <is>
        <t>ВСЕ СЕТИ  только ниже 0,00</t>
      </is>
    </nc>
    <odxf>
      <font>
        <color auto="1"/>
        <name val="Times New Roman"/>
        <family val="1"/>
        <charset val="204"/>
        <scheme val="none"/>
      </font>
    </odxf>
    <ndxf>
      <font>
        <color auto="1"/>
        <name val="Times New Roman"/>
        <family val="1"/>
        <charset val="204"/>
        <scheme val="none"/>
      </font>
    </ndxf>
  </rcc>
  <rcc rId="12144" sId="1" odxf="1" dxf="1">
    <nc r="T1740" t="inlineStr">
      <is>
        <t>ВСЕ СЕТИ  только ниже 0,00</t>
      </is>
    </nc>
    <odxf>
      <font>
        <color auto="1"/>
        <name val="Times New Roman"/>
        <family val="1"/>
        <charset val="204"/>
        <scheme val="none"/>
      </font>
    </odxf>
    <ndxf>
      <font>
        <color auto="1"/>
        <name val="Times New Roman"/>
        <family val="1"/>
        <charset val="204"/>
        <scheme val="none"/>
      </font>
    </ndxf>
  </rcc>
  <rcc rId="12145" sId="1" odxf="1" dxf="1">
    <nc r="T1741" t="inlineStr">
      <is>
        <t>ВСЕ СЕТИ  только ниже 0,00</t>
      </is>
    </nc>
    <odxf>
      <font>
        <color auto="1"/>
        <name val="Times New Roman"/>
        <family val="1"/>
        <charset val="204"/>
        <scheme val="none"/>
      </font>
    </odxf>
    <ndxf>
      <font>
        <color auto="1"/>
        <name val="Times New Roman"/>
        <family val="1"/>
        <charset val="204"/>
        <scheme val="none"/>
      </font>
    </ndxf>
  </rcc>
  <rcc rId="12146" sId="1" odxf="1" dxf="1">
    <nc r="T1742" t="inlineStr">
      <is>
        <t>ТС только ниже 0,00, ХГВС+ВО в полном объеме</t>
      </is>
    </nc>
    <odxf>
      <font>
        <color auto="1"/>
        <name val="Times New Roman"/>
        <family val="1"/>
        <charset val="204"/>
        <scheme val="none"/>
      </font>
    </odxf>
    <ndxf>
      <font>
        <color auto="1"/>
        <name val="Times New Roman"/>
        <family val="1"/>
        <charset val="204"/>
        <scheme val="none"/>
      </font>
    </ndxf>
  </rcc>
  <rcc rId="12147" sId="1" odxf="1" dxf="1">
    <nc r="T1743" t="inlineStr">
      <is>
        <t>ВСЕ СЕТИ  только ниже 0,00</t>
      </is>
    </nc>
    <odxf>
      <font>
        <color auto="1"/>
        <name val="Times New Roman"/>
        <family val="1"/>
        <charset val="204"/>
        <scheme val="none"/>
      </font>
    </odxf>
    <ndxf>
      <font>
        <color auto="1"/>
        <name val="Times New Roman"/>
        <family val="1"/>
        <charset val="204"/>
        <scheme val="none"/>
      </font>
    </ndxf>
  </rcc>
  <rcc rId="12148" sId="1" odxf="1" dxf="1">
    <nc r="T1744" t="inlineStr">
      <is>
        <t>ВСЕ СЕТИ  только ниже 0,00</t>
      </is>
    </nc>
    <odxf>
      <font>
        <color auto="1"/>
        <name val="Times New Roman"/>
        <family val="1"/>
        <charset val="204"/>
        <scheme val="none"/>
      </font>
    </odxf>
    <ndxf>
      <font>
        <color auto="1"/>
        <name val="Times New Roman"/>
        <family val="1"/>
        <charset val="204"/>
        <scheme val="none"/>
      </font>
    </ndxf>
  </rcc>
  <rcc rId="12149" sId="1" odxf="1" dxf="1">
    <nc r="T1745" t="inlineStr">
      <is>
        <t>ВСЕ СЕТИ  только ниже 0,00</t>
      </is>
    </nc>
    <odxf>
      <font>
        <color auto="1"/>
        <name val="Times New Roman"/>
        <family val="1"/>
        <charset val="204"/>
        <scheme val="none"/>
      </font>
    </odxf>
    <ndxf>
      <font>
        <color auto="1"/>
        <name val="Times New Roman"/>
        <family val="1"/>
        <charset val="204"/>
        <scheme val="none"/>
      </font>
    </ndxf>
  </rcc>
  <rcc rId="12150" sId="1" odxf="1" dxf="1">
    <nc r="T1746" t="inlineStr">
      <is>
        <t>ВСЕ СЕТИ  только ниже 0,00</t>
      </is>
    </nc>
    <odxf>
      <font>
        <color auto="1"/>
        <name val="Times New Roman"/>
        <family val="1"/>
        <charset val="204"/>
        <scheme val="none"/>
      </font>
    </odxf>
    <ndxf>
      <font>
        <color auto="1"/>
        <name val="Times New Roman"/>
        <family val="1"/>
        <charset val="204"/>
        <scheme val="none"/>
      </font>
    </ndxf>
  </rcc>
  <rcc rId="12151" sId="1" odxf="1" dxf="1">
    <nc r="T1747" t="inlineStr">
      <is>
        <t>ВСЕ СЕТИ  только ниже 0,00</t>
      </is>
    </nc>
    <odxf>
      <font>
        <color auto="1"/>
        <name val="Times New Roman"/>
        <family val="1"/>
        <charset val="204"/>
        <scheme val="none"/>
      </font>
    </odxf>
    <ndxf>
      <font>
        <color auto="1"/>
        <name val="Times New Roman"/>
        <family val="1"/>
        <charset val="204"/>
        <scheme val="none"/>
      </font>
    </ndxf>
  </rcc>
  <rcc rId="12152" sId="1" odxf="1" dxf="1">
    <nc r="T1748" t="inlineStr">
      <is>
        <t>ВСЕ СЕТИ  только ниже 0,00</t>
      </is>
    </nc>
    <odxf>
      <font>
        <color auto="1"/>
        <name val="Times New Roman"/>
        <family val="1"/>
        <charset val="204"/>
        <scheme val="none"/>
      </font>
    </odxf>
    <ndxf>
      <font>
        <color auto="1"/>
        <name val="Times New Roman"/>
        <family val="1"/>
        <charset val="204"/>
        <scheme val="none"/>
      </font>
    </ndxf>
  </rcc>
  <rcc rId="12153" sId="1" odxf="1" dxf="1">
    <nc r="T1749" t="inlineStr">
      <is>
        <t>ВСЕ СЕТИ  только ниже 0,00</t>
      </is>
    </nc>
    <odxf>
      <font>
        <color auto="1"/>
        <name val="Times New Roman"/>
        <family val="1"/>
        <charset val="204"/>
        <scheme val="none"/>
      </font>
    </odxf>
    <ndxf>
      <font>
        <color auto="1"/>
        <name val="Times New Roman"/>
        <family val="1"/>
        <charset val="204"/>
        <scheme val="none"/>
      </font>
    </ndxf>
  </rcc>
  <rcc rId="12154" sId="1" odxf="1" dxf="1">
    <nc r="T1750"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51" start="0" length="0">
    <dxf>
      <font>
        <color auto="1"/>
        <name val="Times New Roman"/>
        <family val="1"/>
        <charset val="204"/>
        <scheme val="none"/>
      </font>
    </dxf>
  </rfmt>
  <rcc rId="12155" sId="1" odxf="1" dxf="1">
    <nc r="T1752" t="inlineStr">
      <is>
        <t>ВСЕ СЕТИ  только ниже 0,00</t>
      </is>
    </nc>
    <odxf>
      <font>
        <color auto="1"/>
        <name val="Times New Roman"/>
        <family val="1"/>
        <charset val="204"/>
        <scheme val="none"/>
      </font>
      <fill>
        <patternFill patternType="none">
          <bgColor indexed="65"/>
        </patternFill>
      </fill>
    </odxf>
    <ndxf>
      <font>
        <color auto="1"/>
        <name val="Times New Roman"/>
        <family val="1"/>
        <charset val="204"/>
        <scheme val="none"/>
      </font>
      <fill>
        <patternFill patternType="solid">
          <bgColor rgb="FFFFFF00"/>
        </patternFill>
      </fill>
    </ndxf>
  </rcc>
  <rfmt sheetId="1" sqref="T1753" start="0" length="0">
    <dxf>
      <font>
        <color auto="1"/>
        <name val="Times New Roman"/>
        <family val="1"/>
        <charset val="204"/>
        <scheme val="none"/>
      </font>
    </dxf>
  </rfmt>
  <rcc rId="12156" sId="1" odxf="1" dxf="1">
    <nc r="T1754" t="inlineStr">
      <is>
        <t>ВСЕ СЕТИ  только ниже 0,00</t>
      </is>
    </nc>
    <odxf>
      <font>
        <color auto="1"/>
        <name val="Times New Roman"/>
        <family val="1"/>
        <charset val="204"/>
        <scheme val="none"/>
      </font>
    </odxf>
    <ndxf>
      <font>
        <color auto="1"/>
        <name val="Times New Roman"/>
        <family val="1"/>
        <charset val="204"/>
        <scheme val="none"/>
      </font>
    </ndxf>
  </rcc>
  <rcc rId="12157" sId="1" odxf="1" dxf="1">
    <nc r="T1755" t="inlineStr">
      <is>
        <t>ВСЕ СЕТИ  только ниже 0,00</t>
      </is>
    </nc>
    <odxf>
      <font>
        <color auto="1"/>
        <name val="Times New Roman"/>
        <family val="1"/>
        <charset val="204"/>
        <scheme val="none"/>
      </font>
    </odxf>
    <ndxf>
      <font>
        <color auto="1"/>
        <name val="Times New Roman"/>
        <family val="1"/>
        <charset val="204"/>
        <scheme val="none"/>
      </font>
    </ndxf>
  </rcc>
  <rcc rId="12158" sId="1" odxf="1" dxf="1">
    <nc r="T1756" t="inlineStr">
      <is>
        <t>ВСЕ СЕТИ  только ниже 0,00</t>
      </is>
    </nc>
    <odxf>
      <font>
        <color auto="1"/>
        <name val="Times New Roman"/>
        <family val="1"/>
        <charset val="204"/>
        <scheme val="none"/>
      </font>
    </odxf>
    <ndxf>
      <font>
        <color auto="1"/>
        <name val="Times New Roman"/>
        <family val="1"/>
        <charset val="204"/>
        <scheme val="none"/>
      </font>
    </ndxf>
  </rcc>
  <rcc rId="12159" sId="1" odxf="1" dxf="1">
    <nc r="T1757" t="inlineStr">
      <is>
        <t>сети только ВЫШЕ 0,00</t>
      </is>
    </nc>
    <odxf>
      <font>
        <color auto="1"/>
        <name val="Times New Roman"/>
        <family val="1"/>
        <charset val="204"/>
        <scheme val="none"/>
      </font>
    </odxf>
    <ndxf>
      <font>
        <color auto="1"/>
        <name val="Times New Roman"/>
        <family val="1"/>
        <charset val="204"/>
        <scheme val="none"/>
      </font>
    </ndxf>
  </rcc>
  <rcc rId="12160" sId="1" odxf="1" dxf="1">
    <nc r="T1758" t="inlineStr">
      <is>
        <t>ВСЕ СЕТИ  только ниже 0,00</t>
      </is>
    </nc>
    <odxf>
      <font>
        <color auto="1"/>
        <name val="Times New Roman"/>
        <family val="1"/>
        <charset val="204"/>
        <scheme val="none"/>
      </font>
    </odxf>
    <ndxf>
      <font>
        <color auto="1"/>
        <name val="Times New Roman"/>
        <family val="1"/>
        <charset val="204"/>
        <scheme val="none"/>
      </font>
    </ndxf>
  </rcc>
  <rcc rId="12161" sId="1" odxf="1" dxf="1">
    <nc r="T1759" t="inlineStr">
      <is>
        <t>ВСЕ СЕТИ  только ниже 0,00</t>
      </is>
    </nc>
    <odxf>
      <font>
        <color auto="1"/>
        <name val="Times New Roman"/>
        <family val="1"/>
        <charset val="204"/>
        <scheme val="none"/>
      </font>
    </odxf>
    <ndxf>
      <font>
        <color auto="1"/>
        <name val="Times New Roman"/>
        <family val="1"/>
        <charset val="204"/>
        <scheme val="none"/>
      </font>
    </ndxf>
  </rcc>
  <rcc rId="12162" sId="1" odxf="1" dxf="1">
    <nc r="T1760" t="inlineStr">
      <is>
        <t>ВСЕ СЕТИ  только ниже 0,00</t>
      </is>
    </nc>
    <odxf>
      <font>
        <color auto="1"/>
        <name val="Times New Roman"/>
        <family val="1"/>
        <charset val="204"/>
        <scheme val="none"/>
      </font>
    </odxf>
    <ndxf>
      <font>
        <color auto="1"/>
        <name val="Times New Roman"/>
        <family val="1"/>
        <charset val="204"/>
        <scheme val="none"/>
      </font>
    </ndxf>
  </rcc>
  <rcc rId="12163" sId="1" odxf="1" dxf="1">
    <nc r="T1761"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62" start="0" length="0">
    <dxf>
      <font>
        <color auto="1"/>
        <name val="Times New Roman"/>
        <family val="1"/>
        <charset val="204"/>
        <scheme val="none"/>
      </font>
    </dxf>
  </rfmt>
  <rcc rId="12164" sId="1" odxf="1" dxf="1">
    <nc r="T1763" t="inlineStr">
      <is>
        <t>ВСЕ СЕТИ  только ниже 0,00</t>
      </is>
    </nc>
    <odxf>
      <font>
        <color auto="1"/>
        <name val="Times New Roman"/>
        <family val="1"/>
        <charset val="204"/>
        <scheme val="none"/>
      </font>
    </odxf>
    <ndxf>
      <font>
        <color auto="1"/>
        <name val="Times New Roman"/>
        <family val="1"/>
        <charset val="204"/>
        <scheme val="none"/>
      </font>
    </ndxf>
  </rcc>
  <rcc rId="12165" sId="1" odxf="1" dxf="1">
    <nc r="T1764" t="inlineStr">
      <is>
        <t>ВСЕ СЕТИ  только ниже 0,00</t>
      </is>
    </nc>
    <odxf>
      <font>
        <color auto="1"/>
        <name val="Times New Roman"/>
        <family val="1"/>
        <charset val="204"/>
        <scheme val="none"/>
      </font>
    </odxf>
    <ndxf>
      <font>
        <color auto="1"/>
        <name val="Times New Roman"/>
        <family val="1"/>
        <charset val="204"/>
        <scheme val="none"/>
      </font>
    </ndxf>
  </rcc>
  <rcc rId="12166" sId="1" odxf="1" dxf="1">
    <nc r="T1765" t="inlineStr">
      <is>
        <t>ВСЕ СЕТИ  только ниже 0,00</t>
      </is>
    </nc>
    <odxf>
      <font>
        <color auto="1"/>
        <name val="Times New Roman"/>
        <family val="1"/>
        <charset val="204"/>
        <scheme val="none"/>
      </font>
    </odxf>
    <ndxf>
      <font>
        <color auto="1"/>
        <name val="Times New Roman"/>
        <family val="1"/>
        <charset val="204"/>
        <scheme val="none"/>
      </font>
    </ndxf>
  </rcc>
  <rcc rId="12167" sId="1" odxf="1" dxf="1">
    <nc r="T1766" t="inlineStr">
      <is>
        <t>ВСЕ СЕТИ  только ниже 0,00</t>
      </is>
    </nc>
    <odxf>
      <font>
        <color auto="1"/>
        <name val="Times New Roman"/>
        <family val="1"/>
        <charset val="204"/>
        <scheme val="none"/>
      </font>
    </odxf>
    <ndxf>
      <font>
        <color auto="1"/>
        <name val="Times New Roman"/>
        <family val="1"/>
        <charset val="204"/>
        <scheme val="none"/>
      </font>
    </ndxf>
  </rcc>
  <rcc rId="12168" sId="1" odxf="1" dxf="1">
    <nc r="T1767" t="inlineStr">
      <is>
        <t>ВСЕ СЕТИ  только ниже 0,00</t>
      </is>
    </nc>
    <odxf>
      <font>
        <color auto="1"/>
        <name val="Times New Roman"/>
        <family val="1"/>
        <charset val="204"/>
        <scheme val="none"/>
      </font>
    </odxf>
    <ndxf>
      <font>
        <color auto="1"/>
        <name val="Times New Roman"/>
        <family val="1"/>
        <charset val="204"/>
        <scheme val="none"/>
      </font>
    </ndxf>
  </rcc>
  <rcc rId="12169" sId="1" odxf="1" dxf="1">
    <nc r="T1768" t="inlineStr">
      <is>
        <t>ВСЕ СЕТИ  только ниже 0,00</t>
      </is>
    </nc>
    <odxf>
      <font>
        <color auto="1"/>
        <name val="Times New Roman"/>
        <family val="1"/>
        <charset val="204"/>
        <scheme val="none"/>
      </font>
    </odxf>
    <ndxf>
      <font>
        <color auto="1"/>
        <name val="Times New Roman"/>
        <family val="1"/>
        <charset val="204"/>
        <scheme val="none"/>
      </font>
    </ndxf>
  </rcc>
  <rcc rId="12170" sId="1" odxf="1" dxf="1">
    <nc r="T1769" t="inlineStr">
      <is>
        <t>ТС только ниже 0,00</t>
      </is>
    </nc>
    <odxf>
      <font>
        <color auto="1"/>
        <name val="Times New Roman"/>
        <family val="1"/>
        <charset val="204"/>
        <scheme val="none"/>
      </font>
    </odxf>
    <ndxf>
      <font>
        <color auto="1"/>
        <name val="Times New Roman"/>
        <family val="1"/>
        <charset val="204"/>
        <scheme val="none"/>
      </font>
    </ndxf>
  </rcc>
  <rcc rId="12171" sId="1" odxf="1" dxf="1">
    <nc r="T1770" t="inlineStr">
      <is>
        <t>ВСЕ СЕТИ  только ниже 0,00</t>
      </is>
    </nc>
    <odxf>
      <font>
        <color auto="1"/>
        <name val="Times New Roman"/>
        <family val="1"/>
        <charset val="204"/>
        <scheme val="none"/>
      </font>
    </odxf>
    <ndxf>
      <font>
        <color auto="1"/>
        <name val="Times New Roman"/>
        <family val="1"/>
        <charset val="204"/>
        <scheme val="none"/>
      </font>
    </ndxf>
  </rcc>
  <rcc rId="12172" sId="1" odxf="1" dxf="1">
    <nc r="T1771" t="inlineStr">
      <is>
        <t>ВСЕ СЕТИ  только ниже 0,00</t>
      </is>
    </nc>
    <odxf>
      <font>
        <color auto="1"/>
        <name val="Times New Roman"/>
        <family val="1"/>
        <charset val="204"/>
        <scheme val="none"/>
      </font>
    </odxf>
    <ndxf>
      <font>
        <color auto="1"/>
        <name val="Times New Roman"/>
        <family val="1"/>
        <charset val="204"/>
        <scheme val="none"/>
      </font>
    </ndxf>
  </rcc>
  <rcc rId="12173" sId="1" odxf="1" dxf="1">
    <nc r="T1772"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73" start="0" length="0">
    <dxf>
      <font>
        <color auto="1"/>
        <name val="Times New Roman"/>
        <family val="1"/>
        <charset val="204"/>
        <scheme val="none"/>
      </font>
    </dxf>
  </rfmt>
  <rfmt sheetId="1" sqref="T1774" start="0" length="0">
    <dxf>
      <font>
        <color auto="1"/>
        <name val="Times New Roman"/>
        <family val="1"/>
        <charset val="204"/>
        <scheme val="none"/>
      </font>
    </dxf>
  </rfmt>
  <rcc rId="12174" sId="1" odxf="1" dxf="1">
    <nc r="T1775" t="inlineStr">
      <is>
        <t>ВСЕ СЕТИ  только ниже 0,00</t>
      </is>
    </nc>
    <odxf>
      <font>
        <color auto="1"/>
        <name val="Times New Roman"/>
        <family val="1"/>
        <charset val="204"/>
        <scheme val="none"/>
      </font>
    </odxf>
    <ndxf>
      <font>
        <color auto="1"/>
        <name val="Times New Roman"/>
        <family val="1"/>
        <charset val="204"/>
        <scheme val="none"/>
      </font>
    </ndxf>
  </rcc>
  <rcc rId="12175" sId="1" odxf="1" dxf="1">
    <nc r="T1776" t="inlineStr">
      <is>
        <t>ВСЕ СЕТИ  только ниже 0,00</t>
      </is>
    </nc>
    <odxf>
      <font>
        <color auto="1"/>
        <name val="Times New Roman"/>
        <family val="1"/>
        <charset val="204"/>
        <scheme val="none"/>
      </font>
    </odxf>
    <ndxf>
      <font>
        <color auto="1"/>
        <name val="Times New Roman"/>
        <family val="1"/>
        <charset val="204"/>
        <scheme val="none"/>
      </font>
    </ndxf>
  </rcc>
  <rcc rId="12176" sId="1" odxf="1" dxf="1">
    <nc r="T1777" t="inlineStr">
      <is>
        <t>ВСЕ СЕТИ  только ниже 0,00</t>
      </is>
    </nc>
    <odxf>
      <font>
        <color auto="1"/>
        <name val="Times New Roman"/>
        <family val="1"/>
        <charset val="204"/>
        <scheme val="none"/>
      </font>
    </odxf>
    <ndxf>
      <font>
        <color auto="1"/>
        <name val="Times New Roman"/>
        <family val="1"/>
        <charset val="204"/>
        <scheme val="none"/>
      </font>
    </ndxf>
  </rcc>
  <rcc rId="12177" sId="1" odxf="1" dxf="1">
    <nc r="T1778" t="inlineStr">
      <is>
        <t>все сети в полном объеме выше и ниже 0,000</t>
      </is>
    </nc>
    <odxf>
      <font>
        <color auto="1"/>
        <name val="Times New Roman"/>
        <family val="1"/>
        <charset val="204"/>
        <scheme val="none"/>
      </font>
    </odxf>
    <ndxf>
      <font>
        <color auto="1"/>
        <name val="Times New Roman"/>
        <family val="1"/>
        <charset val="204"/>
        <scheme val="none"/>
      </font>
    </ndxf>
  </rcc>
  <rcc rId="12178" sId="1" odxf="1" dxf="1">
    <nc r="T1779" t="inlineStr">
      <is>
        <t>ТС только ниже 0,00</t>
      </is>
    </nc>
    <odxf>
      <font>
        <color auto="1"/>
        <name val="Times New Roman"/>
        <family val="1"/>
        <charset val="204"/>
        <scheme val="none"/>
      </font>
    </odxf>
    <ndxf>
      <font>
        <color auto="1"/>
        <name val="Times New Roman"/>
        <family val="1"/>
        <charset val="204"/>
        <scheme val="none"/>
      </font>
    </ndxf>
  </rcc>
  <rcc rId="12179" sId="1" odxf="1" dxf="1">
    <nc r="T1780" t="inlineStr">
      <is>
        <t>ТС только ниже 0,00</t>
      </is>
    </nc>
    <odxf>
      <font>
        <color auto="1"/>
        <name val="Times New Roman"/>
        <family val="1"/>
        <charset val="204"/>
        <scheme val="none"/>
      </font>
    </odxf>
    <ndxf>
      <font>
        <color auto="1"/>
        <name val="Times New Roman"/>
        <family val="1"/>
        <charset val="204"/>
        <scheme val="none"/>
      </font>
    </ndxf>
  </rcc>
  <rcc rId="12180" sId="1" odxf="1" dxf="1">
    <nc r="T1781" t="inlineStr">
      <is>
        <t>ТС только ниже 0,00</t>
      </is>
    </nc>
    <odxf>
      <font>
        <color auto="1"/>
        <name val="Times New Roman"/>
        <family val="1"/>
        <charset val="204"/>
        <scheme val="none"/>
      </font>
    </odxf>
    <ndxf>
      <font>
        <color auto="1"/>
        <name val="Times New Roman"/>
        <family val="1"/>
        <charset val="204"/>
        <scheme val="none"/>
      </font>
    </ndxf>
  </rcc>
  <rcc rId="12181" sId="1" odxf="1" dxf="1">
    <nc r="T1782" t="inlineStr">
      <is>
        <t>ВСЕ СЕТИ  только ниже 0,00</t>
      </is>
    </nc>
    <odxf>
      <font>
        <color auto="1"/>
        <name val="Times New Roman"/>
        <family val="1"/>
        <charset val="204"/>
        <scheme val="none"/>
      </font>
    </odxf>
    <ndxf>
      <font>
        <color auto="1"/>
        <name val="Times New Roman"/>
        <family val="1"/>
        <charset val="204"/>
        <scheme val="none"/>
      </font>
    </ndxf>
  </rcc>
  <rcc rId="12182" sId="1" odxf="1" dxf="1">
    <nc r="T1783" t="inlineStr">
      <is>
        <t>все сети в полном объеме выше и ниже 0,000</t>
      </is>
    </nc>
    <odxf>
      <font>
        <color auto="1"/>
        <name val="Times New Roman"/>
        <family val="1"/>
        <charset val="204"/>
        <scheme val="none"/>
      </font>
    </odxf>
    <ndxf>
      <font>
        <color auto="1"/>
        <name val="Times New Roman"/>
        <family val="1"/>
        <charset val="204"/>
        <scheme val="none"/>
      </font>
    </ndxf>
  </rcc>
  <rcc rId="12183" sId="1" odxf="1" dxf="1">
    <nc r="T1784" t="inlineStr">
      <is>
        <t>ВСЕ СЕТИ  только ниже 0,00</t>
      </is>
    </nc>
    <odxf>
      <font>
        <color auto="1"/>
        <name val="Times New Roman"/>
        <family val="1"/>
        <charset val="204"/>
        <scheme val="none"/>
      </font>
    </odxf>
    <ndxf>
      <font>
        <color auto="1"/>
        <name val="Times New Roman"/>
        <family val="1"/>
        <charset val="204"/>
        <scheme val="none"/>
      </font>
    </ndxf>
  </rcc>
  <rcc rId="12184" sId="1" odxf="1" dxf="1">
    <nc r="T1785" t="inlineStr">
      <is>
        <t>ВСЕ СЕТИ  только ниже 0,00</t>
      </is>
    </nc>
    <odxf>
      <font>
        <color auto="1"/>
        <name val="Times New Roman"/>
        <family val="1"/>
        <charset val="204"/>
        <scheme val="none"/>
      </font>
    </odxf>
    <ndxf>
      <font>
        <color auto="1"/>
        <name val="Times New Roman"/>
        <family val="1"/>
        <charset val="204"/>
        <scheme val="none"/>
      </font>
    </ndxf>
  </rcc>
  <rcc rId="12185" sId="1" odxf="1" dxf="1">
    <nc r="T1786"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87" start="0" length="0">
    <dxf>
      <font>
        <color auto="1"/>
        <name val="Times New Roman"/>
        <family val="1"/>
        <charset val="204"/>
        <scheme val="none"/>
      </font>
    </dxf>
  </rfmt>
  <rfmt sheetId="1" sqref="T1788" start="0" length="0">
    <dxf>
      <font>
        <color auto="1"/>
        <name val="Times New Roman"/>
        <family val="1"/>
        <charset val="204"/>
        <scheme val="none"/>
      </font>
    </dxf>
  </rfmt>
  <rfmt sheetId="1" sqref="T1789" start="0" length="0">
    <dxf>
      <font>
        <color auto="1"/>
        <name val="Times New Roman"/>
        <family val="1"/>
        <charset val="204"/>
        <scheme val="none"/>
      </font>
    </dxf>
  </rfmt>
  <rfmt sheetId="1" sqref="T1790" start="0" length="0">
    <dxf>
      <font>
        <color auto="1"/>
        <name val="Times New Roman"/>
        <family val="1"/>
        <charset val="204"/>
        <scheme val="none"/>
      </font>
    </dxf>
  </rfmt>
  <rcc rId="12186" sId="1" odxf="1" dxf="1">
    <nc r="T1791" t="inlineStr">
      <is>
        <t>ВСЕ СЕТИ  только ниже 0,00</t>
      </is>
    </nc>
    <odxf>
      <font>
        <color auto="1"/>
        <name val="Times New Roman"/>
        <family val="1"/>
        <charset val="204"/>
        <scheme val="none"/>
      </font>
    </odxf>
    <ndxf>
      <font>
        <color auto="1"/>
        <name val="Times New Roman"/>
        <family val="1"/>
        <charset val="204"/>
        <scheme val="none"/>
      </font>
    </ndxf>
  </rcc>
  <rcc rId="12187" sId="1" odxf="1" dxf="1">
    <nc r="T1792" t="inlineStr">
      <is>
        <t>ВСЕ СЕТИ  только ниже 0,00</t>
      </is>
    </nc>
    <odxf>
      <font>
        <color auto="1"/>
        <name val="Times New Roman"/>
        <family val="1"/>
        <charset val="204"/>
        <scheme val="none"/>
      </font>
    </odxf>
    <ndxf>
      <font>
        <color auto="1"/>
        <name val="Times New Roman"/>
        <family val="1"/>
        <charset val="204"/>
        <scheme val="none"/>
      </font>
    </ndxf>
  </rcc>
  <rcc rId="12188" sId="1" odxf="1" dxf="1">
    <nc r="T1793"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94" start="0" length="0">
    <dxf>
      <font>
        <color auto="1"/>
        <name val="Times New Roman"/>
        <family val="1"/>
        <charset val="204"/>
        <scheme val="none"/>
      </font>
    </dxf>
  </rfmt>
  <rcc rId="12189" sId="1" odxf="1" dxf="1">
    <nc r="T1795" t="inlineStr">
      <is>
        <t>ВСЕ СЕТИ  только ниже 0,00</t>
      </is>
    </nc>
    <odxf>
      <font>
        <color auto="1"/>
        <name val="Times New Roman"/>
        <family val="1"/>
        <charset val="204"/>
        <scheme val="none"/>
      </font>
    </odxf>
    <ndxf>
      <font>
        <color auto="1"/>
        <name val="Times New Roman"/>
        <family val="1"/>
        <charset val="204"/>
        <scheme val="none"/>
      </font>
    </ndxf>
  </rcc>
  <rcc rId="12190" sId="1" odxf="1" dxf="1">
    <nc r="T1796"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97" start="0" length="0">
    <dxf>
      <font>
        <color auto="1"/>
        <name val="Times New Roman"/>
        <family val="1"/>
        <charset val="204"/>
        <scheme val="none"/>
      </font>
    </dxf>
  </rfmt>
  <rcc rId="12191" sId="1" odxf="1" dxf="1">
    <nc r="T179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799" start="0" length="0">
    <dxf>
      <font>
        <color auto="1"/>
        <name val="Times New Roman"/>
        <family val="1"/>
        <charset val="204"/>
        <scheme val="none"/>
      </font>
    </dxf>
  </rfmt>
  <rcc rId="12192" sId="1" odxf="1" dxf="1">
    <nc r="T1800" t="inlineStr">
      <is>
        <t>ВСЕ СЕТИ  только ниже 0,00</t>
      </is>
    </nc>
    <odxf>
      <font>
        <color auto="1"/>
        <name val="Times New Roman"/>
        <family val="1"/>
        <charset val="204"/>
        <scheme val="none"/>
      </font>
    </odxf>
    <ndxf>
      <font>
        <color auto="1"/>
        <name val="Times New Roman"/>
        <family val="1"/>
        <charset val="204"/>
        <scheme val="none"/>
      </font>
    </ndxf>
  </rcc>
  <rcc rId="12193" sId="1" odxf="1" dxf="1">
    <nc r="T1801" t="inlineStr">
      <is>
        <t>ВСЕ СЕТИ  только ниже 0,00</t>
      </is>
    </nc>
    <odxf>
      <font>
        <color auto="1"/>
        <name val="Times New Roman"/>
        <family val="1"/>
        <charset val="204"/>
        <scheme val="none"/>
      </font>
    </odxf>
    <ndxf>
      <font>
        <color auto="1"/>
        <name val="Times New Roman"/>
        <family val="1"/>
        <charset val="204"/>
        <scheme val="none"/>
      </font>
    </ndxf>
  </rcc>
  <rcc rId="12194" sId="1" odxf="1" dxf="1">
    <nc r="T1802" t="inlineStr">
      <is>
        <t>ВСЕ СЕТИ  только ниже 0,00</t>
      </is>
    </nc>
    <odxf>
      <font>
        <color auto="1"/>
        <name val="Times New Roman"/>
        <family val="1"/>
        <charset val="204"/>
        <scheme val="none"/>
      </font>
    </odxf>
    <ndxf>
      <font>
        <color auto="1"/>
        <name val="Times New Roman"/>
        <family val="1"/>
        <charset val="204"/>
        <scheme val="none"/>
      </font>
    </ndxf>
  </rcc>
  <rcc rId="12195" sId="1" odxf="1" dxf="1">
    <nc r="T1803" t="inlineStr">
      <is>
        <t>ВСЕ СЕТИ  только ниже 0,00</t>
      </is>
    </nc>
    <odxf>
      <font>
        <color auto="1"/>
        <name val="Times New Roman"/>
        <family val="1"/>
        <charset val="204"/>
        <scheme val="none"/>
      </font>
    </odxf>
    <ndxf>
      <font>
        <color auto="1"/>
        <name val="Times New Roman"/>
        <family val="1"/>
        <charset val="204"/>
        <scheme val="none"/>
      </font>
    </ndxf>
  </rcc>
  <rcc rId="12196" sId="1" odxf="1" dxf="1">
    <nc r="T1804" t="inlineStr">
      <is>
        <t>ВСЕ СЕТИ  только ниже 0,00</t>
      </is>
    </nc>
    <odxf>
      <font>
        <color auto="1"/>
        <name val="Times New Roman"/>
        <family val="1"/>
        <charset val="204"/>
        <scheme val="none"/>
      </font>
    </odxf>
    <ndxf>
      <font>
        <color auto="1"/>
        <name val="Times New Roman"/>
        <family val="1"/>
        <charset val="204"/>
        <scheme val="none"/>
      </font>
    </ndxf>
  </rcc>
  <rcc rId="12197" sId="1" odxf="1" dxf="1">
    <nc r="T1805" t="inlineStr">
      <is>
        <t>ВСЕ СЕТИ  только ниже 0,00</t>
      </is>
    </nc>
    <odxf>
      <font>
        <color auto="1"/>
        <name val="Times New Roman"/>
        <family val="1"/>
        <charset val="204"/>
        <scheme val="none"/>
      </font>
    </odxf>
    <ndxf>
      <font>
        <color auto="1"/>
        <name val="Times New Roman"/>
        <family val="1"/>
        <charset val="204"/>
        <scheme val="none"/>
      </font>
    </ndxf>
  </rcc>
  <rcc rId="12198" sId="1" odxf="1" dxf="1">
    <nc r="T1806" t="inlineStr">
      <is>
        <t>ВСЕ СЕТИ  только ниже 0,00</t>
      </is>
    </nc>
    <odxf>
      <font>
        <color auto="1"/>
        <name val="Times New Roman"/>
        <family val="1"/>
        <charset val="204"/>
        <scheme val="none"/>
      </font>
    </odxf>
    <ndxf>
      <font>
        <color auto="1"/>
        <name val="Times New Roman"/>
        <family val="1"/>
        <charset val="204"/>
        <scheme val="none"/>
      </font>
    </ndxf>
  </rcc>
  <rcc rId="12199" sId="1" odxf="1" dxf="1">
    <nc r="T1807" t="inlineStr">
      <is>
        <t>ВСЕ СЕТИ  только ниже 0,00</t>
      </is>
    </nc>
    <odxf>
      <font>
        <color auto="1"/>
        <name val="Times New Roman"/>
        <family val="1"/>
        <charset val="204"/>
        <scheme val="none"/>
      </font>
    </odxf>
    <ndxf>
      <font>
        <color auto="1"/>
        <name val="Times New Roman"/>
        <family val="1"/>
        <charset val="204"/>
        <scheme val="none"/>
      </font>
    </ndxf>
  </rcc>
  <rcc rId="12200" sId="1" odxf="1" dxf="1">
    <nc r="T180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809" start="0" length="0">
    <dxf>
      <font>
        <color auto="1"/>
        <name val="Times New Roman"/>
        <family val="1"/>
        <charset val="204"/>
        <scheme val="none"/>
      </font>
    </dxf>
  </rfmt>
  <rcc rId="12201" sId="1" odxf="1" dxf="1">
    <nc r="T1810" t="inlineStr">
      <is>
        <t>ВСЕ СЕТИ  только ниже 0,00</t>
      </is>
    </nc>
    <odxf>
      <font>
        <color auto="1"/>
        <name val="Times New Roman"/>
        <family val="1"/>
        <charset val="204"/>
        <scheme val="none"/>
      </font>
    </odxf>
    <ndxf>
      <font>
        <color auto="1"/>
        <name val="Times New Roman"/>
        <family val="1"/>
        <charset val="204"/>
        <scheme val="none"/>
      </font>
    </ndxf>
  </rcc>
  <rcc rId="12202" sId="1" odxf="1" dxf="1">
    <nc r="T1811" t="inlineStr">
      <is>
        <t>ВСЕ СЕТИ  только ниже 0,00</t>
      </is>
    </nc>
    <odxf>
      <font>
        <color auto="1"/>
        <name val="Times New Roman"/>
        <family val="1"/>
        <charset val="204"/>
        <scheme val="none"/>
      </font>
    </odxf>
    <ndxf>
      <font>
        <color auto="1"/>
        <name val="Times New Roman"/>
        <family val="1"/>
        <charset val="204"/>
        <scheme val="none"/>
      </font>
    </ndxf>
  </rcc>
  <rcc rId="12203" sId="1" odxf="1" dxf="1">
    <nc r="T1812" t="inlineStr">
      <is>
        <t>ВСЕ СЕТИ  только ниже 0,00</t>
      </is>
    </nc>
    <odxf>
      <font>
        <color auto="1"/>
        <name val="Times New Roman"/>
        <family val="1"/>
        <charset val="204"/>
        <scheme val="none"/>
      </font>
    </odxf>
    <ndxf>
      <font>
        <color auto="1"/>
        <name val="Times New Roman"/>
        <family val="1"/>
        <charset val="204"/>
        <scheme val="none"/>
      </font>
    </ndxf>
  </rcc>
  <rcc rId="12204" sId="1" odxf="1" dxf="1">
    <nc r="T1813"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814" start="0" length="0">
    <dxf>
      <font>
        <color auto="1"/>
        <name val="Times New Roman"/>
        <family val="1"/>
        <charset val="204"/>
        <scheme val="none"/>
      </font>
      <fill>
        <patternFill patternType="solid">
          <bgColor rgb="FFFFFF00"/>
        </patternFill>
      </fill>
    </dxf>
  </rfmt>
  <rcc rId="12205" sId="1" odxf="1" dxf="1">
    <nc r="T1815" t="inlineStr">
      <is>
        <t>ТС только ниже 0,00
Фасад с утеплением только ТОРЦЫ</t>
      </is>
    </nc>
    <odxf>
      <font>
        <color auto="1"/>
        <name val="Times New Roman"/>
        <family val="1"/>
        <charset val="204"/>
        <scheme val="none"/>
      </font>
    </odxf>
    <ndxf>
      <font>
        <color auto="1"/>
        <name val="Times New Roman"/>
        <family val="1"/>
        <charset val="204"/>
        <scheme val="none"/>
      </font>
    </ndxf>
  </rcc>
  <rcc rId="12206" sId="1" odxf="1" dxf="1">
    <nc r="T1816" t="inlineStr">
      <is>
        <t>ВСЕ СЕТИ  только ниже 0,00</t>
      </is>
    </nc>
    <odxf>
      <font>
        <color auto="1"/>
        <name val="Times New Roman"/>
        <family val="1"/>
        <charset val="204"/>
        <scheme val="none"/>
      </font>
    </odxf>
    <ndxf>
      <font>
        <color auto="1"/>
        <name val="Times New Roman"/>
        <family val="1"/>
        <charset val="204"/>
        <scheme val="none"/>
      </font>
    </ndxf>
  </rcc>
  <rcc rId="12207" sId="1" odxf="1" dxf="1">
    <nc r="T1817" t="inlineStr">
      <is>
        <t>ВСЕ СЕТИ  только ниже 0,00</t>
      </is>
    </nc>
    <odxf>
      <font>
        <color auto="1"/>
        <name val="Times New Roman"/>
        <family val="1"/>
        <charset val="204"/>
        <scheme val="none"/>
      </font>
    </odxf>
    <ndxf>
      <font>
        <color auto="1"/>
        <name val="Times New Roman"/>
        <family val="1"/>
        <charset val="204"/>
        <scheme val="none"/>
      </font>
    </ndxf>
  </rcc>
  <rcc rId="12208" sId="1" odxf="1" dxf="1">
    <nc r="T181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819" start="0" length="0">
    <dxf>
      <font>
        <color auto="1"/>
        <name val="Times New Roman"/>
        <family val="1"/>
        <charset val="204"/>
        <scheme val="none"/>
      </font>
    </dxf>
  </rfmt>
  <rcc rId="12209" sId="1" odxf="1" dxf="1">
    <nc r="T1820" t="inlineStr">
      <is>
        <t>ВСЕ СЕТИ  только ниже 0,00</t>
      </is>
    </nc>
    <odxf>
      <font>
        <color auto="1"/>
        <name val="Times New Roman"/>
        <family val="1"/>
        <charset val="204"/>
        <scheme val="none"/>
      </font>
    </odxf>
    <ndxf>
      <font>
        <color auto="1"/>
        <name val="Times New Roman"/>
        <family val="1"/>
        <charset val="204"/>
        <scheme val="none"/>
      </font>
    </ndxf>
  </rcc>
  <rcc rId="12210" sId="1" odxf="1" dxf="1">
    <nc r="T1821"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822" start="0" length="0">
    <dxf>
      <font>
        <color auto="1"/>
        <name val="Times New Roman"/>
        <family val="1"/>
        <charset val="204"/>
        <scheme val="none"/>
      </font>
    </dxf>
  </rfmt>
  <rcc rId="12211" sId="1" odxf="1" dxf="1">
    <nc r="T1823" t="inlineStr">
      <is>
        <t>ВСЕ СЕТИ  только ниже 0,00</t>
      </is>
    </nc>
    <odxf>
      <font>
        <color auto="1"/>
        <name val="Times New Roman"/>
        <family val="1"/>
        <charset val="204"/>
        <scheme val="none"/>
      </font>
    </odxf>
    <ndxf>
      <font>
        <color auto="1"/>
        <name val="Times New Roman"/>
        <family val="1"/>
        <charset val="204"/>
        <scheme val="none"/>
      </font>
    </ndxf>
  </rcc>
  <rcc rId="12212" sId="1" odxf="1" dxf="1">
    <nc r="T1824" t="inlineStr">
      <is>
        <t>ВСЕ СЕТИ  только ниже 0,00</t>
      </is>
    </nc>
    <odxf>
      <font>
        <color auto="1"/>
        <name val="Times New Roman"/>
        <family val="1"/>
        <charset val="204"/>
        <scheme val="none"/>
      </font>
    </odxf>
    <ndxf>
      <font>
        <color auto="1"/>
        <name val="Times New Roman"/>
        <family val="1"/>
        <charset val="204"/>
        <scheme val="none"/>
      </font>
    </ndxf>
  </rcc>
  <rcc rId="12213" sId="1" odxf="1" dxf="1">
    <nc r="T1825" t="inlineStr">
      <is>
        <t>ВСЕ СЕТИ  только ниже 0,00</t>
      </is>
    </nc>
    <odxf>
      <font>
        <color auto="1"/>
        <name val="Times New Roman"/>
        <family val="1"/>
        <charset val="204"/>
        <scheme val="none"/>
      </font>
    </odxf>
    <ndxf>
      <font>
        <color auto="1"/>
        <name val="Times New Roman"/>
        <family val="1"/>
        <charset val="204"/>
        <scheme val="none"/>
      </font>
    </ndxf>
  </rcc>
  <rcc rId="12214" sId="1" odxf="1" dxf="1">
    <nc r="T1826" t="inlineStr">
      <is>
        <t>ВСЕ СЕТИ  только ниже 0,00</t>
      </is>
    </nc>
    <odxf>
      <font>
        <color auto="1"/>
        <name val="Times New Roman"/>
        <family val="1"/>
        <charset val="204"/>
        <scheme val="none"/>
      </font>
    </odxf>
    <ndxf>
      <font>
        <color auto="1"/>
        <name val="Times New Roman"/>
        <family val="1"/>
        <charset val="204"/>
        <scheme val="none"/>
      </font>
    </ndxf>
  </rcc>
  <rcc rId="12215" sId="1" odxf="1" dxf="1">
    <nc r="T1827" t="inlineStr">
      <is>
        <t>ВСЕ СЕТИ  только ниже 0,00</t>
      </is>
    </nc>
    <odxf>
      <font>
        <color auto="1"/>
        <name val="Times New Roman"/>
        <family val="1"/>
        <charset val="204"/>
        <scheme val="none"/>
      </font>
    </odxf>
    <ndxf>
      <font>
        <color auto="1"/>
        <name val="Times New Roman"/>
        <family val="1"/>
        <charset val="204"/>
        <scheme val="none"/>
      </font>
    </ndxf>
  </rcc>
  <rcc rId="12216" sId="1" odxf="1" dxf="1">
    <nc r="T1828"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829" start="0" length="0">
    <dxf>
      <font>
        <color auto="1"/>
        <name val="Times New Roman"/>
        <family val="1"/>
        <charset val="204"/>
        <scheme val="none"/>
      </font>
    </dxf>
  </rfmt>
  <rcc rId="12217" sId="1" odxf="1" dxf="1">
    <nc r="T1830" t="inlineStr">
      <is>
        <t>ВСЕ СЕТИ  только ниже 0,00</t>
      </is>
    </nc>
    <odxf>
      <font>
        <color auto="1"/>
        <name val="Times New Roman"/>
        <family val="1"/>
        <charset val="204"/>
        <scheme val="none"/>
      </font>
    </odxf>
    <ndxf>
      <font>
        <color auto="1"/>
        <name val="Times New Roman"/>
        <family val="1"/>
        <charset val="204"/>
        <scheme val="none"/>
      </font>
    </ndxf>
  </rcc>
  <rfmt sheetId="1" sqref="T1831" start="0" length="0">
    <dxf>
      <font>
        <color auto="1"/>
        <name val="Times New Roman"/>
        <family val="1"/>
        <charset val="204"/>
        <scheme val="none"/>
      </font>
    </dxf>
  </rfmt>
  <rfmt sheetId="1" sqref="T1832" start="0" length="0">
    <dxf>
      <font>
        <color auto="1"/>
        <name val="Times New Roman"/>
        <family val="1"/>
        <charset val="204"/>
        <scheme val="none"/>
      </font>
    </dxf>
  </rfmt>
  <rfmt sheetId="1" sqref="T1833" start="0" length="0">
    <dxf>
      <font>
        <color auto="1"/>
        <name val="Times New Roman"/>
        <family val="1"/>
        <charset val="204"/>
        <scheme val="none"/>
      </font>
    </dxf>
  </rfmt>
  <rcc rId="12218" sId="1" odxf="1" dxf="1">
    <nc r="T1834" t="inlineStr">
      <is>
        <t>Сети только ниже 0,00</t>
      </is>
    </nc>
    <odxf>
      <font>
        <color auto="1"/>
        <name val="Times New Roman"/>
        <family val="1"/>
        <charset val="204"/>
        <scheme val="none"/>
      </font>
    </odxf>
    <ndxf>
      <font>
        <color auto="1"/>
        <name val="Times New Roman"/>
        <family val="1"/>
        <charset val="204"/>
        <scheme val="none"/>
      </font>
    </ndxf>
  </rcc>
  <rcc rId="12219" sId="1" odxf="1" dxf="1">
    <nc r="T1835" t="inlineStr">
      <is>
        <t>Сети только ниже 0,00</t>
      </is>
    </nc>
    <odxf>
      <font>
        <color auto="1"/>
        <name val="Times New Roman"/>
        <family val="1"/>
        <charset val="204"/>
        <scheme val="none"/>
      </font>
    </odxf>
    <ndxf>
      <font>
        <color auto="1"/>
        <name val="Times New Roman"/>
        <family val="1"/>
        <charset val="204"/>
        <scheme val="none"/>
      </font>
    </ndxf>
  </rcc>
  <rcc rId="12220" sId="1" odxf="1" dxf="1">
    <nc r="T1836" t="inlineStr">
      <is>
        <t>ТС только ниже 0,00 с установкой ИТП</t>
      </is>
    </nc>
    <odxf>
      <font>
        <color auto="1"/>
        <name val="Times New Roman"/>
        <family val="1"/>
        <charset val="204"/>
        <scheme val="none"/>
      </font>
    </odxf>
    <ndxf>
      <font>
        <color auto="1"/>
        <name val="Times New Roman"/>
        <family val="1"/>
        <charset val="204"/>
        <scheme val="none"/>
      </font>
    </ndxf>
  </rcc>
  <rcc rId="12221" sId="1" odxf="1" dxf="1">
    <nc r="T1837" t="inlineStr">
      <is>
        <t>ТС в полном объеме, ХГВС только ниже 0,00,</t>
      </is>
    </nc>
    <odxf>
      <font>
        <color auto="1"/>
        <name val="Times New Roman"/>
        <family val="1"/>
        <charset val="204"/>
        <scheme val="none"/>
      </font>
    </odxf>
    <ndxf>
      <font>
        <color auto="1"/>
        <name val="Times New Roman"/>
        <family val="1"/>
        <charset val="204"/>
        <scheme val="none"/>
      </font>
    </ndxf>
  </rcc>
  <rcc rId="12222" sId="1" odxf="1" dxf="1">
    <nc r="T1838" t="inlineStr">
      <is>
        <t>Сети только ниже 0,00</t>
      </is>
    </nc>
    <odxf>
      <font>
        <color auto="1"/>
        <name val="Times New Roman"/>
        <family val="1"/>
        <charset val="204"/>
        <scheme val="none"/>
      </font>
    </odxf>
    <ndxf>
      <font>
        <color auto="1"/>
        <name val="Times New Roman"/>
        <family val="1"/>
        <charset val="204"/>
        <scheme val="none"/>
      </font>
    </ndxf>
  </rcc>
  <rcc rId="12223" sId="1" odxf="1" dxf="1">
    <nc r="T1839" t="inlineStr">
      <is>
        <t>Сети только ниже 0,00</t>
      </is>
    </nc>
    <odxf>
      <font>
        <color auto="1"/>
        <name val="Times New Roman"/>
        <family val="1"/>
        <charset val="204"/>
        <scheme val="none"/>
      </font>
    </odxf>
    <ndxf>
      <font>
        <color auto="1"/>
        <name val="Times New Roman"/>
        <family val="1"/>
        <charset val="204"/>
        <scheme val="none"/>
      </font>
    </ndxf>
  </rcc>
  <rcc rId="12224" sId="1" odxf="1" dxf="1">
    <nc r="T1840" t="inlineStr">
      <is>
        <t>Сети только ниже 0,00</t>
      </is>
    </nc>
    <odxf>
      <font>
        <color auto="1"/>
        <name val="Times New Roman"/>
        <family val="1"/>
        <charset val="204"/>
        <scheme val="none"/>
      </font>
    </odxf>
    <ndxf>
      <font>
        <color auto="1"/>
        <name val="Times New Roman"/>
        <family val="1"/>
        <charset val="204"/>
        <scheme val="none"/>
      </font>
    </ndxf>
  </rcc>
  <rfmt sheetId="1" sqref="T1841" start="0" length="0">
    <dxf>
      <font>
        <color auto="1"/>
        <name val="Times New Roman"/>
        <family val="1"/>
        <charset val="204"/>
        <scheme val="none"/>
      </font>
    </dxf>
  </rfmt>
  <rcc rId="12225" sId="1" odxf="1" dxf="1">
    <nc r="T1842" t="inlineStr">
      <is>
        <t>Сети только ниже 0,00</t>
      </is>
    </nc>
    <odxf>
      <font>
        <color auto="1"/>
        <name val="Times New Roman"/>
        <family val="1"/>
        <charset val="204"/>
        <scheme val="none"/>
      </font>
    </odxf>
    <ndxf>
      <font>
        <color auto="1"/>
        <name val="Times New Roman"/>
        <family val="1"/>
        <charset val="204"/>
        <scheme val="none"/>
      </font>
    </ndxf>
  </rcc>
  <rcc rId="12226" sId="1" odxf="1" dxf="1">
    <nc r="T1843" t="inlineStr">
      <is>
        <t>Сети только ниже 0,00</t>
      </is>
    </nc>
    <odxf>
      <font>
        <color auto="1"/>
        <name val="Times New Roman"/>
        <family val="1"/>
        <charset val="204"/>
        <scheme val="none"/>
      </font>
    </odxf>
    <ndxf>
      <font>
        <color auto="1"/>
        <name val="Times New Roman"/>
        <family val="1"/>
        <charset val="204"/>
        <scheme val="none"/>
      </font>
    </ndxf>
  </rcc>
  <rcc rId="12227" sId="1" odxf="1" dxf="1">
    <nc r="T1844" t="inlineStr">
      <is>
        <t>Сети только ниже 0,00</t>
      </is>
    </nc>
    <odxf>
      <font>
        <color auto="1"/>
        <name val="Times New Roman"/>
        <family val="1"/>
        <charset val="204"/>
        <scheme val="none"/>
      </font>
    </odxf>
    <ndxf>
      <font>
        <color auto="1"/>
        <name val="Times New Roman"/>
        <family val="1"/>
        <charset val="204"/>
        <scheme val="none"/>
      </font>
    </ndxf>
  </rcc>
  <rcc rId="12228" sId="1" odxf="1" dxf="1">
    <nc r="T1845" t="inlineStr">
      <is>
        <t>Сети только ниже 0,00</t>
      </is>
    </nc>
    <odxf>
      <font>
        <color auto="1"/>
        <name val="Times New Roman"/>
        <family val="1"/>
        <charset val="204"/>
        <scheme val="none"/>
      </font>
    </odxf>
    <ndxf>
      <font>
        <color auto="1"/>
        <name val="Times New Roman"/>
        <family val="1"/>
        <charset val="204"/>
        <scheme val="none"/>
      </font>
    </ndxf>
  </rcc>
  <rcc rId="12229" sId="1" odxf="1" dxf="1">
    <nc r="T1846" t="inlineStr">
      <is>
        <t>Сети только ниже 0,00</t>
      </is>
    </nc>
    <odxf>
      <font>
        <color auto="1"/>
        <name val="Times New Roman"/>
        <family val="1"/>
        <charset val="204"/>
        <scheme val="none"/>
      </font>
    </odxf>
    <ndxf>
      <font>
        <color auto="1"/>
        <name val="Times New Roman"/>
        <family val="1"/>
        <charset val="204"/>
        <scheme val="none"/>
      </font>
    </ndxf>
  </rcc>
  <rcc rId="12230" sId="1" odxf="1" dxf="1">
    <nc r="T1847" t="inlineStr">
      <is>
        <t>Сети только ниже 0,00</t>
      </is>
    </nc>
    <odxf>
      <font>
        <color auto="1"/>
        <name val="Times New Roman"/>
        <family val="1"/>
        <charset val="204"/>
        <scheme val="none"/>
      </font>
    </odxf>
    <ndxf>
      <font>
        <color auto="1"/>
        <name val="Times New Roman"/>
        <family val="1"/>
        <charset val="204"/>
        <scheme val="none"/>
      </font>
    </ndxf>
  </rcc>
  <rcc rId="12231" sId="1" odxf="1" dxf="1">
    <nc r="T1848" t="inlineStr">
      <is>
        <t>Сети только ниже 0,00</t>
      </is>
    </nc>
    <odxf>
      <font>
        <color auto="1"/>
        <name val="Times New Roman"/>
        <family val="1"/>
        <charset val="204"/>
        <scheme val="none"/>
      </font>
    </odxf>
    <ndxf>
      <font>
        <color auto="1"/>
        <name val="Times New Roman"/>
        <family val="1"/>
        <charset val="204"/>
        <scheme val="none"/>
      </font>
    </ndxf>
  </rcc>
  <rcc rId="12232" sId="1" odxf="1" dxf="1">
    <nc r="T1849" t="inlineStr">
      <is>
        <t>ТС в полном объеме</t>
      </is>
    </nc>
    <odxf>
      <font>
        <color auto="1"/>
        <name val="Times New Roman"/>
        <family val="1"/>
        <charset val="204"/>
        <scheme val="none"/>
      </font>
    </odxf>
    <ndxf>
      <font>
        <color auto="1"/>
        <name val="Times New Roman"/>
        <family val="1"/>
        <charset val="204"/>
        <scheme val="none"/>
      </font>
    </ndxf>
  </rcc>
  <rcc rId="12233" sId="1" odxf="1" dxf="1">
    <nc r="T1850" t="inlineStr">
      <is>
        <t>Сети только ниже 0,00</t>
      </is>
    </nc>
    <odxf>
      <font>
        <color auto="1"/>
        <name val="Times New Roman"/>
        <family val="1"/>
        <charset val="204"/>
        <scheme val="none"/>
      </font>
    </odxf>
    <ndxf>
      <font>
        <color auto="1"/>
        <name val="Times New Roman"/>
        <family val="1"/>
        <charset val="204"/>
        <scheme val="none"/>
      </font>
    </ndxf>
  </rcc>
  <rcc rId="12234" sId="1" odxf="1" dxf="1">
    <nc r="T1851" t="inlineStr">
      <is>
        <t>Сети только ниже 0,00</t>
      </is>
    </nc>
    <odxf>
      <font>
        <color auto="1"/>
        <name val="Times New Roman"/>
        <family val="1"/>
        <charset val="204"/>
        <scheme val="none"/>
      </font>
    </odxf>
    <ndxf>
      <font>
        <color auto="1"/>
        <name val="Times New Roman"/>
        <family val="1"/>
        <charset val="204"/>
        <scheme val="none"/>
      </font>
    </ndxf>
  </rcc>
  <rcc rId="12235" sId="1" odxf="1" dxf="1">
    <nc r="T1852" t="inlineStr">
      <is>
        <t>Сети только ниже 0,00</t>
      </is>
    </nc>
    <odxf>
      <font>
        <color auto="1"/>
        <name val="Times New Roman"/>
        <family val="1"/>
        <charset val="204"/>
        <scheme val="none"/>
      </font>
    </odxf>
    <ndxf>
      <font>
        <color auto="1"/>
        <name val="Times New Roman"/>
        <family val="1"/>
        <charset val="204"/>
        <scheme val="none"/>
      </font>
    </ndxf>
  </rcc>
  <rcc rId="12236" sId="1" odxf="1" dxf="1">
    <nc r="T1853" t="inlineStr">
      <is>
        <t>Сети только ниже 0,00</t>
      </is>
    </nc>
    <odxf>
      <font>
        <color auto="1"/>
        <name val="Times New Roman"/>
        <family val="1"/>
        <charset val="204"/>
        <scheme val="none"/>
      </font>
    </odxf>
    <ndxf>
      <font>
        <color auto="1"/>
        <name val="Times New Roman"/>
        <family val="1"/>
        <charset val="204"/>
        <scheme val="none"/>
      </font>
    </ndxf>
  </rcc>
  <rcc rId="12237" sId="1" odxf="1" dxf="1">
    <nc r="T1854" t="inlineStr">
      <is>
        <t>Сети только ниже 0,00</t>
      </is>
    </nc>
    <odxf>
      <font>
        <color auto="1"/>
        <name val="Times New Roman"/>
        <family val="1"/>
        <charset val="204"/>
        <scheme val="none"/>
      </font>
    </odxf>
    <ndxf>
      <font>
        <color auto="1"/>
        <name val="Times New Roman"/>
        <family val="1"/>
        <charset val="204"/>
        <scheme val="none"/>
      </font>
    </ndxf>
  </rcc>
  <rcc rId="12238" sId="1" odxf="1" dxf="1">
    <nc r="T1855" t="inlineStr">
      <is>
        <t>Сети только ниже 0,00</t>
      </is>
    </nc>
    <odxf>
      <font>
        <color auto="1"/>
        <name val="Times New Roman"/>
        <family val="1"/>
        <charset val="204"/>
        <scheme val="none"/>
      </font>
    </odxf>
    <ndxf>
      <font>
        <color auto="1"/>
        <name val="Times New Roman"/>
        <family val="1"/>
        <charset val="204"/>
        <scheme val="none"/>
      </font>
    </ndxf>
  </rcc>
  <rfmt sheetId="1" sqref="T1856" start="0" length="0">
    <dxf>
      <font>
        <color auto="1"/>
        <name val="Times New Roman"/>
        <family val="1"/>
        <charset val="204"/>
        <scheme val="none"/>
      </font>
    </dxf>
  </rfmt>
  <rcc rId="12239" sId="1" odxf="1" dxf="1">
    <nc r="T1857" t="inlineStr">
      <is>
        <t>Сети только ниже 0,00</t>
      </is>
    </nc>
    <odxf>
      <font>
        <color auto="1"/>
        <name val="Times New Roman"/>
        <family val="1"/>
        <charset val="204"/>
        <scheme val="none"/>
      </font>
    </odxf>
    <ndxf>
      <font>
        <color auto="1"/>
        <name val="Times New Roman"/>
        <family val="1"/>
        <charset val="204"/>
        <scheme val="none"/>
      </font>
    </ndxf>
  </rcc>
  <rfmt sheetId="1" sqref="T1858" start="0" length="0">
    <dxf>
      <font>
        <color auto="1"/>
        <name val="Times New Roman"/>
        <family val="1"/>
        <charset val="204"/>
        <scheme val="none"/>
      </font>
    </dxf>
  </rfmt>
  <rcc rId="12240" sId="1" odxf="1" dxf="1">
    <nc r="T1859" t="inlineStr">
      <is>
        <t>Сети только ниже 0,00</t>
      </is>
    </nc>
    <odxf>
      <font>
        <color auto="1"/>
        <name val="Times New Roman"/>
        <family val="1"/>
        <charset val="204"/>
        <scheme val="none"/>
      </font>
    </odxf>
    <ndxf>
      <font>
        <color auto="1"/>
        <name val="Times New Roman"/>
        <family val="1"/>
        <charset val="204"/>
        <scheme val="none"/>
      </font>
    </ndxf>
  </rcc>
  <rcc rId="12241" sId="1" odxf="1" dxf="1">
    <nc r="T1860" t="inlineStr">
      <is>
        <t>Сети только ниже 0,00</t>
      </is>
    </nc>
    <odxf>
      <font>
        <color auto="1"/>
        <name val="Times New Roman"/>
        <family val="1"/>
        <charset val="204"/>
        <scheme val="none"/>
      </font>
    </odxf>
    <ndxf>
      <font>
        <color auto="1"/>
        <name val="Times New Roman"/>
        <family val="1"/>
        <charset val="204"/>
        <scheme val="none"/>
      </font>
    </ndxf>
  </rcc>
  <rcc rId="12242" sId="1" odxf="1" dxf="1">
    <nc r="T1861" t="inlineStr">
      <is>
        <t>Сети только ниже 0,00</t>
      </is>
    </nc>
    <odxf>
      <font>
        <color auto="1"/>
        <name val="Times New Roman"/>
        <family val="1"/>
        <charset val="204"/>
        <scheme val="none"/>
      </font>
    </odxf>
    <ndxf>
      <font>
        <color auto="1"/>
        <name val="Times New Roman"/>
        <family val="1"/>
        <charset val="204"/>
        <scheme val="none"/>
      </font>
    </ndxf>
  </rcc>
  <rcc rId="12243" sId="1" odxf="1" dxf="1">
    <nc r="T1862" t="inlineStr">
      <is>
        <t>Сети только ниже 0,00</t>
      </is>
    </nc>
    <odxf>
      <font>
        <color auto="1"/>
        <name val="Times New Roman"/>
        <family val="1"/>
        <charset val="204"/>
        <scheme val="none"/>
      </font>
    </odxf>
    <ndxf>
      <font>
        <color auto="1"/>
        <name val="Times New Roman"/>
        <family val="1"/>
        <charset val="204"/>
        <scheme val="none"/>
      </font>
    </ndxf>
  </rcc>
  <rcc rId="12244" sId="1" odxf="1" dxf="1">
    <nc r="T1863" t="inlineStr">
      <is>
        <t>Сети только ниже 0,00</t>
      </is>
    </nc>
    <odxf>
      <font>
        <color auto="1"/>
        <name val="Times New Roman"/>
        <family val="1"/>
        <charset val="204"/>
        <scheme val="none"/>
      </font>
    </odxf>
    <ndxf>
      <font>
        <color auto="1"/>
        <name val="Times New Roman"/>
        <family val="1"/>
        <charset val="204"/>
        <scheme val="none"/>
      </font>
    </ndxf>
  </rcc>
  <rcc rId="12245" sId="1" odxf="1" dxf="1">
    <nc r="T1864" t="inlineStr">
      <is>
        <t>Сети только ниже 0,00</t>
      </is>
    </nc>
    <odxf>
      <font>
        <color auto="1"/>
        <name val="Times New Roman"/>
        <family val="1"/>
        <charset val="204"/>
        <scheme val="none"/>
      </font>
    </odxf>
    <ndxf>
      <font>
        <color auto="1"/>
        <name val="Times New Roman"/>
        <family val="1"/>
        <charset val="204"/>
        <scheme val="none"/>
      </font>
    </ndxf>
  </rcc>
  <rcc rId="12246" sId="1" odxf="1" dxf="1">
    <nc r="T1865" t="inlineStr">
      <is>
        <t>Сети только ниже 0,00</t>
      </is>
    </nc>
    <odxf>
      <font>
        <color auto="1"/>
        <name val="Times New Roman"/>
        <family val="1"/>
        <charset val="204"/>
        <scheme val="none"/>
      </font>
    </odxf>
    <ndxf>
      <font>
        <color auto="1"/>
        <name val="Times New Roman"/>
        <family val="1"/>
        <charset val="204"/>
        <scheme val="none"/>
      </font>
    </ndxf>
  </rcc>
  <rcc rId="12247" sId="1" odxf="1" dxf="1">
    <nc r="T1866" t="inlineStr">
      <is>
        <t>Сети только ниже 0,00</t>
      </is>
    </nc>
    <odxf>
      <font>
        <color auto="1"/>
        <name val="Times New Roman"/>
        <family val="1"/>
        <charset val="204"/>
        <scheme val="none"/>
      </font>
    </odxf>
    <ndxf>
      <font>
        <color auto="1"/>
        <name val="Times New Roman"/>
        <family val="1"/>
        <charset val="204"/>
        <scheme val="none"/>
      </font>
    </ndxf>
  </rcc>
  <rfmt sheetId="1" sqref="T1867" start="0" length="0">
    <dxf>
      <font>
        <color auto="1"/>
        <name val="Times New Roman"/>
        <family val="1"/>
        <charset val="204"/>
        <scheme val="none"/>
      </font>
    </dxf>
  </rfmt>
  <rcc rId="12248" sId="1" odxf="1" dxf="1">
    <nc r="T1868" t="inlineStr">
      <is>
        <t>Сети только ниже 0,00</t>
      </is>
    </nc>
    <odxf>
      <font>
        <color auto="1"/>
        <name val="Times New Roman"/>
        <family val="1"/>
        <charset val="204"/>
        <scheme val="none"/>
      </font>
    </odxf>
    <ndxf>
      <font>
        <color auto="1"/>
        <name val="Times New Roman"/>
        <family val="1"/>
        <charset val="204"/>
        <scheme val="none"/>
      </font>
    </ndxf>
  </rcc>
  <rcc rId="12249" sId="1" odxf="1" dxf="1">
    <nc r="T1869" t="inlineStr">
      <is>
        <t>Сети только ниже 0,00</t>
      </is>
    </nc>
    <odxf>
      <font>
        <color auto="1"/>
        <name val="Times New Roman"/>
        <family val="1"/>
        <charset val="204"/>
        <scheme val="none"/>
      </font>
    </odxf>
    <ndxf>
      <font>
        <color auto="1"/>
        <name val="Times New Roman"/>
        <family val="1"/>
        <charset val="204"/>
        <scheme val="none"/>
      </font>
    </ndxf>
  </rcc>
  <rcc rId="12250" sId="1" odxf="1" dxf="1">
    <nc r="T1870" t="inlineStr">
      <is>
        <t>Сети только ниже 0,00</t>
      </is>
    </nc>
    <odxf>
      <font>
        <color auto="1"/>
        <name val="Times New Roman"/>
        <family val="1"/>
        <charset val="204"/>
        <scheme val="none"/>
      </font>
    </odxf>
    <ndxf>
      <font>
        <color auto="1"/>
        <name val="Times New Roman"/>
        <family val="1"/>
        <charset val="204"/>
        <scheme val="none"/>
      </font>
    </ndxf>
  </rcc>
  <rcc rId="12251" sId="1" odxf="1" dxf="1">
    <nc r="T1871" t="inlineStr">
      <is>
        <t>Сети только ниже 0,00</t>
      </is>
    </nc>
    <odxf>
      <font>
        <color auto="1"/>
        <name val="Times New Roman"/>
        <family val="1"/>
        <charset val="204"/>
        <scheme val="none"/>
      </font>
    </odxf>
    <ndxf>
      <font>
        <color auto="1"/>
        <name val="Times New Roman"/>
        <family val="1"/>
        <charset val="204"/>
        <scheme val="none"/>
      </font>
    </ndxf>
  </rcc>
  <rcc rId="12252" sId="1" odxf="1" dxf="1">
    <nc r="T1872" t="inlineStr">
      <is>
        <t>Сети только ниже 0,00</t>
      </is>
    </nc>
    <odxf>
      <font>
        <color auto="1"/>
        <name val="Times New Roman"/>
        <family val="1"/>
        <charset val="204"/>
        <scheme val="none"/>
      </font>
    </odxf>
    <ndxf>
      <font>
        <color auto="1"/>
        <name val="Times New Roman"/>
        <family val="1"/>
        <charset val="204"/>
        <scheme val="none"/>
      </font>
    </ndxf>
  </rcc>
  <rcc rId="12253" sId="1" odxf="1" dxf="1">
    <nc r="T1873" t="inlineStr">
      <is>
        <t>Сети только ниже 0,00</t>
      </is>
    </nc>
    <odxf>
      <font>
        <color auto="1"/>
        <name val="Times New Roman"/>
        <family val="1"/>
        <charset val="204"/>
        <scheme val="none"/>
      </font>
    </odxf>
    <ndxf>
      <font>
        <color auto="1"/>
        <name val="Times New Roman"/>
        <family val="1"/>
        <charset val="204"/>
        <scheme val="none"/>
      </font>
    </ndxf>
  </rcc>
  <rcc rId="12254" sId="1" odxf="1" dxf="1">
    <nc r="T1874" t="inlineStr">
      <is>
        <t>Сети только ниже 0,00</t>
      </is>
    </nc>
    <odxf>
      <font>
        <color auto="1"/>
        <name val="Times New Roman"/>
        <family val="1"/>
        <charset val="204"/>
        <scheme val="none"/>
      </font>
    </odxf>
    <ndxf>
      <font>
        <color auto="1"/>
        <name val="Times New Roman"/>
        <family val="1"/>
        <charset val="204"/>
        <scheme val="none"/>
      </font>
    </ndxf>
  </rcc>
  <rcc rId="12255" sId="1" odxf="1" dxf="1">
    <nc r="T1875" t="inlineStr">
      <is>
        <t>Сети только ниже 0,00</t>
      </is>
    </nc>
    <odxf>
      <font>
        <color auto="1"/>
        <name val="Times New Roman"/>
        <family val="1"/>
        <charset val="204"/>
        <scheme val="none"/>
      </font>
    </odxf>
    <ndxf>
      <font>
        <color auto="1"/>
        <name val="Times New Roman"/>
        <family val="1"/>
        <charset val="204"/>
        <scheme val="none"/>
      </font>
    </ndxf>
  </rcc>
  <rfmt sheetId="1" sqref="T1876" start="0" length="0">
    <dxf>
      <font>
        <color auto="1"/>
        <name val="Times New Roman"/>
        <family val="1"/>
        <charset val="204"/>
        <scheme val="none"/>
      </font>
    </dxf>
  </rfmt>
  <rfmt sheetId="1" sqref="T1877" start="0" length="0">
    <dxf>
      <font>
        <color auto="1"/>
        <name val="Times New Roman"/>
        <family val="1"/>
        <charset val="204"/>
        <scheme val="none"/>
      </font>
    </dxf>
  </rfmt>
  <rcc rId="12256" sId="1" odxf="1" dxf="1">
    <nc r="T1878" t="inlineStr">
      <is>
        <t>Сети только ниже 0,00</t>
      </is>
    </nc>
    <odxf>
      <font>
        <color auto="1"/>
        <name val="Times New Roman"/>
        <family val="1"/>
        <charset val="204"/>
        <scheme val="none"/>
      </font>
    </odxf>
    <ndxf>
      <font>
        <color auto="1"/>
        <name val="Times New Roman"/>
        <family val="1"/>
        <charset val="204"/>
        <scheme val="none"/>
      </font>
    </ndxf>
  </rcc>
  <rfmt sheetId="1" sqref="T1879" start="0" length="0">
    <dxf>
      <font>
        <color auto="1"/>
        <name val="Times New Roman"/>
        <family val="1"/>
        <charset val="204"/>
        <scheme val="none"/>
      </font>
    </dxf>
  </rfmt>
  <rfmt sheetId="1" sqref="T1880" start="0" length="0">
    <dxf>
      <font>
        <color auto="1"/>
        <name val="Times New Roman"/>
        <family val="1"/>
        <charset val="204"/>
        <scheme val="none"/>
      </font>
    </dxf>
  </rfmt>
  <rcc rId="12257" sId="1" odxf="1" dxf="1">
    <nc r="T1881" t="inlineStr">
      <is>
        <t>ТС только ниже 0,00. Протокол ОСС 1 КР от 20.06.2022</t>
      </is>
    </nc>
    <odxf>
      <font>
        <color auto="1"/>
        <name val="Times New Roman"/>
        <family val="1"/>
        <charset val="204"/>
        <scheme val="none"/>
      </font>
    </odxf>
    <ndxf>
      <font>
        <color auto="1"/>
        <name val="Times New Roman"/>
        <family val="1"/>
        <charset val="204"/>
        <scheme val="none"/>
      </font>
    </ndxf>
  </rcc>
  <rfmt sheetId="1" sqref="T1882" start="0" length="0">
    <dxf>
      <font>
        <color auto="1"/>
        <name val="Times New Roman"/>
        <family val="1"/>
        <charset val="204"/>
        <scheme val="none"/>
      </font>
    </dxf>
  </rfmt>
  <rfmt sheetId="1" sqref="T1883" start="0" length="0">
    <dxf>
      <font>
        <color auto="1"/>
        <name val="Times New Roman"/>
        <family val="1"/>
        <charset val="204"/>
        <scheme val="none"/>
      </font>
    </dxf>
  </rfmt>
  <rfmt sheetId="1" sqref="T1884" start="0" length="0">
    <dxf>
      <font>
        <color auto="1"/>
        <name val="Times New Roman"/>
        <family val="1"/>
        <charset val="204"/>
        <scheme val="none"/>
      </font>
    </dxf>
  </rfmt>
  <rcc rId="12258" sId="1" odxf="1" dxf="1">
    <nc r="T1885" t="inlineStr">
      <is>
        <t>сети ниже нуля</t>
      </is>
    </nc>
    <odxf>
      <font>
        <color auto="1"/>
        <name val="Times New Roman"/>
        <family val="1"/>
        <charset val="204"/>
        <scheme val="none"/>
      </font>
    </odxf>
    <ndxf>
      <font>
        <color auto="1"/>
        <name val="Times New Roman"/>
        <family val="1"/>
        <charset val="204"/>
        <scheme val="none"/>
      </font>
    </ndxf>
  </rcc>
  <rcc rId="12259" sId="1" odxf="1" dxf="1">
    <nc r="T1886" t="inlineStr">
      <is>
        <t>Сети ниже нуля</t>
      </is>
    </nc>
    <odxf>
      <font>
        <color auto="1"/>
        <name val="Times New Roman"/>
        <family val="1"/>
        <charset val="204"/>
        <scheme val="none"/>
      </font>
    </odxf>
    <ndxf>
      <font>
        <color auto="1"/>
        <name val="Times New Roman"/>
        <family val="1"/>
        <charset val="204"/>
        <scheme val="none"/>
      </font>
    </ndxf>
  </rcc>
  <rcc rId="12260" sId="1" odxf="1" dxf="1">
    <nc r="T1887" t="inlineStr">
      <is>
        <t>Сети ниже нуля</t>
      </is>
    </nc>
    <odxf>
      <font>
        <color auto="1"/>
        <name val="Times New Roman"/>
        <family val="1"/>
        <charset val="204"/>
        <scheme val="none"/>
      </font>
    </odxf>
    <ndxf>
      <font>
        <color auto="1"/>
        <name val="Times New Roman"/>
        <family val="1"/>
        <charset val="204"/>
        <scheme val="none"/>
      </font>
    </ndxf>
  </rcc>
  <rfmt sheetId="1" sqref="T1888" start="0" length="0">
    <dxf>
      <font>
        <color auto="1"/>
        <name val="Times New Roman"/>
        <family val="1"/>
        <charset val="204"/>
        <scheme val="none"/>
      </font>
    </dxf>
  </rfmt>
  <rcc rId="12261" sId="1" odxf="1" dxf="1">
    <nc r="T1889" t="inlineStr">
      <is>
        <t>сети ниже нуля</t>
      </is>
    </nc>
    <odxf>
      <font>
        <color auto="1"/>
        <name val="Times New Roman"/>
        <family val="1"/>
        <charset val="204"/>
        <scheme val="none"/>
      </font>
    </odxf>
    <ndxf>
      <font>
        <color auto="1"/>
        <name val="Times New Roman"/>
        <family val="1"/>
        <charset val="204"/>
        <scheme val="none"/>
      </font>
    </ndxf>
  </rcc>
  <rcc rId="12262" sId="1" odxf="1" dxf="1">
    <nc r="T1890" t="inlineStr">
      <is>
        <t>сети ниже нуля</t>
      </is>
    </nc>
    <odxf>
      <font>
        <color auto="1"/>
        <name val="Times New Roman"/>
        <family val="1"/>
        <charset val="204"/>
        <scheme val="none"/>
      </font>
    </odxf>
    <ndxf>
      <font>
        <color auto="1"/>
        <name val="Times New Roman"/>
        <family val="1"/>
        <charset val="204"/>
        <scheme val="none"/>
      </font>
    </ndxf>
  </rcc>
  <rcc rId="12263" sId="1" odxf="1" dxf="1">
    <nc r="T1891" t="inlineStr">
      <is>
        <t>сети ниже нуля</t>
      </is>
    </nc>
    <odxf>
      <font>
        <color auto="1"/>
        <name val="Times New Roman"/>
        <family val="1"/>
        <charset val="204"/>
        <scheme val="none"/>
      </font>
    </odxf>
    <ndxf>
      <font>
        <color auto="1"/>
        <name val="Times New Roman"/>
        <family val="1"/>
        <charset val="204"/>
        <scheme val="none"/>
      </font>
    </ndxf>
  </rcc>
  <rfmt sheetId="1" sqref="T1892" start="0" length="0">
    <dxf>
      <font>
        <color auto="1"/>
        <name val="Times New Roman"/>
        <family val="1"/>
        <charset val="204"/>
        <scheme val="none"/>
      </font>
    </dxf>
  </rfmt>
  <rcc rId="12264" sId="1" odxf="1" dxf="1">
    <nc r="T1893" t="inlineStr">
      <is>
        <t>сети ниже нуля</t>
      </is>
    </nc>
    <odxf>
      <font>
        <color auto="1"/>
        <name val="Times New Roman"/>
        <family val="1"/>
        <charset val="204"/>
        <scheme val="none"/>
      </font>
    </odxf>
    <ndxf>
      <font>
        <color auto="1"/>
        <name val="Times New Roman"/>
        <family val="1"/>
        <charset val="204"/>
        <scheme val="none"/>
      </font>
    </ndxf>
  </rcc>
  <rcc rId="12265" sId="1" odxf="1" dxf="1">
    <nc r="T1894" t="inlineStr">
      <is>
        <t>сети ниже нуля</t>
      </is>
    </nc>
    <odxf>
      <font>
        <color auto="1"/>
        <name val="Times New Roman"/>
        <family val="1"/>
        <charset val="204"/>
        <scheme val="none"/>
      </font>
    </odxf>
    <ndxf>
      <font>
        <color auto="1"/>
        <name val="Times New Roman"/>
        <family val="1"/>
        <charset val="204"/>
        <scheme val="none"/>
      </font>
    </ndxf>
  </rcc>
  <rcc rId="12266" sId="1" odxf="1" dxf="1">
    <nc r="T1895" t="inlineStr">
      <is>
        <t>сети ниже нуля</t>
      </is>
    </nc>
    <odxf>
      <font>
        <color auto="1"/>
        <name val="Times New Roman"/>
        <family val="1"/>
        <charset val="204"/>
        <scheme val="none"/>
      </font>
    </odxf>
    <ndxf>
      <font>
        <color auto="1"/>
        <name val="Times New Roman"/>
        <family val="1"/>
        <charset val="204"/>
        <scheme val="none"/>
      </font>
    </ndxf>
  </rcc>
  <rcc rId="12267" sId="1" odxf="1" dxf="1">
    <nc r="T1896" t="inlineStr">
      <is>
        <t>сети ниже нуля</t>
      </is>
    </nc>
    <odxf>
      <font>
        <color auto="1"/>
        <name val="Times New Roman"/>
        <family val="1"/>
        <charset val="204"/>
        <scheme val="none"/>
      </font>
    </odxf>
    <ndxf>
      <font>
        <color auto="1"/>
        <name val="Times New Roman"/>
        <family val="1"/>
        <charset val="204"/>
        <scheme val="none"/>
      </font>
    </ndxf>
  </rcc>
  <rcc rId="12268" sId="1" odxf="1" dxf="1">
    <nc r="T1897" t="inlineStr">
      <is>
        <t>сети ниже нуля</t>
      </is>
    </nc>
    <odxf>
      <font>
        <color auto="1"/>
        <name val="Times New Roman"/>
        <family val="1"/>
        <charset val="204"/>
        <scheme val="none"/>
      </font>
    </odxf>
    <ndxf>
      <font>
        <color auto="1"/>
        <name val="Times New Roman"/>
        <family val="1"/>
        <charset val="204"/>
        <scheme val="none"/>
      </font>
    </ndxf>
  </rcc>
  <rcc rId="12269" sId="1" odxf="1" dxf="1">
    <nc r="T1898"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70" sId="1" odxf="1" dxf="1">
    <nc r="T1899"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71" sId="1" odxf="1" dxf="1">
    <nc r="T1900"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72" sId="1" odxf="1" dxf="1">
    <nc r="T1901" t="inlineStr">
      <is>
        <t>ТС- полностью систему,ГВС-выше нуля, ХВС-выше нуля,ремонт фундамента- только отмостка!!!)</t>
      </is>
    </nc>
    <odxf>
      <font>
        <color auto="1"/>
        <name val="Times New Roman"/>
        <family val="1"/>
        <charset val="204"/>
        <scheme val="none"/>
      </font>
    </odxf>
    <ndxf>
      <font>
        <color auto="1"/>
        <name val="Times New Roman"/>
        <family val="1"/>
        <charset val="204"/>
        <scheme val="none"/>
      </font>
    </ndxf>
  </rcc>
  <rcc rId="12273" sId="1" odxf="1" dxf="1">
    <nc r="T1902"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74" sId="1" odxf="1" dxf="1">
    <nc r="T1903"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75" sId="1" odxf="1" dxf="1">
    <nc r="T1904"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76" sId="1" odxf="1" dxf="1">
    <nc r="T1905" t="inlineStr">
      <is>
        <t>все сети ниже нуля</t>
      </is>
    </nc>
    <odxf>
      <font>
        <color auto="1"/>
        <name val="Times New Roman"/>
        <family val="1"/>
        <charset val="204"/>
        <scheme val="none"/>
      </font>
    </odxf>
    <ndxf>
      <font>
        <color auto="1"/>
        <name val="Times New Roman"/>
        <family val="1"/>
        <charset val="204"/>
        <scheme val="none"/>
      </font>
    </ndxf>
  </rcc>
  <rcc rId="12277" sId="1" odxf="1" dxf="1">
    <nc r="T1906" t="inlineStr">
      <is>
        <t>все сети ниже нуля</t>
      </is>
    </nc>
    <odxf>
      <font>
        <color auto="1"/>
        <name val="Times New Roman"/>
        <family val="1"/>
        <charset val="204"/>
        <scheme val="none"/>
      </font>
    </odxf>
    <ndxf>
      <font>
        <color auto="1"/>
        <name val="Times New Roman"/>
        <family val="1"/>
        <charset val="204"/>
        <scheme val="none"/>
      </font>
    </ndxf>
  </rcc>
  <rcc rId="12278" sId="1" odxf="1" dxf="1">
    <nc r="T1907" t="inlineStr">
      <is>
        <t>все сети ниже нуля</t>
      </is>
    </nc>
    <odxf>
      <font>
        <color auto="1"/>
        <name val="Times New Roman"/>
        <family val="1"/>
        <charset val="204"/>
        <scheme val="none"/>
      </font>
    </odxf>
    <ndxf>
      <font>
        <color auto="1"/>
        <name val="Times New Roman"/>
        <family val="1"/>
        <charset val="204"/>
        <scheme val="none"/>
      </font>
    </ndxf>
  </rcc>
  <rcc rId="12279" sId="1" odxf="1" dxf="1">
    <nc r="T1908" t="inlineStr">
      <is>
        <t>все сети ниже нуля</t>
      </is>
    </nc>
    <odxf>
      <font>
        <color auto="1"/>
        <name val="Times New Roman"/>
        <family val="1"/>
        <charset val="204"/>
        <scheme val="none"/>
      </font>
    </odxf>
    <ndxf>
      <font>
        <color auto="1"/>
        <name val="Times New Roman"/>
        <family val="1"/>
        <charset val="204"/>
        <scheme val="none"/>
      </font>
    </ndxf>
  </rcc>
  <rcc rId="12280" sId="1" odxf="1" dxf="1">
    <nc r="T1909" t="inlineStr">
      <is>
        <t>все сети ниже нуля</t>
      </is>
    </nc>
    <odxf>
      <font>
        <color auto="1"/>
        <name val="Times New Roman"/>
        <family val="1"/>
        <charset val="204"/>
        <scheme val="none"/>
      </font>
    </odxf>
    <ndxf>
      <font>
        <color auto="1"/>
        <name val="Times New Roman"/>
        <family val="1"/>
        <charset val="204"/>
        <scheme val="none"/>
      </font>
    </ndxf>
  </rcc>
  <rcc rId="12281" sId="1" odxf="1" dxf="1">
    <nc r="T1910" t="inlineStr">
      <is>
        <t>все сети ниже нуля</t>
      </is>
    </nc>
    <odxf>
      <font>
        <color auto="1"/>
        <name val="Times New Roman"/>
        <family val="1"/>
        <charset val="204"/>
        <scheme val="none"/>
      </font>
    </odxf>
    <ndxf>
      <font>
        <color auto="1"/>
        <name val="Times New Roman"/>
        <family val="1"/>
        <charset val="204"/>
        <scheme val="none"/>
      </font>
    </ndxf>
  </rcc>
  <rfmt sheetId="1" sqref="T1911" start="0" length="0">
    <dxf>
      <font>
        <color auto="1"/>
        <name val="Times New Roman"/>
        <family val="1"/>
        <charset val="204"/>
        <scheme val="none"/>
      </font>
    </dxf>
  </rfmt>
  <rcc rId="12282" sId="1" odxf="1" dxf="1">
    <nc r="T1912"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83" sId="1" odxf="1" dxf="1">
    <nc r="T1913"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84" sId="1" odxf="1" dxf="1">
    <nc r="T1914"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85" sId="1" odxf="1" dxf="1">
    <nc r="T1915"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86" sId="1" odxf="1" dxf="1">
    <nc r="T1916"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87" sId="1" odxf="1" dxf="1">
    <nc r="T1917" t="inlineStr">
      <is>
        <t xml:space="preserve"> все сети ниже нуля</t>
      </is>
    </nc>
    <odxf>
      <font>
        <color auto="1"/>
        <name val="Times New Roman"/>
        <family val="1"/>
        <charset val="204"/>
        <scheme val="none"/>
      </font>
    </odxf>
    <ndxf>
      <font>
        <color auto="1"/>
        <name val="Times New Roman"/>
        <family val="1"/>
        <charset val="204"/>
        <scheme val="none"/>
      </font>
    </ndxf>
  </rcc>
  <rcc rId="12288" sId="1" odxf="1" dxf="1">
    <nc r="T1918"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89" sId="1" odxf="1" dxf="1">
    <nc r="T1919" t="inlineStr">
      <is>
        <t>Протокол ОСС от 09.07.2022 №1 ХВС, ГВС ниже отметки 0,00</t>
      </is>
    </nc>
    <odxf>
      <font>
        <color auto="1"/>
        <name val="Times New Roman"/>
        <family val="1"/>
        <charset val="204"/>
        <scheme val="none"/>
      </font>
    </odxf>
    <ndxf>
      <font>
        <color auto="1"/>
        <name val="Times New Roman"/>
        <family val="1"/>
        <charset val="204"/>
        <scheme val="none"/>
      </font>
    </ndxf>
  </rcc>
  <rcc rId="12290" sId="1" odxf="1" dxf="1">
    <nc r="T1920" t="inlineStr">
      <is>
        <t xml:space="preserve">все сети ниже нуля </t>
      </is>
    </nc>
    <odxf>
      <font>
        <color auto="1"/>
        <name val="Times New Roman"/>
        <family val="1"/>
        <charset val="204"/>
        <scheme val="none"/>
      </font>
    </odxf>
    <ndxf>
      <font>
        <color auto="1"/>
        <name val="Times New Roman"/>
        <family val="1"/>
        <charset val="204"/>
        <scheme val="none"/>
      </font>
    </ndxf>
  </rcc>
  <rcc rId="12291" sId="1" odxf="1" dxf="1">
    <nc r="T1921" t="inlineStr">
      <is>
        <t>все сети ниже нуля</t>
      </is>
    </nc>
    <odxf>
      <font>
        <color auto="1"/>
        <name val="Times New Roman"/>
        <family val="1"/>
        <charset val="204"/>
        <scheme val="none"/>
      </font>
    </odxf>
    <ndxf>
      <font>
        <color auto="1"/>
        <name val="Times New Roman"/>
        <family val="1"/>
        <charset val="204"/>
        <scheme val="none"/>
      </font>
    </ndxf>
  </rcc>
  <rfmt sheetId="1" sqref="T1922" start="0" length="0">
    <dxf>
      <font>
        <color auto="1"/>
        <name val="Times New Roman"/>
        <family val="1"/>
        <charset val="204"/>
        <scheme val="none"/>
      </font>
    </dxf>
  </rfmt>
  <rcc rId="12292" sId="1" odxf="1" dxf="1">
    <nc r="T1923" t="inlineStr">
      <is>
        <t>все сети ниже нуля</t>
      </is>
    </nc>
    <odxf>
      <font>
        <color auto="1"/>
        <name val="Times New Roman"/>
        <family val="1"/>
        <charset val="204"/>
        <scheme val="none"/>
      </font>
    </odxf>
    <ndxf>
      <font>
        <color auto="1"/>
        <name val="Times New Roman"/>
        <family val="1"/>
        <charset val="204"/>
        <scheme val="none"/>
      </font>
    </ndxf>
  </rcc>
  <rcc rId="12293" sId="1" odxf="1" dxf="1">
    <nc r="T1924" t="inlineStr">
      <is>
        <t>все сети ниже нуля</t>
      </is>
    </nc>
    <odxf>
      <font>
        <color auto="1"/>
        <name val="Times New Roman"/>
        <family val="1"/>
        <charset val="204"/>
        <scheme val="none"/>
      </font>
    </odxf>
    <ndxf>
      <font>
        <color auto="1"/>
        <name val="Times New Roman"/>
        <family val="1"/>
        <charset val="204"/>
        <scheme val="none"/>
      </font>
    </ndxf>
  </rcc>
  <rcc rId="12294" sId="1" odxf="1" dxf="1">
    <nc r="T1925" t="inlineStr">
      <is>
        <t>все сети ниже нуля</t>
      </is>
    </nc>
    <odxf>
      <font>
        <color auto="1"/>
        <name val="Times New Roman"/>
        <family val="1"/>
        <charset val="204"/>
        <scheme val="none"/>
      </font>
    </odxf>
    <ndxf>
      <font>
        <color auto="1"/>
        <name val="Times New Roman"/>
        <family val="1"/>
        <charset val="204"/>
        <scheme val="none"/>
      </font>
    </ndxf>
  </rcc>
  <rcc rId="12295" sId="1" odxf="1" dxf="1">
    <nc r="T1926" t="inlineStr">
      <is>
        <t>все сети в полном объеме</t>
      </is>
    </nc>
    <odxf>
      <font>
        <color auto="1"/>
        <name val="Times New Roman"/>
        <family val="1"/>
        <charset val="204"/>
        <scheme val="none"/>
      </font>
    </odxf>
    <ndxf>
      <font>
        <color auto="1"/>
        <name val="Times New Roman"/>
        <family val="1"/>
        <charset val="204"/>
        <scheme val="none"/>
      </font>
    </ndxf>
  </rcc>
  <rcc rId="12296" sId="1" odxf="1" dxf="1">
    <nc r="T1927" t="inlineStr">
      <is>
        <t>все сети ниже нуля</t>
      </is>
    </nc>
    <odxf>
      <font>
        <color auto="1"/>
        <name val="Times New Roman"/>
        <family val="1"/>
        <charset val="204"/>
        <scheme val="none"/>
      </font>
    </odxf>
    <ndxf>
      <font>
        <color auto="1"/>
        <name val="Times New Roman"/>
        <family val="1"/>
        <charset val="204"/>
        <scheme val="none"/>
      </font>
    </ndxf>
  </rcc>
  <rcc rId="12297" sId="1" odxf="1" dxf="1">
    <nc r="T1928" t="inlineStr">
      <is>
        <t>все сети ниже нуля</t>
      </is>
    </nc>
    <odxf>
      <font>
        <color auto="1"/>
        <name val="Times New Roman"/>
        <family val="1"/>
        <charset val="204"/>
        <scheme val="none"/>
      </font>
    </odxf>
    <ndxf>
      <font>
        <color auto="1"/>
        <name val="Times New Roman"/>
        <family val="1"/>
        <charset val="204"/>
        <scheme val="none"/>
      </font>
    </ndxf>
  </rcc>
  <rfmt sheetId="1" sqref="T1929" start="0" length="0">
    <dxf>
      <font>
        <color auto="1"/>
        <name val="Times New Roman"/>
        <family val="1"/>
        <charset val="204"/>
        <scheme val="none"/>
      </font>
    </dxf>
  </rfmt>
  <rfmt sheetId="1" sqref="T1930" start="0" length="0">
    <dxf>
      <font>
        <color auto="1"/>
        <name val="Times New Roman"/>
        <family val="1"/>
        <charset val="204"/>
        <scheme val="none"/>
      </font>
    </dxf>
  </rfmt>
  <rcc rId="12298" sId="1" odxf="1" dxf="1">
    <nc r="T1931" t="inlineStr">
      <is>
        <t>Сети в полном объеме, только ВО выше 0,00</t>
      </is>
    </nc>
    <odxf>
      <font>
        <color auto="1"/>
        <name val="Times New Roman"/>
        <family val="1"/>
        <charset val="204"/>
        <scheme val="none"/>
      </font>
    </odxf>
    <ndxf>
      <font>
        <color auto="1"/>
        <name val="Times New Roman"/>
        <family val="1"/>
        <charset val="204"/>
        <scheme val="none"/>
      </font>
    </ndxf>
  </rcc>
  <rfmt sheetId="1" sqref="T1932" start="0" length="0">
    <dxf>
      <font>
        <color auto="1"/>
        <name val="Times New Roman"/>
        <family val="1"/>
        <charset val="204"/>
        <scheme val="none"/>
      </font>
    </dxf>
  </rfmt>
  <rcc rId="12299" sId="1" odxf="1" dxf="1">
    <nc r="T1933" t="inlineStr">
      <is>
        <t>ТС ниже 0,00, ХГВС ниже 0,00</t>
      </is>
    </nc>
    <odxf>
      <font>
        <color auto="1"/>
        <name val="Times New Roman"/>
        <family val="1"/>
        <charset val="204"/>
        <scheme val="none"/>
      </font>
    </odxf>
    <ndxf>
      <font>
        <color auto="1"/>
        <name val="Times New Roman"/>
        <family val="1"/>
        <charset val="204"/>
        <scheme val="none"/>
      </font>
    </ndxf>
  </rcc>
  <rcc rId="12300" sId="1" odxf="1" dxf="1">
    <nc r="T1934" t="inlineStr">
      <is>
        <t>в подвале ТОЛЬКО отмсотску надо</t>
      </is>
    </nc>
    <odxf>
      <font>
        <color auto="1"/>
        <name val="Times New Roman"/>
        <family val="1"/>
        <charset val="204"/>
        <scheme val="none"/>
      </font>
    </odxf>
    <ndxf>
      <font>
        <color auto="1"/>
        <name val="Times New Roman"/>
        <family val="1"/>
        <charset val="204"/>
        <scheme val="none"/>
      </font>
    </ndxf>
  </rcc>
  <rcc rId="12301" sId="1" odxf="1" dxf="1">
    <nc r="T1935" t="inlineStr">
      <is>
        <t>ТС ниже 0,00, ХГВС ниже 0,00</t>
      </is>
    </nc>
    <odxf>
      <font>
        <color auto="1"/>
        <name val="Times New Roman"/>
        <family val="1"/>
        <charset val="204"/>
        <scheme val="none"/>
      </font>
    </odxf>
    <ndxf>
      <font>
        <color auto="1"/>
        <name val="Times New Roman"/>
        <family val="1"/>
        <charset val="204"/>
        <scheme val="none"/>
      </font>
    </ndxf>
  </rcc>
  <rfmt sheetId="1" sqref="T1936" start="0" length="0">
    <dxf>
      <font>
        <color auto="1"/>
        <name val="Times New Roman"/>
        <family val="1"/>
        <charset val="204"/>
        <scheme val="none"/>
      </font>
    </dxf>
  </rfmt>
  <rcc rId="12302" sId="1" odxf="1" dxf="1">
    <nc r="T1937" t="inlineStr">
      <is>
        <t>ТС ниже 0,00</t>
      </is>
    </nc>
    <odxf>
      <font>
        <color auto="1"/>
        <name val="Times New Roman"/>
        <family val="1"/>
        <charset val="204"/>
        <scheme val="none"/>
      </font>
    </odxf>
    <ndxf>
      <font>
        <color auto="1"/>
        <name val="Times New Roman"/>
        <family val="1"/>
        <charset val="204"/>
        <scheme val="none"/>
      </font>
    </ndxf>
  </rcc>
  <rfmt sheetId="1" sqref="T1938" start="0" length="0">
    <dxf>
      <font>
        <color auto="1"/>
        <name val="Times New Roman"/>
        <family val="1"/>
        <charset val="204"/>
        <scheme val="none"/>
      </font>
    </dxf>
  </rfmt>
  <rcc rId="12303" sId="1" odxf="1" dxf="1">
    <nc r="T1939" t="inlineStr">
      <is>
        <t>ВО ниже 0,00</t>
      </is>
    </nc>
    <odxf>
      <font>
        <color auto="1"/>
        <name val="Times New Roman"/>
        <family val="1"/>
        <charset val="204"/>
        <scheme val="none"/>
      </font>
    </odxf>
    <ndxf>
      <font>
        <color auto="1"/>
        <name val="Times New Roman"/>
        <family val="1"/>
        <charset val="204"/>
        <scheme val="none"/>
      </font>
    </ndxf>
  </rcc>
  <rcc rId="12304" sId="1" odxf="1" dxf="1">
    <nc r="T1940" t="inlineStr">
      <is>
        <t>ТС ниже 0,00, ХГВС ниже 0,00</t>
      </is>
    </nc>
    <odxf>
      <font>
        <color auto="1"/>
        <name val="Times New Roman"/>
        <family val="1"/>
        <charset val="204"/>
        <scheme val="none"/>
      </font>
    </odxf>
    <ndxf>
      <font>
        <color auto="1"/>
        <name val="Times New Roman"/>
        <family val="1"/>
        <charset val="204"/>
        <scheme val="none"/>
      </font>
    </ndxf>
  </rcc>
  <rcc rId="12305" sId="1" odxf="1" dxf="1">
    <nc r="T1941" t="inlineStr">
      <is>
        <t>ТС ниже 0,00, ХГВС и ВО ниже 0,00</t>
      </is>
    </nc>
    <odxf>
      <font>
        <color auto="1"/>
        <name val="Times New Roman"/>
        <family val="1"/>
        <charset val="204"/>
        <scheme val="none"/>
      </font>
    </odxf>
    <ndxf>
      <font>
        <color auto="1"/>
        <name val="Times New Roman"/>
        <family val="1"/>
        <charset val="204"/>
        <scheme val="none"/>
      </font>
    </ndxf>
  </rcc>
  <rcc rId="12306" sId="1" odxf="1" dxf="1">
    <nc r="T1942" t="inlineStr">
      <is>
        <t>В протоколе ОСС ремонт крыши (частичный)</t>
      </is>
    </nc>
    <odxf>
      <font>
        <color auto="1"/>
        <name val="Times New Roman"/>
        <family val="1"/>
        <charset val="204"/>
        <scheme val="none"/>
      </font>
    </odxf>
    <ndxf>
      <font>
        <color auto="1"/>
        <name val="Times New Roman"/>
        <family val="1"/>
        <charset val="204"/>
        <scheme val="none"/>
      </font>
    </ndxf>
  </rcc>
  <rcc rId="12307" sId="1" odxf="1" dxf="1">
    <nc r="T1943" t="inlineStr">
      <is>
        <t>ТС ниже 0,00, ХГВС ниже 0,00</t>
      </is>
    </nc>
    <odxf>
      <font>
        <color auto="1"/>
        <name val="Times New Roman"/>
        <family val="1"/>
        <charset val="204"/>
        <scheme val="none"/>
      </font>
    </odxf>
    <ndxf>
      <font>
        <color auto="1"/>
        <name val="Times New Roman"/>
        <family val="1"/>
        <charset val="204"/>
        <scheme val="none"/>
      </font>
    </ndxf>
  </rcc>
  <rcc rId="12308" sId="1" odxf="1" dxf="1">
    <nc r="T1944" t="inlineStr">
      <is>
        <t>ТС ниже 0,00, ХГВС ниже 0,00</t>
      </is>
    </nc>
    <odxf>
      <font>
        <color auto="1"/>
        <name val="Times New Roman"/>
        <family val="1"/>
        <charset val="204"/>
        <scheme val="none"/>
      </font>
    </odxf>
    <ndxf>
      <font>
        <color auto="1"/>
        <name val="Times New Roman"/>
        <family val="1"/>
        <charset val="204"/>
        <scheme val="none"/>
      </font>
    </ndxf>
  </rcc>
  <rcc rId="12309" sId="1" odxf="1" dxf="1">
    <nc r="T1945" t="inlineStr">
      <is>
        <t>ТС ниже 0,00, ХГВС ниже 0,00</t>
      </is>
    </nc>
    <odxf>
      <font>
        <color auto="1"/>
        <name val="Times New Roman"/>
        <family val="1"/>
        <charset val="204"/>
        <scheme val="none"/>
      </font>
    </odxf>
    <ndxf>
      <font>
        <color auto="1"/>
        <name val="Times New Roman"/>
        <family val="1"/>
        <charset val="204"/>
        <scheme val="none"/>
      </font>
    </ndxf>
  </rcc>
  <rfmt sheetId="1" sqref="T1946" start="0" length="0">
    <dxf>
      <font>
        <color auto="1"/>
        <name val="Times New Roman"/>
        <family val="1"/>
        <charset val="204"/>
        <scheme val="none"/>
      </font>
    </dxf>
  </rfmt>
  <rcc rId="12310" sId="1" odxf="1" dxf="1">
    <nc r="T1947" t="inlineStr">
      <is>
        <t>ВО ниже 0,00</t>
      </is>
    </nc>
    <odxf>
      <font>
        <color auto="1"/>
        <name val="Times New Roman"/>
        <family val="1"/>
        <charset val="204"/>
        <scheme val="none"/>
      </font>
    </odxf>
    <ndxf>
      <font>
        <color auto="1"/>
        <name val="Times New Roman"/>
        <family val="1"/>
        <charset val="204"/>
        <scheme val="none"/>
      </font>
    </ndxf>
  </rcc>
  <rcc rId="12311" sId="1" odxf="1" dxf="1">
    <nc r="T1948" t="inlineStr">
      <is>
        <t>ВО ниже 0,00</t>
      </is>
    </nc>
    <odxf>
      <font>
        <color auto="1"/>
        <name val="Times New Roman"/>
        <family val="1"/>
        <charset val="204"/>
        <scheme val="none"/>
      </font>
    </odxf>
    <ndxf>
      <font>
        <color auto="1"/>
        <name val="Times New Roman"/>
        <family val="1"/>
        <charset val="204"/>
        <scheme val="none"/>
      </font>
    </ndxf>
  </rcc>
  <rcc rId="12312" sId="1" odxf="1" dxf="1">
    <nc r="T1949" t="inlineStr">
      <is>
        <t>ВО ниже 0,00</t>
      </is>
    </nc>
    <odxf>
      <font>
        <color auto="1"/>
        <name val="Times New Roman"/>
        <family val="1"/>
        <charset val="204"/>
        <scheme val="none"/>
      </font>
    </odxf>
    <ndxf>
      <font>
        <color auto="1"/>
        <name val="Times New Roman"/>
        <family val="1"/>
        <charset val="204"/>
        <scheme val="none"/>
      </font>
    </ndxf>
  </rcc>
  <rcc rId="12313" sId="1" odxf="1" dxf="1">
    <nc r="T1950" t="inlineStr">
      <is>
        <t>ТС ниже 0,00, ХГВС ниже 0,00</t>
      </is>
    </nc>
    <odxf>
      <font>
        <color auto="1"/>
        <name val="Times New Roman"/>
        <family val="1"/>
        <charset val="204"/>
        <scheme val="none"/>
      </font>
    </odxf>
    <ndxf>
      <font>
        <color auto="1"/>
        <name val="Times New Roman"/>
        <family val="1"/>
        <charset val="204"/>
        <scheme val="none"/>
      </font>
    </ndxf>
  </rcc>
  <rcc rId="12314" sId="1" odxf="1" dxf="1">
    <nc r="T1951" t="inlineStr">
      <is>
        <t>сети в полном объеме</t>
      </is>
    </nc>
    <odxf>
      <font>
        <color auto="1"/>
        <name val="Times New Roman"/>
        <family val="1"/>
        <charset val="204"/>
        <scheme val="none"/>
      </font>
    </odxf>
    <ndxf>
      <font>
        <color auto="1"/>
        <name val="Times New Roman"/>
        <family val="1"/>
        <charset val="204"/>
        <scheme val="none"/>
      </font>
    </ndxf>
  </rcc>
  <rfmt sheetId="1" sqref="T1952" start="0" length="0">
    <dxf>
      <font>
        <color auto="1"/>
        <name val="Times New Roman"/>
        <family val="1"/>
        <charset val="204"/>
        <scheme val="none"/>
      </font>
    </dxf>
  </rfmt>
  <rcc rId="12315" sId="1" odxf="1" dxf="1">
    <nc r="T1953" t="inlineStr">
      <is>
        <t>ТС ниже 0,00, ХГВС ниже 0,00</t>
      </is>
    </nc>
    <odxf>
      <font>
        <color auto="1"/>
        <name val="Times New Roman"/>
        <family val="1"/>
        <charset val="204"/>
        <scheme val="none"/>
      </font>
    </odxf>
    <ndxf>
      <font>
        <color auto="1"/>
        <name val="Times New Roman"/>
        <family val="1"/>
        <charset val="204"/>
        <scheme val="none"/>
      </font>
    </ndxf>
  </rcc>
  <rcc rId="12316" sId="1" odxf="1" dxf="1">
    <nc r="T1954" t="inlineStr">
      <is>
        <t>ТС ниже 0,00, ХГВС ниже 0,00</t>
      </is>
    </nc>
    <odxf>
      <font>
        <color auto="1"/>
        <name val="Times New Roman"/>
        <family val="1"/>
        <charset val="204"/>
        <scheme val="none"/>
      </font>
    </odxf>
    <ndxf>
      <font>
        <color auto="1"/>
        <name val="Times New Roman"/>
        <family val="1"/>
        <charset val="204"/>
        <scheme val="none"/>
      </font>
    </ndxf>
  </rcc>
  <rcc rId="12317" sId="1" odxf="1" dxf="1">
    <nc r="T1955" t="inlineStr">
      <is>
        <t>ХГВС ниже 0,00</t>
      </is>
    </nc>
    <odxf>
      <font>
        <color auto="1"/>
        <name val="Times New Roman"/>
        <family val="1"/>
        <charset val="204"/>
        <scheme val="none"/>
      </font>
    </odxf>
    <ndxf>
      <font>
        <color auto="1"/>
        <name val="Times New Roman"/>
        <family val="1"/>
        <charset val="204"/>
        <scheme val="none"/>
      </font>
    </ndxf>
  </rcc>
  <rcc rId="12318" sId="1" odxf="1" dxf="1">
    <nc r="T1956" t="inlineStr">
      <is>
        <t>ВО ниже 0,00</t>
      </is>
    </nc>
    <odxf>
      <font>
        <color auto="1"/>
        <name val="Times New Roman"/>
        <family val="1"/>
        <charset val="204"/>
        <scheme val="none"/>
      </font>
    </odxf>
    <ndxf>
      <font>
        <color auto="1"/>
        <name val="Times New Roman"/>
        <family val="1"/>
        <charset val="204"/>
        <scheme val="none"/>
      </font>
    </ndxf>
  </rcc>
  <rcc rId="12319" sId="1" odxf="1" dxf="1">
    <nc r="T1957" t="inlineStr">
      <is>
        <t>ВО ниже 0,00</t>
      </is>
    </nc>
    <odxf>
      <font>
        <color auto="1"/>
        <name val="Times New Roman"/>
        <family val="1"/>
        <charset val="204"/>
        <scheme val="none"/>
      </font>
    </odxf>
    <ndxf>
      <font>
        <color auto="1"/>
        <name val="Times New Roman"/>
        <family val="1"/>
        <charset val="204"/>
        <scheme val="none"/>
      </font>
    </ndxf>
  </rcc>
  <rcc rId="12320" sId="1" odxf="1" dxf="1">
    <nc r="T1958" t="inlineStr">
      <is>
        <t>ПИР только на Утепление торцов. ПИР на подвал выполнен в 2020-21 году</t>
      </is>
    </nc>
    <odxf>
      <font>
        <color auto="1"/>
        <name val="Times New Roman"/>
        <family val="1"/>
        <charset val="204"/>
        <scheme val="none"/>
      </font>
    </odxf>
    <ndxf>
      <font>
        <color auto="1"/>
        <name val="Times New Roman"/>
        <family val="1"/>
        <charset val="204"/>
        <scheme val="none"/>
      </font>
    </ndxf>
  </rcc>
  <rfmt sheetId="1" sqref="T1959" start="0" length="0">
    <dxf>
      <font>
        <color auto="1"/>
        <name val="Times New Roman"/>
        <family val="1"/>
        <charset val="204"/>
        <scheme val="none"/>
      </font>
    </dxf>
  </rfmt>
  <rfmt sheetId="1" sqref="T1960" start="0" length="0">
    <dxf>
      <font>
        <color auto="1"/>
        <name val="Times New Roman"/>
        <family val="1"/>
        <charset val="204"/>
        <scheme val="none"/>
      </font>
    </dxf>
  </rfmt>
  <rfmt sheetId="1" sqref="T1961" start="0" length="0">
    <dxf>
      <font>
        <color auto="1"/>
        <name val="Times New Roman"/>
        <family val="1"/>
        <charset val="204"/>
        <scheme val="none"/>
      </font>
    </dxf>
  </rfmt>
  <rfmt sheetId="1" sqref="T1962" start="0" length="0">
    <dxf>
      <font>
        <color auto="1"/>
        <name val="Times New Roman"/>
        <family val="1"/>
        <charset val="204"/>
        <scheme val="none"/>
      </font>
    </dxf>
  </rfmt>
  <rfmt sheetId="1" sqref="T1963" start="0" length="0">
    <dxf>
      <font>
        <color auto="1"/>
        <name val="Times New Roman"/>
        <family val="1"/>
        <charset val="204"/>
        <scheme val="none"/>
      </font>
    </dxf>
  </rfmt>
  <rfmt sheetId="1" sqref="T1964" start="0" length="0">
    <dxf>
      <font>
        <color auto="1"/>
        <name val="Times New Roman"/>
        <family val="1"/>
        <charset val="204"/>
        <scheme val="none"/>
      </font>
    </dxf>
  </rfmt>
  <rfmt sheetId="1" sqref="T1965" start="0" length="0">
    <dxf>
      <font>
        <color auto="1"/>
        <name val="Times New Roman"/>
        <family val="1"/>
        <charset val="204"/>
        <scheme val="none"/>
      </font>
    </dxf>
  </rfmt>
  <rfmt sheetId="1" sqref="T1966" start="0" length="0">
    <dxf>
      <font>
        <color auto="1"/>
        <name val="Times New Roman"/>
        <family val="1"/>
        <charset val="204"/>
        <scheme val="none"/>
      </font>
    </dxf>
  </rfmt>
  <rfmt sheetId="1" sqref="T1967" start="0" length="0">
    <dxf>
      <font>
        <color auto="1"/>
        <name val="Times New Roman"/>
        <family val="1"/>
        <charset val="204"/>
        <scheme val="none"/>
      </font>
    </dxf>
  </rfmt>
  <rfmt sheetId="1" sqref="T1968" start="0" length="0">
    <dxf>
      <font>
        <color auto="1"/>
        <name val="Times New Roman"/>
        <family val="1"/>
        <charset val="204"/>
        <scheme val="none"/>
      </font>
    </dxf>
  </rfmt>
  <rfmt sheetId="1" sqref="T1969" start="0" length="0">
    <dxf>
      <font>
        <color auto="1"/>
        <name val="Times New Roman"/>
        <family val="1"/>
        <charset val="204"/>
        <scheme val="none"/>
      </font>
    </dxf>
  </rfmt>
  <rfmt sheetId="1" sqref="T1970" start="0" length="0">
    <dxf>
      <font>
        <color auto="1"/>
        <name val="Times New Roman"/>
        <family val="1"/>
        <charset val="204"/>
        <scheme val="none"/>
      </font>
    </dxf>
  </rfmt>
  <rfmt sheetId="1" sqref="T1971" start="0" length="0">
    <dxf>
      <font>
        <color auto="1"/>
        <name val="Times New Roman"/>
        <family val="1"/>
        <charset val="204"/>
        <scheme val="none"/>
      </font>
    </dxf>
  </rfmt>
  <rfmt sheetId="1" sqref="T1972" start="0" length="0">
    <dxf>
      <font>
        <color auto="1"/>
        <name val="Times New Roman"/>
        <family val="1"/>
        <charset val="204"/>
        <scheme val="none"/>
      </font>
    </dxf>
  </rfmt>
  <rfmt sheetId="1" sqref="T1973" start="0" length="0">
    <dxf>
      <font>
        <color auto="1"/>
        <name val="Times New Roman"/>
        <family val="1"/>
        <charset val="204"/>
        <scheme val="none"/>
      </font>
    </dxf>
  </rfmt>
  <rfmt sheetId="1" sqref="T1:T1048576" start="0" length="0">
    <dxf>
      <font>
        <color auto="1"/>
        <name val="Times New Roman"/>
        <family val="1"/>
        <charset val="204"/>
        <scheme val="none"/>
      </font>
    </dxf>
  </rfmt>
  <rfmt sheetId="1" sqref="T1:T1048576">
    <dxf>
      <fill>
        <patternFill patternType="none">
          <bgColor auto="1"/>
        </patternFill>
      </fill>
    </dxf>
  </rfmt>
  <rcc rId="12321" sId="1">
    <nc r="T64" t="inlineStr">
      <is>
        <t>ТС выполнить только выше 0,00</t>
      </is>
    </nc>
  </rcc>
  <rcc rId="12322" sId="1">
    <nc r="T1450" t="inlineStr">
      <is>
        <t>ТС выполнить только выше 0,00</t>
      </is>
    </nc>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325" sId="2">
    <nc r="A27">
      <v>25</v>
    </nc>
  </rcc>
  <rcc rId="12326" sId="2">
    <oc r="A4">
      <v>2</v>
    </oc>
    <nc r="A4"/>
  </rcc>
  <rcc rId="12327" sId="2">
    <oc r="B4" t="inlineStr">
      <is>
        <t>+</t>
      </is>
    </oc>
    <nc r="B4"/>
  </rcc>
  <rcc rId="12328" sId="2">
    <oc r="C4">
      <v>2023</v>
    </oc>
    <nc r="C4"/>
  </rcc>
  <rcc rId="12329" sId="2">
    <oc r="D4" t="inlineStr">
      <is>
        <t>Нягань</t>
      </is>
    </oc>
    <nc r="D4"/>
  </rcc>
  <rcc rId="12330" sId="2">
    <oc r="E4" t="inlineStr">
      <is>
        <t>мкр. 1-й, д. 48</t>
      </is>
    </oc>
    <nc r="E4"/>
  </rcc>
  <rcc rId="12331" sId="2">
    <oc r="F4">
      <v>1916791.53</v>
    </oc>
    <nc r="F4"/>
  </rcc>
  <rcc rId="12332" sId="2">
    <oc r="G4" t="inlineStr">
      <is>
        <t xml:space="preserve">По невозможности с 2022 на 2023 </t>
      </is>
    </oc>
    <nc r="G4"/>
  </rcc>
  <rcc rId="12333" sId="2">
    <oc r="A5">
      <v>3</v>
    </oc>
    <nc r="A5"/>
  </rcc>
  <rcc rId="12334" sId="2">
    <oc r="B5" t="inlineStr">
      <is>
        <t>+</t>
      </is>
    </oc>
    <nc r="B5"/>
  </rcc>
  <rcc rId="12335" sId="2">
    <oc r="C5">
      <v>2023</v>
    </oc>
    <nc r="C5"/>
  </rcc>
  <rcc rId="12336" sId="2">
    <oc r="D5" t="inlineStr">
      <is>
        <t>Сургутский район</t>
      </is>
    </oc>
    <nc r="D5"/>
  </rcc>
  <rcc rId="12337" sId="2">
    <oc r="E5" t="inlineStr">
      <is>
        <t>г. Лянтор, мкр. 6а, д. 87</t>
      </is>
    </oc>
    <nc r="E5"/>
  </rcc>
  <rcc rId="12338" sId="2">
    <oc r="F5">
      <v>876994.42</v>
    </oc>
    <nc r="F5"/>
  </rcc>
  <rcc rId="12339" sId="2">
    <oc r="G5" t="inlineStr">
      <is>
        <t xml:space="preserve">По невозможности с 2022 на 2023 </t>
      </is>
    </oc>
    <nc r="G5"/>
  </rcc>
  <rcc rId="12340" sId="2">
    <oc r="A6">
      <v>4</v>
    </oc>
    <nc r="A6"/>
  </rcc>
  <rcc rId="12341" sId="2">
    <oc r="B6" t="inlineStr">
      <is>
        <t>+</t>
      </is>
    </oc>
    <nc r="B6"/>
  </rcc>
  <rcc rId="12342" sId="2">
    <oc r="C6">
      <v>2023</v>
    </oc>
    <nc r="C6"/>
  </rcc>
  <rcc rId="12343" sId="2">
    <oc r="D6" t="inlineStr">
      <is>
        <t>Нефтеюганск</t>
      </is>
    </oc>
    <nc r="D6"/>
  </rcc>
  <rcc rId="12344" sId="2">
    <oc r="E6" t="inlineStr">
      <is>
        <t>мкр. 9, д. 27</t>
      </is>
    </oc>
    <nc r="E6"/>
  </rcc>
  <rcc rId="12345" sId="2" numFmtId="4">
    <oc r="F6">
      <v>837739.32</v>
    </oc>
    <nc r="F6"/>
  </rcc>
  <rcc rId="12346" sId="2">
    <oc r="G6" t="inlineStr">
      <is>
        <t xml:space="preserve">По невозможности с 2022 на 2023 </t>
      </is>
    </oc>
    <nc r="G6"/>
  </rcc>
  <rcc rId="12347" sId="2">
    <oc r="A7">
      <v>5</v>
    </oc>
    <nc r="A7"/>
  </rcc>
  <rcc rId="12348" sId="2">
    <oc r="B7" t="inlineStr">
      <is>
        <t>+</t>
      </is>
    </oc>
    <nc r="B7"/>
  </rcc>
  <rcc rId="12349" sId="2">
    <oc r="C7">
      <v>2023</v>
    </oc>
    <nc r="C7"/>
  </rcc>
  <rcc rId="12350" sId="2">
    <oc r="D7" t="inlineStr">
      <is>
        <t>Нижневартовск</t>
      </is>
    </oc>
    <nc r="D7"/>
  </rcc>
  <rcc rId="12351" sId="2">
    <oc r="E7" t="inlineStr">
      <is>
        <t>г. Нижневартовск, ул. Заводская, д. 15КОРП12</t>
      </is>
    </oc>
    <nc r="E7"/>
  </rcc>
  <rcc rId="12352" sId="2">
    <oc r="F7">
      <v>408260.28</v>
    </oc>
    <nc r="F7"/>
  </rcc>
  <rcc rId="12353" sId="2">
    <oc r="G7" t="inlineStr">
      <is>
        <t>По невозможности с 2022 на 2023 (Приказ № 2 от 28.12.2022)</t>
      </is>
    </oc>
    <nc r="G7"/>
  </rcc>
  <rcc rId="12354" sId="2">
    <oc r="A8">
      <v>6</v>
    </oc>
    <nc r="A8"/>
  </rcc>
  <rcc rId="12355" sId="2">
    <oc r="B8" t="inlineStr">
      <is>
        <t>+</t>
      </is>
    </oc>
    <nc r="B8"/>
  </rcc>
  <rcc rId="12356" sId="2">
    <oc r="C8">
      <v>2023</v>
    </oc>
    <nc r="C8"/>
  </rcc>
  <rcc rId="12357" sId="2">
    <oc r="D8" t="inlineStr">
      <is>
        <t>Сургут</t>
      </is>
    </oc>
    <nc r="D8"/>
  </rcc>
  <rcc rId="12358" sId="2">
    <oc r="E8" t="inlineStr">
      <is>
        <t>г. Сургут, ул. Пушкина, д. 25А</t>
      </is>
    </oc>
    <nc r="E8"/>
  </rcc>
  <rcc rId="12359" sId="2">
    <oc r="F8">
      <v>7766252.9000000004</v>
    </oc>
    <nc r="F8"/>
  </rcc>
  <rcc rId="12360" sId="2">
    <oc r="G8" t="inlineStr">
      <is>
        <t>33/01-сд-321 от 10.02.2023 (включен 2ой этап)</t>
      </is>
    </oc>
    <nc r="G8"/>
  </rcc>
  <rcc rId="12361" sId="2">
    <oc r="A9">
      <v>7</v>
    </oc>
    <nc r="A9"/>
  </rcc>
  <rcc rId="12362" sId="2">
    <oc r="B9" t="inlineStr">
      <is>
        <t>+</t>
      </is>
    </oc>
    <nc r="B9"/>
  </rcc>
  <rcc rId="12363" sId="2">
    <oc r="C9">
      <v>2023</v>
    </oc>
    <nc r="C9"/>
  </rcc>
  <rcc rId="12364" sId="2">
    <oc r="D9" t="inlineStr">
      <is>
        <t>Нижневартовск</t>
      </is>
    </oc>
    <nc r="D9"/>
  </rcc>
  <rcc rId="12365" sId="2">
    <oc r="E9" t="inlineStr">
      <is>
        <t xml:space="preserve">ул, Мира, д. 66 </t>
      </is>
    </oc>
    <nc r="E9"/>
  </rcc>
  <rcc rId="12366" sId="2">
    <oc r="F9">
      <v>529840</v>
    </oc>
    <nc r="F9"/>
  </rcc>
  <rcc rId="12367" sId="2">
    <oc r="G9" t="inlineStr">
      <is>
        <t>33/01-сд-216 от 01.02.2023 (включен 2ой этап)</t>
      </is>
    </oc>
    <nc r="G9"/>
  </rcc>
  <rcc rId="12368" sId="2">
    <oc r="A10">
      <v>8</v>
    </oc>
    <nc r="A10"/>
  </rcc>
  <rcc rId="12369" sId="2">
    <oc r="B10" t="inlineStr">
      <is>
        <t>+</t>
      </is>
    </oc>
    <nc r="B10"/>
  </rcc>
  <rcc rId="12370" sId="2">
    <oc r="C10">
      <v>2025</v>
    </oc>
    <nc r="C10"/>
  </rcc>
  <rcc rId="12371" sId="2">
    <oc r="D10" t="inlineStr">
      <is>
        <t>Сургут</t>
      </is>
    </oc>
    <nc r="D10"/>
  </rcc>
  <rcc rId="12372" sId="2">
    <oc r="E10" t="inlineStr">
      <is>
        <t>г. Сургут, пр-кт. Ленина, д. 30*</t>
      </is>
    </oc>
    <nc r="E10"/>
  </rcc>
  <rcc rId="12373" sId="2" numFmtId="4">
    <oc r="F10">
      <v>1746971.45</v>
    </oc>
    <nc r="F10"/>
  </rcc>
  <rcc rId="12374" sId="2">
    <oc r="G10" t="inlineStr">
      <is>
        <t>33/01-Вх-3530 от 16.02.2023 протокол ОСС на более поздний с 2022</t>
      </is>
    </oc>
    <nc r="G10"/>
  </rcc>
  <rcc rId="12375" sId="2">
    <oc r="A11">
      <v>9</v>
    </oc>
    <nc r="A11"/>
  </rcc>
  <rcc rId="12376" sId="2">
    <oc r="B11" t="inlineStr">
      <is>
        <t>+</t>
      </is>
    </oc>
    <nc r="B11"/>
  </rcc>
  <rcc rId="12377" sId="2">
    <oc r="C11">
      <v>2023</v>
    </oc>
    <nc r="C11"/>
  </rcc>
  <rcc rId="12378" sId="2">
    <oc r="D11" t="inlineStr">
      <is>
        <t>Сургут</t>
      </is>
    </oc>
    <nc r="D11"/>
  </rcc>
  <rcc rId="12379" sId="2">
    <oc r="E11" t="inlineStr">
      <is>
        <t>г. Сургут, ул. Григория Кукуевицкого, д. 12/2</t>
      </is>
    </oc>
    <nc r="E11"/>
  </rcc>
  <rcc rId="12380" sId="2" numFmtId="4">
    <oc r="F11">
      <v>4125884.41</v>
    </oc>
    <nc r="F11"/>
  </rcc>
  <rcc rId="12381" sId="2">
    <oc r="G11" t="inlineStr">
      <is>
        <t>33/01-сд-462 от 27.02.2023 в 2022 году не состоялся аукцион</t>
      </is>
    </oc>
    <nc r="G11"/>
  </rcc>
  <rcc rId="12382" sId="2">
    <oc r="A12">
      <v>10</v>
    </oc>
    <nc r="A12"/>
  </rcc>
  <rcc rId="12383" sId="2">
    <oc r="B12" t="inlineStr">
      <is>
        <t>+</t>
      </is>
    </oc>
    <nc r="B12"/>
  </rcc>
  <rcc rId="12384" sId="2">
    <oc r="C12">
      <v>2023</v>
    </oc>
    <nc r="C12"/>
  </rcc>
  <rcc rId="12385" sId="2">
    <oc r="D12" t="inlineStr">
      <is>
        <t>Сургут</t>
      </is>
    </oc>
    <nc r="D12"/>
  </rcc>
  <rcc rId="12386" sId="2">
    <oc r="E12" t="inlineStr">
      <is>
        <t>г. Сургут, ул. Мелик-Карамова, д. 60*</t>
      </is>
    </oc>
    <nc r="E12"/>
  </rcc>
  <rcc rId="12387" sId="2" numFmtId="4">
    <oc r="F12">
      <v>30015722.52</v>
    </oc>
    <nc r="F12"/>
  </rcc>
  <rcc rId="12388" sId="2">
    <oc r="G12" t="inlineStr">
      <is>
        <t>Протокол ОСС перенос с 2022 на 2023 СПЕЦСЧЕТ</t>
      </is>
    </oc>
    <nc r="G12"/>
  </rcc>
  <rcc rId="12389" sId="2">
    <oc r="A13">
      <v>11</v>
    </oc>
    <nc r="A13"/>
  </rcc>
  <rcc rId="12390" sId="2">
    <oc r="B13" t="inlineStr">
      <is>
        <t>+</t>
      </is>
    </oc>
    <nc r="B13"/>
  </rcc>
  <rcc rId="12391" sId="2">
    <oc r="C13">
      <v>2023</v>
    </oc>
    <nc r="C13"/>
  </rcc>
  <rcc rId="12392" sId="2">
    <oc r="D13" t="inlineStr">
      <is>
        <t>Белоярский район</t>
      </is>
    </oc>
    <nc r="D13"/>
  </rcc>
  <rcc rId="12393" sId="2">
    <oc r="E13" t="inlineStr">
      <is>
        <t>г. Белоярский, мкр. 6, д. 12</t>
      </is>
    </oc>
    <nc r="E13"/>
  </rcc>
  <rcc rId="12394" sId="2" numFmtId="4">
    <oc r="F13">
      <v>1163137.7</v>
    </oc>
    <nc r="F13"/>
  </rcc>
  <rcc rId="12395" sId="2">
    <oc r="G13" t="inlineStr">
      <is>
        <t>ПСД на мансардную крышу на более ранний 33/01-Вх-4275 02.03.2023</t>
      </is>
    </oc>
    <nc r="G13"/>
  </rcc>
  <rcc rId="12396" sId="2">
    <oc r="A14">
      <v>12</v>
    </oc>
    <nc r="A14"/>
  </rcc>
  <rcc rId="12397" sId="2">
    <oc r="B14" t="inlineStr">
      <is>
        <t>+</t>
      </is>
    </oc>
    <nc r="B14"/>
  </rcc>
  <rcc rId="12398" sId="2">
    <oc r="C14">
      <v>2023</v>
    </oc>
    <nc r="C14"/>
  </rcc>
  <rcc rId="12399" sId="2">
    <oc r="D14" t="inlineStr">
      <is>
        <t>Мегион</t>
      </is>
    </oc>
    <nc r="D14"/>
  </rcc>
  <rcc rId="12400" sId="2">
    <oc r="E14" t="inlineStr">
      <is>
        <t>г. Мегион, ул. Свободы, д. 46</t>
      </is>
    </oc>
    <nc r="E14"/>
  </rcc>
  <rcc rId="12401" sId="2" numFmtId="4">
    <oc r="F14">
      <v>2303280.86</v>
    </oc>
    <nc r="F14"/>
  </rcc>
  <rcc rId="12402" sId="2">
    <oc r="G14" t="inlineStr">
      <is>
        <t>по невозможности с 2021 на 2023</t>
      </is>
    </oc>
    <nc r="G14"/>
  </rcc>
  <rcc rId="12403" sId="2">
    <oc r="A15">
      <v>13</v>
    </oc>
    <nc r="A15"/>
  </rcc>
  <rcc rId="12404" sId="2">
    <oc r="B15" t="inlineStr">
      <is>
        <t>+</t>
      </is>
    </oc>
    <nc r="B15"/>
  </rcc>
  <rcc rId="12405" sId="2">
    <oc r="C15">
      <v>2023</v>
    </oc>
    <nc r="C15"/>
  </rcc>
  <rcc rId="12406" sId="2">
    <oc r="D15" t="inlineStr">
      <is>
        <t>Нефтеюганский район</t>
      </is>
    </oc>
    <nc r="D15"/>
  </rcc>
  <rcc rId="12407" sId="2">
    <oc r="E15" t="inlineStr">
      <is>
        <t>п. Сингапай, ул. Круг В-1, д. 55</t>
      </is>
    </oc>
    <nc r="E15"/>
  </rcc>
  <rcc rId="12408" sId="2" numFmtId="4">
    <oc r="F15">
      <v>2458067.62</v>
    </oc>
    <nc r="F15"/>
  </rcc>
  <rcc rId="12409" sId="2">
    <oc r="G15" t="inlineStr">
      <is>
        <t>Изменение способа формирования фонда со спецсчета на котел в конце календарного планового года, перенесли на 2023 год  33/01-Вх-22697 от 18.11.2022</t>
      </is>
    </oc>
    <nc r="G15"/>
  </rcc>
  <rcc rId="12410" sId="2">
    <oc r="A16">
      <v>14</v>
    </oc>
    <nc r="A16"/>
  </rcc>
  <rcc rId="12411" sId="2">
    <oc r="B16" t="inlineStr">
      <is>
        <t>+</t>
      </is>
    </oc>
    <nc r="B16"/>
  </rcc>
  <rcc rId="12412" sId="2">
    <oc r="C16">
      <v>2023</v>
    </oc>
    <nc r="C16"/>
  </rcc>
  <rcc rId="12413" sId="2">
    <oc r="D16" t="inlineStr">
      <is>
        <t>Сургут</t>
      </is>
    </oc>
    <nc r="D16"/>
  </rcc>
  <rcc rId="12414" sId="2">
    <oc r="E16" t="inlineStr">
      <is>
        <t>г. Сургут, ул. Республики, д. 69</t>
      </is>
    </oc>
    <nc r="E16"/>
  </rcc>
  <rcc rId="12415" sId="2" numFmtId="4">
    <oc r="F16">
      <v>16923270.18</v>
    </oc>
    <nc r="F16"/>
  </rcc>
  <rcc rId="12416" sId="2">
    <oc r="G16" t="inlineStr">
      <is>
        <t>По расторжению 33/01-сд-688 21.03.2023</t>
      </is>
    </oc>
    <nc r="G16"/>
  </rcc>
  <rcc rId="12417" sId="2">
    <oc r="A17">
      <v>15</v>
    </oc>
    <nc r="A17"/>
  </rcc>
  <rcc rId="12418" sId="2">
    <oc r="B17" t="inlineStr">
      <is>
        <t>+</t>
      </is>
    </oc>
    <nc r="B17"/>
  </rcc>
  <rcc rId="12419" sId="2">
    <oc r="C17">
      <v>2024</v>
    </oc>
    <nc r="C17"/>
  </rcc>
  <rcc rId="12420" sId="2">
    <oc r="D17" t="inlineStr">
      <is>
        <t>Нефтеюганск</t>
      </is>
    </oc>
    <nc r="D17"/>
  </rcc>
  <rcc rId="12421" sId="2">
    <oc r="E17" t="inlineStr">
      <is>
        <t xml:space="preserve"> мкр. 14-й, д. 33*</t>
      </is>
    </oc>
    <nc r="E17"/>
  </rcc>
  <rcc rId="12422" sId="2" numFmtId="4">
    <oc r="F17">
      <v>3055967.32</v>
    </oc>
    <nc r="F17"/>
  </rcc>
  <rcc rId="12423" sId="2">
    <oc r="G17" t="inlineStr">
      <is>
        <t>По протоколу ОСС</t>
      </is>
    </oc>
    <nc r="G17"/>
  </rcc>
  <rcc rId="12424" sId="2">
    <oc r="A18">
      <v>16</v>
    </oc>
    <nc r="A18"/>
  </rcc>
  <rcc rId="12425" sId="2">
    <oc r="B18" t="inlineStr">
      <is>
        <t>-</t>
      </is>
    </oc>
    <nc r="B18"/>
  </rcc>
  <rcc rId="12426" sId="2">
    <oc r="C18">
      <v>2023</v>
    </oc>
    <nc r="C18"/>
  </rcc>
  <rcc rId="12427" sId="2">
    <oc r="D18" t="inlineStr">
      <is>
        <t>Югорск</t>
      </is>
    </oc>
    <nc r="D18"/>
  </rcc>
  <rcc rId="12428" sId="2">
    <oc r="E18" t="inlineStr">
      <is>
        <t>г. Югорск, ул. Мира, д. 56А</t>
      </is>
    </oc>
    <nc r="E18"/>
  </rcc>
  <rcc rId="12429" sId="2" numFmtId="4">
    <oc r="F18">
      <v>1071185.83</v>
    </oc>
    <nc r="F18"/>
  </rcc>
  <rcc rId="12430" sId="2">
    <oc r="G18" t="inlineStr">
      <is>
        <t>СЗ от отдела СТЗ, ПСД выполнено ранее.</t>
      </is>
    </oc>
    <nc r="G18"/>
  </rcc>
  <rcc rId="12431" sId="2">
    <oc r="A19">
      <v>17</v>
    </oc>
    <nc r="A19"/>
  </rcc>
  <rcc rId="12432" sId="2">
    <oc r="B19" t="inlineStr">
      <is>
        <t>+</t>
      </is>
    </oc>
    <nc r="B19"/>
  </rcc>
  <rcc rId="12433" sId="2">
    <oc r="C19">
      <v>2023</v>
    </oc>
    <nc r="C19"/>
  </rcc>
  <rcc rId="12434" sId="2">
    <oc r="D19" t="inlineStr">
      <is>
        <t>Нягань</t>
      </is>
    </oc>
    <nc r="D19"/>
  </rcc>
  <rcc rId="12435" sId="2">
    <oc r="E19" t="inlineStr">
      <is>
        <t xml:space="preserve"> мкр. 4-й, д. 7</t>
      </is>
    </oc>
    <nc r="E19"/>
  </rcc>
  <rcc rId="12436" sId="2" numFmtId="4">
    <oc r="F19">
      <v>802149.97</v>
    </oc>
    <nc r="F19"/>
  </rcc>
  <rcc rId="12437" sId="2">
    <oc r="G19" t="inlineStr">
      <is>
        <t>СЗ  33/01-сд-735 от 24.03.2023</t>
      </is>
    </oc>
    <nc r="G19"/>
  </rcc>
  <rcc rId="12438" sId="2">
    <oc r="A20">
      <v>18</v>
    </oc>
    <nc r="A20"/>
  </rcc>
  <rcc rId="12439" sId="2">
    <oc r="B20" t="inlineStr">
      <is>
        <t>+</t>
      </is>
    </oc>
    <nc r="B20"/>
  </rcc>
  <rcc rId="12440" sId="2">
    <oc r="C20">
      <v>2023</v>
    </oc>
    <nc r="C20"/>
  </rcc>
  <rcc rId="12441" sId="2">
    <oc r="D20" t="inlineStr">
      <is>
        <t>Нягань</t>
      </is>
    </oc>
    <nc r="D20"/>
  </rcc>
  <rcc rId="12442" sId="2">
    <oc r="E20" t="inlineStr">
      <is>
        <t xml:space="preserve"> мкр. 2-й, д. 9</t>
      </is>
    </oc>
    <nc r="E20"/>
  </rcc>
  <rcc rId="12443" sId="2" numFmtId="4">
    <oc r="F20">
      <v>1689792.84</v>
    </oc>
    <nc r="F20"/>
  </rcc>
  <rcc rId="12444" sId="2">
    <oc r="G20" t="inlineStr">
      <is>
        <t>СЗ  33/01-сд-735 от 24.03.2023</t>
      </is>
    </oc>
    <nc r="G20"/>
  </rcc>
  <rcc rId="12445" sId="2">
    <oc r="A21">
      <v>19</v>
    </oc>
    <nc r="A21"/>
  </rcc>
  <rcc rId="12446" sId="2">
    <oc r="B21" t="inlineStr">
      <is>
        <t>+</t>
      </is>
    </oc>
    <nc r="B21"/>
  </rcc>
  <rcc rId="12447" sId="2">
    <oc r="C21">
      <v>2023</v>
    </oc>
    <nc r="C21"/>
  </rcc>
  <rcc rId="12448" sId="2">
    <oc r="D21" t="inlineStr">
      <is>
        <t>Югорск</t>
      </is>
    </oc>
    <nc r="D21"/>
  </rcc>
  <rcc rId="12449" sId="2">
    <oc r="E21" t="inlineStr">
      <is>
        <t>г. Югорск, ул. Свердлова, д. 8*</t>
      </is>
    </oc>
    <nc r="E21"/>
  </rcc>
  <rcc rId="12450" sId="2" numFmtId="4">
    <oc r="F21">
      <v>3575551.19</v>
    </oc>
    <nc r="F21"/>
  </rcc>
  <rcc rId="12451" sId="2">
    <oc r="G21" t="inlineStr">
      <is>
        <t>Протокол ОСС, перенесен с 2022 года.</t>
      </is>
    </oc>
    <nc r="G21"/>
  </rcc>
  <rcc rId="12452" sId="2">
    <oc r="A22">
      <v>20</v>
    </oc>
    <nc r="A22"/>
  </rcc>
  <rcc rId="12453" sId="2">
    <oc r="B22" t="inlineStr">
      <is>
        <t>+</t>
      </is>
    </oc>
    <nc r="B22"/>
  </rcc>
  <rcc rId="12454" sId="2">
    <oc r="C22">
      <v>2025</v>
    </oc>
    <nc r="C22"/>
  </rcc>
  <rcc rId="12455" sId="2">
    <oc r="D22" t="inlineStr">
      <is>
        <t>Сургут</t>
      </is>
    </oc>
    <nc r="D22"/>
  </rcc>
  <rcc rId="12456" sId="2">
    <oc r="E22" t="inlineStr">
      <is>
        <t>г. Сургут, ул. 50 лет ВЛКСМ, д. 6Б</t>
      </is>
    </oc>
    <nc r="E22"/>
  </rcc>
  <rcc rId="12457" sId="2" numFmtId="4">
    <oc r="F22">
      <v>23869378.579999998</v>
    </oc>
    <nc r="F22"/>
  </rcc>
  <rcc rId="12458" sId="2">
    <oc r="G22" t="inlineStr">
      <is>
        <t>Перешел на котел, перенос с 2022 протокол комиссии от 22.03.2023</t>
      </is>
    </oc>
    <nc r="G22"/>
  </rcc>
  <rcc rId="12459" sId="2">
    <oc r="A23">
      <v>21</v>
    </oc>
    <nc r="A23"/>
  </rcc>
  <rcc rId="12460" sId="2">
    <oc r="B23" t="inlineStr">
      <is>
        <t>+</t>
      </is>
    </oc>
    <nc r="B23"/>
  </rcc>
  <rcc rId="12461" sId="2">
    <oc r="C23">
      <v>2024</v>
    </oc>
    <nc r="C23"/>
  </rcc>
  <rcc rId="12462" sId="2">
    <oc r="D23" t="inlineStr">
      <is>
        <t>Сургут</t>
      </is>
    </oc>
    <nc r="D23"/>
  </rcc>
  <rcc rId="12463" sId="2">
    <oc r="E23" t="inlineStr">
      <is>
        <t>г. Сургут, ул. Майская, д. 10</t>
      </is>
    </oc>
    <nc r="E23"/>
  </rcc>
  <rcc rId="12464" sId="2" numFmtId="4">
    <oc r="F23">
      <v>38930397.890000001</v>
    </oc>
    <nc r="F23"/>
  </rcc>
  <rcc rId="12465" sId="2">
    <oc r="G23" t="inlineStr">
      <is>
        <t>Перешел на котел, перенос с 2022 протокол комиссии от 22.03.2023</t>
      </is>
    </oc>
    <nc r="G23"/>
  </rcc>
  <rcc rId="12466" sId="2">
    <oc r="A24">
      <v>22</v>
    </oc>
    <nc r="A24"/>
  </rcc>
  <rcc rId="12467" sId="2">
    <oc r="B24" t="inlineStr">
      <is>
        <t>+</t>
      </is>
    </oc>
    <nc r="B24"/>
  </rcc>
  <rcc rId="12468" sId="2">
    <oc r="C24">
      <v>2023</v>
    </oc>
    <nc r="C24"/>
  </rcc>
  <rcc rId="12469" sId="2">
    <oc r="D24" t="inlineStr">
      <is>
        <t>Сургут</t>
      </is>
    </oc>
    <nc r="D24"/>
  </rcc>
  <rcc rId="12470" sId="2">
    <oc r="E24" t="inlineStr">
      <is>
        <t>г. Сургут, ул. Майская, д. 10</t>
      </is>
    </oc>
    <nc r="E24"/>
  </rcc>
  <rcc rId="12471" sId="2" numFmtId="4">
    <oc r="F24">
      <v>1018788.3</v>
    </oc>
    <nc r="F24"/>
  </rcc>
  <rcc rId="12472" sId="2">
    <oc r="G24" t="inlineStr">
      <is>
        <t>Перешел на котел, перенос с 2022 протокол комиссии от 22.03.2023</t>
      </is>
    </oc>
    <nc r="G24"/>
  </rcc>
  <rcc rId="12473" sId="2">
    <oc r="A25">
      <v>23</v>
    </oc>
    <nc r="A25"/>
  </rcc>
  <rcc rId="12474" sId="2">
    <oc r="B25" t="inlineStr">
      <is>
        <t>+</t>
      </is>
    </oc>
    <nc r="B25"/>
  </rcc>
  <rcc rId="12475" sId="2">
    <oc r="C25">
      <v>2025</v>
    </oc>
    <nc r="C25"/>
  </rcc>
  <rcc rId="12476" sId="2">
    <oc r="D25" t="inlineStr">
      <is>
        <t>Сургут</t>
      </is>
    </oc>
    <nc r="D25"/>
  </rcc>
  <rcc rId="12477" sId="2">
    <oc r="E25" t="inlineStr">
      <is>
        <t>г. Сургут, ул. Студенческая, д. 13</t>
      </is>
    </oc>
    <nc r="E25"/>
  </rcc>
  <rcc rId="12478" sId="2">
    <oc r="F25">
      <v>17506168.989999998</v>
    </oc>
    <nc r="F25"/>
  </rcc>
  <rcc rId="12479" sId="2">
    <oc r="G25" t="inlineStr">
      <is>
        <t>Перешел на котел, перенос с 2022 протокол комиссии от 22.03.2023</t>
      </is>
    </oc>
    <nc r="G25"/>
  </rcc>
  <rcc rId="12480" sId="2">
    <oc r="A26">
      <v>24</v>
    </oc>
    <nc r="A26"/>
  </rcc>
  <rcc rId="12481" sId="2">
    <oc r="B26" t="inlineStr">
      <is>
        <t>+</t>
      </is>
    </oc>
    <nc r="B26"/>
  </rcc>
  <rcc rId="12482" sId="2">
    <oc r="C26">
      <v>2023</v>
    </oc>
    <nc r="C26"/>
  </rcc>
  <rcc rId="12483" sId="2">
    <oc r="D26" t="inlineStr">
      <is>
        <t>Нижневартовск</t>
      </is>
    </oc>
    <nc r="D26"/>
  </rcc>
  <rcc rId="12484" sId="2">
    <oc r="E26" t="inlineStr">
      <is>
        <t>г. Нижневартовск, ул. Северная, д. 28А</t>
      </is>
    </oc>
    <nc r="E26"/>
  </rcc>
  <rcc rId="12485" sId="2">
    <oc r="F26">
      <v>3146160.8</v>
    </oc>
    <nc r="F26"/>
  </rcc>
  <rcc rId="12486" sId="2">
    <oc r="G26" t="inlineStr">
      <is>
        <t>Включен по реш. ОСС и Комиссии на более ранний (33/01-Вх-25480 от 27.12.2022)</t>
      </is>
    </oc>
    <nc r="G26"/>
  </rcc>
  <rcc rId="12487" sId="2">
    <oc r="B3" t="inlineStr">
      <is>
        <t>+</t>
      </is>
    </oc>
    <nc r="B3" t="inlineStr">
      <is>
        <t>-</t>
      </is>
    </nc>
  </rcc>
  <rcc rId="12488" sId="2">
    <oc r="D3" t="inlineStr">
      <is>
        <t>Нягань</t>
      </is>
    </oc>
    <nc r="D3" t="inlineStr">
      <is>
        <t>Сургутский район</t>
      </is>
    </nc>
  </rcc>
  <rcc rId="12489" sId="2">
    <oc r="E3" t="inlineStr">
      <is>
        <t>мкр. 1-й, д. 51</t>
      </is>
    </oc>
    <nc r="E3" t="inlineStr">
      <is>
        <t>г. Лянтор, мкр. 4-й, д. 8</t>
      </is>
    </nc>
  </rcc>
  <rcc rId="12490" sId="2">
    <oc r="F3">
      <v>456918.97000000003</v>
    </oc>
    <nc r="F3">
      <v>3216014.75</v>
    </nc>
  </rcc>
  <rcc rId="12491" sId="2">
    <oc r="G3" t="inlineStr">
      <is>
        <t xml:space="preserve">По невозможности с 2022 на 2023 </t>
      </is>
    </oc>
    <nc r="G3" t="inlineStr">
      <is>
        <t>по невозможности на 2026 год</t>
      </is>
    </nc>
  </rcc>
  <rrc rId="12492" sId="1" ref="A842:XFD842" action="deleteRow">
    <rfmt sheetId="1" xfDxf="1" sqref="A842:XFD842" start="0" length="0">
      <dxf>
        <font>
          <color auto="1"/>
          <name val="Times New Roman"/>
          <family val="1"/>
          <charset val="204"/>
          <scheme val="none"/>
        </font>
        <alignment vertical="center"/>
      </dxf>
    </rfmt>
    <rcc rId="0" sId="1" dxf="1">
      <nc r="A842" t="inlineStr">
        <is>
          <t>796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42" t="inlineStr">
        <is>
          <t>г. Лянтор, мкр. 4-й, д. 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42">
        <f>ROUNDUP(SUM(D842+E842+F842+G842+H842+I842+J842+K842+M842+O842+P842+Q842+R842+S842),2)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42">
        <f>ROUNDUP(SUM(F842+G842+H842+I842+J842+K842+M842+O842+P842+Q842+R842+S842)*0.0214,2)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42">
        <v>3148633.98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842" t="inlineStr">
        <is>
          <t>ТС выше 0,00 продление договора с 2022</t>
        </is>
      </nc>
      <ndxf>
        <font>
          <color auto="1"/>
          <name val="Times New Roman"/>
          <family val="1"/>
          <charset val="204"/>
          <scheme val="none"/>
        </font>
      </ndxf>
    </rcc>
  </rrc>
  <rdn rId="0" localSheetId="1" customView="1" name="Z_48C91D5F_1067_45EA_A9BB_DB2FE1F0B117_.wvu.FilterData" hidden="1" oldHidden="1">
    <formula>'Итог 2023-2025'!$A$8:$S$1958</formula>
  </rdn>
  <rdn rId="0" localSheetId="2" customView="1" name="Z_48C91D5F_1067_45EA_A9BB_DB2FE1F0B117_.wvu.FilterData" hidden="1" oldHidden="1">
    <formula>Примечание!$A$2:$G$190</formula>
  </rdn>
  <rcv guid="{48C91D5F-1067-45EA-A9BB-DB2FE1F0B117}" action="add"/>
</revisions>
</file>

<file path=xl/revisions/revisionLog1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495" sId="2">
    <nc r="E4" t="inlineStr">
      <is>
        <t>г. Когалым, ул. Молодежная, д. 11</t>
      </is>
    </nc>
  </rcc>
  <rcc rId="12496" sId="2">
    <nc r="F4">
      <v>96233.1</v>
    </nc>
  </rcc>
  <rcc rId="12497" sId="2">
    <nc r="D4" t="inlineStr">
      <is>
        <t>Когалым</t>
      </is>
    </nc>
  </rcc>
  <rcc rId="12498" sId="2">
    <nc r="B4" t="inlineStr">
      <is>
        <t>-</t>
      </is>
    </nc>
  </rcc>
  <rcc rId="12499" sId="2">
    <nc r="C4">
      <v>2023</v>
    </nc>
  </rcc>
  <rrc rId="12500" sId="1" ref="A64:XFD64" action="deleteRow">
    <rfmt sheetId="1" xfDxf="1" sqref="A64:XFD64" start="0" length="0">
      <dxf>
        <font>
          <color auto="1"/>
          <name val="Times New Roman"/>
          <family val="1"/>
          <charset val="204"/>
          <scheme val="none"/>
        </font>
        <alignment vertical="center"/>
      </dxf>
    </rfmt>
    <rcc rId="0" sId="1" dxf="1">
      <nc r="A64" t="inlineStr">
        <is>
          <t>48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64" t="inlineStr">
        <is>
          <t>г. Когалым, ул. Молодежная, д. 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64">
        <f>ROUNDUP(SUM(D64+E64+F64+G64+H64+I64+J64+K64+M64+O64+P64+Q64+R64+S64),2)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64">
        <v>96233.1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6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6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6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64" t="inlineStr">
        <is>
          <t>ТС выполнить только выше 0,00</t>
        </is>
      </nc>
      <ndxf>
        <font>
          <color auto="1"/>
          <name val="Times New Roman"/>
          <family val="1"/>
          <charset val="204"/>
          <scheme val="none"/>
        </font>
      </ndxf>
    </rcc>
  </rrc>
  <rcc rId="12501" sId="2">
    <nc r="E5" t="inlineStr">
      <is>
        <t>г. Когалым, ул. Молодежная, д. 11</t>
      </is>
    </nc>
  </rcc>
  <rcc rId="12502" sId="2">
    <nc r="F5">
      <v>2457312.27</v>
    </nc>
  </rcc>
  <rcc rId="12503" sId="2">
    <nc r="B5" t="inlineStr">
      <is>
        <t>-</t>
      </is>
    </nc>
  </rcc>
  <rcc rId="12504" sId="2">
    <nc r="C5">
      <v>2025</v>
    </nc>
  </rcc>
  <rcc rId="12505" sId="2">
    <nc r="A4">
      <v>2</v>
    </nc>
  </rcc>
  <rcc rId="12506" sId="2">
    <nc r="A5">
      <v>3</v>
    </nc>
  </rcc>
  <rcc rId="12507" sId="2">
    <nc r="D5" t="inlineStr">
      <is>
        <t>Когалым</t>
      </is>
    </nc>
  </rcc>
  <rrc rId="12508" sId="1" ref="A1448:XFD1448" action="deleteRow">
    <rfmt sheetId="1" xfDxf="1" sqref="A1448:XFD1448" start="0" length="0">
      <dxf>
        <font>
          <color auto="1"/>
          <name val="Times New Roman"/>
          <family val="1"/>
          <charset val="204"/>
          <scheme val="none"/>
        </font>
        <alignment vertical="center"/>
      </dxf>
    </rfmt>
    <rcc rId="0" sId="1" dxf="1">
      <nc r="A1448" t="inlineStr">
        <is>
          <t>27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448" t="inlineStr">
        <is>
          <t>г. Когалым, ул. Молодежная, д. 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448">
        <f>ROUNDUP(SUM(D1448+E1448+F1448+G1448+H1448+I1448+J1448+K1448+M1448+O1448+P1448+Q1448+R1448+S1448),2)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448">
        <f>ROUNDUP(SUM(F1448+G1448+H1448+I1448+J1448+K1448+M1448+O1448+P1448+Q1448+R1448+S1448)*0.0214,2)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1448">
        <v>2405827.56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4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4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1448" t="inlineStr">
        <is>
          <t>ТС выполнить только выше 0,00</t>
        </is>
      </nc>
      <ndxf>
        <font>
          <color auto="1"/>
          <name val="Times New Roman"/>
          <family val="1"/>
          <charset val="204"/>
          <scheme val="none"/>
        </font>
      </ndxf>
    </rcc>
  </rrc>
  <rcv guid="{4E6AA08E-860D-4192-989D-9B7384864008}" action="delete"/>
  <rdn rId="0" localSheetId="1" customView="1" name="Z_4E6AA08E_860D_4192_989D_9B7384864008_.wvu.FilterData" hidden="1" oldHidden="1">
    <formula>'Итог 2023-2025'!$A$8:$S$1956</formula>
    <oldFormula>'Итог 2023-2025'!$A$8:$S$1956</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11" sId="2">
    <nc r="G4" t="inlineStr">
      <is>
        <t>Вх-13760 от 11.07.2022</t>
      </is>
    </nc>
  </rcc>
  <rcc rId="12512" sId="2">
    <nc r="G5" t="inlineStr">
      <is>
        <t>Вх-13760 от 11.07.2022</t>
      </is>
    </nc>
  </rcc>
</revisions>
</file>

<file path=xl/revisions/revisionLog1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2513" sId="1" ref="A1176:XFD1176" action="insertRow"/>
  <rcc rId="12514" sId="1">
    <nc r="B1176" t="inlineStr">
      <is>
        <t>г. Нижневартовск, ул. Дружбы Народов, д. 30Б</t>
      </is>
    </nc>
  </rcc>
  <rfmt sheetId="1" sqref="A1176:XFD1176">
    <dxf>
      <fill>
        <patternFill patternType="solid">
          <bgColor rgb="FFFFFF00"/>
        </patternFill>
      </fill>
    </dxf>
  </rfmt>
  <rcc rId="12515" sId="1" numFmtId="4">
    <nc r="Q1176">
      <v>22794314.079999998</v>
    </nc>
  </rcc>
  <rcc rId="12516" sId="1" odxf="1" dxf="1">
    <nc r="D1176">
      <f>ROUNDUP(SUM(F1176+G1176+H1176+I1176+J1176+K1176+M1176+O1176+P1176+Q1176+R1176+S1176)*0.0214,2)</f>
    </nc>
    <odxf>
      <fill>
        <patternFill patternType="solid">
          <bgColor rgb="FFFFFF00"/>
        </patternFill>
      </fill>
    </odxf>
    <ndxf>
      <fill>
        <patternFill patternType="none">
          <bgColor indexed="65"/>
        </patternFill>
      </fill>
    </ndxf>
  </rcc>
  <rfmt sheetId="1" sqref="D1176">
    <dxf>
      <fill>
        <patternFill patternType="solid">
          <bgColor rgb="FFFFFF00"/>
        </patternFill>
      </fill>
    </dxf>
  </rfmt>
  <rcc rId="12517" sId="1">
    <nc r="E1176">
      <f>Q1176*4/100</f>
    </nc>
  </rcc>
  <rcc rId="12518" sId="1" numFmtId="4">
    <oc r="E1176">
      <f>Q1176*4/100</f>
    </oc>
    <nc r="E1176">
      <v>911772.56</v>
    </nc>
  </rcc>
  <rcc rId="12519" sId="1" odxf="1" dxf="1">
    <nc r="C1176">
      <f>ROUNDUP(SUM(D1176+E1176+F1176+G1176+H1176+I1176+J1176+K1176+M1176+O1176+P1176+Q1176+R1176+S1176),2)</f>
    </nc>
    <odxf>
      <fill>
        <patternFill patternType="solid">
          <bgColor rgb="FFFFFF00"/>
        </patternFill>
      </fill>
    </odxf>
    <ndxf>
      <fill>
        <patternFill patternType="none">
          <bgColor indexed="65"/>
        </patternFill>
      </fill>
    </ndxf>
  </rcc>
  <rfmt sheetId="1" sqref="C1176">
    <dxf>
      <fill>
        <patternFill patternType="solid">
          <bgColor rgb="FFFFFF00"/>
        </patternFill>
      </fill>
    </dxf>
  </rfmt>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22" sId="2">
    <nc r="E6" t="inlineStr">
      <is>
        <t>г. Нижневартовск, ул. Дружбы Народов, д. 30Б</t>
      </is>
    </nc>
  </rcc>
  <rcc rId="12523" sId="2" numFmtId="4">
    <nc r="F6">
      <v>24193884.969999999</v>
    </nc>
  </rcc>
  <rcc rId="12524" sId="2">
    <nc r="C6">
      <v>2024</v>
    </nc>
  </rcc>
  <rcc rId="12525" sId="2">
    <nc r="D6" t="inlineStr">
      <is>
        <t>Нижневартовск</t>
      </is>
    </nc>
  </rcc>
  <rcc rId="12526" sId="2">
    <nc r="B6" t="inlineStr">
      <is>
        <t>+</t>
      </is>
    </nc>
  </rcc>
  <rcc rId="12527" sId="2">
    <nc r="A6">
      <v>4</v>
    </nc>
  </rcc>
  <rcc rId="12528" sId="2">
    <nc r="G6" t="inlineStr">
      <is>
        <t>Ошибочно не включенный (было решение ОСС и Комиссии)</t>
      </is>
    </nc>
  </rcc>
</revisions>
</file>

<file path=xl/revisions/revisionLog1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678">
    <dxf>
      <fill>
        <patternFill patternType="solid">
          <bgColor rgb="FFFFFF00"/>
        </patternFill>
      </fill>
    </dxf>
  </rfmt>
  <rcc rId="12529" sId="1" numFmtId="4">
    <oc r="E678">
      <v>264254.44</v>
    </oc>
    <nc r="E678">
      <v>293867.76</v>
    </nc>
  </rcc>
  <rfmt sheetId="1" sqref="E679">
    <dxf>
      <fill>
        <patternFill patternType="solid">
          <bgColor rgb="FFFFFF00"/>
        </patternFill>
      </fill>
    </dxf>
  </rfmt>
  <rcc rId="12530" sId="1" numFmtId="4">
    <oc r="E679">
      <v>321007.74</v>
    </oc>
    <nc r="E679">
      <v>312362.48</v>
    </nc>
  </rcc>
  <rfmt sheetId="1" sqref="E733">
    <dxf>
      <fill>
        <patternFill patternType="solid">
          <bgColor rgb="FFFFFF00"/>
        </patternFill>
      </fill>
    </dxf>
  </rfmt>
  <rcc rId="12531" sId="1" numFmtId="4">
    <oc r="E733">
      <v>335427.15000000002</v>
    </oc>
    <nc r="E733">
      <v>199728.55</v>
    </nc>
  </rcc>
  <rfmt sheetId="1" sqref="E780">
    <dxf>
      <fill>
        <patternFill patternType="solid">
          <bgColor rgb="FFFFFF00"/>
        </patternFill>
      </fill>
    </dxf>
  </rfmt>
  <rcc rId="12532" sId="1" numFmtId="4">
    <oc r="E780">
      <v>3319180.84</v>
    </oc>
    <nc r="E780">
      <v>871856.45</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675">
    <dxf>
      <fill>
        <patternFill patternType="solid">
          <bgColor rgb="FFFFFF00"/>
        </patternFill>
      </fill>
    </dxf>
  </rfmt>
  <rcc rId="12535" sId="1" numFmtId="4">
    <oc r="O675">
      <v>7847104.4000000004</v>
    </oc>
    <nc r="O675">
      <v>8908806.0299999993</v>
    </nc>
  </rcc>
  <rfmt sheetId="1" sqref="Q702">
    <dxf>
      <fill>
        <patternFill patternType="solid">
          <bgColor rgb="FFFFFF00"/>
        </patternFill>
      </fill>
    </dxf>
  </rfmt>
  <rcc rId="12536" sId="1" numFmtId="4">
    <oc r="Q702">
      <v>12961063.390000001</v>
    </oc>
    <nc r="Q702">
      <v>14714676.109999999</v>
    </nc>
  </rcc>
  <rfmt sheetId="1" sqref="F702">
    <dxf>
      <fill>
        <patternFill patternType="solid">
          <bgColor rgb="FFFFFF00"/>
        </patternFill>
      </fill>
    </dxf>
  </rfmt>
  <rcc rId="12537" sId="1" numFmtId="4">
    <oc r="F702">
      <v>3093580.43</v>
    </oc>
    <nc r="F702">
      <v>3512137.28</v>
    </nc>
  </rcc>
  <rfmt sheetId="1" sqref="Q637">
    <dxf>
      <fill>
        <patternFill patternType="solid">
          <bgColor rgb="FFFFFF00"/>
        </patternFill>
      </fill>
    </dxf>
  </rfmt>
  <rcc rId="12538" sId="1" numFmtId="4">
    <oc r="Q637">
      <v>11130486.630000001</v>
    </oc>
    <nc r="Q637">
      <v>12636425.029999999</v>
    </nc>
  </rcc>
  <rfmt sheetId="1" sqref="O637">
    <dxf>
      <fill>
        <patternFill patternType="solid">
          <bgColor rgb="FFFFFF00"/>
        </patternFill>
      </fill>
    </dxf>
  </rfmt>
  <rcc rId="12539" sId="1" numFmtId="4">
    <oc r="O637">
      <v>12538361.34</v>
    </oc>
    <nc r="O637">
      <v>14234783.09</v>
    </nc>
  </rcc>
  <rfmt sheetId="1" sqref="F637">
    <dxf>
      <fill>
        <patternFill patternType="solid">
          <bgColor rgb="FFFFFF00"/>
        </patternFill>
      </fill>
    </dxf>
  </rfmt>
  <rcc rId="12540" sId="1" numFmtId="4">
    <oc r="F637">
      <v>2546576.7200000002</v>
    </oc>
    <nc r="F637">
      <v>2891124.78</v>
    </nc>
  </rcc>
  <rfmt sheetId="1" sqref="G689">
    <dxf>
      <fill>
        <patternFill patternType="solid">
          <bgColor rgb="FFFFFF00"/>
        </patternFill>
      </fill>
    </dxf>
  </rfmt>
  <rcc rId="12541" sId="1" numFmtId="4">
    <oc r="G689">
      <v>3663171.16</v>
    </oc>
    <nc r="G689">
      <v>3147928.18</v>
    </nc>
  </rcc>
  <rfmt sheetId="1" sqref="O689">
    <dxf>
      <fill>
        <patternFill patternType="solid">
          <bgColor rgb="FFFFFF00"/>
        </patternFill>
      </fill>
    </dxf>
  </rfmt>
  <rcc rId="12542" sId="1" numFmtId="4">
    <oc r="O689">
      <v>8140579.8899999997</v>
    </oc>
    <nc r="O689">
      <v>9088184.4900000002</v>
    </nc>
  </rcc>
  <rfmt sheetId="1" sqref="I630">
    <dxf>
      <fill>
        <patternFill patternType="solid">
          <bgColor rgb="FFFFFF00"/>
        </patternFill>
      </fill>
    </dxf>
  </rfmt>
  <rcc rId="12543" sId="1" numFmtId="4">
    <oc r="I630">
      <v>523831.08</v>
    </oc>
    <nc r="I630">
      <v>405002.75</v>
    </nc>
  </rcc>
  <rfmt sheetId="1" sqref="H630">
    <dxf>
      <fill>
        <patternFill patternType="solid">
          <bgColor rgb="FFFFFF00"/>
        </patternFill>
      </fill>
    </dxf>
  </rfmt>
  <rcc rId="12544" sId="1" numFmtId="4">
    <oc r="H630">
      <v>1548343.25</v>
    </oc>
    <nc r="H630">
      <v>831670.22</v>
    </nc>
  </rcc>
  <rfmt sheetId="1" sqref="G630">
    <dxf>
      <fill>
        <patternFill patternType="solid">
          <bgColor rgb="FFFFFF00"/>
        </patternFill>
      </fill>
    </dxf>
  </rfmt>
  <rcc rId="12545" sId="1" numFmtId="4">
    <oc r="G630">
      <v>3215131.63</v>
    </oc>
    <nc r="G630">
      <v>3843763.73</v>
    </nc>
  </rcc>
  <rfmt sheetId="1" sqref="J630">
    <dxf>
      <fill>
        <patternFill patternType="solid">
          <bgColor rgb="FFFFFF00"/>
        </patternFill>
      </fill>
    </dxf>
  </rfmt>
  <rcc rId="12546" sId="1" numFmtId="4">
    <oc r="J630">
      <v>1172340.26</v>
    </oc>
    <nc r="J630">
      <v>954124.91</v>
    </nc>
  </rcc>
  <rfmt sheetId="1" sqref="F630">
    <dxf>
      <fill>
        <patternFill patternType="solid">
          <bgColor rgb="FFFFFF00"/>
        </patternFill>
      </fill>
    </dxf>
  </rfmt>
  <rcc rId="12547" sId="1" numFmtId="4">
    <oc r="F630">
      <v>2611352.0299999998</v>
    </oc>
    <nc r="F630">
      <v>2967580.22</v>
    </nc>
  </rcc>
  <rfmt sheetId="1" sqref="O630">
    <dxf>
      <fill>
        <patternFill patternType="solid">
          <bgColor rgb="FFFFFF00"/>
        </patternFill>
      </fill>
    </dxf>
  </rfmt>
  <rcc rId="12548" sId="1" numFmtId="4">
    <oc r="O630">
      <v>10269526.810000001</v>
    </oc>
    <nc r="O630">
      <v>11670446.640000001</v>
    </nc>
  </rcc>
  <rfmt sheetId="1" sqref="Q630">
    <dxf>
      <fill>
        <patternFill patternType="solid">
          <bgColor rgb="FFFFFF00"/>
        </patternFill>
      </fill>
    </dxf>
  </rfmt>
  <rcc rId="12549" sId="1" numFmtId="4">
    <oc r="Q630">
      <v>7434726.0199999996</v>
    </oc>
    <nc r="Q630">
      <v>8448935.8599999994</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52" sId="1" numFmtId="4">
    <oc r="E208">
      <v>2505218.69</v>
    </oc>
    <nc r="E208">
      <v>205201.46</v>
    </nc>
  </rcc>
  <rfmt sheetId="1" sqref="E208">
    <dxf>
      <fill>
        <patternFill patternType="solid">
          <bgColor rgb="FFFFFF00"/>
        </patternFill>
      </fill>
    </dxf>
  </rfmt>
  <rcc rId="12553" sId="1" numFmtId="4">
    <oc r="E216">
      <v>281784.24</v>
    </oc>
    <nc r="E216">
      <v>198647.8</v>
    </nc>
  </rcc>
  <rfmt sheetId="1" sqref="E216">
    <dxf>
      <fill>
        <patternFill patternType="solid">
          <bgColor rgb="FFFFFF00"/>
        </patternFill>
      </fill>
    </dxf>
  </rfmt>
  <rcc rId="12554" sId="1" numFmtId="4">
    <oc r="E217">
      <v>129004.83</v>
    </oc>
    <nc r="E217">
      <v>105690.91</v>
    </nc>
  </rcc>
  <rfmt sheetId="1" sqref="E217">
    <dxf>
      <fill>
        <patternFill patternType="solid">
          <bgColor rgb="FFFFFF00"/>
        </patternFill>
      </fill>
    </dxf>
  </rfmt>
  <rfmt sheetId="1" sqref="E160">
    <dxf>
      <fill>
        <patternFill patternType="solid">
          <bgColor rgb="FFFFFF00"/>
        </patternFill>
      </fill>
    </dxf>
  </rfmt>
  <rcc rId="12555" sId="1" numFmtId="4">
    <oc r="E160">
      <v>606768.67000000004</v>
    </oc>
    <nc r="E160">
      <v>242547.29</v>
    </nc>
  </rcc>
  <rfmt sheetId="1" sqref="E188">
    <dxf>
      <fill>
        <patternFill patternType="solid">
          <bgColor rgb="FFFFFF00"/>
        </patternFill>
      </fill>
    </dxf>
  </rfmt>
  <rcc rId="12556" sId="1" numFmtId="4">
    <oc r="E188">
      <v>368611.68</v>
    </oc>
    <nc r="E188">
      <v>428458.36</v>
    </nc>
  </rcc>
  <rcv guid="{DBC9C9A7-009A-43BF-B810-41E6C2D195B8}" action="delete"/>
  <rdn rId="0" localSheetId="1" customView="1" name="Z_DBC9C9A7_009A_43BF_B810_41E6C2D195B8_.wvu.FilterData" hidden="1" oldHidden="1">
    <formula>'Итог 2023-2025'!$A$8:$S$1957</formula>
    <oldFormula>'Итог 2023-2025'!$A$8:$S$1957</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58">
    <dxf>
      <fill>
        <patternFill patternType="solid">
          <bgColor rgb="FFFFFF00"/>
        </patternFill>
      </fill>
    </dxf>
  </rfmt>
  <rcc rId="12559" sId="1" numFmtId="4">
    <oc r="E158">
      <v>126866.53</v>
    </oc>
    <nc r="E158">
      <v>94600.67</v>
    </nc>
  </rcc>
  <rfmt sheetId="1" sqref="E156">
    <dxf>
      <fill>
        <patternFill patternType="solid">
          <bgColor rgb="FFFFFF00"/>
        </patternFill>
      </fill>
    </dxf>
  </rfmt>
  <rcc rId="12560" sId="1" numFmtId="4">
    <oc r="E156">
      <v>193091.07</v>
    </oc>
    <nc r="E156">
      <v>106252.62</v>
    </nc>
  </rcc>
  <rfmt sheetId="1" sqref="E157">
    <dxf>
      <fill>
        <patternFill patternType="solid">
          <bgColor rgb="FFFFFF00"/>
        </patternFill>
      </fill>
    </dxf>
  </rfmt>
  <rcc rId="12561" sId="1" numFmtId="4">
    <oc r="E157">
      <v>256181.03</v>
    </oc>
    <nc r="E157">
      <v>130948.49</v>
    </nc>
  </rcc>
  <rfmt sheetId="1" sqref="E159">
    <dxf>
      <fill>
        <patternFill patternType="solid">
          <bgColor rgb="FFFFFF00"/>
        </patternFill>
      </fill>
    </dxf>
  </rfmt>
  <rcc rId="12562" sId="1" numFmtId="4">
    <oc r="E159">
      <v>587309.64</v>
    </oc>
    <nc r="E159">
      <v>374947.19</v>
    </nc>
  </rcc>
  <rfmt sheetId="1" sqref="E162">
    <dxf>
      <fill>
        <patternFill patternType="solid">
          <bgColor rgb="FFFFFF00"/>
        </patternFill>
      </fill>
    </dxf>
  </rfmt>
  <rcc rId="12563" sId="1" numFmtId="4">
    <oc r="E162">
      <v>249703.74</v>
    </oc>
    <nc r="E162">
      <v>130282.85</v>
    </nc>
  </rcc>
  <rfmt sheetId="1" sqref="E163">
    <dxf>
      <fill>
        <patternFill patternType="solid">
          <bgColor rgb="FFFFFF00"/>
        </patternFill>
      </fill>
    </dxf>
  </rfmt>
  <rcc rId="12564" sId="1" numFmtId="4">
    <oc r="E163">
      <v>852826.17</v>
    </oc>
    <nc r="E163">
      <v>341644.22</v>
    </nc>
  </rcc>
  <rfmt sheetId="1" sqref="E164">
    <dxf>
      <fill>
        <patternFill patternType="solid">
          <bgColor rgb="FFFFFF00"/>
        </patternFill>
      </fill>
    </dxf>
  </rfmt>
  <rcc rId="12565" sId="1" numFmtId="4">
    <oc r="E164">
      <v>2091153.87</v>
    </oc>
    <nc r="E164">
      <v>712977.08</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85">
    <dxf>
      <fill>
        <patternFill patternType="solid">
          <bgColor rgb="FFFFFF00"/>
        </patternFill>
      </fill>
    </dxf>
  </rfmt>
  <rcc rId="12568" sId="1" numFmtId="4">
    <oc r="E185">
      <v>1406910.27</v>
    </oc>
    <nc r="E185">
      <v>492148.47999999998</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77">
    <dxf>
      <fill>
        <patternFill patternType="solid">
          <bgColor rgb="FFFFFF00"/>
        </patternFill>
      </fill>
    </dxf>
  </rfmt>
  <rcc rId="12571" sId="1" numFmtId="4">
    <oc r="E177">
      <v>1182892.72</v>
    </oc>
    <nc r="E177">
      <v>424604.95</v>
    </nc>
  </rcc>
  <rfmt sheetId="1" sqref="E241">
    <dxf>
      <fill>
        <patternFill patternType="solid">
          <bgColor rgb="FFFFFF00"/>
        </patternFill>
      </fill>
    </dxf>
  </rfmt>
  <rcc rId="12572" sId="1" numFmtId="4">
    <oc r="E241">
      <v>1700181.27</v>
    </oc>
    <nc r="E241">
      <v>431551.07</v>
    </nc>
  </rcc>
  <rfmt sheetId="1" sqref="E242">
    <dxf>
      <fill>
        <patternFill patternType="solid">
          <bgColor rgb="FFFFFF00"/>
        </patternFill>
      </fill>
    </dxf>
  </rfmt>
  <rcc rId="12573" sId="1" numFmtId="4">
    <oc r="E242">
      <v>362613.08</v>
    </oc>
    <nc r="E242">
      <v>244582.45</v>
    </nc>
  </rcc>
  <rfmt sheetId="1" sqref="E243">
    <dxf>
      <fill>
        <patternFill patternType="solid">
          <bgColor rgb="FFFFFF00"/>
        </patternFill>
      </fill>
    </dxf>
  </rfmt>
  <rcc rId="12574" sId="1" numFmtId="4">
    <oc r="E243">
      <v>589320.93000000005</v>
    </oc>
    <nc r="E243">
      <v>284460.65999999997</v>
    </nc>
  </rcc>
  <rfmt sheetId="1" sqref="E252">
    <dxf>
      <fill>
        <patternFill patternType="solid">
          <bgColor rgb="FFFFFF00"/>
        </patternFill>
      </fill>
    </dxf>
  </rfmt>
  <rcc rId="12575" sId="1" numFmtId="4">
    <oc r="E252">
      <v>1954863.94</v>
    </oc>
    <nc r="E252">
      <v>611479.84</v>
    </nc>
  </rcc>
</revisions>
</file>

<file path=xl/revisions/revisionLog1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254">
    <dxf>
      <fill>
        <patternFill patternType="solid">
          <bgColor rgb="FFFFFF00"/>
        </patternFill>
      </fill>
    </dxf>
  </rfmt>
  <rcc rId="12576" sId="1" numFmtId="4">
    <oc r="E254">
      <v>752347.3</v>
    </oc>
    <nc r="E254">
      <v>261658.82</v>
    </nc>
  </rcc>
</revisions>
</file>

<file path=xl/revisions/revisionLog1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77" sId="1" numFmtId="4">
    <oc r="E155">
      <v>784571.49</v>
    </oc>
    <nc r="E155">
      <v>214854.6</v>
    </nc>
  </rcc>
  <rfmt sheetId="1" sqref="E155">
    <dxf>
      <fill>
        <patternFill patternType="solid">
          <bgColor rgb="FFFFFF00"/>
        </patternFill>
      </fill>
    </dxf>
  </rfmt>
  <rcc rId="12578" sId="1" numFmtId="4">
    <oc r="E180">
      <v>1210803.3899999999</v>
    </oc>
    <nc r="E180">
      <v>429611.59</v>
    </nc>
  </rcc>
  <rfmt sheetId="1" sqref="E180">
    <dxf>
      <fill>
        <patternFill patternType="solid">
          <bgColor rgb="FFFFFF00"/>
        </patternFill>
      </fill>
    </dxf>
  </rfmt>
  <rcc rId="12579" sId="1" numFmtId="4">
    <oc r="E224">
      <v>364827.09</v>
    </oc>
    <nc r="E224">
      <v>213601.38</v>
    </nc>
  </rcc>
  <rfmt sheetId="1" sqref="E224">
    <dxf>
      <fill>
        <patternFill patternType="solid">
          <bgColor rgb="FFFFFF00"/>
        </patternFill>
      </fill>
    </dxf>
  </rfmt>
  <rcc rId="12580" sId="1" numFmtId="4">
    <oc r="E230">
      <v>615195.26</v>
    </oc>
    <nc r="E230">
      <v>317979.74</v>
    </nc>
  </rcc>
  <rfmt sheetId="1" sqref="E230">
    <dxf>
      <fill>
        <patternFill patternType="solid">
          <bgColor rgb="FFFFFF00"/>
        </patternFill>
      </fill>
    </dxf>
  </rfmt>
  <rcc rId="12581" sId="1" numFmtId="4">
    <oc r="E249">
      <v>853786.47</v>
    </oc>
    <nc r="E249">
      <v>422298.59</v>
    </nc>
  </rcc>
  <rfmt sheetId="1" sqref="E249">
    <dxf>
      <fill>
        <patternFill patternType="solid">
          <bgColor rgb="FFFFFF00"/>
        </patternFill>
      </fill>
    </dxf>
  </rfmt>
  <rcc rId="12582" sId="1" numFmtId="4">
    <oc r="E250">
      <v>1137956.33</v>
    </oc>
    <nc r="E250">
      <v>544956.54</v>
    </nc>
  </rcc>
  <rfmt sheetId="1" sqref="E250">
    <dxf>
      <fill>
        <patternFill patternType="solid">
          <bgColor rgb="FFFFFF00"/>
        </patternFill>
      </fill>
    </dxf>
  </rfmt>
  <rcc rId="12583" sId="1" numFmtId="4">
    <oc r="E253">
      <v>691203.9</v>
    </oc>
    <nc r="E253">
      <v>237986.47</v>
    </nc>
  </rcc>
  <rfmt sheetId="1" sqref="E253">
    <dxf>
      <fill>
        <patternFill patternType="solid">
          <bgColor rgb="FFFFFF00"/>
        </patternFill>
      </fill>
    </dxf>
  </rfmt>
</revisions>
</file>

<file path=xl/revisions/revisionLog1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708">
    <dxf>
      <fill>
        <patternFill patternType="solid">
          <bgColor rgb="FFFFFF00"/>
        </patternFill>
      </fill>
    </dxf>
  </rfmt>
  <rcc rId="12584" sId="1" numFmtId="4">
    <oc r="E708">
      <v>944076.64</v>
    </oc>
    <nc r="E708">
      <v>530463.62</v>
    </nc>
  </rcc>
  <rfmt sheetId="1" sqref="E697">
    <dxf>
      <fill>
        <patternFill patternType="solid">
          <bgColor rgb="FFFFFF00"/>
        </patternFill>
      </fill>
    </dxf>
  </rfmt>
  <rcc rId="12585" sId="1" numFmtId="4">
    <oc r="E697">
      <v>1994560.91</v>
    </oc>
    <nc r="E697">
      <v>605473.37</v>
    </nc>
  </rcc>
  <rfmt sheetId="1" sqref="E720">
    <dxf>
      <fill>
        <patternFill patternType="solid">
          <bgColor rgb="FFFFFF00"/>
        </patternFill>
      </fill>
    </dxf>
  </rfmt>
  <rcc rId="12586" sId="1" numFmtId="4">
    <oc r="E720">
      <v>1694260.58</v>
    </oc>
    <nc r="E720">
      <v>742248.4</v>
    </nc>
  </rcc>
  <rfmt sheetId="1" sqref="E631">
    <dxf>
      <fill>
        <patternFill patternType="solid">
          <bgColor rgb="FFFFFF00"/>
        </patternFill>
      </fill>
    </dxf>
  </rfmt>
  <rcc rId="12587" sId="1" numFmtId="4">
    <oc r="E631">
      <v>1711833.92</v>
    </oc>
    <nc r="E631">
      <v>571895.65</v>
    </nc>
  </rcc>
  <rfmt sheetId="1" sqref="E766">
    <dxf>
      <fill>
        <patternFill patternType="solid">
          <bgColor rgb="FFFFFF00"/>
        </patternFill>
      </fill>
    </dxf>
  </rfmt>
  <rcc rId="12588" sId="1" numFmtId="4">
    <oc r="E766">
      <v>1011176.27</v>
    </oc>
    <nc r="E766">
      <v>844405.79</v>
    </nc>
  </rcc>
  <rfmt sheetId="1" sqref="E757">
    <dxf>
      <fill>
        <patternFill patternType="solid">
          <bgColor rgb="FFFFFF00"/>
        </patternFill>
      </fill>
    </dxf>
  </rfmt>
  <rcc rId="12589" sId="1" numFmtId="4">
    <oc r="E757">
      <v>1507865.03</v>
    </oc>
    <nc r="E757">
      <v>720126.71</v>
    </nc>
  </rcc>
  <rfmt sheetId="1" sqref="E768">
    <dxf>
      <fill>
        <patternFill patternType="solid">
          <bgColor rgb="FFFFFF00"/>
        </patternFill>
      </fill>
    </dxf>
  </rfmt>
  <rcc rId="12590" sId="1" numFmtId="4">
    <oc r="E768">
      <v>1733266.96</v>
    </oc>
    <nc r="E768">
      <v>535647.64</v>
    </nc>
  </rcc>
  <rfmt sheetId="1" sqref="E774">
    <dxf>
      <fill>
        <patternFill patternType="solid">
          <bgColor rgb="FFFFFF00"/>
        </patternFill>
      </fill>
    </dxf>
  </rfmt>
  <rcc rId="12591" sId="1" numFmtId="4">
    <oc r="E774">
      <v>805263.16</v>
    </oc>
    <nc r="E774">
      <v>363617.41</v>
    </nc>
  </rcc>
  <rfmt sheetId="1" sqref="E778">
    <dxf>
      <fill>
        <patternFill patternType="solid">
          <bgColor rgb="FFFFFF00"/>
        </patternFill>
      </fill>
    </dxf>
  </rfmt>
  <rcc rId="12592" sId="1" numFmtId="4">
    <oc r="E778">
      <v>550294.92000000004</v>
    </oc>
    <nc r="E778">
      <v>177699.22</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95" sId="1" numFmtId="4">
    <oc r="E642">
      <v>934491.97</v>
    </oc>
    <nc r="E642">
      <v>251677.51</v>
    </nc>
  </rcc>
  <rfmt sheetId="1" sqref="E642">
    <dxf>
      <fill>
        <patternFill patternType="solid">
          <bgColor rgb="FFFFFF00"/>
        </patternFill>
      </fill>
    </dxf>
  </rfmt>
</revisions>
</file>

<file path=xl/revisions/revisionLog1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596" sId="1" numFmtId="4">
    <nc r="R1224">
      <v>15506279</v>
    </nc>
  </rcc>
  <rcc rId="12597" sId="1" numFmtId="4">
    <oc r="Q1224">
      <v>15506279</v>
    </oc>
    <nc r="Q1224"/>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600" sId="1" numFmtId="4">
    <oc r="E165">
      <v>1256886.54</v>
    </oc>
    <nc r="E165">
      <v>584747.68999999994</v>
    </nc>
  </rcc>
  <rfmt sheetId="1" sqref="E165">
    <dxf>
      <fill>
        <patternFill patternType="solid">
          <bgColor rgb="FFFFFF00"/>
        </patternFill>
      </fill>
    </dxf>
  </rfmt>
  <rcc rId="12601" sId="1" numFmtId="4">
    <oc r="E166">
      <v>1166897.45</v>
    </oc>
    <nc r="E166">
      <v>473172.76</v>
    </nc>
  </rcc>
  <rfmt sheetId="1" sqref="E166">
    <dxf>
      <fill>
        <patternFill patternType="solid">
          <bgColor rgb="FFFFFF00"/>
        </patternFill>
      </fill>
    </dxf>
  </rfmt>
  <rcc rId="12602" sId="1" numFmtId="4">
    <oc r="E168">
      <v>1689884.35</v>
    </oc>
    <nc r="E168">
      <v>538662.06000000006</v>
    </nc>
  </rcc>
  <rfmt sheetId="1" sqref="E168">
    <dxf>
      <fill>
        <patternFill patternType="solid">
          <bgColor rgb="FFFFFF00"/>
        </patternFill>
      </fill>
    </dxf>
  </rfmt>
  <rcc rId="12603" sId="1" numFmtId="4">
    <oc r="E169">
      <v>1180699.03</v>
    </oc>
    <nc r="E169">
      <v>398183.9</v>
    </nc>
  </rcc>
  <rfmt sheetId="1" sqref="E169">
    <dxf>
      <fill>
        <patternFill patternType="solid">
          <bgColor rgb="FFFFFF00"/>
        </patternFill>
      </fill>
    </dxf>
  </rfmt>
  <rcc rId="12604" sId="1" numFmtId="4">
    <oc r="E170">
      <v>608679.35</v>
    </oc>
    <nc r="E170">
      <v>177981.52</v>
    </nc>
  </rcc>
  <rfmt sheetId="1" sqref="E170">
    <dxf>
      <fill>
        <patternFill patternType="solid">
          <bgColor rgb="FFFFFF00"/>
        </patternFill>
      </fill>
    </dxf>
  </rfmt>
  <rcc rId="12605" sId="1" numFmtId="4">
    <oc r="E171">
      <v>647390.51</v>
    </oc>
    <nc r="E171">
      <v>293455.19</v>
    </nc>
  </rcc>
  <rfmt sheetId="1" sqref="E171">
    <dxf>
      <fill>
        <patternFill patternType="solid">
          <bgColor rgb="FFFFFF00"/>
        </patternFill>
      </fill>
    </dxf>
  </rfmt>
  <rcc rId="12606" sId="1" numFmtId="4">
    <oc r="E172">
      <v>185374.87</v>
    </oc>
    <nc r="E172">
      <v>117041.57</v>
    </nc>
  </rcc>
  <rfmt sheetId="1" sqref="E172">
    <dxf>
      <fill>
        <patternFill patternType="solid">
          <bgColor rgb="FFFFFF00"/>
        </patternFill>
      </fill>
    </dxf>
  </rfmt>
  <rcc rId="12607" sId="1" numFmtId="4">
    <oc r="E173">
      <v>267715.55</v>
    </oc>
    <nc r="E173">
      <v>144557.21</v>
    </nc>
  </rcc>
  <rfmt sheetId="1" sqref="E173">
    <dxf>
      <fill>
        <patternFill patternType="solid">
          <bgColor rgb="FFFFFF00"/>
        </patternFill>
      </fill>
    </dxf>
  </rfmt>
  <rcc rId="12608" sId="1" numFmtId="4">
    <oc r="E174">
      <v>107556.13</v>
    </oc>
    <nc r="E174">
      <v>74573.710000000006</v>
    </nc>
  </rcc>
  <rfmt sheetId="1" sqref="E174">
    <dxf>
      <fill>
        <patternFill patternType="solid">
          <bgColor rgb="FFFFFF00"/>
        </patternFill>
      </fill>
    </dxf>
  </rfmt>
  <rcc rId="12609" sId="1" numFmtId="4">
    <oc r="E175">
      <v>447746.17</v>
    </oc>
    <nc r="E175">
      <v>210226.69</v>
    </nc>
  </rcc>
  <rfmt sheetId="1" sqref="E175">
    <dxf>
      <fill>
        <patternFill patternType="solid">
          <bgColor rgb="FFFFFF00"/>
        </patternFill>
      </fill>
    </dxf>
  </rfmt>
  <rcc rId="12610" sId="1" numFmtId="4">
    <oc r="E176">
      <v>240893.53</v>
    </oc>
    <nc r="E176">
      <v>140588.14000000001</v>
    </nc>
  </rcc>
  <rfmt sheetId="1" sqref="E176">
    <dxf>
      <fill>
        <patternFill patternType="solid">
          <bgColor rgb="FFFFFF00"/>
        </patternFill>
      </fill>
    </dxf>
  </rfmt>
  <rcc rId="12611" sId="1" numFmtId="4">
    <oc r="E183">
      <v>1838896.31</v>
    </oc>
    <nc r="E183">
      <v>875634.84</v>
    </nc>
  </rcc>
  <rfmt sheetId="1" sqref="E183">
    <dxf>
      <fill>
        <patternFill patternType="solid">
          <bgColor rgb="FFFFFF00"/>
        </patternFill>
      </fill>
    </dxf>
  </rfmt>
  <rcc rId="12612" sId="1" numFmtId="4">
    <oc r="E184">
      <v>1074015.54</v>
    </oc>
    <nc r="E184">
      <v>938079.54</v>
    </nc>
  </rcc>
  <rfmt sheetId="1" sqref="E184">
    <dxf>
      <fill>
        <patternFill patternType="solid">
          <bgColor rgb="FFFFFF00"/>
        </patternFill>
      </fill>
    </dxf>
  </rfmt>
  <rcc rId="12613" sId="1" numFmtId="4">
    <oc r="E207">
      <v>617410.64</v>
    </oc>
    <nc r="E207">
      <v>290165.95</v>
    </nc>
  </rcc>
  <rfmt sheetId="1" sqref="E207">
    <dxf>
      <fill>
        <patternFill patternType="solid">
          <bgColor rgb="FFFFFF00"/>
        </patternFill>
      </fill>
    </dxf>
  </rfmt>
  <rcc rId="12614" sId="1" numFmtId="4">
    <oc r="E209">
      <v>407234.15</v>
    </oc>
    <nc r="E209">
      <v>316121.78000000003</v>
    </nc>
  </rcc>
  <rfmt sheetId="1" sqref="E209">
    <dxf>
      <fill>
        <patternFill patternType="solid">
          <bgColor rgb="FFFFFF00"/>
        </patternFill>
      </fill>
    </dxf>
  </rfmt>
  <rcc rId="12615" sId="1" numFmtId="4">
    <oc r="E210">
      <v>1196910.1200000001</v>
    </oc>
    <nc r="E210">
      <v>474671.45</v>
    </nc>
  </rcc>
  <rfmt sheetId="1" sqref="E210">
    <dxf>
      <fill>
        <patternFill patternType="solid">
          <bgColor rgb="FFFFFF00"/>
        </patternFill>
      </fill>
    </dxf>
  </rfmt>
  <rcc rId="12616" sId="1" numFmtId="4">
    <oc r="E211">
      <v>258299.6</v>
    </oc>
    <nc r="E211">
      <v>152845.82</v>
    </nc>
  </rcc>
  <rfmt sheetId="1" sqref="E211">
    <dxf>
      <fill>
        <patternFill patternType="solid">
          <bgColor rgb="FFFFFF00"/>
        </patternFill>
      </fill>
    </dxf>
  </rfmt>
  <rcc rId="12617" sId="1" numFmtId="4">
    <oc r="E212">
      <v>70215.86</v>
    </oc>
    <nc r="E212">
      <v>63540.82</v>
    </nc>
  </rcc>
  <rfmt sheetId="1" sqref="E212">
    <dxf>
      <fill>
        <patternFill patternType="solid">
          <bgColor rgb="FFFFFF00"/>
        </patternFill>
      </fill>
    </dxf>
  </rfmt>
  <rcc rId="12618" sId="1" numFmtId="4">
    <oc r="E215">
      <v>116044.76</v>
    </oc>
    <nc r="E215">
      <v>58773.7</v>
    </nc>
  </rcc>
  <rfmt sheetId="1" sqref="E215">
    <dxf>
      <fill>
        <patternFill patternType="solid">
          <bgColor rgb="FFFFFF00"/>
        </patternFill>
      </fill>
    </dxf>
  </rfmt>
  <rcc rId="12619" sId="1" numFmtId="4">
    <oc r="E219">
      <v>812506.52</v>
    </oc>
    <nc r="E219">
      <v>396481.82</v>
    </nc>
  </rcc>
  <rfmt sheetId="1" sqref="E219">
    <dxf>
      <fill>
        <patternFill patternType="solid">
          <bgColor rgb="FFFFFF00"/>
        </patternFill>
      </fill>
    </dxf>
  </rfmt>
  <rcc rId="12620" sId="1" numFmtId="4">
    <oc r="E222">
      <v>748288.77</v>
    </oc>
    <nc r="E222">
      <v>309494.48</v>
    </nc>
  </rcc>
  <rfmt sheetId="1" sqref="E222">
    <dxf>
      <fill>
        <patternFill patternType="solid">
          <bgColor rgb="FFFFFF00"/>
        </patternFill>
      </fill>
    </dxf>
  </rfmt>
  <rcc rId="12621" sId="1" numFmtId="4">
    <oc r="E223">
      <v>896599.96</v>
    </oc>
    <nc r="E223">
      <v>423174.46</v>
    </nc>
  </rcc>
  <rfmt sheetId="1" sqref="E223">
    <dxf>
      <fill>
        <patternFill patternType="solid">
          <bgColor rgb="FFFFFF00"/>
        </patternFill>
      </fill>
    </dxf>
  </rfmt>
  <rcc rId="12622" sId="1" numFmtId="4">
    <oc r="E225">
      <v>1563160.94</v>
    </oc>
    <nc r="E225">
      <v>617880.37</v>
    </nc>
  </rcc>
  <rfmt sheetId="1" sqref="E225">
    <dxf>
      <fill>
        <patternFill patternType="solid">
          <bgColor rgb="FFFFFF00"/>
        </patternFill>
      </fill>
    </dxf>
  </rfmt>
  <rcc rId="12623" sId="1" numFmtId="4">
    <oc r="E229">
      <v>295757.78000000003</v>
    </oc>
    <nc r="E229">
      <v>146830.76</v>
    </nc>
  </rcc>
  <rfmt sheetId="1" sqref="E229">
    <dxf>
      <fill>
        <patternFill patternType="solid">
          <bgColor rgb="FFFFFF00"/>
        </patternFill>
      </fill>
    </dxf>
  </rfmt>
  <rcc rId="12624" sId="1" numFmtId="4">
    <oc r="E236">
      <v>966709.49</v>
    </oc>
    <nc r="E236">
      <v>417590.35</v>
    </nc>
  </rcc>
  <rfmt sheetId="1" sqref="E236">
    <dxf>
      <fill>
        <patternFill patternType="solid">
          <bgColor rgb="FFFFFF00"/>
        </patternFill>
      </fill>
    </dxf>
  </rfmt>
  <rcc rId="12625" sId="1" numFmtId="4">
    <oc r="E240">
      <v>933736.39</v>
    </oc>
    <nc r="E240">
      <v>380527.81</v>
    </nc>
  </rcc>
  <rfmt sheetId="1" sqref="E240">
    <dxf>
      <fill>
        <patternFill patternType="solid">
          <bgColor rgb="FFFFFF00"/>
        </patternFill>
      </fill>
    </dxf>
  </rfmt>
  <rcc rId="12626" sId="1" numFmtId="4">
    <oc r="E248">
      <v>1342840.28</v>
    </oc>
    <nc r="E248">
      <v>439740.97</v>
    </nc>
  </rcc>
  <rfmt sheetId="1" sqref="E248">
    <dxf>
      <fill>
        <patternFill patternType="solid">
          <bgColor rgb="FFFFFF00"/>
        </patternFill>
      </fill>
    </dxf>
  </rfmt>
  <rcc rId="12627" sId="1" numFmtId="4">
    <oc r="E262">
      <v>93446.9</v>
    </oc>
    <nc r="E262">
      <v>66217.13</v>
    </nc>
  </rcc>
  <rfmt sheetId="1" sqref="E262">
    <dxf>
      <fill>
        <patternFill patternType="solid">
          <bgColor rgb="FFFFFF00"/>
        </patternFill>
      </fill>
    </dxf>
  </rfmt>
  <rcc rId="12628" sId="1" numFmtId="4">
    <oc r="E265">
      <v>1934156.95</v>
    </oc>
    <nc r="E265">
      <v>521627.87</v>
    </nc>
  </rcc>
  <rfmt sheetId="1" sqref="E265">
    <dxf>
      <fill>
        <patternFill patternType="solid">
          <bgColor rgb="FFFFFF00"/>
        </patternFill>
      </fill>
    </dxf>
  </rfmt>
  <rcc rId="12629" sId="1" numFmtId="4">
    <oc r="E266">
      <v>239175.64</v>
    </oc>
    <nc r="E266">
      <v>195404.39</v>
    </nc>
  </rcc>
  <rfmt sheetId="1" sqref="E266">
    <dxf>
      <fill>
        <patternFill patternType="solid">
          <bgColor rgb="FFFFFF00"/>
        </patternFill>
      </fill>
    </dxf>
  </rfmt>
</revisions>
</file>

<file path=xl/revisions/revisionLog1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630" sId="1" numFmtId="4">
    <oc r="E251">
      <v>1273974.3899999999</v>
    </oc>
    <nc r="E251">
      <v>318862.14</v>
    </nc>
  </rcc>
  <rfmt sheetId="1" sqref="E251">
    <dxf>
      <fill>
        <patternFill patternType="solid">
          <bgColor rgb="FFFFFF00"/>
        </patternFill>
      </fill>
    </dxf>
  </rfmt>
  <rcc rId="12631" sId="1" numFmtId="4">
    <oc r="E226">
      <v>683099.67</v>
    </oc>
    <nc r="E226">
      <v>313190.8</v>
    </nc>
  </rcc>
  <rfmt sheetId="1" sqref="E226">
    <dxf>
      <fill>
        <patternFill patternType="solid">
          <bgColor rgb="FFFFFF00"/>
        </patternFill>
      </fill>
    </dxf>
  </rfmt>
  <rcc rId="12632" sId="1" numFmtId="4">
    <oc r="E227">
      <v>827682.58</v>
    </oc>
    <nc r="E227">
      <v>383412.22</v>
    </nc>
  </rcc>
  <rfmt sheetId="1" sqref="E227">
    <dxf>
      <fill>
        <patternFill patternType="solid">
          <bgColor rgb="FFFFFF00"/>
        </patternFill>
      </fill>
    </dxf>
  </rfmt>
  <rcc rId="12633" sId="1" numFmtId="4">
    <oc r="E231">
      <v>666675.81999999995</v>
    </oc>
    <nc r="E231">
      <v>323317.27</v>
    </nc>
  </rcc>
  <rfmt sheetId="1" sqref="E231">
    <dxf>
      <fill>
        <patternFill patternType="solid">
          <bgColor rgb="FFFFFF00"/>
        </patternFill>
      </fill>
    </dxf>
  </rfmt>
  <rcc rId="12634" sId="1" numFmtId="4">
    <oc r="E232">
      <v>894201.47</v>
    </oc>
    <nc r="E232">
      <v>418534.2</v>
    </nc>
  </rcc>
  <rfmt sheetId="1" sqref="E232">
    <dxf>
      <fill>
        <patternFill patternType="solid">
          <bgColor rgb="FFFFFF00"/>
        </patternFill>
      </fill>
    </dxf>
  </rfmt>
  <rcc rId="12635" sId="1" numFmtId="4">
    <oc r="E233">
      <v>299601.5</v>
    </oc>
    <nc r="E233">
      <v>125787.28</v>
    </nc>
  </rcc>
  <rfmt sheetId="1" sqref="E233">
    <dxf>
      <fill>
        <patternFill patternType="solid">
          <bgColor rgb="FFFFFF00"/>
        </patternFill>
      </fill>
    </dxf>
  </rfmt>
  <rcc rId="12636" sId="1" numFmtId="4">
    <oc r="E234">
      <v>301848.74</v>
    </oc>
    <nc r="E234">
      <v>125558.39999999999</v>
    </nc>
  </rcc>
  <rfmt sheetId="1" sqref="E234">
    <dxf>
      <fill>
        <patternFill patternType="solid">
          <bgColor rgb="FFFFFF00"/>
        </patternFill>
      </fill>
    </dxf>
  </rfmt>
  <rcc rId="12637" sId="1" numFmtId="4">
    <oc r="E235">
      <v>907593.23</v>
    </oc>
    <nc r="E235">
      <v>418398.58</v>
    </nc>
  </rcc>
  <rfmt sheetId="1" sqref="E235">
    <dxf>
      <fill>
        <patternFill patternType="solid">
          <bgColor rgb="FFFFFF00"/>
        </patternFill>
      </fill>
    </dxf>
  </rfmt>
  <rcc rId="12638" sId="1" numFmtId="4">
    <oc r="E237">
      <v>370823.22</v>
    </oc>
    <nc r="E237">
      <v>213292.03</v>
    </nc>
  </rcc>
  <rfmt sheetId="1" sqref="E237">
    <dxf>
      <fill>
        <patternFill patternType="solid">
          <bgColor rgb="FFFFFF00"/>
        </patternFill>
      </fill>
    </dxf>
  </rfmt>
  <rcc rId="12639" sId="1" numFmtId="4">
    <oc r="E238">
      <v>299601.5</v>
    </oc>
    <nc r="E238">
      <v>125703.16</v>
    </nc>
  </rcc>
  <rfmt sheetId="1" sqref="E238">
    <dxf>
      <fill>
        <patternFill patternType="solid">
          <bgColor rgb="FFFFFF00"/>
        </patternFill>
      </fill>
    </dxf>
  </rfmt>
  <rcc rId="12640" sId="1" numFmtId="4">
    <oc r="E239">
      <v>367934.52</v>
    </oc>
    <nc r="E239">
      <v>260669.94</v>
    </nc>
  </rcc>
  <rfmt sheetId="1" sqref="E239">
    <dxf>
      <fill>
        <patternFill patternType="solid">
          <bgColor rgb="FFFFFF00"/>
        </patternFill>
      </fill>
    </dxf>
  </rfmt>
  <rcc rId="12641" sId="1" numFmtId="4">
    <oc r="E186">
      <v>662564.43000000005</v>
    </oc>
    <nc r="E186">
      <v>319534.69</v>
    </nc>
  </rcc>
  <rfmt sheetId="1" sqref="E186">
    <dxf>
      <fill>
        <patternFill patternType="solid">
          <bgColor rgb="FFFFFF00"/>
        </patternFill>
      </fill>
    </dxf>
  </rfmt>
  <rcc rId="12642" sId="1" numFmtId="4">
    <oc r="E178">
      <v>662564.43000000005</v>
    </oc>
    <nc r="E178">
      <v>320027.08</v>
    </nc>
  </rcc>
  <rfmt sheetId="1" sqref="E178">
    <dxf>
      <fill>
        <patternFill patternType="solid">
          <bgColor rgb="FFFFFF00"/>
        </patternFill>
      </fill>
    </dxf>
  </rfmt>
  <rcc rId="12643" sId="1" numFmtId="4">
    <oc r="E179">
      <v>662564.43000000005</v>
    </oc>
    <nc r="E179">
      <v>319428.86</v>
    </nc>
  </rcc>
  <rfmt sheetId="1" sqref="E179">
    <dxf>
      <fill>
        <patternFill patternType="solid">
          <bgColor rgb="FFFFFF00"/>
        </patternFill>
      </fill>
    </dxf>
  </rfmt>
  <rcc rId="12644" sId="1" numFmtId="4">
    <oc r="E181">
      <v>332141.48</v>
    </oc>
    <nc r="E181">
      <v>125568.19</v>
    </nc>
  </rcc>
  <rfmt sheetId="1" sqref="E181">
    <dxf>
      <fill>
        <patternFill patternType="solid">
          <bgColor rgb="FFFFFF00"/>
        </patternFill>
      </fill>
    </dxf>
  </rfmt>
  <rcc rId="12645" sId="1" numFmtId="4">
    <oc r="E182">
      <v>332141.48</v>
    </oc>
    <nc r="E182">
      <v>125687.51</v>
    </nc>
  </rcc>
  <rfmt sheetId="1" sqref="E182">
    <dxf>
      <fill>
        <patternFill patternType="solid">
          <bgColor rgb="FFFFFF00"/>
        </patternFill>
      </fill>
    </dxf>
  </rfmt>
  <rcv guid="{48C91D5F-1067-45EA-A9BB-DB2FE1F0B117}" action="delete"/>
  <rdn rId="0" localSheetId="1" customView="1" name="Z_48C91D5F_1067_45EA_A9BB_DB2FE1F0B117_.wvu.FilterData" hidden="1" oldHidden="1">
    <formula>'Итог 2023-2025'!$A$8:$S$1957</formula>
    <oldFormula>'Итог 2023-2025'!$A$8:$S$1957</oldFormula>
  </rdn>
  <rdn rId="0" localSheetId="2" customView="1" name="Z_48C91D5F_1067_45EA_A9BB_DB2FE1F0B117_.wvu.FilterData" hidden="1" oldHidden="1">
    <formula>Примечание!$A$2:$G$190</formula>
    <oldFormula>Примечание!$A$2:$G$190</oldFormula>
  </rdn>
  <rcv guid="{48C91D5F-1067-45EA-A9BB-DB2FE1F0B117}" action="add"/>
</revisions>
</file>

<file path=xl/revisions/revisionLog1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648" sId="1" numFmtId="4">
    <oc r="Q1535">
      <v>365212.72000000003</v>
    </oc>
    <nc r="Q1535">
      <v>9581348.3699999992</v>
    </nc>
  </rcc>
  <rfmt sheetId="1" sqref="Q1960">
    <dxf>
      <numFmt numFmtId="2" formatCode="0.00"/>
    </dxf>
  </rfmt>
  <rfmt sheetId="1" sqref="Q1535">
    <dxf>
      <fill>
        <patternFill patternType="solid">
          <bgColor rgb="FFFFFF00"/>
        </patternFill>
      </fill>
    </dxf>
  </rfmt>
</revisions>
</file>

<file path=xl/revisions/revisionLog1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10">
    <dxf>
      <fill>
        <patternFill patternType="solid">
          <bgColor rgb="FFFFFF00"/>
        </patternFill>
      </fill>
    </dxf>
  </rfmt>
  <rcc rId="12649" sId="1" numFmtId="4">
    <oc r="E310">
      <v>1369661.55</v>
    </oc>
    <nc r="E310">
      <v>448850.76</v>
    </nc>
  </rcc>
  <rfmt sheetId="1" sqref="E341">
    <dxf>
      <fill>
        <patternFill patternType="solid">
          <bgColor rgb="FFFFFF00"/>
        </patternFill>
      </fill>
    </dxf>
  </rfmt>
  <rcc rId="12650" sId="1" numFmtId="4">
    <oc r="E341">
      <v>1369661.55</v>
    </oc>
    <nc r="E341">
      <v>446425.79</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385">
    <dxf>
      <fill>
        <patternFill patternType="solid">
          <bgColor rgb="FFFFFF00"/>
        </patternFill>
      </fill>
    </dxf>
  </rfmt>
  <rcc rId="12653" sId="1" numFmtId="4">
    <oc r="E385">
      <v>1369661.55</v>
    </oc>
    <nc r="E385">
      <v>440398.93</v>
    </nc>
  </rcc>
  <rfmt sheetId="1" sqref="E408">
    <dxf>
      <fill>
        <patternFill patternType="solid">
          <bgColor rgb="FFFFFF00"/>
        </patternFill>
      </fill>
    </dxf>
  </rfmt>
  <rcc rId="12654" sId="1" numFmtId="4">
    <oc r="E408">
      <v>1369661.55</v>
    </oc>
    <nc r="E408">
      <v>450386.98</v>
    </nc>
  </rcc>
  <rfmt sheetId="1" sqref="E409">
    <dxf>
      <fill>
        <patternFill patternType="solid">
          <bgColor rgb="FFFFFF00"/>
        </patternFill>
      </fill>
    </dxf>
  </rfmt>
  <rcc rId="12655" sId="1" numFmtId="4">
    <oc r="E409">
      <v>1369661.55</v>
    </oc>
    <nc r="E409">
      <v>395272.99</v>
    </nc>
  </rcc>
  <rcc rId="12656" sId="1" numFmtId="4">
    <oc r="E410">
      <v>1369661.55</v>
    </oc>
    <nc r="E410">
      <v>394715.56</v>
    </nc>
  </rcc>
  <rfmt sheetId="1" sqref="E410">
    <dxf>
      <fill>
        <patternFill patternType="solid">
          <bgColor rgb="FFFFFF00"/>
        </patternFill>
      </fill>
    </dxf>
  </rfmt>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659" sId="1" numFmtId="4">
    <oc r="E218">
      <v>335346.44</v>
    </oc>
    <nc r="E218">
      <v>377580.34</v>
    </nc>
  </rcc>
  <rfmt sheetId="1" sqref="E218">
    <dxf>
      <fill>
        <patternFill patternType="solid">
          <bgColor rgb="FFFFFF00"/>
        </patternFill>
      </fill>
    </dxf>
  </rfmt>
  <rcc rId="12660" sId="1" numFmtId="4">
    <oc r="E220">
      <v>611086.22</v>
    </oc>
    <nc r="E220">
      <v>347649.49</v>
    </nc>
  </rcc>
  <rfmt sheetId="1" sqref="E220">
    <dxf>
      <fill>
        <patternFill patternType="solid">
          <bgColor rgb="FFFFFF00"/>
        </patternFill>
      </fill>
    </dxf>
  </rfmt>
  <rcc rId="12661" sId="1" numFmtId="4">
    <oc r="E221">
      <v>908788.06</v>
    </oc>
    <nc r="E221">
      <v>420709.76</v>
    </nc>
  </rcc>
  <rfmt sheetId="1" sqref="E221">
    <dxf>
      <fill>
        <patternFill patternType="solid">
          <bgColor rgb="FFFFFF00"/>
        </patternFill>
      </fill>
    </dxf>
  </rfmt>
  <rcc rId="12662" sId="1" numFmtId="4">
    <oc r="E228">
      <v>908337.64</v>
    </oc>
    <nc r="E228">
      <v>420131.98</v>
    </nc>
  </rcc>
  <rfmt sheetId="1" sqref="E228">
    <dxf>
      <fill>
        <patternFill patternType="solid">
          <bgColor rgb="FFFFFF00"/>
        </patternFill>
      </fill>
    </dxf>
  </rfmt>
  <rcc rId="12663" sId="1" numFmtId="4">
    <oc r="E245">
      <v>650701.82999999996</v>
    </oc>
    <nc r="E245">
      <v>252562.56</v>
    </nc>
  </rcc>
  <rfmt sheetId="1" sqref="E245">
    <dxf>
      <fill>
        <patternFill patternType="solid">
          <bgColor rgb="FFFFFF00"/>
        </patternFill>
      </fill>
    </dxf>
  </rfmt>
  <rcc rId="12664" sId="1" numFmtId="4">
    <oc r="E161">
      <v>298214.48</v>
    </oc>
    <nc r="E161">
      <v>248863.68</v>
    </nc>
  </rcc>
  <rfmt sheetId="1" sqref="E161">
    <dxf>
      <fill>
        <patternFill patternType="solid">
          <bgColor rgb="FFFFFF00"/>
        </patternFill>
      </fill>
    </dxf>
  </rfmt>
  <rcv guid="{48C91D5F-1067-45EA-A9BB-DB2FE1F0B117}" action="delete"/>
  <rdn rId="0" localSheetId="1" customView="1" name="Z_48C91D5F_1067_45EA_A9BB_DB2FE1F0B117_.wvu.FilterData" hidden="1" oldHidden="1">
    <formula>'Итог 2023-2025'!$A$8:$S$1957</formula>
    <oldFormula>'Итог 2023-2025'!$A$8:$S$1957</oldFormula>
  </rdn>
  <rdn rId="0" localSheetId="2" customView="1" name="Z_48C91D5F_1067_45EA_A9BB_DB2FE1F0B117_.wvu.FilterData" hidden="1" oldHidden="1">
    <formula>Примечание!$A$2:$G$190</formula>
    <oldFormula>Примечание!$A$2:$G$190</oldFormula>
  </rdn>
  <rcv guid="{48C91D5F-1067-45EA-A9BB-DB2FE1F0B117}" action="add"/>
</revisions>
</file>

<file path=xl/revisions/revisionLog1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680">
    <dxf>
      <fill>
        <patternFill patternType="solid">
          <bgColor rgb="FFFFFF00"/>
        </patternFill>
      </fill>
    </dxf>
  </rfmt>
  <rcc rId="12667" sId="1" numFmtId="4">
    <oc r="E680">
      <v>1122869.0900000001</v>
    </oc>
    <nc r="E680">
      <v>240767.86</v>
    </nc>
  </rcc>
  <rfmt sheetId="1" sqref="E641">
    <dxf>
      <fill>
        <patternFill patternType="solid">
          <bgColor rgb="FFFFFF00"/>
        </patternFill>
      </fill>
    </dxf>
  </rfmt>
  <rcc rId="12668" sId="1" numFmtId="4">
    <oc r="E641">
      <v>320819.74</v>
    </oc>
    <nc r="E641">
      <v>224585.59</v>
    </nc>
  </rcc>
</revisions>
</file>

<file path=xl/revisions/revisionLog1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983">
    <dxf>
      <fill>
        <patternFill patternType="solid">
          <bgColor rgb="FFFFFF00"/>
        </patternFill>
      </fill>
    </dxf>
  </rfmt>
  <rcc rId="12669" sId="1" numFmtId="4">
    <oc r="K983">
      <v>2867826.12</v>
    </oc>
    <nc r="K983">
      <v>2894247.63</v>
    </nc>
  </rcc>
  <rcc rId="12670" sId="1" numFmtId="4">
    <oc r="K995">
      <v>2782776.45</v>
    </oc>
    <nc r="K995">
      <v>2818952.54</v>
    </nc>
  </rcc>
  <rfmt sheetId="1" sqref="K995">
    <dxf>
      <fill>
        <patternFill patternType="solid">
          <bgColor rgb="FFFFFF00"/>
        </patternFill>
      </fill>
    </dxf>
  </rfmt>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92">
    <dxf>
      <fill>
        <patternFill patternType="solid">
          <bgColor rgb="FFFFFF00"/>
        </patternFill>
      </fill>
    </dxf>
  </rfmt>
  <rcc rId="12673" sId="1" numFmtId="4">
    <oc r="K192">
      <v>1308093.94</v>
    </oc>
    <nc r="K192">
      <v>1325099.1599999999</v>
    </nc>
  </rcc>
  <rfmt sheetId="1" sqref="K196">
    <dxf>
      <fill>
        <patternFill patternType="solid">
          <bgColor rgb="FFFFFF00"/>
        </patternFill>
      </fill>
    </dxf>
  </rfmt>
  <rcc rId="12674" sId="1" numFmtId="4">
    <oc r="K196">
      <v>1835980.57</v>
    </oc>
    <nc r="K196">
      <v>1859848.32</v>
    </nc>
  </rcc>
  <rfmt sheetId="1" sqref="K199">
    <dxf>
      <fill>
        <patternFill patternType="solid">
          <bgColor rgb="FFFFFF00"/>
        </patternFill>
      </fill>
    </dxf>
  </rfmt>
  <rcc rId="12675" sId="1" numFmtId="4">
    <oc r="K199">
      <v>1769568.99</v>
    </oc>
    <nc r="K199">
      <v>1792573.39</v>
    </nc>
  </rcc>
  <rfmt sheetId="1" sqref="K197">
    <dxf>
      <fill>
        <patternFill patternType="solid">
          <bgColor rgb="FFFFFF00"/>
        </patternFill>
      </fill>
    </dxf>
  </rfmt>
  <rcc rId="12676" sId="1" numFmtId="4">
    <oc r="K197">
      <v>2404088.12</v>
    </oc>
    <nc r="K197">
      <v>2435341.27</v>
    </nc>
  </rcc>
  <rfmt sheetId="1" sqref="K200">
    <dxf>
      <fill>
        <patternFill patternType="solid">
          <bgColor rgb="FFFFFF00"/>
        </patternFill>
      </fill>
    </dxf>
  </rfmt>
  <rcc rId="12677" sId="1" numFmtId="4">
    <oc r="K200">
      <v>1384312.27</v>
    </oc>
    <nc r="K200">
      <v>1402308.33</v>
    </nc>
  </rcc>
  <rfmt sheetId="1" sqref="K202">
    <dxf>
      <fill>
        <patternFill patternType="solid">
          <bgColor rgb="FFFFFF00"/>
        </patternFill>
      </fill>
    </dxf>
  </rfmt>
  <rcc rId="12678" sId="1" numFmtId="4">
    <oc r="K202">
      <v>1734004.95</v>
    </oc>
    <nc r="K202">
      <v>1756547.01</v>
    </nc>
  </rcc>
  <rfmt sheetId="1" sqref="K213">
    <dxf>
      <fill>
        <patternFill patternType="solid">
          <bgColor rgb="FFFFFF00"/>
        </patternFill>
      </fill>
    </dxf>
  </rfmt>
  <rcc rId="12679" sId="1" numFmtId="4">
    <oc r="K213">
      <v>534969.87</v>
    </oc>
    <nc r="K213">
      <v>541924.48</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580">
    <dxf>
      <fill>
        <patternFill patternType="solid">
          <bgColor rgb="FFFFFF00"/>
        </patternFill>
      </fill>
    </dxf>
  </rfmt>
  <rcc rId="12682" sId="1" numFmtId="4">
    <oc r="E580">
      <v>42012.09</v>
    </oc>
    <nc r="E580">
      <v>92846.26</v>
    </nc>
  </rcc>
  <rfmt sheetId="1" sqref="E598">
    <dxf>
      <fill>
        <patternFill patternType="solid">
          <bgColor rgb="FFFFFF00"/>
        </patternFill>
      </fill>
    </dxf>
  </rfmt>
  <rcc rId="12683" sId="1" numFmtId="4">
    <oc r="E598">
      <v>46050.95</v>
    </oc>
    <nc r="E598">
      <v>95308.28</v>
    </nc>
  </rcc>
  <rfmt sheetId="1" sqref="E599">
    <dxf>
      <fill>
        <patternFill patternType="solid">
          <bgColor rgb="FFFFFF00"/>
        </patternFill>
      </fill>
    </dxf>
  </rfmt>
  <rcc rId="12684" sId="1" numFmtId="4">
    <oc r="E599">
      <v>22238.26</v>
    </oc>
    <nc r="E599">
      <v>67390.81</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687" sId="1" numFmtId="4">
    <oc r="E1038">
      <v>21047.48</v>
    </oc>
    <nc r="E1038">
      <v>67760.62</v>
    </nc>
  </rcc>
  <rfmt sheetId="1" sqref="E1038">
    <dxf>
      <fill>
        <patternFill patternType="solid">
          <bgColor rgb="FFFFFF00"/>
        </patternFill>
      </fill>
    </dxf>
  </rfmt>
</revisions>
</file>

<file path=xl/revisions/revisionLog1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2023-2025'!$A$8:$S$1957</formula>
    <oldFormula>'Итог 2023-2025'!$A$8:$S$1957</oldFormula>
  </rdn>
  <rdn rId="0" localSheetId="2" customView="1" name="Z_48C91D5F_1067_45EA_A9BB_DB2FE1F0B117_.wvu.FilterData" hidden="1" oldHidden="1">
    <formula>Примечание!$A$2:$G$190</formula>
    <oldFormula>Примечание!$A$2:$G$190</oldFormula>
  </rdn>
  <rcv guid="{48C91D5F-1067-45EA-A9BB-DB2FE1F0B117}" action="add"/>
</revisions>
</file>

<file path=xl/revisions/revisionLog1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887">
    <dxf>
      <fill>
        <patternFill patternType="solid">
          <bgColor rgb="FFFFFF00"/>
        </patternFill>
      </fill>
    </dxf>
  </rfmt>
  <rcc rId="12690" sId="1" numFmtId="4">
    <oc r="E887">
      <v>245756.24</v>
    </oc>
    <nc r="E887">
      <v>249924.59</v>
    </nc>
  </rcc>
  <rcc rId="12691" sId="1" numFmtId="4">
    <oc r="E888">
      <v>97140.71</v>
    </oc>
    <nc r="E888">
      <v>98515.520000000004</v>
    </nc>
  </rcc>
  <rfmt sheetId="1" sqref="E888">
    <dxf>
      <fill>
        <patternFill patternType="solid">
          <bgColor rgb="FFFFFF00"/>
        </patternFill>
      </fill>
    </dxf>
  </rfmt>
  <rfmt sheetId="1" sqref="E889">
    <dxf>
      <fill>
        <patternFill patternType="solid">
          <bgColor rgb="FFFFFF00"/>
        </patternFill>
      </fill>
    </dxf>
  </rfmt>
  <rcc rId="12692" sId="1" numFmtId="4">
    <oc r="E889">
      <v>120310.26</v>
    </oc>
    <nc r="E889">
      <v>122120.6</v>
    </nc>
  </rcc>
  <rfmt sheetId="1" sqref="E890">
    <dxf>
      <fill>
        <patternFill patternType="solid">
          <bgColor rgb="FFFFFF00"/>
        </patternFill>
      </fill>
    </dxf>
  </rfmt>
  <rcc rId="12693" sId="1" numFmtId="4">
    <oc r="E890">
      <v>120437.7</v>
    </oc>
    <nc r="E890">
      <v>122250.43</v>
    </nc>
  </rcc>
  <rfmt sheetId="1" sqref="E934">
    <dxf>
      <fill>
        <patternFill patternType="solid">
          <bgColor rgb="FFFFFF00"/>
        </patternFill>
      </fill>
    </dxf>
  </rfmt>
  <rcc rId="12694" sId="1" numFmtId="4">
    <oc r="E934">
      <v>195554.71</v>
    </oc>
    <nc r="E934">
      <v>198779.45</v>
    </nc>
  </rcc>
  <rfmt sheetId="1" sqref="E935">
    <dxf>
      <fill>
        <patternFill patternType="solid">
          <bgColor rgb="FFFFFF00"/>
        </patternFill>
      </fill>
    </dxf>
  </rfmt>
  <rcc rId="12695" sId="1" numFmtId="4">
    <oc r="E935">
      <v>158131.64000000001</v>
    </oc>
    <nc r="E935">
      <v>160652.92000000001</v>
    </nc>
  </rcc>
  <rfmt sheetId="1" sqref="E936">
    <dxf>
      <fill>
        <patternFill patternType="solid">
          <bgColor rgb="FFFFFF00"/>
        </patternFill>
      </fill>
    </dxf>
  </rfmt>
  <rcc rId="12696" sId="1" numFmtId="4">
    <oc r="E936">
      <v>109624.28</v>
    </oc>
    <nc r="E936">
      <v>111233.77</v>
    </nc>
  </rcc>
  <rfmt sheetId="1" sqref="E880">
    <dxf>
      <fill>
        <patternFill patternType="solid">
          <bgColor rgb="FFFFFF00"/>
        </patternFill>
      </fill>
    </dxf>
  </rfmt>
  <rcc rId="12697" sId="1" numFmtId="4">
    <oc r="E880">
      <v>67327.740000000005</v>
    </oc>
    <nc r="E880">
      <v>68142.17</v>
    </nc>
  </rcc>
  <rfmt sheetId="1" sqref="E881">
    <dxf>
      <fill>
        <patternFill patternType="solid">
          <bgColor rgb="FFFFFF00"/>
        </patternFill>
      </fill>
    </dxf>
  </rfmt>
  <rcc rId="12698" sId="1" numFmtId="4">
    <oc r="E881">
      <v>107736.47</v>
    </oc>
    <nc r="E881">
      <v>109310.45</v>
    </nc>
  </rcc>
  <rfmt sheetId="1" sqref="E882">
    <dxf>
      <fill>
        <patternFill patternType="solid">
          <bgColor rgb="FFFFFF00"/>
        </patternFill>
      </fill>
    </dxf>
  </rfmt>
  <rcc rId="12699" sId="1" numFmtId="4">
    <oc r="E882">
      <v>127330.21</v>
    </oc>
    <nc r="E882">
      <v>129272.51</v>
    </nc>
  </rcc>
  <rfmt sheetId="1" sqref="E883">
    <dxf>
      <fill>
        <patternFill patternType="solid">
          <bgColor rgb="FFFFFF00"/>
        </patternFill>
      </fill>
    </dxf>
  </rfmt>
  <rcc rId="12700" sId="1" numFmtId="4">
    <oc r="E883">
      <v>43439.87</v>
    </oc>
    <nc r="E883">
      <v>43805.279999999999</v>
    </nc>
  </rcc>
  <rfmt sheetId="1" sqref="E884">
    <dxf>
      <fill>
        <patternFill patternType="solid">
          <bgColor rgb="FFFFFF00"/>
        </patternFill>
      </fill>
    </dxf>
  </rfmt>
  <rcc rId="12701" sId="1" numFmtId="4">
    <oc r="E884">
      <v>125398.69</v>
    </oc>
    <nc r="E884">
      <v>127304.68</v>
    </nc>
  </rcc>
  <rfmt sheetId="1" sqref="E885">
    <dxf>
      <fill>
        <patternFill patternType="solid">
          <bgColor rgb="FFFFFF00"/>
        </patternFill>
      </fill>
    </dxf>
  </rfmt>
  <rcc rId="12702" sId="1" numFmtId="4">
    <oc r="E885">
      <v>118280.44</v>
    </oc>
    <nc r="E885">
      <v>120052.63</v>
    </nc>
  </rcc>
  <rfmt sheetId="1" sqref="E886">
    <dxf>
      <fill>
        <patternFill patternType="solid">
          <bgColor rgb="FFFFFF00"/>
        </patternFill>
      </fill>
    </dxf>
  </rfmt>
  <rcc rId="12703" sId="1" numFmtId="4">
    <oc r="E886">
      <v>46825.68</v>
    </oc>
    <nc r="E886">
      <v>47254.74</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06" sId="1" numFmtId="4">
    <oc r="R694">
      <v>15550526.83</v>
    </oc>
    <nc r="R694">
      <v>17747421.379999999</v>
    </nc>
  </rcc>
  <rfmt sheetId="1" sqref="R694">
    <dxf>
      <fill>
        <patternFill patternType="solid">
          <bgColor rgb="FFFFFF00"/>
        </patternFill>
      </fill>
    </dxf>
  </rfmt>
  <rfmt sheetId="1" sqref="J796">
    <dxf>
      <fill>
        <patternFill patternType="solid">
          <bgColor rgb="FFFFFF00"/>
        </patternFill>
      </fill>
    </dxf>
  </rfmt>
  <rcc rId="12707" sId="1" numFmtId="4">
    <oc r="J796">
      <v>825393.41</v>
    </oc>
    <nc r="J796">
      <v>878145.04</v>
    </nc>
  </rcc>
  <rcc rId="12708" sId="1" numFmtId="4">
    <oc r="I796">
      <v>421001.7</v>
    </oc>
    <nc r="I796">
      <v>447779.73</v>
    </nc>
  </rcc>
  <rfmt sheetId="1" sqref="I796">
    <dxf>
      <fill>
        <patternFill patternType="solid">
          <bgColor rgb="FFFFFF00"/>
        </patternFill>
      </fill>
    </dxf>
  </rfmt>
  <rfmt sheetId="1" sqref="H796">
    <dxf>
      <fill>
        <patternFill patternType="solid">
          <bgColor rgb="FFFFFF00"/>
        </patternFill>
      </fill>
    </dxf>
  </rfmt>
  <rcc rId="12709" sId="1" numFmtId="4">
    <oc r="H796">
      <v>789292.99</v>
    </oc>
    <nc r="H796">
      <v>853060.03</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997">
    <dxf>
      <fill>
        <patternFill patternType="solid">
          <bgColor rgb="FFFFFF00"/>
        </patternFill>
      </fill>
    </dxf>
  </rfmt>
  <rcc rId="12712" sId="1" numFmtId="4">
    <oc r="E997">
      <v>16019.85</v>
    </oc>
    <nc r="E997">
      <v>66704.929999999993</v>
    </nc>
  </rcc>
  <rfmt sheetId="1" sqref="K1961" start="0" length="0">
    <dxf>
      <numFmt numFmtId="4" formatCode="#,##0.00"/>
    </dxf>
  </rfmt>
  <rfmt sheetId="1" sqref="K1962" start="0" length="0">
    <dxf>
      <numFmt numFmtId="4" formatCode="#,##0.00"/>
    </dxf>
  </rfmt>
  <rcc rId="12713" sId="1" numFmtId="4">
    <oc r="E1000">
      <v>103686.82</v>
    </oc>
    <nc r="E1000">
      <v>152286.20240000001</v>
    </nc>
  </rcc>
  <rfmt sheetId="1" sqref="E1000">
    <dxf>
      <fill>
        <patternFill patternType="solid">
          <bgColor rgb="FFFFFF00"/>
        </patternFill>
      </fill>
    </dxf>
  </rfmt>
  <rfmt sheetId="1" sqref="E1009">
    <dxf>
      <fill>
        <patternFill patternType="solid">
          <bgColor rgb="FFFFFF00"/>
        </patternFill>
      </fill>
    </dxf>
  </rfmt>
  <rcc rId="12714" sId="1" numFmtId="4">
    <oc r="E1009">
      <v>87873.26</v>
    </oc>
    <nc r="E1009">
      <v>227945.33</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19" sId="1" numFmtId="4">
    <oc r="G1695">
      <v>3976281.17</v>
    </oc>
    <nc r="G1695"/>
  </rcc>
  <rcc rId="12720" sId="1" numFmtId="4">
    <oc r="H1695">
      <v>2613329.9500000002</v>
    </oc>
    <nc r="H1695"/>
  </rcc>
  <rcc rId="12721" sId="1" numFmtId="4">
    <oc r="I1695">
      <v>1024986.07</v>
    </oc>
    <nc r="I1695"/>
  </rcc>
  <rfmt sheetId="1" sqref="G1695:I1695">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2023-2025'!$A$8:$S$1957</formula>
    <oldFormula>'Итог 2023-2025'!$A$8:$S$1957</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781">
    <dxf>
      <fill>
        <patternFill patternType="solid">
          <bgColor rgb="FFFFFF00"/>
        </patternFill>
      </fill>
    </dxf>
  </rfmt>
  <rfmt sheetId="1" sqref="G781">
    <dxf>
      <fill>
        <patternFill patternType="solid">
          <bgColor rgb="FFFFFF00"/>
        </patternFill>
      </fill>
    </dxf>
  </rfmt>
  <rcc rId="12724" sId="1" numFmtId="4">
    <oc r="G781">
      <v>11015772.17</v>
    </oc>
    <nc r="G781">
      <v>12889128.9</v>
    </nc>
  </rcc>
  <rfmt sheetId="1" sqref="J781">
    <dxf>
      <fill>
        <patternFill patternType="solid">
          <bgColor rgb="FFFFFF00"/>
        </patternFill>
      </fill>
    </dxf>
  </rfmt>
  <rcc rId="12725" sId="1" numFmtId="4">
    <oc r="J781">
      <v>2805451.55</v>
    </oc>
    <nc r="J781">
      <v>3333686.26</v>
    </nc>
  </rcc>
  <rfmt sheetId="1" sqref="R781">
    <dxf>
      <fill>
        <patternFill patternType="solid">
          <bgColor rgb="FFFFFF00"/>
        </patternFill>
      </fill>
    </dxf>
  </rfmt>
  <rcc rId="12726" sId="1" numFmtId="4">
    <oc r="R781">
      <v>17907716.93</v>
    </oc>
    <nc r="R781">
      <v>26298387.879999999</v>
    </nc>
  </rcc>
  <rcc rId="12727" sId="1" numFmtId="4">
    <oc r="F781">
      <v>4420875.03</v>
    </oc>
    <nc r="F781">
      <v>5286648.4229999995</v>
    </nc>
  </rcc>
</revisions>
</file>

<file path=xl/revisions/revisionLog1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463">
    <dxf>
      <fill>
        <patternFill patternType="solid">
          <bgColor rgb="FFFFFF00"/>
        </patternFill>
      </fill>
    </dxf>
  </rfmt>
  <rcc rId="12728" sId="1" numFmtId="4">
    <oc r="E463">
      <v>237634.85</v>
    </oc>
    <nc r="E463">
      <v>241650.53</v>
    </nc>
  </rcc>
  <rcv guid="{DBC9C9A7-009A-43BF-B810-41E6C2D195B8}" action="delete"/>
  <rdn rId="0" localSheetId="1" customView="1" name="Z_DBC9C9A7_009A_43BF_B810_41E6C2D195B8_.wvu.FilterData" hidden="1" oldHidden="1">
    <formula>'Итог 2023-2025'!$A$8:$S$1957</formula>
    <oldFormula>'Итог 2023-2025'!$A$8:$S$1957</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31" sId="1" numFmtId="4">
    <oc r="E580">
      <v>92846.26</v>
    </oc>
    <nc r="E580">
      <v>94140.36</v>
    </nc>
  </rcc>
  <rcc rId="12732" sId="1" numFmtId="4">
    <oc r="E598">
      <v>95308.28</v>
    </oc>
    <nc r="E598">
      <v>96648.67</v>
    </nc>
  </rcc>
  <rcc rId="12733" sId="1" numFmtId="4">
    <oc r="E599">
      <v>67390.81</v>
    </oc>
    <nc r="E599">
      <v>68206.429999999993</v>
    </nc>
  </rcc>
  <rcc rId="12734" sId="1" numFmtId="4">
    <oc r="E1035">
      <v>517130.63</v>
    </oc>
    <nc r="E1035">
      <v>154861.84</v>
    </nc>
  </rcc>
  <rfmt sheetId="1" sqref="E1035">
    <dxf>
      <fill>
        <patternFill patternType="solid">
          <bgColor rgb="FFFFFF00"/>
        </patternFill>
      </fill>
    </dxf>
  </rfmt>
  <rcc rId="12735" sId="1" numFmtId="4">
    <oc r="E1031">
      <v>181289.01</v>
    </oc>
    <nc r="E1031">
      <v>138259.57999999999</v>
    </nc>
  </rcc>
  <rfmt sheetId="1" sqref="E1031">
    <dxf>
      <fill>
        <patternFill patternType="solid">
          <bgColor rgb="FFFFFF00"/>
        </patternFill>
      </fill>
    </dxf>
  </rfmt>
  <rcc rId="12736" sId="1" numFmtId="4">
    <oc r="E1038">
      <v>67760.62</v>
    </oc>
    <nc r="E1038">
      <v>68583.179999999993</v>
    </nc>
  </rcc>
</revisions>
</file>

<file path=xl/revisions/revisionLog1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991">
    <dxf>
      <fill>
        <patternFill patternType="solid">
          <bgColor rgb="FFFFFF00"/>
        </patternFill>
      </fill>
    </dxf>
  </rfmt>
  <rcc rId="12737" sId="1" numFmtId="4">
    <oc r="E991">
      <v>1362545.73</v>
    </oc>
    <nc r="E991">
      <v>1098353.82</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286">
    <dxf>
      <fill>
        <patternFill patternType="solid">
          <bgColor rgb="FFFFFF00"/>
        </patternFill>
      </fill>
    </dxf>
  </rfmt>
  <rcc rId="12742" sId="1" numFmtId="4">
    <oc r="E286">
      <v>150805.96</v>
    </oc>
    <nc r="E286">
      <v>153189.54</v>
    </nc>
  </rcc>
  <rfmt sheetId="1" sqref="E193">
    <dxf>
      <fill>
        <patternFill patternType="solid">
          <bgColor rgb="FFFFFF00"/>
        </patternFill>
      </fill>
    </dxf>
  </rfmt>
  <rcc rId="12743" sId="1" numFmtId="4">
    <oc r="E193">
      <v>150157.35999999999</v>
    </oc>
    <nc r="E193">
      <v>152528.74</v>
    </nc>
  </rcc>
  <rfmt sheetId="1" sqref="E190">
    <dxf>
      <fill>
        <patternFill patternType="solid">
          <bgColor rgb="FFFFFF00"/>
        </patternFill>
      </fill>
    </dxf>
  </rfmt>
  <rcc rId="12744" sId="1" numFmtId="4">
    <oc r="E190">
      <v>150192.76</v>
    </oc>
    <nc r="E190">
      <v>152564.79999999999</v>
    </nc>
  </rcc>
  <rfmt sheetId="1" sqref="E191">
    <dxf>
      <fill>
        <patternFill patternType="solid">
          <bgColor rgb="FFFFFF00"/>
        </patternFill>
      </fill>
    </dxf>
  </rfmt>
  <rcc rId="12745" sId="1" numFmtId="4">
    <oc r="E191">
      <v>157117.75</v>
    </oc>
    <nc r="E191">
      <v>159619.97</v>
    </nc>
  </rcc>
  <rfmt sheetId="1" sqref="E194">
    <dxf>
      <fill>
        <patternFill patternType="solid">
          <bgColor rgb="FFFFFF00"/>
        </patternFill>
      </fill>
    </dxf>
  </rfmt>
  <rcc rId="12746" sId="1" numFmtId="4">
    <oc r="E194">
      <v>155252.74</v>
    </oc>
    <nc r="E194">
      <v>157719.89000000001</v>
    </nc>
  </rcc>
  <rfmt sheetId="1" sqref="E195">
    <dxf>
      <fill>
        <patternFill patternType="solid">
          <bgColor rgb="FFFFFF00"/>
        </patternFill>
      </fill>
    </dxf>
  </rfmt>
  <rcc rId="12747" sId="1" numFmtId="4">
    <oc r="E195">
      <v>152567.82</v>
    </oc>
    <nc r="E195">
      <v>154984.51</v>
    </nc>
  </rcc>
  <rfmt sheetId="1" sqref="E203">
    <dxf>
      <fill>
        <patternFill patternType="solid">
          <bgColor rgb="FFFFFF00"/>
        </patternFill>
      </fill>
    </dxf>
  </rfmt>
  <rcc rId="12748" sId="1" numFmtId="4">
    <oc r="E203">
      <v>152672.26</v>
    </oc>
    <nc r="E203">
      <v>155090.9</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282">
    <dxf>
      <fill>
        <patternFill patternType="solid">
          <bgColor rgb="FFFFFF00"/>
        </patternFill>
      </fill>
    </dxf>
  </rfmt>
  <rcc rId="12751" sId="1" numFmtId="4">
    <oc r="E282">
      <v>92634.92</v>
    </oc>
    <nc r="E282">
      <v>101693.86</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R391">
    <dxf>
      <fill>
        <patternFill patternType="solid">
          <bgColor rgb="FFFFFF00"/>
        </patternFill>
      </fill>
    </dxf>
  </rfmt>
  <rcc rId="12754" sId="1" numFmtId="4">
    <oc r="R391">
      <v>3819306</v>
    </oc>
    <nc r="R391">
      <v>8214145.5099999998</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189">
    <dxf>
      <fill>
        <patternFill patternType="solid">
          <bgColor rgb="FFFFFF00"/>
        </patternFill>
      </fill>
    </dxf>
  </rfmt>
  <rcc rId="12757" sId="1" numFmtId="4">
    <oc r="O189">
      <v>5539274.79</v>
    </oc>
    <nc r="O189">
      <f>9326121.67+35001005.78</f>
    </nc>
  </rcc>
  <rcc rId="12758" sId="1" numFmtId="4">
    <oc r="O189">
      <f>9326121.67+35001005.78</f>
    </oc>
    <nc r="O189">
      <v>44327127.450000003</v>
    </nc>
  </rcc>
</revisions>
</file>

<file path=xl/revisions/revisionLog1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59" sId="1" numFmtId="4">
    <oc r="F256">
      <v>1737617.9</v>
    </oc>
    <nc r="F256">
      <v>1905415.56</v>
    </nc>
  </rcc>
  <rfmt sheetId="1" sqref="F256">
    <dxf>
      <fill>
        <patternFill patternType="solid">
          <bgColor rgb="FFFFFF00"/>
        </patternFill>
      </fill>
    </dxf>
  </rfmt>
  <rcc rId="12760" sId="1" numFmtId="4">
    <oc r="P256">
      <v>1982394.38</v>
    </oc>
    <nc r="P256">
      <v>2173829.5299999998</v>
    </nc>
  </rcc>
  <rfmt sheetId="1" sqref="P256">
    <dxf>
      <fill>
        <patternFill patternType="solid">
          <bgColor rgb="FFFFFF00"/>
        </patternFill>
      </fill>
    </dxf>
  </rfmt>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63" sId="1" numFmtId="4">
    <oc r="O189">
      <v>44327127.450000003</v>
    </oc>
    <nc r="O189">
      <f>35001005.78+9369451</f>
    </nc>
  </rcc>
  <rcc rId="12764" sId="1" numFmtId="4">
    <oc r="O189">
      <f>35001005.78+9369451</f>
    </oc>
    <nc r="O189">
      <v>44370456.780000001</v>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67" sId="1">
    <oc r="B390" t="inlineStr">
      <is>
        <t>г. Нижневартовск, ул. Северная, д. 28А</t>
      </is>
    </oc>
    <nc r="B390" t="inlineStr">
      <is>
        <t>г. Нижневартовск, ул. Северная, д. 28А*</t>
      </is>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666">
    <dxf>
      <fill>
        <patternFill patternType="solid">
          <bgColor rgb="FFFFFF00"/>
        </patternFill>
      </fill>
    </dxf>
  </rfmt>
  <rcc rId="12770" sId="1" numFmtId="4">
    <oc r="O666">
      <v>2636372.67</v>
    </oc>
    <nc r="O666">
      <v>4381489.24</v>
    </nc>
  </rcc>
</revisions>
</file>

<file path=xl/revisions/revisionLog1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688">
    <dxf>
      <fill>
        <patternFill patternType="solid">
          <bgColor rgb="FFFFFF00"/>
        </patternFill>
      </fill>
    </dxf>
  </rfmt>
  <rcc rId="12771" sId="1" numFmtId="4">
    <oc r="Q688">
      <v>13671224.26</v>
    </oc>
    <nc r="Q688">
      <v>16818457.460000001</v>
    </nc>
  </rcc>
  <rfmt sheetId="1" sqref="Q696">
    <dxf>
      <fill>
        <patternFill patternType="solid">
          <bgColor rgb="FFFFFF00"/>
        </patternFill>
      </fill>
    </dxf>
  </rfmt>
  <rcc rId="12772" sId="1" numFmtId="4">
    <oc r="Q696">
      <v>5545630.1100000003</v>
    </oc>
    <nc r="Q696">
      <v>7199033.7300000004</v>
    </nc>
  </rcc>
</revisions>
</file>

<file path=xl/revisions/revisionLog1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73" sId="1" numFmtId="4">
    <oc r="G753">
      <v>7265380.0700000003</v>
    </oc>
    <nc r="G753">
      <v>5768721.3300000001</v>
    </nc>
  </rcc>
  <rfmt sheetId="1" sqref="G753">
    <dxf>
      <fill>
        <patternFill patternType="solid">
          <bgColor rgb="FFFFFF00"/>
        </patternFill>
      </fill>
    </dxf>
  </rfmt>
  <rfmt sheetId="1" sqref="Q753">
    <dxf>
      <fill>
        <patternFill patternType="solid">
          <bgColor rgb="FFFFFF00"/>
        </patternFill>
      </fill>
    </dxf>
  </rfmt>
  <rcc rId="12774" sId="1" numFmtId="4">
    <oc r="Q753">
      <v>15098271.109999999</v>
    </oc>
    <nc r="Q753">
      <v>12919129.41</v>
    </nc>
  </rcc>
</revisions>
</file>

<file path=xl/revisions/revisionLog1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776">
    <dxf>
      <fill>
        <patternFill patternType="solid">
          <bgColor rgb="FFFFFF00"/>
        </patternFill>
      </fill>
    </dxf>
  </rfmt>
  <rcc rId="12775" sId="1" numFmtId="4">
    <oc r="G776">
      <v>8696201.0700000003</v>
    </oc>
    <nc r="G776">
      <v>10911348.52</v>
    </nc>
  </rcc>
  <rfmt sheetId="1" sqref="Q776">
    <dxf>
      <fill>
        <patternFill patternType="solid">
          <bgColor rgb="FFFFFF00"/>
        </patternFill>
      </fill>
    </dxf>
  </rfmt>
  <rcc rId="12776" sId="1" numFmtId="4">
    <oc r="Q776">
      <v>5396499.2800000003</v>
    </oc>
    <nc r="Q776">
      <v>6520320.3600000003</v>
    </nc>
  </rcc>
</revisions>
</file>

<file path=xl/revisions/revisionLog1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777">
    <dxf>
      <fill>
        <patternFill patternType="solid">
          <bgColor rgb="FFFFFF00"/>
        </patternFill>
      </fill>
    </dxf>
  </rfmt>
  <rcc rId="12777" sId="1" numFmtId="4">
    <oc r="G777">
      <v>2884404.64</v>
    </oc>
    <nc r="G777">
      <v>3727533</v>
    </nc>
  </rcc>
  <rfmt sheetId="1" sqref="H777">
    <dxf>
      <fill>
        <patternFill patternType="solid">
          <bgColor rgb="FFFFFF00"/>
        </patternFill>
      </fill>
    </dxf>
  </rfmt>
  <rcc rId="12778" sId="1" numFmtId="4">
    <oc r="H777">
      <v>1065848.3200000001</v>
    </oc>
    <nc r="H777">
      <v>1167827.3600000001</v>
    </nc>
  </rcc>
  <rfmt sheetId="1" sqref="I777">
    <dxf>
      <fill>
        <patternFill patternType="solid">
          <bgColor rgb="FFFFFF00"/>
        </patternFill>
      </fill>
    </dxf>
  </rfmt>
  <rcc rId="12779" sId="1" numFmtId="4">
    <oc r="I777">
      <v>599613.19999999995</v>
    </oc>
    <nc r="I777">
      <v>747527.26</v>
    </nc>
  </rcc>
  <rfmt sheetId="1" sqref="J777">
    <dxf>
      <fill>
        <patternFill patternType="solid">
          <bgColor rgb="FFFFFF00"/>
        </patternFill>
      </fill>
    </dxf>
  </rfmt>
  <rcc rId="12780" sId="1" numFmtId="4">
    <oc r="J777">
      <v>532245.4</v>
    </oc>
    <nc r="J777">
      <v>689239.29</v>
    </nc>
  </rcc>
  <rfmt sheetId="1" sqref="P777">
    <dxf>
      <fill>
        <patternFill patternType="solid">
          <bgColor rgb="FFFFFF00"/>
        </patternFill>
      </fill>
    </dxf>
  </rfmt>
  <rcc rId="12781" sId="1" numFmtId="4">
    <oc r="P777">
      <v>1270051.96</v>
    </oc>
    <nc r="P777">
      <v>1574230.42</v>
    </nc>
  </rcc>
</revisions>
</file>

<file path=xl/revisions/revisionLog1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779">
    <dxf>
      <fill>
        <patternFill patternType="solid">
          <bgColor rgb="FFFFFF00"/>
        </patternFill>
      </fill>
    </dxf>
  </rfmt>
  <rcc rId="12782" sId="1" numFmtId="4">
    <oc r="G779">
      <v>1350000</v>
    </oc>
    <nc r="G779">
      <v>3115978.53</v>
    </nc>
  </rcc>
</revisions>
</file>

<file path=xl/revisions/revisionLog1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817">
    <dxf>
      <fill>
        <patternFill patternType="solid">
          <bgColor rgb="FFFFFF00"/>
        </patternFill>
      </fill>
    </dxf>
  </rfmt>
  <rcc rId="12783" sId="1" numFmtId="4">
    <oc r="G817">
      <v>6231931.7300000004</v>
    </oc>
    <nc r="G817">
      <v>6932975.0499999998</v>
    </nc>
  </rcc>
</revisions>
</file>

<file path=xl/revisions/revisionLog1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84" sId="1" odxf="1" dxf="1">
    <nc r="T691" t="inlineStr">
      <is>
        <t>ТС ниже 0,00</t>
      </is>
    </nc>
    <ndxf>
      <font>
        <color auto="1"/>
        <name val="Times New Roman"/>
        <family val="1"/>
        <charset val="204"/>
        <scheme val="none"/>
      </font>
      <alignment vertical="center"/>
    </ndxf>
  </rcc>
</revisions>
</file>

<file path=xl/revisions/revisionLog1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85" sId="1" numFmtId="4">
    <oc r="Q815">
      <v>5576546.0800000001</v>
    </oc>
    <nc r="Q815">
      <v>6436226.2699999996</v>
    </nc>
  </rcc>
  <rfmt sheetId="1" sqref="Q815">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2023-2025'!$A$8:$S$1957</formula>
    <oldFormula>'Итог 2023-2025'!$A$8:$S$1957</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788" sId="1" numFmtId="4">
    <oc r="F809">
      <v>5588573.5199999996</v>
    </oc>
    <nc r="F809">
      <v>9619702.1600000001</v>
    </nc>
  </rcc>
  <rfmt sheetId="1" sqref="F809">
    <dxf>
      <fill>
        <patternFill patternType="solid">
          <bgColor rgb="FFFFFF00"/>
        </patternFill>
      </fill>
    </dxf>
  </rfmt>
  <rcc rId="12789" sId="1" numFmtId="4">
    <oc r="O813">
      <v>8878182.6999999993</v>
    </oc>
    <nc r="O813">
      <v>11217715.18</v>
    </nc>
  </rcc>
  <rfmt sheetId="1" sqref="O813">
    <dxf>
      <fill>
        <patternFill patternType="solid">
          <bgColor rgb="FFFFFF00"/>
        </patternFill>
      </fill>
    </dxf>
  </rfmt>
  <rcc rId="12790" sId="1" numFmtId="4">
    <oc r="Q813">
      <v>7627823.75</v>
    </oc>
    <nc r="Q813">
      <v>10697837.77</v>
    </nc>
  </rcc>
  <rfmt sheetId="1" sqref="Q813">
    <dxf>
      <fill>
        <patternFill patternType="solid">
          <bgColor rgb="FFFFFF00"/>
        </patternFill>
      </fill>
    </dxf>
  </rfmt>
  <rcc rId="12791" sId="1" numFmtId="4">
    <oc r="G813">
      <v>3787256.5</v>
    </oc>
    <nc r="G813">
      <v>4973275.17</v>
    </nc>
  </rcc>
  <rfmt sheetId="1" sqref="G813">
    <dxf>
      <fill>
        <patternFill patternType="solid">
          <bgColor rgb="FFFFFF00"/>
        </patternFill>
      </fill>
    </dxf>
  </rfmt>
  <rcc rId="12792" sId="1" numFmtId="4">
    <oc r="H813">
      <v>2109946.0699999998</v>
    </oc>
    <nc r="H813">
      <v>1068259.3799999999</v>
    </nc>
  </rcc>
  <rfmt sheetId="1" sqref="H813">
    <dxf>
      <fill>
        <patternFill patternType="solid">
          <bgColor rgb="FFFFFF00"/>
        </patternFill>
      </fill>
    </dxf>
  </rfmt>
  <rcc rId="12793" sId="1" numFmtId="4">
    <oc r="I813">
      <v>1037756.29</v>
    </oc>
    <nc r="I813">
      <v>495031.38</v>
    </nc>
  </rcc>
  <rfmt sheetId="1" sqref="I813">
    <dxf>
      <fill>
        <patternFill patternType="solid">
          <bgColor rgb="FFFFFF00"/>
        </patternFill>
      </fill>
    </dxf>
  </rfmt>
  <rcc rId="12794" sId="1" numFmtId="4">
    <oc r="J813">
      <v>1579658.28</v>
    </oc>
    <nc r="J813">
      <v>1462222.69</v>
    </nc>
  </rcc>
  <rfmt sheetId="1" sqref="J813">
    <dxf>
      <fill>
        <patternFill patternType="solid">
          <bgColor rgb="FFFFFF00"/>
        </patternFill>
      </fill>
    </dxf>
  </rfmt>
  <rcc rId="12795" sId="1" numFmtId="4">
    <oc r="F813">
      <v>3181360.37</v>
    </oc>
    <nc r="F813">
      <v>4332405.26</v>
    </nc>
  </rcc>
  <rfmt sheetId="1" sqref="F813">
    <dxf>
      <fill>
        <patternFill patternType="solid">
          <bgColor rgb="FFFFFF00"/>
        </patternFill>
      </fill>
    </dxf>
  </rfmt>
  <rcc rId="12796" sId="1" numFmtId="4">
    <oc r="O815">
      <v>6875800.8399999999</v>
    </oc>
    <nc r="O815">
      <v>7210723.3300000001</v>
    </nc>
  </rcc>
  <rfmt sheetId="1" sqref="O815">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2023-2025'!$A$8:$S$1957</formula>
    <oldFormula>'Итог 2023-2025'!$A$8:$S$1957</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63">
    <dxf>
      <fill>
        <patternFill patternType="solid">
          <bgColor rgb="FFFFFF00"/>
        </patternFill>
      </fill>
    </dxf>
  </rfmt>
  <rcc rId="12799" sId="1" numFmtId="4">
    <oc r="E63">
      <v>324772.96999999997</v>
    </oc>
    <nc r="E63">
      <v>128079.13</v>
    </nc>
  </rcc>
  <rcc rId="12800" sId="1" numFmtId="4">
    <oc r="E44">
      <v>412008.97</v>
    </oc>
    <nc r="E44">
      <f>87236+128039.47</f>
    </nc>
  </rcc>
  <rfmt sheetId="1" sqref="E44">
    <dxf>
      <fill>
        <patternFill patternType="solid">
          <bgColor rgb="FFFFFF00"/>
        </patternFill>
      </fill>
    </dxf>
  </rfmt>
  <rcc rId="12801" sId="1" numFmtId="4">
    <oc r="E44">
      <f>87236+128039.47</f>
    </oc>
    <nc r="E44">
      <v>215275.47</v>
    </nc>
  </rcc>
</revisions>
</file>

<file path=xl/revisions/revisionLog1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02" sId="1" numFmtId="4">
    <oc r="F638">
      <v>2382584.7799999998</v>
    </oc>
    <nc r="F638">
      <v>3888265.87</v>
    </nc>
  </rcc>
  <rfmt sheetId="1" sqref="F638">
    <dxf>
      <fill>
        <patternFill patternType="solid">
          <bgColor rgb="FFFFFF00"/>
        </patternFill>
      </fill>
    </dxf>
  </rfmt>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638">
    <dxf>
      <alignment wrapText="0"/>
    </dxf>
  </rfmt>
  <rfmt sheetId="1" sqref="Q794">
    <dxf>
      <fill>
        <patternFill patternType="solid">
          <bgColor rgb="FFFFFF00"/>
        </patternFill>
      </fill>
    </dxf>
  </rfmt>
  <rcc rId="12805" sId="1" numFmtId="4">
    <oc r="Q794">
      <v>4524086.43</v>
    </oc>
    <nc r="Q794">
      <v>6941627.8600000003</v>
    </nc>
  </rcc>
  <rfmt sheetId="1" sqref="F794">
    <dxf>
      <fill>
        <patternFill patternType="solid">
          <bgColor rgb="FFFFFF00"/>
        </patternFill>
      </fill>
    </dxf>
  </rfmt>
  <rcc rId="12806" sId="1" numFmtId="4">
    <oc r="F794">
      <v>3450237.08</v>
    </oc>
    <nc r="F794">
      <v>3495090.16</v>
    </nc>
  </rcc>
</revisions>
</file>

<file path=xl/revisions/revisionLog1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I826">
    <dxf>
      <fill>
        <patternFill patternType="solid">
          <bgColor rgb="FFFFFF00"/>
        </patternFill>
      </fill>
    </dxf>
  </rfmt>
  <rcc rId="12807" sId="1" numFmtId="4">
    <oc r="I826">
      <v>599341.42000000004</v>
    </oc>
    <nc r="I826">
      <v>813501.88</v>
    </nc>
  </rcc>
  <rfmt sheetId="1" sqref="H826">
    <dxf>
      <fill>
        <patternFill patternType="solid">
          <bgColor rgb="FFFFFF00"/>
        </patternFill>
      </fill>
    </dxf>
  </rfmt>
  <rcc rId="12808" sId="1" numFmtId="4">
    <oc r="H826">
      <v>2063927.96</v>
    </oc>
    <nc r="H826">
      <v>2810381.86</v>
    </nc>
  </rcc>
  <rfmt sheetId="1" sqref="J826">
    <dxf>
      <fill>
        <patternFill patternType="solid">
          <bgColor rgb="FFFFFF00"/>
        </patternFill>
      </fill>
    </dxf>
  </rfmt>
  <rcc rId="12809" sId="1" numFmtId="4">
    <oc r="J826">
      <v>1423706.45</v>
    </oc>
    <nc r="J826">
      <v>1817803.48</v>
    </nc>
  </rcc>
  <rfmt sheetId="1" sqref="O826">
    <dxf>
      <fill>
        <patternFill patternType="solid">
          <bgColor rgb="FFFFFF00"/>
        </patternFill>
      </fill>
    </dxf>
  </rfmt>
  <rcc rId="12810" sId="1" numFmtId="4">
    <oc r="O826">
      <v>10226410.99</v>
    </oc>
    <nc r="O826">
      <v>13778643.59</v>
    </nc>
  </rcc>
  <rfmt sheetId="1" sqref="Q826">
    <dxf>
      <fill>
        <patternFill patternType="solid">
          <bgColor rgb="FFFFFF00"/>
        </patternFill>
      </fill>
    </dxf>
  </rfmt>
  <rcc rId="12811" sId="1" numFmtId="4">
    <oc r="Q826">
      <v>7005182.9500000002</v>
    </oc>
    <nc r="Q826">
      <v>10015445.300000001</v>
    </nc>
  </rcc>
</revisions>
</file>

<file path=xl/revisions/revisionLog1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2812" sId="1" ref="A1070:XFD1070" action="insertRow"/>
  <rfmt sheetId="1" sqref="A1070:XFD1070">
    <dxf>
      <fill>
        <patternFill patternType="solid">
          <bgColor rgb="FFFFFF00"/>
        </patternFill>
      </fill>
    </dxf>
  </rfmt>
  <rrc rId="12813" sId="1" ref="A1078:XFD1078" action="insertRow"/>
  <rfmt sheetId="1" sqref="A1078:XFD1078">
    <dxf>
      <fill>
        <patternFill patternType="solid">
          <bgColor rgb="FFFFFF00"/>
        </patternFill>
      </fill>
    </dxf>
  </rfmt>
  <rcc rId="12814" sId="1">
    <nc r="B1070" t="inlineStr">
      <is>
        <t>г. Когалым, ул. Градостроителей, д. 20</t>
      </is>
    </nc>
  </rcc>
  <rcc rId="12815" sId="1">
    <nc r="B1078" t="inlineStr">
      <is>
        <t>г. Когалым, ул. Мира, д. 2</t>
      </is>
    </nc>
  </rcc>
  <rcc rId="12816" sId="1" numFmtId="4">
    <nc r="L1070">
      <v>2</v>
    </nc>
  </rcc>
  <rcc rId="12817" sId="1" numFmtId="4">
    <nc r="L1078">
      <v>5</v>
    </nc>
  </rcc>
  <rcc rId="12818" sId="1" numFmtId="4">
    <nc r="M1070">
      <v>8549648.3800000008</v>
    </nc>
  </rcc>
  <rcc rId="12819" sId="1" numFmtId="4">
    <nc r="M1078">
      <v>21374120.950000003</v>
    </nc>
  </rcc>
  <rcc rId="12820" sId="1" odxf="1" dxf="1">
    <nc r="D1070">
      <f>ROUNDUP(SUM(F1070+G1070+H1070+I1070+J1070+K1070+M1070+O1070+P1070+Q1070+R1070+S1070)*0.0214,2)</f>
    </nc>
    <odxf>
      <fill>
        <patternFill patternType="solid">
          <bgColor rgb="FFFFFF00"/>
        </patternFill>
      </fill>
    </odxf>
    <ndxf>
      <fill>
        <patternFill patternType="none">
          <bgColor indexed="65"/>
        </patternFill>
      </fill>
    </ndxf>
  </rcc>
  <rcc rId="12821" sId="1">
    <oc r="D1071">
      <f>ROUNDUP(SUM(F1071+G1071+H1071+I1071+J1071+K1071+M1071+O1071+P1071+Q1071+R1071+S1071)*0.0214,2)</f>
    </oc>
    <nc r="D1071">
      <f>ROUNDUP(SUM(F1071+G1071+H1071+I1071+J1071+K1071+M1071+O1071+P1071+Q1071+R1071+S1071)*0.0214,2)</f>
    </nc>
  </rcc>
  <rcc rId="12822" sId="1" odxf="1" dxf="1">
    <nc r="D1078">
      <f>ROUNDUP(SUM(F1078+G1078+H1078+I1078+J1078+K1078+M1078+O1078+P1078+Q1078+R1078+S1078)*0.0214,2)</f>
    </nc>
    <odxf>
      <fill>
        <patternFill patternType="solid">
          <bgColor rgb="FFFFFF00"/>
        </patternFill>
      </fill>
    </odxf>
    <ndxf>
      <fill>
        <patternFill patternType="none">
          <bgColor indexed="65"/>
        </patternFill>
      </fill>
    </ndxf>
  </rcc>
  <rfmt sheetId="1" sqref="D1078 D1070">
    <dxf>
      <fill>
        <patternFill patternType="solid">
          <bgColor rgb="FFFFFF00"/>
        </patternFill>
      </fill>
    </dxf>
  </rfmt>
  <rcc rId="12823" sId="1" odxf="1" dxf="1">
    <nc r="C1070">
      <f>ROUNDUP(SUM(D1070+E1070+F1070+G1070+H1070+I1070+J1070+K1070+M1070+O1070+P1070+Q1070+R1070+S1070),2)</f>
    </nc>
    <odxf>
      <fill>
        <patternFill patternType="solid">
          <bgColor rgb="FFFFFF00"/>
        </patternFill>
      </fill>
    </odxf>
    <ndxf>
      <fill>
        <patternFill patternType="none">
          <bgColor indexed="65"/>
        </patternFill>
      </fill>
    </ndxf>
  </rcc>
  <rfmt sheetId="1" sqref="C1070">
    <dxf>
      <fill>
        <patternFill patternType="solid">
          <bgColor rgb="FFFFFF00"/>
        </patternFill>
      </fill>
    </dxf>
  </rfmt>
  <rcc rId="12824" sId="1" odxf="1" dxf="1">
    <nc r="C1078">
      <f>ROUNDUP(SUM(D1078+E1078+F1078+G1078+H1078+I1078+J1078+K1078+M1078+O1078+P1078+Q1078+R1078+S1078),2)</f>
    </nc>
    <odxf>
      <fill>
        <patternFill patternType="solid">
          <bgColor rgb="FFFFFF00"/>
        </patternFill>
      </fill>
    </odxf>
    <ndxf>
      <fill>
        <patternFill patternType="none">
          <bgColor indexed="65"/>
        </patternFill>
      </fill>
    </ndxf>
  </rcc>
  <rfmt sheetId="1" sqref="C1078">
    <dxf>
      <fill>
        <patternFill patternType="solid">
          <bgColor rgb="FFFFFF00"/>
        </patternFill>
      </fill>
    </dxf>
  </rfmt>
  <rcc rId="12825" sId="1">
    <nc r="T1070" t="inlineStr">
      <is>
        <t>Перенесен с более позднего на 2024, решение МО, на основаниия образования профицита</t>
      </is>
    </nc>
  </rcc>
  <rcc rId="12826" sId="1">
    <nc r="T1078" t="inlineStr">
      <is>
        <t>Перенесен с более позднего на 2024, решение МО, на основаниия образования профицита</t>
      </is>
    </nc>
  </rcc>
</revisions>
</file>

<file path=xl/revisions/revisionLog1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27" sId="2">
    <nc r="E7" t="inlineStr">
      <is>
        <t>г. Когалым, ул. Градостроителей, д. 20</t>
      </is>
    </nc>
  </rcc>
  <rcc rId="12828" sId="2">
    <nc r="F7">
      <v>8732610.8599999994</v>
    </nc>
  </rcc>
  <rcc rId="12829" sId="2">
    <nc r="E8" t="inlineStr">
      <is>
        <t>г. Когалым, ул. Мира, д. 2</t>
      </is>
    </nc>
  </rcc>
  <rcc rId="12830" sId="2">
    <nc r="F8">
      <v>21831527.140000001</v>
    </nc>
  </rcc>
  <rcc rId="12831" sId="2">
    <nc r="D7" t="inlineStr">
      <is>
        <t>Когалым</t>
      </is>
    </nc>
  </rcc>
  <rcc rId="12832" sId="2">
    <nc r="D8" t="inlineStr">
      <is>
        <t>Когалым</t>
      </is>
    </nc>
  </rcc>
  <rcc rId="12833" sId="2">
    <nc r="C7">
      <v>2024</v>
    </nc>
  </rcc>
  <rcc rId="12834" sId="2">
    <nc r="C8">
      <v>2024</v>
    </nc>
  </rcc>
  <rcc rId="12835" sId="2">
    <nc r="B7" t="inlineStr">
      <is>
        <t>+</t>
      </is>
    </nc>
  </rcc>
  <rcc rId="12836" sId="2">
    <nc r="B8" t="inlineStr">
      <is>
        <t>+</t>
      </is>
    </nc>
  </rcc>
  <rcc rId="12837" sId="2">
    <nc r="A7">
      <v>5</v>
    </nc>
  </rcc>
  <rcc rId="12838" sId="2">
    <nc r="A8">
      <v>6</v>
    </nc>
  </rcc>
</revisions>
</file>

<file path=xl/revisions/revisionLog1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39" sId="1">
    <oc r="T687" t="inlineStr">
      <is>
        <t>СМР с 2022 не сост аукц, Сети только ниже 0,00!</t>
      </is>
    </oc>
    <nc r="T687" t="inlineStr">
      <is>
        <t>СМР с 2022 не сост аукц, Сети в полном объеме по решению ОСС</t>
      </is>
    </nc>
  </rcc>
  <rfmt sheetId="1" sqref="G687:J687">
    <dxf>
      <fill>
        <patternFill patternType="solid">
          <bgColor rgb="FFFFFF00"/>
        </patternFill>
      </fill>
    </dxf>
  </rfmt>
  <rcc rId="12840" sId="1" numFmtId="4">
    <oc r="G687">
      <v>5620955.9000000004</v>
    </oc>
    <nc r="G687">
      <v>15150192.988212002</v>
    </nc>
  </rcc>
  <rcc rId="12841" sId="1" numFmtId="4">
    <oc r="I687">
      <v>566390.89</v>
    </oc>
    <nc r="I687">
      <v>4365724.1021999996</v>
    </nc>
  </rcc>
  <rcc rId="12842" sId="1" numFmtId="4">
    <oc r="H687">
      <v>1475067.4</v>
    </oc>
    <nc r="H687">
      <v>9997998.7248359993</v>
    </nc>
  </rcc>
  <rcc rId="12843" sId="1" numFmtId="4">
    <oc r="J687">
      <v>619513.71</v>
    </oc>
    <nc r="J687">
      <v>5715067.6903680004</v>
    </nc>
  </rcc>
</revisions>
</file>

<file path=xl/revisions/revisionLog1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44" sId="1">
    <nc r="T454" t="inlineStr">
      <is>
        <t>переход на спец. счет, по протоколу комиссии №1/2023 от 23.05.2023 перенос работ по ПД и ФС на 2026-2028 гг.</t>
      </is>
    </nc>
  </rcc>
  <rfmt sheetId="1" sqref="T454">
    <dxf>
      <fill>
        <patternFill patternType="solid">
          <bgColor rgb="FFFFFF00"/>
        </patternFill>
      </fill>
    </dxf>
  </rfmt>
  <rfmt sheetId="1" sqref="B454">
    <dxf>
      <fill>
        <patternFill patternType="solid">
          <bgColor rgb="FFFFFF00"/>
        </patternFill>
      </fill>
    </dxf>
  </rfmt>
  <rdn rId="0" localSheetId="1" customView="1" name="Z_B9FDBCB4_D220_48F6_926E_380A83AD1434_.wvu.FilterData" hidden="1" oldHidden="1">
    <formula>'Итог 2023-2025'!$A$8:$S$1959</formula>
  </rdn>
  <rdn rId="0" localSheetId="2" customView="1" name="Z_B9FDBCB4_D220_48F6_926E_380A83AD1434_.wvu.FilterData" hidden="1" oldHidden="1">
    <formula>Примечание!$A$2:$G$190</formula>
  </rdn>
  <rcv guid="{B9FDBCB4-D220-48F6-926E-380A83AD1434}" action="add"/>
</revisions>
</file>

<file path=xl/revisions/revisionLog1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47" sId="2">
    <nc r="G9" t="inlineStr">
      <is>
        <t>33/01-10231 от 26.05.2023</t>
      </is>
    </nc>
  </rcc>
  <rcc rId="12848" sId="2">
    <nc r="E9" t="inlineStr">
      <is>
        <t>г. Нягань, мкр. 2-й, д. 21</t>
      </is>
    </nc>
  </rcc>
  <rcc rId="12849" sId="2">
    <nc r="F9">
      <v>468271.35999999999</v>
    </nc>
  </rcc>
  <rcc rId="12850" sId="2">
    <nc r="D9" t="inlineStr">
      <is>
        <t>Нягань</t>
      </is>
    </nc>
  </rcc>
  <rcc rId="12851" sId="2">
    <nc r="B9" t="inlineStr">
      <is>
        <t>-</t>
      </is>
    </nc>
  </rcc>
  <rcc rId="12852" sId="2">
    <nc r="C9">
      <v>2023</v>
    </nc>
  </rcc>
  <rcc rId="12853" sId="2">
    <nc r="A9">
      <v>7</v>
    </nc>
  </rcc>
  <rrc rId="12854" sId="1" ref="A454:XFD454" action="deleteRow">
    <rfmt sheetId="1" xfDxf="1" sqref="A454:XFD454" start="0" length="0">
      <dxf>
        <font>
          <color auto="1"/>
          <name val="Times New Roman"/>
          <family val="1"/>
          <charset val="204"/>
          <scheme val="none"/>
        </font>
        <alignment vertical="center"/>
      </dxf>
    </rfmt>
    <rcc rId="0" sId="1" dxf="1">
      <nc r="A454" t="inlineStr">
        <is>
          <t>423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454" t="inlineStr">
        <is>
          <t>г. Нягань, мкр. 2-й, д. 21</t>
        </is>
      </nc>
      <ndxf>
        <font>
          <sz val="10"/>
          <color auto="1"/>
          <name val="Times New Roman"/>
          <family val="1"/>
          <charset val="204"/>
          <scheme val="none"/>
        </font>
        <numFmt numFmtId="30" formatCode="@"/>
        <fill>
          <patternFill patternType="solid">
            <bgColor rgb="FFFFFF00"/>
          </patternFill>
        </fill>
        <alignment horizontal="left" wrapText="1"/>
        <border outline="0">
          <left style="thin">
            <color indexed="64"/>
          </left>
          <right style="thin">
            <color indexed="64"/>
          </right>
          <top style="thin">
            <color indexed="64"/>
          </top>
          <bottom style="thin">
            <color indexed="64"/>
          </bottom>
        </border>
      </ndxf>
    </rcc>
    <rcc rId="0" sId="1" dxf="1">
      <nc r="C454">
        <f>ROUNDUP(SUM(D454+E454+F454+G454+H454+I454+J454+K454+M454+O454+P454+Q454+R454+S454),2)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454">
        <v>468271.35999999999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5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5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5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454" t="inlineStr">
        <is>
          <t>переход на спец. счет, по протоколу комиссии №1/2023 от 23.05.2023 перенос работ по ПД и ФС на 2026-2028 гг.</t>
        </is>
      </nc>
      <ndxf>
        <font>
          <color auto="1"/>
          <name val="Times New Roman"/>
          <family val="1"/>
          <charset val="204"/>
          <scheme val="none"/>
        </font>
        <fill>
          <patternFill patternType="solid">
            <bgColor rgb="FFFFFF00"/>
          </patternFill>
        </fill>
      </ndxf>
    </rcc>
  </rrc>
  <rcc rId="12855" sId="2">
    <nc r="E10" t="inlineStr">
      <is>
        <t>г. Нягань, мкр. 2-й, д. 21</t>
      </is>
    </nc>
  </rcc>
  <rcc rId="12856" sId="2" numFmtId="4">
    <nc r="F10">
      <v>21244195.850000001</v>
    </nc>
  </rcc>
  <rrc rId="12857" sId="1" ref="A1219:XFD1219" action="deleteRow">
    <rfmt sheetId="1" xfDxf="1" sqref="A1219:XFD1219" start="0" length="0">
      <dxf>
        <font>
          <color auto="1"/>
          <name val="Times New Roman"/>
          <family val="1"/>
          <charset val="204"/>
          <scheme val="none"/>
        </font>
        <alignment vertical="center"/>
      </dxf>
    </rfmt>
    <rcc rId="0" sId="1" dxf="1">
      <nc r="A1219" t="inlineStr">
        <is>
          <t>142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219" t="inlineStr">
        <is>
          <t>г. Нягань, мкр. 2-й, д. 21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219">
        <f>ROUNDUP(SUM(D1219+E1219+F1219+G1219+H1219+I1219+J1219+K1219+M1219+O1219+P1219+Q1219+R1219+S1219),2)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219">
        <f>ROUNDUP(SUM(F1219+G1219+H1219+I1219+J1219+K1219+M1219+O1219+P1219+Q1219+R1219+S1219)*0.0214,2)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1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1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Q1219">
        <v>20799095.210000001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R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19" start="0" length="0">
      <dxf>
        <font>
          <color auto="1"/>
          <name val="Times New Roman"/>
          <family val="1"/>
          <charset val="204"/>
          <scheme val="none"/>
        </font>
      </dxf>
    </rfmt>
  </rrc>
  <rcc rId="12858" sId="2">
    <nc r="C10">
      <v>2024</v>
    </nc>
  </rcc>
  <rcc rId="12859" sId="2">
    <nc r="A10">
      <v>8</v>
    </nc>
  </rcc>
  <rcc rId="12860" sId="2">
    <nc r="B10" t="inlineStr">
      <is>
        <t>-</t>
      </is>
    </nc>
  </rcc>
  <rcc rId="12861" sId="2" odxf="1" dxf="1">
    <nc r="D10" t="inlineStr">
      <is>
        <t>Нягань</t>
      </is>
    </nc>
    <odxf>
      <numFmt numFmtId="4" formatCode="#,##0.00"/>
    </odxf>
    <ndxf>
      <numFmt numFmtId="0" formatCode="General"/>
    </ndxf>
  </rcc>
  <rcc rId="12862" sId="2" odxf="1" dxf="1">
    <nc r="G10" t="inlineStr">
      <is>
        <t>33/01-10231 от 26.05.2023</t>
      </is>
    </nc>
    <odxf>
      <numFmt numFmtId="4" formatCode="#,##0.00"/>
    </odxf>
    <ndxf>
      <numFmt numFmtId="0" formatCode="General"/>
    </ndxf>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65" sId="1">
    <oc r="B1399" t="inlineStr">
      <is>
        <t>г. Ханты-Мансийск, ул. Дзержинского, д. 30*</t>
      </is>
    </oc>
    <nc r="B1399" t="inlineStr">
      <is>
        <t>г. Ханты-Мансийск, ул. Дзержинского, д. 30</t>
      </is>
    </nc>
  </rcc>
  <rcv guid="{4E6AA08E-860D-4192-989D-9B7384864008}" action="delete"/>
  <rdn rId="0" localSheetId="1" customView="1" name="Z_4E6AA08E_860D_4192_989D_9B7384864008_.wvu.FilterData" hidden="1" oldHidden="1">
    <formula>'Итог 2023-2025'!$A$8:$S$1957</formula>
    <oldFormula>'Итог 2023-2025'!$A$8:$S$1957</oldFormula>
  </rdn>
  <rdn rId="0" localSheetId="2" customView="1" name="Z_4E6AA08E_860D_4192_989D_9B7384864008_.wvu.FilterData" hidden="1" oldHidden="1">
    <formula>Примечание!$A$2:$G$190</formula>
    <oldFormula>Примечание!$A$2:$G$190</oldFormula>
  </rdn>
  <rcv guid="{4E6AA08E-860D-4192-989D-9B7384864008}" action="add"/>
</revisions>
</file>

<file path=xl/revisions/revisionLog1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68" sId="1" odxf="1" dxf="1">
    <nc r="D1399">
      <f>ROUNDUP(SUM(F1399+G1399+H1399+I1399+J1399+K1399+M1399+O1399+P1399+Q1399+R1399+S1399)*0.0214,2)</f>
    </nc>
    <odxf>
      <font>
        <b/>
        <sz val="10"/>
        <color auto="1"/>
        <name val="Times New Roman"/>
        <family val="1"/>
        <charset val="204"/>
        <scheme val="none"/>
      </font>
    </odxf>
    <ndxf>
      <font>
        <b val="0"/>
        <sz val="10"/>
        <color auto="1"/>
        <name val="Times New Roman"/>
        <family val="1"/>
        <charset val="204"/>
        <scheme val="none"/>
      </font>
    </ndxf>
  </rcc>
  <rcc rId="12869" sId="1" numFmtId="4">
    <nc r="E1399">
      <v>3161173.84</v>
    </nc>
  </rcc>
  <rfmt sheetId="1" sqref="E1399" start="0" length="2147483647">
    <dxf>
      <font>
        <b val="0"/>
      </font>
    </dxf>
  </rfmt>
  <rfmt sheetId="1" sqref="D1399:E1399">
    <dxf>
      <fill>
        <patternFill patternType="solid">
          <bgColor rgb="FFFFFF00"/>
        </patternFill>
      </fill>
    </dxf>
  </rfmt>
</revisions>
</file>

<file path=xl/revisions/revisionLog1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70" sId="1" numFmtId="4">
    <oc r="J686">
      <v>5715067.6903680004</v>
    </oc>
    <nc r="J686">
      <v>5715067.6900000004</v>
    </nc>
  </rcc>
  <rcc rId="12871" sId="1" numFmtId="4">
    <oc r="I686">
      <v>4365724.1021999996</v>
    </oc>
    <nc r="I686">
      <v>4365724.0999999996</v>
    </nc>
  </rcc>
  <rcc rId="12872" sId="1" numFmtId="4">
    <oc r="H686">
      <v>9997998.7248359993</v>
    </oc>
    <nc r="H686">
      <v>9997998.7200000007</v>
    </nc>
  </rcc>
  <rcc rId="12873" sId="1" numFmtId="4">
    <oc r="G686">
      <v>15150192.988212002</v>
    </oc>
    <nc r="G686">
      <v>15150192.99</v>
    </nc>
  </rcc>
  <rrc rId="12874" sId="1" ref="A824:XFD824" action="insertRow"/>
  <rcc rId="12875" sId="1">
    <nc r="B824" t="inlineStr">
      <is>
        <t>г. Сургут, ул. Энергетиков, д. 41</t>
      </is>
    </nc>
  </rcc>
  <rfmt sheetId="1" sqref="A824:XFD824">
    <dxf>
      <fill>
        <patternFill patternType="solid">
          <bgColor rgb="FFFFFF00"/>
        </patternFill>
      </fill>
    </dxf>
  </rfmt>
  <rcc rId="12876" sId="1" odxf="1" dxf="1">
    <nc r="C824">
      <f>ROUNDUP(SUM(D824+E824+F824+G824+H824+I824+J824+K824+M824+O824+P824+Q824+R824+S824),2)</f>
    </nc>
    <odxf>
      <fill>
        <patternFill patternType="solid">
          <bgColor rgb="FFFFFF00"/>
        </patternFill>
      </fill>
    </odxf>
    <ndxf>
      <fill>
        <patternFill patternType="none">
          <bgColor indexed="65"/>
        </patternFill>
      </fill>
    </ndxf>
  </rcc>
  <rcc rId="12877" sId="1">
    <oc r="D816">
      <f>ROUNDUP(SUM(F816+G816+H816+I816+J816+K816+M816+O816+P816+Q816+R816+S816)*0.0214,2)</f>
    </oc>
    <nc r="D816">
      <f>ROUNDUP(SUM(F816+G816+H816+I816+J816+K816+M816+O816+P816+Q816+R816+S816)*0.0214,2)</f>
    </nc>
  </rcc>
  <rcc rId="12878" sId="1">
    <nc r="D824">
      <f>ROUNDUP(SUM(F824+G824+H824+I824+J824+K824+M824+O824+P824+Q824+R824+S824)*0.0214,2)</f>
    </nc>
  </rcc>
  <rfmt sheetId="1" sqref="C824">
    <dxf>
      <fill>
        <patternFill patternType="solid">
          <bgColor rgb="FFFFFF00"/>
        </patternFill>
      </fill>
    </dxf>
  </rfmt>
  <rfmt sheetId="2" sqref="E11" start="0" length="0">
    <dxf>
      <font>
        <sz val="10"/>
        <color auto="1"/>
        <name val="Times New Roman"/>
        <family val="1"/>
        <charset val="204"/>
        <scheme val="none"/>
      </font>
      <numFmt numFmtId="30" formatCode="@"/>
      <fill>
        <patternFill patternType="solid">
          <bgColor rgb="FFFFFF00"/>
        </patternFill>
      </fill>
    </dxf>
  </rfmt>
  <rcc rId="12879" sId="2">
    <nc r="D11" t="inlineStr">
      <is>
        <t>Сургут</t>
      </is>
    </nc>
  </rcc>
  <rcc rId="12880" sId="2">
    <nc r="B11" t="inlineStr">
      <is>
        <t>+</t>
      </is>
    </nc>
  </rcc>
  <rcc rId="12881" sId="2">
    <nc r="C11">
      <v>2023</v>
    </nc>
  </rcc>
  <rcc rId="12882" sId="2">
    <nc r="A11">
      <v>9</v>
    </nc>
  </rcc>
  <rcc rId="12883" sId="2" odxf="1" dxf="1">
    <nc r="E11" t="inlineStr">
      <is>
        <t>ул. Энергетиков, д. 41</t>
      </is>
    </nc>
    <ndxf>
      <font>
        <sz val="10"/>
        <color auto="1"/>
        <name val="Times New Roman"/>
        <family val="1"/>
        <charset val="204"/>
        <scheme val="none"/>
      </font>
      <numFmt numFmtId="0" formatCode="General"/>
      <fill>
        <patternFill patternType="none">
          <bgColor indexed="65"/>
        </patternFill>
      </fill>
    </ndxf>
  </rcc>
  <rcc rId="12884" sId="2">
    <nc r="G11" t="inlineStr">
      <is>
        <t>По невозможности с 2021 на 2023</t>
      </is>
    </nc>
  </rcc>
  <rcc rId="12885" sId="1" numFmtId="4">
    <nc r="J824">
      <v>4551650.3115200009</v>
    </nc>
  </rcc>
  <rcc rId="12886" sId="2" numFmtId="4">
    <nc r="F11">
      <v>4649055.6399999997</v>
    </nc>
  </rcc>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889" sId="1" numFmtId="4">
    <oc r="G899">
      <v>1006214.18</v>
    </oc>
    <nc r="G899"/>
  </rcc>
  <rfmt sheetId="1" sqref="G899">
    <dxf>
      <fill>
        <patternFill patternType="solid">
          <bgColor rgb="FFFFFF00"/>
        </patternFill>
      </fill>
    </dxf>
  </rfmt>
  <rfmt sheetId="2" sqref="E12" start="0" length="0">
    <dxf>
      <font>
        <sz val="10"/>
        <color auto="1"/>
        <name val="Times New Roman"/>
        <family val="1"/>
        <charset val="204"/>
        <scheme val="none"/>
      </font>
      <numFmt numFmtId="30" formatCode="@"/>
    </dxf>
  </rfmt>
  <rcc rId="12890" sId="2">
    <nc r="D12" t="inlineStr">
      <is>
        <t>Сургут</t>
      </is>
    </nc>
  </rcc>
  <rcc rId="12891" sId="2">
    <nc r="C12">
      <v>2023</v>
    </nc>
  </rcc>
  <rcc rId="12892" sId="2">
    <nc r="B12" t="inlineStr">
      <is>
        <t>-</t>
      </is>
    </nc>
  </rcc>
  <rcc rId="12893" sId="2">
    <nc r="A12">
      <v>10</v>
    </nc>
  </rcc>
  <rcc rId="12894" sId="2" numFmtId="4">
    <nc r="F12">
      <v>2989865.73</v>
    </nc>
  </rcc>
  <rfmt sheetId="2" sqref="G12" start="0" length="0">
    <dxf>
      <numFmt numFmtId="0" formatCode="General"/>
    </dxf>
  </rfmt>
  <rcc rId="12895" sId="2">
    <nc r="G12" t="inlineStr">
      <is>
        <t>По невозможности с 2023 на 2024</t>
      </is>
    </nc>
  </rcc>
  <rcc rId="12896" sId="2" odxf="1" dxf="1">
    <nc r="E12" t="inlineStr">
      <is>
        <t>ул. Мелик-Карамова, д. 66</t>
      </is>
    </nc>
    <ndxf>
      <font>
        <sz val="10"/>
        <color auto="1"/>
        <name val="Times New Roman"/>
        <family val="1"/>
        <charset val="204"/>
        <scheme val="none"/>
      </font>
      <numFmt numFmtId="0" formatCode="General"/>
    </ndxf>
  </rcc>
  <rfmt sheetId="1" sqref="A742:XFD742">
    <dxf>
      <fill>
        <patternFill patternType="solid">
          <bgColor rgb="FFFFFF00"/>
        </patternFill>
      </fill>
    </dxf>
  </rfmt>
  <rrc rId="12897" sId="1" ref="A1316:XFD1316" action="insertRow"/>
  <rcc rId="12898" sId="1" odxf="1" dxf="1">
    <nc r="A1316" t="inlineStr">
      <is>
        <t>700</t>
      </is>
    </nc>
    <odxf>
      <fill>
        <patternFill patternType="none">
          <bgColor indexed="65"/>
        </patternFill>
      </fill>
    </odxf>
    <ndxf>
      <fill>
        <patternFill patternType="solid">
          <bgColor rgb="FFFFFF00"/>
        </patternFill>
      </fill>
    </ndxf>
  </rcc>
  <rcc rId="12899" sId="1" odxf="1" dxf="1">
    <nc r="B1316" t="inlineStr">
      <is>
        <t>г. Сургут, ул. Мелик-Карамова, д. 66</t>
      </is>
    </nc>
    <odxf>
      <fill>
        <patternFill patternType="none">
          <bgColor indexed="65"/>
        </patternFill>
      </fill>
    </odxf>
    <ndxf>
      <fill>
        <patternFill patternType="solid">
          <bgColor rgb="FFFFFF00"/>
        </patternFill>
      </fill>
    </ndxf>
  </rcc>
  <rcc rId="12900" sId="1" odxf="1" dxf="1">
    <nc r="C1316">
      <f>ROUND(SUM(D1316+E1316+F1316+G1316+H1316+I1316+J1316+K1316+M1316+O1316+P1316+Q1316+R1316+S1316),2)</f>
    </nc>
    <odxf>
      <fill>
        <patternFill patternType="none">
          <bgColor indexed="65"/>
        </patternFill>
      </fill>
    </odxf>
    <ndxf>
      <fill>
        <patternFill patternType="solid">
          <bgColor rgb="FFFFFF00"/>
        </patternFill>
      </fill>
    </ndxf>
  </rcc>
  <rcc rId="12901" sId="1" odxf="1" dxf="1">
    <nc r="D1316">
      <f>ROUND((F1316+G1316+H1316+I1316+J1316+K1316+M1316+O1316+P1316+Q1316+R1316+S1316)*0.0214,2)</f>
    </nc>
    <odxf>
      <fill>
        <patternFill patternType="none">
          <bgColor indexed="65"/>
        </patternFill>
      </fill>
    </odxf>
    <ndxf>
      <fill>
        <patternFill patternType="solid">
          <bgColor rgb="FFFFFF00"/>
        </patternFill>
      </fill>
    </ndxf>
  </rcc>
  <rfmt sheetId="1" sqref="E1316" start="0" length="0">
    <dxf>
      <fill>
        <patternFill patternType="solid">
          <bgColor rgb="FFFFFF00"/>
        </patternFill>
      </fill>
    </dxf>
  </rfmt>
  <rfmt sheetId="1" sqref="F1316" start="0" length="0">
    <dxf>
      <fill>
        <patternFill patternType="solid">
          <bgColor rgb="FFFFFF00"/>
        </patternFill>
      </fill>
    </dxf>
  </rfmt>
  <rcc rId="12902" sId="1" odxf="1" dxf="1" numFmtId="4">
    <nc r="G1316">
      <v>2927223.15</v>
    </nc>
    <odxf>
      <fill>
        <patternFill patternType="none">
          <bgColor indexed="65"/>
        </patternFill>
      </fill>
    </odxf>
    <ndxf>
      <fill>
        <patternFill patternType="solid">
          <bgColor rgb="FFFFFF00"/>
        </patternFill>
      </fill>
    </ndxf>
  </rcc>
  <rfmt sheetId="1" sqref="H1316" start="0" length="0">
    <dxf>
      <fill>
        <patternFill patternType="solid">
          <bgColor rgb="FFFFFF00"/>
        </patternFill>
      </fill>
    </dxf>
  </rfmt>
  <rfmt sheetId="1" sqref="I1316" start="0" length="0">
    <dxf>
      <fill>
        <patternFill patternType="solid">
          <bgColor rgb="FFFFFF00"/>
        </patternFill>
      </fill>
    </dxf>
  </rfmt>
  <rfmt sheetId="1" sqref="J1316" start="0" length="0">
    <dxf>
      <fill>
        <patternFill patternType="solid">
          <bgColor rgb="FFFFFF00"/>
        </patternFill>
      </fill>
    </dxf>
  </rfmt>
  <rfmt sheetId="1" sqref="K1316" start="0" length="0">
    <dxf>
      <fill>
        <patternFill patternType="solid">
          <bgColor rgb="FFFFFF00"/>
        </patternFill>
      </fill>
    </dxf>
  </rfmt>
  <rfmt sheetId="1" sqref="L1316" start="0" length="0">
    <dxf>
      <fill>
        <patternFill patternType="solid">
          <bgColor rgb="FFFFFF00"/>
        </patternFill>
      </fill>
    </dxf>
  </rfmt>
  <rfmt sheetId="1" sqref="M1316" start="0" length="0">
    <dxf>
      <fill>
        <patternFill patternType="solid">
          <bgColor rgb="FFFFFF00"/>
        </patternFill>
      </fill>
    </dxf>
  </rfmt>
  <rfmt sheetId="1" sqref="N1316" start="0" length="0">
    <dxf>
      <fill>
        <patternFill patternType="solid">
          <bgColor rgb="FFFFFF00"/>
        </patternFill>
      </fill>
    </dxf>
  </rfmt>
  <rfmt sheetId="1" sqref="O1316" start="0" length="0">
    <dxf>
      <fill>
        <patternFill patternType="solid">
          <bgColor rgb="FFFFFF00"/>
        </patternFill>
      </fill>
    </dxf>
  </rfmt>
  <rfmt sheetId="1" sqref="P1316" start="0" length="0">
    <dxf>
      <fill>
        <patternFill patternType="solid">
          <bgColor rgb="FFFFFF00"/>
        </patternFill>
      </fill>
    </dxf>
  </rfmt>
  <rfmt sheetId="1" sqref="Q1316" start="0" length="0">
    <dxf>
      <fill>
        <patternFill patternType="solid">
          <bgColor rgb="FFFFFF00"/>
        </patternFill>
      </fill>
    </dxf>
  </rfmt>
  <rfmt sheetId="1" sqref="R1316" start="0" length="0">
    <dxf>
      <fill>
        <patternFill patternType="solid">
          <bgColor rgb="FFFFFF00"/>
        </patternFill>
      </fill>
    </dxf>
  </rfmt>
  <rfmt sheetId="1" sqref="S1316" start="0" length="0">
    <dxf>
      <fill>
        <patternFill patternType="solid">
          <bgColor rgb="FFFFFF00"/>
        </patternFill>
      </fill>
    </dxf>
  </rfmt>
  <rcc rId="12903" sId="1" odxf="1" dxf="1">
    <nc r="T1316" t="inlineStr">
      <is>
        <t>СМР с 2022 не сост аукц, ТС только ниже 0,00!</t>
      </is>
    </nc>
    <odxf>
      <fill>
        <patternFill patternType="none">
          <bgColor indexed="65"/>
        </patternFill>
      </fill>
    </odxf>
    <ndxf>
      <fill>
        <patternFill patternType="solid">
          <bgColor rgb="FFFFFF00"/>
        </patternFill>
      </fill>
    </ndxf>
  </rcc>
  <rfmt sheetId="1" sqref="U1316" start="0" length="0">
    <dxf>
      <fill>
        <patternFill patternType="solid">
          <bgColor rgb="FFFFFF00"/>
        </patternFill>
      </fill>
    </dxf>
  </rfmt>
  <rfmt sheetId="1" sqref="V1316" start="0" length="0">
    <dxf>
      <fill>
        <patternFill patternType="solid">
          <bgColor rgb="FFFFFF00"/>
        </patternFill>
      </fill>
    </dxf>
  </rfmt>
  <rfmt sheetId="1" sqref="W1316" start="0" length="0">
    <dxf>
      <fill>
        <patternFill patternType="solid">
          <bgColor rgb="FFFFFF00"/>
        </patternFill>
      </fill>
    </dxf>
  </rfmt>
  <rfmt sheetId="1" sqref="X1316" start="0" length="0">
    <dxf>
      <fill>
        <patternFill patternType="solid">
          <bgColor rgb="FFFFFF00"/>
        </patternFill>
      </fill>
    </dxf>
  </rfmt>
  <rfmt sheetId="1" sqref="Y1316" start="0" length="0">
    <dxf>
      <fill>
        <patternFill patternType="solid">
          <bgColor rgb="FFFFFF00"/>
        </patternFill>
      </fill>
    </dxf>
  </rfmt>
  <rfmt sheetId="1" sqref="Z1316" start="0" length="0">
    <dxf>
      <fill>
        <patternFill patternType="solid">
          <bgColor rgb="FFFFFF00"/>
        </patternFill>
      </fill>
    </dxf>
  </rfmt>
  <rfmt sheetId="1" sqref="AA1316" start="0" length="0">
    <dxf>
      <fill>
        <patternFill patternType="solid">
          <bgColor rgb="FFFFFF00"/>
        </patternFill>
      </fill>
    </dxf>
  </rfmt>
  <rfmt sheetId="1" sqref="AB1316" start="0" length="0">
    <dxf>
      <fill>
        <patternFill patternType="solid">
          <bgColor rgb="FFFFFF00"/>
        </patternFill>
      </fill>
    </dxf>
  </rfmt>
  <rfmt sheetId="1" sqref="A1316:XFD1316" start="0" length="0">
    <dxf>
      <fill>
        <patternFill patternType="solid">
          <bgColor rgb="FFFFFF00"/>
        </patternFill>
      </fill>
    </dxf>
  </rfmt>
  <rrc rId="12904" sId="1" ref="A742:XFD742" action="deleteRow">
    <rfmt sheetId="1" xfDxf="1" sqref="A742:XFD742" start="0" length="0">
      <dxf>
        <font>
          <color auto="1"/>
          <name val="Times New Roman"/>
          <family val="1"/>
          <charset val="204"/>
          <scheme val="none"/>
        </font>
        <fill>
          <patternFill patternType="solid">
            <bgColor rgb="FFFFFF00"/>
          </patternFill>
        </fill>
        <alignment vertical="center"/>
      </dxf>
    </rfmt>
    <rcc rId="0" sId="1" dxf="1">
      <nc r="A742" t="inlineStr">
        <is>
          <t>700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742" t="inlineStr">
        <is>
          <t>г. Сургут, ул. Мелик-Карамова, д. 66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742">
        <f>ROUND(SUM(D742+E742+F742+G742+H742+I742+J742+K742+M742+O742+P742+Q742+R742+S742),2)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742">
        <f>ROUND((F742+G742+H742+I742+J742+K742+M742+O742+P742+Q742+R742+S742)*0.0214,2)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742">
        <v>2927223.15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7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7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7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742" t="inlineStr">
        <is>
          <t>СМР с 2022 не сост аукц, ТС только ниже 0,00!</t>
        </is>
      </nc>
      <ndxf>
        <font>
          <color auto="1"/>
          <name val="Times New Roman"/>
          <family val="1"/>
          <charset val="204"/>
          <scheme val="none"/>
        </font>
      </ndxf>
    </rcc>
  </rrc>
  <rcc rId="12905" sId="2">
    <nc r="B13" t="inlineStr">
      <is>
        <t>+</t>
      </is>
    </nc>
  </rcc>
  <rcc rId="12906" sId="2">
    <nc r="C13">
      <v>2024</v>
    </nc>
  </rcc>
  <rcc rId="12907" sId="2">
    <nc r="A13">
      <v>11</v>
    </nc>
  </rcc>
  <rcc rId="12908" sId="2">
    <nc r="D13" t="inlineStr">
      <is>
        <t>Сургут</t>
      </is>
    </nc>
  </rcc>
  <rcc rId="12909" sId="2" odxf="1" dxf="1">
    <nc r="E13" t="inlineStr">
      <is>
        <t>ул. Мелик-Карамова, д. 66</t>
      </is>
    </nc>
    <odxf>
      <font>
        <sz val="10"/>
        <color auto="1"/>
        <name val="Times New Roman"/>
        <family val="1"/>
        <charset val="204"/>
        <scheme val="none"/>
      </font>
      <border outline="0">
        <top/>
      </border>
    </odxf>
    <ndxf>
      <font>
        <sz val="10"/>
        <color auto="1"/>
        <name val="Times New Roman"/>
        <family val="1"/>
        <charset val="204"/>
        <scheme val="none"/>
      </font>
      <border outline="0">
        <top style="thin">
          <color indexed="64"/>
        </top>
      </border>
    </ndxf>
  </rcc>
  <rcc rId="12910" sId="2" numFmtId="4">
    <nc r="F13">
      <v>2989865.73</v>
    </nc>
  </rcc>
  <rcc rId="12911" sId="2" odxf="1" dxf="1">
    <nc r="G13" t="inlineStr">
      <is>
        <t>По невозможности с 2023 на 2024</t>
      </is>
    </nc>
    <odxf>
      <numFmt numFmtId="4" formatCode="#,##0.00"/>
    </odxf>
    <ndxf>
      <numFmt numFmtId="0" formatCode="General"/>
    </ndxf>
  </rcc>
</revisions>
</file>

<file path=xl/revisions/revisionLog1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2912" sId="1" ref="A760:XFD760" action="insertRow"/>
  <rcc rId="12913" sId="1">
    <nc r="B760" t="inlineStr">
      <is>
        <t>г. Сургут, ул. Островского, д. 30</t>
      </is>
    </nc>
  </rcc>
  <rrc rId="12914" sId="1" ref="A761:XFD761" action="insertRow"/>
  <rcc rId="12915" sId="1">
    <nc r="B761" t="inlineStr">
      <is>
        <t>г. Сургут, ул. Островского, д. 30 А</t>
      </is>
    </nc>
  </rcc>
  <rcc rId="12916" sId="1">
    <nc r="C760">
      <f>ROUNDUP(SUM(D760+E760+F760+G760+H760+I760+J760+K760+M760+O760+P760+Q760+R760+S760),2)</f>
    </nc>
  </rcc>
  <rcc rId="12917" sId="1">
    <nc r="C761">
      <f>ROUNDUP(SUM(D761+E761+F761+G761+H761+I761+J761+K761+M761+O761+P761+Q761+R761+S761),2)</f>
    </nc>
  </rcc>
  <rcc rId="12918" sId="1">
    <nc r="D760">
      <f>ROUNDUP(SUM(F760+G760+H760+I760+J760+K760+M760+O760+P760+Q760+R760+S760)*0.0214,2)</f>
    </nc>
  </rcc>
  <rcc rId="12919" sId="1">
    <nc r="D761">
      <f>ROUNDUP(SUM(F761+G761+H761+I761+J761+K761+M761+O761+P761+Q761+R761+S761)*0.0214,2)</f>
    </nc>
  </rcc>
  <rfmt sheetId="1" sqref="A760:XFD761">
    <dxf>
      <fill>
        <patternFill patternType="solid">
          <bgColor rgb="FFFFFF00"/>
        </patternFill>
      </fill>
    </dxf>
  </rfmt>
  <rcc rId="12920" sId="1" numFmtId="4">
    <nc r="G760">
      <v>3875635.34</v>
    </nc>
  </rcc>
  <rcc rId="12921" sId="1" numFmtId="4">
    <nc r="G761">
      <v>1457022.9699999997</v>
    </nc>
  </rcc>
  <rfmt sheetId="2" sqref="E14" start="0" length="0">
    <dxf>
      <numFmt numFmtId="30" formatCode="@"/>
      <fill>
        <patternFill patternType="solid">
          <bgColor rgb="FFFFFF00"/>
        </patternFill>
      </fill>
    </dxf>
  </rfmt>
  <rcc rId="12922" sId="2" numFmtId="4">
    <nc r="F14">
      <v>3958573.94</v>
    </nc>
  </rcc>
  <rfmt sheetId="2" sqref="G14" start="0" length="0">
    <dxf>
      <numFmt numFmtId="0" formatCode="General"/>
    </dxf>
  </rfmt>
  <rcc rId="12923" sId="2">
    <nc r="G14" t="inlineStr">
      <is>
        <t>По невозможности с 2022 на 2023</t>
      </is>
    </nc>
  </rcc>
  <rcc rId="12924" sId="2">
    <nc r="D14" t="inlineStr">
      <is>
        <t>Сургут</t>
      </is>
    </nc>
  </rcc>
  <rcc rId="12925" sId="2">
    <nc r="C14">
      <v>2023</v>
    </nc>
  </rcc>
  <rcc rId="12926" sId="2">
    <nc r="B14" t="inlineStr">
      <is>
        <t>+</t>
      </is>
    </nc>
  </rcc>
  <rcc rId="12927" sId="2">
    <nc r="A14">
      <v>12</v>
    </nc>
  </rcc>
  <rcc rId="12928" sId="2">
    <nc r="A15">
      <v>13</v>
    </nc>
  </rcc>
  <rcc rId="12929" sId="2">
    <nc r="A16">
      <v>14</v>
    </nc>
  </rcc>
  <rfmt sheetId="2" sqref="E14" start="0" length="0">
    <dxf>
      <font>
        <sz val="10"/>
        <color auto="1"/>
        <name val="Times New Roman"/>
        <family val="1"/>
        <charset val="204"/>
        <scheme val="none"/>
      </font>
      <numFmt numFmtId="0" formatCode="General"/>
      <fill>
        <patternFill patternType="none">
          <bgColor indexed="65"/>
        </patternFill>
      </fill>
    </dxf>
  </rfmt>
  <rcc rId="12930" sId="2">
    <nc r="D15" t="inlineStr">
      <is>
        <t>Сургут</t>
      </is>
    </nc>
  </rcc>
  <rcc rId="12931" sId="2">
    <nc r="B15" t="inlineStr">
      <is>
        <t>+</t>
      </is>
    </nc>
  </rcc>
  <rcc rId="12932" sId="2">
    <nc r="C15">
      <v>2023</v>
    </nc>
  </rcc>
  <rcc rId="12933" sId="2">
    <nc r="E14" t="inlineStr">
      <is>
        <t>ул. Островского, д. 30</t>
      </is>
    </nc>
  </rcc>
  <rcc rId="12934" sId="2" odxf="1" dxf="1">
    <nc r="E15" t="inlineStr">
      <is>
        <t>ул. Островского, д. 30 А</t>
      </is>
    </nc>
    <ndxf>
      <font>
        <sz val="10"/>
        <color auto="1"/>
        <name val="Times New Roman"/>
        <family val="1"/>
        <charset val="204"/>
        <scheme val="none"/>
      </font>
    </ndxf>
  </rcc>
  <rcc rId="12935" sId="2" numFmtId="4">
    <nc r="F15">
      <v>1488203.27</v>
    </nc>
  </rcc>
  <rcc rId="12936" sId="2" odxf="1" dxf="1">
    <nc r="G15" t="inlineStr">
      <is>
        <t>По невозможности с 2022 на 2023</t>
      </is>
    </nc>
    <odxf>
      <numFmt numFmtId="4" formatCode="#,##0.00"/>
    </odxf>
    <ndxf>
      <numFmt numFmtId="0" formatCode="General"/>
    </ndxf>
  </rcc>
</revisions>
</file>

<file path=xl/revisions/revisionLog1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888"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E888" start="0" length="0"/>
  <rcc rId="12937" sId="1" odxf="1" dxf="1" numFmtId="4">
    <oc r="E888">
      <v>249924.59</v>
    </oc>
    <nc r="E888">
      <v>248674.97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888">
    <dxf>
      <fill>
        <patternFill patternType="solid">
          <bgColor rgb="FFFFFF00"/>
        </patternFill>
      </fill>
    </dxf>
  </rfmt>
  <rcv guid="{DBC9C9A7-009A-43BF-B810-41E6C2D195B8}" action="delete"/>
  <rdn rId="0" localSheetId="1" customView="1" name="Z_DBC9C9A7_009A_43BF_B810_41E6C2D195B8_.wvu.FilterData" hidden="1" oldHidden="1">
    <formula>'Итог 2023-2025'!$A$8:$S$1960</formula>
    <oldFormula>'Итог 2023-2025'!$A$8:$S$1960</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940" sId="1" numFmtId="4">
    <oc r="E889">
      <v>98515.520000000004</v>
    </oc>
    <nc r="E889">
      <v>98022.94</v>
    </nc>
  </rcc>
  <rcc rId="12941" sId="1" numFmtId="4">
    <oc r="E890">
      <v>122120.6</v>
    </oc>
    <nc r="E890">
      <v>121510</v>
    </nc>
  </rcc>
  <rcc rId="12942" sId="1" numFmtId="4">
    <oc r="E891">
      <v>122250.43</v>
    </oc>
    <nc r="E891">
      <v>121639.18</v>
    </nc>
  </rcc>
  <rcc rId="12943" sId="1" numFmtId="4">
    <oc r="E935">
      <v>198779.45</v>
    </oc>
    <nc r="E935">
      <v>197785.55</v>
    </nc>
  </rcc>
  <rcc rId="12944" sId="1" numFmtId="4">
    <oc r="E936">
      <v>160652.92000000001</v>
    </oc>
    <nc r="E936">
      <v>159849.66</v>
    </nc>
  </rcc>
  <rcc rId="12945" sId="1" numFmtId="4">
    <oc r="E937">
      <v>111233.77</v>
    </oc>
    <nc r="E937">
      <v>110677.6</v>
    </nc>
  </rcc>
  <rcc rId="12946" sId="1" numFmtId="4">
    <oc r="E881">
      <v>68142.17</v>
    </oc>
    <nc r="E881">
      <v>67801.460000000006</v>
    </nc>
  </rcc>
  <rcc rId="12947" sId="1" numFmtId="4">
    <oc r="E882">
      <v>109310.45</v>
    </oc>
    <nc r="E882">
      <v>108763.9</v>
    </nc>
  </rcc>
  <rcc rId="12948" sId="1" numFmtId="4">
    <oc r="E883">
      <v>129272.51</v>
    </oc>
    <nc r="E883">
      <v>128626.15</v>
    </nc>
  </rcc>
  <rcc rId="12949" sId="1" numFmtId="4">
    <oc r="E884">
      <v>43805.279999999999</v>
    </oc>
    <nc r="E884">
      <v>43586.25</v>
    </nc>
  </rcc>
  <rcc rId="12950" sId="1" numFmtId="4">
    <oc r="E885">
      <v>127304.68</v>
    </oc>
    <nc r="E885">
      <v>126668.16</v>
    </nc>
  </rcc>
  <rcc rId="12951" sId="1" numFmtId="4">
    <oc r="E886">
      <v>120052.63</v>
    </oc>
    <nc r="E886">
      <v>119452.37</v>
    </nc>
  </rcc>
  <rcc rId="12952" sId="1" numFmtId="4">
    <oc r="E887">
      <v>47254.74</v>
    </oc>
    <nc r="E887">
      <v>47018.47</v>
    </nc>
  </rcc>
  <rcv guid="{DBC9C9A7-009A-43BF-B810-41E6C2D195B8}" action="delete"/>
  <rdn rId="0" localSheetId="1" customView="1" name="Z_DBC9C9A7_009A_43BF_B810_41E6C2D195B8_.wvu.FilterData" hidden="1" oldHidden="1">
    <formula>'Итог 2023-2025'!$A$8:$S$1960</formula>
    <oldFormula>'Итог 2023-2025'!$A$8:$S$1960</oldFormula>
  </rdn>
  <rdn rId="0" localSheetId="2" customView="1" name="Z_DBC9C9A7_009A_43BF_B810_41E6C2D195B8_.wvu.FilterData" hidden="1" oldHidden="1">
    <formula>Примечание!$A$2:$G$190</formula>
    <oldFormula>Примечание!$A$2:$G$190</oldFormula>
  </rdn>
  <rcv guid="{DBC9C9A7-009A-43BF-B810-41E6C2D195B8}" action="add"/>
</revisions>
</file>

<file path=xl/revisions/revisionLog1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2955" sId="2" ref="A11:XFD11" action="deleteRow">
    <rfmt sheetId="2" xfDxf="1" sqref="A11:XFD11" start="0" length="0"/>
    <rcc rId="0" sId="2" dxf="1">
      <nc r="A11">
        <v>9</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B11" t="inlineStr">
        <is>
          <t>+</t>
        </is>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C11">
        <v>2023</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D11" t="inlineStr">
        <is>
          <t>Сургут</t>
        </is>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cc rId="0" sId="2" dxf="1">
      <nc r="E11" t="inlineStr">
        <is>
          <t>ул. Энергетиков, д. 41</t>
        </is>
      </nc>
      <n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2" dxf="1" numFmtId="4">
      <nc r="F11">
        <v>4649055.6399999997</v>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cc rId="0" sId="2" dxf="1">
      <nc r="G11" t="inlineStr">
        <is>
          <t>По невозможности с 2021 на 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cc rId="12956" sId="2">
    <oc r="A11">
      <v>10</v>
    </oc>
    <nc r="A11">
      <v>9</v>
    </nc>
  </rcc>
  <rcc rId="12957" sId="2">
    <oc r="A12">
      <v>11</v>
    </oc>
    <nc r="A12">
      <v>10</v>
    </nc>
  </rcc>
  <rcc rId="12958" sId="2">
    <oc r="A13">
      <v>12</v>
    </oc>
    <nc r="A13">
      <v>11</v>
    </nc>
  </rcc>
  <rcc rId="12959" sId="2">
    <oc r="A14">
      <v>13</v>
    </oc>
    <nc r="A14">
      <v>12</v>
    </nc>
  </rcc>
  <rcc rId="12960" sId="2">
    <oc r="A15">
      <v>14</v>
    </oc>
    <nc r="A15"/>
  </rcc>
  <rrc rId="12961" sId="1" ref="A825:XFD825" action="deleteRow">
    <rfmt sheetId="1" xfDxf="1" sqref="A825:XFD825" start="0" length="0">
      <dxf>
        <font>
          <color auto="1"/>
          <name val="Times New Roman"/>
          <family val="1"/>
          <charset val="204"/>
          <scheme val="none"/>
        </font>
        <fill>
          <patternFill patternType="solid">
            <bgColor rgb="FFFFFF00"/>
          </patternFill>
        </fill>
        <alignment vertical="center"/>
      </dxf>
    </rfmt>
    <rfmt sheetId="1" sqref="A82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cc rId="0" sId="1" dxf="1">
      <nc r="B825" t="inlineStr">
        <is>
          <t>г. Сургут, ул. Энергетиков, д. 41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25">
        <f>ROUNDUP(SUM(D825+E825+F825+G825+H825+I825+J825+K825+M825+O825+P825+Q825+R825+S825),2)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25">
        <f>ROUNDUP(SUM(F825+G825+H825+I825+J825+K825+M825+O825+P825+Q825+R825+S825)*0.0214,2)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J825">
        <v>4551650.3115200009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K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2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2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25" start="0" length="0">
      <dxf>
        <font>
          <color auto="1"/>
          <name val="Times New Roman"/>
          <family val="1"/>
          <charset val="204"/>
          <scheme val="none"/>
        </font>
      </dxf>
    </rfmt>
  </rrc>
</revisions>
</file>

<file path=xl/revisions/revisionLog1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I791">
    <dxf>
      <fill>
        <patternFill patternType="solid">
          <bgColor rgb="FFFFFF00"/>
        </patternFill>
      </fill>
    </dxf>
  </rfmt>
  <rcc rId="12962" sId="1" numFmtId="4">
    <oc r="I791">
      <v>602005.32999999996</v>
    </oc>
    <nc r="I791">
      <v>627528.51</v>
    </nc>
  </rcc>
  <rfmt sheetId="1" sqref="H791">
    <dxf>
      <fill>
        <patternFill patternType="solid">
          <bgColor rgb="FFFFFF00"/>
        </patternFill>
      </fill>
    </dxf>
  </rfmt>
  <rcc rId="12963" sId="1" numFmtId="4">
    <oc r="H791">
      <v>1518860.95</v>
    </oc>
    <nc r="H791">
      <v>1629422.62</v>
    </nc>
  </rcc>
  <rfmt sheetId="1" sqref="J791">
    <dxf>
      <fill>
        <patternFill patternType="solid">
          <bgColor rgb="FFFFFF00"/>
        </patternFill>
      </fill>
    </dxf>
  </rfmt>
  <rcc rId="12964" sId="1" numFmtId="4">
    <oc r="J791">
      <v>1609839</v>
    </oc>
    <nc r="J791">
      <v>1665686.66</v>
    </nc>
  </rcc>
  <rfmt sheetId="1" sqref="F791">
    <dxf>
      <fill>
        <patternFill patternType="solid">
          <bgColor rgb="FFFFFF00"/>
        </patternFill>
      </fill>
    </dxf>
  </rfmt>
  <rcc rId="12965" sId="1" numFmtId="4">
    <oc r="F791">
      <v>2313965.33</v>
    </oc>
    <nc r="F791">
      <v>2646434.25</v>
    </nc>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Примечание!$A$2:$G$189</formula>
    <oldFormula>Примечание!$A$2:$G$189</oldFormula>
  </rdn>
  <rcv guid="{4E6AA08E-860D-4192-989D-9B7384864008}" action="add"/>
</revisions>
</file>

<file path=xl/revisions/revisionLog1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796">
    <dxf>
      <fill>
        <patternFill patternType="solid">
          <bgColor rgb="FFFFFF00"/>
        </patternFill>
      </fill>
    </dxf>
  </rfmt>
  <rcc rId="12968" sId="1" numFmtId="4">
    <oc r="Q796">
      <v>11361502.390000001</v>
    </oc>
    <nc r="Q796">
      <v>12997856.630000001</v>
    </nc>
  </rcc>
</revisions>
</file>

<file path=xl/revisions/revisionLog1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9:G10">
    <dxf>
      <fill>
        <patternFill patternType="solid">
          <bgColor rgb="FFFFFF00"/>
        </patternFill>
      </fill>
    </dxf>
  </rfmt>
  <rfmt sheetId="2" sqref="A7:G8">
    <dxf>
      <fill>
        <patternFill patternType="solid">
          <bgColor theme="5"/>
        </patternFill>
      </fill>
    </dxf>
  </rfmt>
  <rfmt sheetId="2" sqref="A6:XFD6">
    <dxf>
      <fill>
        <patternFill patternType="solid">
          <bgColor rgb="FFFFFF00"/>
        </patternFill>
      </fill>
    </dxf>
  </rfmt>
</revisions>
</file>

<file path=xl/revisions/revisionLog1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969" sId="1" numFmtId="4">
    <oc r="F367">
      <v>1311468.1399999999</v>
    </oc>
    <nc r="F367"/>
  </rcc>
</revisions>
</file>

<file path=xl/revisions/revisionLog1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Примечание!$A$2:$G$189</formula>
    <oldFormula>Примечание!$A$2:$G$189</oldFormula>
  </rdn>
  <rcv guid="{4E6AA08E-860D-4192-989D-9B7384864008}" action="add"/>
</revisions>
</file>

<file path=xl/revisions/revisionLog2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Примечание!$A$2:$G$189</formula>
    <oldFormula>Примечание!$A$2:$G$189</oldFormula>
  </rdn>
  <rcv guid="{4E6AA08E-860D-4192-989D-9B7384864008}" action="add"/>
</revisions>
</file>

<file path=xl/revisions/revisionLog2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974" sId="1" numFmtId="4">
    <oc r="E399">
      <v>838919.84</v>
    </oc>
    <nc r="E399">
      <v>1049782.17</v>
    </nc>
  </rcc>
  <rfmt sheetId="1" sqref="E399">
    <dxf>
      <fill>
        <patternFill patternType="solid">
          <bgColor rgb="FFFFFF00"/>
        </patternFill>
      </fill>
    </dxf>
  </rfmt>
  <rcc rId="12975" sId="1" numFmtId="4">
    <oc r="E404">
      <v>465673.1</v>
    </oc>
    <nc r="E404">
      <v>568674.55999999994</v>
    </nc>
  </rcc>
  <rfmt sheetId="1" sqref="E404">
    <dxf>
      <fill>
        <patternFill patternType="solid">
          <bgColor rgb="FFFFFF00"/>
        </patternFill>
      </fill>
    </dxf>
  </rfmt>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Примечание!$A$2:$G$189</formula>
    <oldFormula>Примечание!$A$2:$G$189</oldFormula>
  </rdn>
  <rcv guid="{4E6AA08E-860D-4192-989D-9B7384864008}" action="add"/>
</revisions>
</file>

<file path=xl/revisions/revisionLog2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978" sId="1" numFmtId="4">
    <oc r="E13">
      <v>181517.69</v>
    </oc>
    <nc r="E13">
      <v>175517.69</v>
    </nc>
  </rcc>
  <rfmt sheetId="1" sqref="E13">
    <dxf>
      <fill>
        <patternFill patternType="solid">
          <bgColor rgb="FFFFFF00"/>
        </patternFill>
      </fill>
    </dxf>
  </rfmt>
  <rcc rId="12979" sId="1" numFmtId="4">
    <oc r="E21">
      <v>204925.86</v>
    </oc>
    <nc r="E21">
      <v>198925.86</v>
    </nc>
  </rcc>
  <rfmt sheetId="1" sqref="E21">
    <dxf>
      <fill>
        <patternFill patternType="solid">
          <bgColor rgb="FFFFFF00"/>
        </patternFill>
      </fill>
    </dxf>
  </rfmt>
  <rfmt sheetId="1" sqref="E19">
    <dxf>
      <fill>
        <patternFill patternType="solid">
          <bgColor rgb="FFFFFF00"/>
        </patternFill>
      </fill>
    </dxf>
  </rfmt>
  <rcc rId="12980" sId="1" numFmtId="4">
    <oc r="E19">
      <v>458346.66</v>
    </oc>
    <nc r="E19">
      <v>452346.66</v>
    </nc>
  </rcc>
  <rfmt sheetId="1" sqref="E17">
    <dxf>
      <fill>
        <patternFill patternType="solid">
          <bgColor rgb="FFFFFF00"/>
        </patternFill>
      </fill>
    </dxf>
  </rfmt>
  <rcc rId="12981" sId="1" numFmtId="4">
    <oc r="E17">
      <v>168989.51</v>
    </oc>
    <nc r="E17">
      <v>162989.51</v>
    </nc>
  </rcc>
  <rcc rId="12982" sId="1" numFmtId="4">
    <oc r="E18">
      <v>169085.66</v>
    </oc>
    <nc r="E18">
      <v>163085.66</v>
    </nc>
  </rcc>
  <rfmt sheetId="1" sqref="E18">
    <dxf>
      <fill>
        <patternFill patternType="solid">
          <bgColor rgb="FFFFFF00"/>
        </patternFill>
      </fill>
    </dxf>
  </rfmt>
  <rfmt sheetId="1" sqref="A558:XFD558">
    <dxf>
      <fill>
        <patternFill patternType="solid">
          <bgColor theme="4"/>
        </patternFill>
      </fill>
    </dxf>
  </rfmt>
  <rfmt sheetId="1" sqref="A560:XFD560">
    <dxf>
      <fill>
        <patternFill patternType="solid">
          <bgColor theme="4"/>
        </patternFill>
      </fill>
    </dxf>
  </rfmt>
  <rfmt sheetId="1" sqref="A551:XFD551">
    <dxf>
      <fill>
        <patternFill patternType="solid">
          <bgColor theme="4"/>
        </patternFill>
      </fill>
    </dxf>
  </rfmt>
  <rfmt sheetId="1" sqref="A1020:XFD1020">
    <dxf>
      <fill>
        <patternFill patternType="solid">
          <bgColor theme="4"/>
        </patternFill>
      </fill>
    </dxf>
  </rfmt>
  <rfmt sheetId="1" sqref="A1020:XFD1020">
    <dxf>
      <fill>
        <patternFill>
          <bgColor theme="9"/>
        </patternFill>
      </fill>
    </dxf>
  </rfmt>
  <rfmt sheetId="1" sqref="A382:XFD382">
    <dxf>
      <fill>
        <patternFill patternType="solid">
          <bgColor theme="5"/>
        </patternFill>
      </fill>
    </dxf>
  </rfmt>
  <rfmt sheetId="1" sqref="A382:XFD382">
    <dxf>
      <fill>
        <patternFill patternType="none">
          <bgColor auto="1"/>
        </patternFill>
      </fill>
    </dxf>
  </rfmt>
</revisions>
</file>

<file path=xl/revisions/revisionLog2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983" sId="2">
    <nc r="G7" t="inlineStr">
      <is>
        <t>33/01-Вх-12134 от 23.06.2023</t>
      </is>
    </nc>
  </rcc>
  <rcc rId="12984" sId="2">
    <nc r="G8" t="inlineStr">
      <is>
        <t>33/01-Вх-12134 от 23.06.2023</t>
      </is>
    </nc>
  </rcc>
  <rfmt sheetId="2" sqref="A7:XFD8">
    <dxf>
      <fill>
        <patternFill patternType="none">
          <bgColor auto="1"/>
        </patternFill>
      </fill>
    </dxf>
  </rfmt>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Примечание!$A$2:$G$189</formula>
    <oldFormula>Примечание!$A$2:$G$189</oldFormula>
  </rdn>
  <rcv guid="{4E6AA08E-860D-4192-989D-9B7384864008}" action="add"/>
</revisions>
</file>

<file path=xl/revisions/revisionLog2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987" sId="2">
    <nc r="E15" t="inlineStr">
      <is>
        <t>г. Лянтор, ул. Набережная, д. 22</t>
      </is>
    </nc>
  </rcc>
  <rcc rId="12988" sId="2" numFmtId="4">
    <nc r="F15">
      <v>9333128.5600000005</v>
    </nc>
  </rcc>
  <rcc rId="12989" sId="2" odxf="1" dxf="1">
    <nc r="D15" t="inlineStr">
      <is>
        <t>Сургутский район</t>
      </is>
    </nc>
    <odxf>
      <numFmt numFmtId="4" formatCode="#,##0.00"/>
    </odxf>
    <ndxf>
      <numFmt numFmtId="0" formatCode="General"/>
    </ndxf>
  </rcc>
  <rcc rId="12990" sId="2">
    <nc r="B15" t="inlineStr">
      <is>
        <t>-</t>
      </is>
    </nc>
  </rcc>
  <rcc rId="12991" sId="2">
    <nc r="C15">
      <v>2025</v>
    </nc>
  </rcc>
  <rcc rId="12992" sId="2">
    <nc r="A15">
      <v>13</v>
    </nc>
  </rcc>
  <rcc rId="12993" sId="2">
    <nc r="G15" t="inlineStr">
      <is>
        <t>33/01-Вх-11901 от 22.06.2023 на 2029-2031 гг.</t>
      </is>
    </nc>
  </rcc>
  <rrc rId="12994" sId="1" ref="A1842:XFD1842" action="deleteRow">
    <rfmt sheetId="1" xfDxf="1" sqref="A1842:XFD1842" start="0" length="0">
      <dxf>
        <font>
          <color auto="1"/>
          <name val="Times New Roman"/>
          <family val="1"/>
          <charset val="204"/>
          <scheme val="none"/>
        </font>
        <alignment vertical="center"/>
      </dxf>
    </rfmt>
    <rcc rId="0" sId="1" dxf="1">
      <nc r="A1842" t="inlineStr">
        <is>
          <t>389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42" t="inlineStr">
        <is>
          <t>г. Лянтор, ул. Набережная, д. 22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42">
        <f>ROUNDUP(SUM(D1842+E1842+F1842+G1842+H1842+I1842+J1842+K1842+M1842+O1842+P1842+Q1842+R1842+S1842),2)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842">
        <f>ROUNDUP(SUM(F1842+G1842+H1842+I1842+J1842+K1842+M1842+O1842+P1842+Q1842+R1842+S1842)*0.0214,2)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1842">
        <v>4771572.72</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1842">
        <v>3136019.15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1842">
        <v>1229992.3799999999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1842" t="inlineStr">
        <is>
          <t>Сети только ниже 0,00</t>
        </is>
      </nc>
      <ndxf>
        <font>
          <color auto="1"/>
          <name val="Times New Roman"/>
          <family val="1"/>
          <charset val="204"/>
          <scheme val="none"/>
        </font>
      </ndxf>
    </rcc>
  </rrc>
  <rrc rId="12995" sId="1" ref="A1343:XFD1343" action="insertRow"/>
  <rcc rId="12996" sId="1">
    <nc r="B1343" t="inlineStr">
      <is>
        <t>г. Лянтор, ул. Набережная, д. 22</t>
      </is>
    </nc>
  </rcc>
  <rfmt sheetId="1" sqref="A1343:XFD1343">
    <dxf>
      <fill>
        <patternFill patternType="solid">
          <bgColor rgb="FFFFFF00"/>
        </patternFill>
      </fill>
    </dxf>
  </rfmt>
  <rcc rId="12997" sId="1" numFmtId="4">
    <nc r="O1343">
      <v>5116661.54</v>
    </nc>
  </rcc>
  <rcc rId="12998" sId="1" numFmtId="4">
    <nc r="S1343">
      <v>75549.05</v>
    </nc>
  </rcc>
  <rcc rId="12999" sId="1">
    <nc r="N1343" t="inlineStr">
      <is>
        <t>Плоская</t>
      </is>
    </nc>
  </rcc>
  <rcc rId="13000" sId="1" odxf="1" dxf="1">
    <nc r="C1343">
      <f>ROUNDUP(SUM(D1343+E1343+F1343+G1343+H1343+I1343+J1343+K1343+M1343+O1343+P1343+Q1343+R1343+S1343),2)</f>
    </nc>
    <odxf>
      <fill>
        <patternFill patternType="solid">
          <bgColor rgb="FFFFFF00"/>
        </patternFill>
      </fill>
    </odxf>
    <ndxf>
      <fill>
        <patternFill patternType="none">
          <bgColor indexed="65"/>
        </patternFill>
      </fill>
    </ndxf>
  </rcc>
  <rcc rId="13001" sId="1" odxf="1" dxf="1">
    <nc r="D1343">
      <f>ROUNDUP(SUM(F1343+G1343+H1343+I1343+J1343+K1343+M1343+O1343+P1343+Q1343+R1343+S1343)*0.0214,2)</f>
    </nc>
    <odxf>
      <fill>
        <patternFill patternType="solid">
          <bgColor rgb="FFFFFF00"/>
        </patternFill>
      </fill>
    </odxf>
    <ndxf>
      <fill>
        <patternFill patternType="none">
          <bgColor indexed="65"/>
        </patternFill>
      </fill>
    </ndxf>
  </rcc>
  <rfmt sheetId="1" sqref="C1343:D1343">
    <dxf>
      <fill>
        <patternFill patternType="solid">
          <bgColor rgb="FFFFFF00"/>
        </patternFill>
      </fill>
    </dxf>
  </rfmt>
</revisions>
</file>

<file path=xl/revisions/revisionLog2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002" sId="2">
    <nc r="E16" t="inlineStr">
      <is>
        <t>г. Лянтор, ул. Набережная, д. 22</t>
      </is>
    </nc>
  </rcc>
  <rcc rId="13003" sId="2" numFmtId="4">
    <nc r="F16">
      <v>5303323.9000000004</v>
    </nc>
  </rcc>
  <rcc rId="13004" sId="2">
    <nc r="B16" t="inlineStr">
      <is>
        <t>+</t>
      </is>
    </nc>
  </rcc>
  <rcc rId="13005" sId="2">
    <nc r="C16">
      <v>2024</v>
    </nc>
  </rcc>
  <rcc rId="13006" sId="2">
    <nc r="A16">
      <v>14</v>
    </nc>
  </rcc>
  <rcc rId="13007" sId="2" odxf="1" dxf="1">
    <nc r="D16" t="inlineStr">
      <is>
        <t>Сургутский район</t>
      </is>
    </nc>
    <odxf>
      <numFmt numFmtId="4" formatCode="#,##0.00"/>
    </odxf>
    <ndxf>
      <numFmt numFmtId="0" formatCode="General"/>
    </ndxf>
  </rcc>
  <rcc rId="13008" sId="2">
    <nc r="G16" t="inlineStr">
      <is>
        <t>33/01-Вх-11901 от 22.06.2023</t>
      </is>
    </nc>
  </rcc>
</revisions>
</file>

<file path=xl/revisions/revisionLog2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009" sId="1" numFmtId="4">
    <oc r="R656">
      <v>10723740.6</v>
    </oc>
    <nc r="R656"/>
  </rcc>
  <rfmt sheetId="1" sqref="R656">
    <dxf>
      <fill>
        <patternFill patternType="solid">
          <bgColor rgb="FFFFFF00"/>
        </patternFill>
      </fill>
    </dxf>
  </rfmt>
  <rrc rId="13010" sId="1" ref="A1299:XFD1299" action="insertRow"/>
  <rcc rId="13011" sId="1">
    <nc r="B1299" t="inlineStr">
      <is>
        <t>г. Сургут, проезд Первопроходцев, д. 11/1</t>
      </is>
    </nc>
  </rcc>
  <rfmt sheetId="1" sqref="A1299:XFD1299">
    <dxf>
      <fill>
        <patternFill patternType="solid">
          <bgColor rgb="FFFFFF00"/>
        </patternFill>
      </fill>
    </dxf>
  </rfmt>
  <rcc rId="13012" sId="1" numFmtId="4">
    <nc r="R1299">
      <v>30940681.079999998</v>
    </nc>
  </rcc>
  <rcc rId="13013" sId="1" odxf="1" dxf="1">
    <nc r="D1299">
      <f>ROUNDUP(SUM(F1299+G1299+H1299+I1299+J1299+K1299+M1299+O1299+P1299+Q1299+R1299+S1299)*0.0214,2)</f>
    </nc>
    <odxf>
      <fill>
        <patternFill patternType="solid">
          <bgColor rgb="FFFFFF00"/>
        </patternFill>
      </fill>
    </odxf>
    <ndxf>
      <fill>
        <patternFill patternType="none">
          <bgColor indexed="65"/>
        </patternFill>
      </fill>
    </ndxf>
  </rcc>
  <rfmt sheetId="1" sqref="D1299">
    <dxf>
      <fill>
        <patternFill patternType="solid">
          <bgColor rgb="FFFFFF00"/>
        </patternFill>
      </fill>
    </dxf>
  </rfmt>
  <rcc rId="13014" sId="1" odxf="1" dxf="1">
    <nc r="C1299">
      <f>ROUNDUP(SUM(D1299+E1299+F1299+G1299+H1299+I1299+J1299+K1299+M1299+O1299+P1299+Q1299+R1299+S1299),2)</f>
    </nc>
    <odxf>
      <fill>
        <patternFill patternType="solid">
          <bgColor rgb="FFFFFF00"/>
        </patternFill>
      </fill>
    </odxf>
    <ndxf>
      <fill>
        <patternFill patternType="none">
          <bgColor indexed="65"/>
        </patternFill>
      </fill>
    </ndxf>
  </rcc>
  <rfmt sheetId="1" sqref="C1299">
    <dxf>
      <fill>
        <patternFill patternType="solid">
          <bgColor rgb="FFFFFF00"/>
        </patternFill>
      </fill>
    </dxf>
  </rfmt>
  <rcc rId="13015" sId="2">
    <nc r="E17" t="inlineStr">
      <is>
        <t>г. Сургут, проезд Первопроходцев, д. 11/1</t>
      </is>
    </nc>
  </rcc>
  <rcc rId="13016" sId="2" numFmtId="4">
    <nc r="F17">
      <v>31602811.66</v>
    </nc>
  </rcc>
  <rcc rId="13017" sId="2">
    <nc r="D17" t="inlineStr">
      <is>
        <t>Сургут</t>
      </is>
    </nc>
  </rcc>
  <rcc rId="13018" sId="2">
    <nc r="B17" t="inlineStr">
      <is>
        <t>+</t>
      </is>
    </nc>
  </rcc>
  <rcc rId="13019" sId="2">
    <nc r="C17">
      <v>2024</v>
    </nc>
  </rcc>
  <rcc rId="13020" sId="2">
    <nc r="G17" t="inlineStr">
      <is>
        <t>33/01-Вх-11846 от 21.06.2023</t>
      </is>
    </nc>
  </rcc>
  <rfmt sheetId="1" sqref="R798">
    <dxf>
      <fill>
        <patternFill patternType="solid">
          <bgColor rgb="FFFFFF00"/>
        </patternFill>
      </fill>
    </dxf>
  </rfmt>
  <rcc rId="13021" sId="1" numFmtId="4">
    <oc r="R798">
      <v>11111812.560000001</v>
    </oc>
    <nc r="R798"/>
  </rcc>
  <rfmt sheetId="1" sqref="R1330">
    <dxf>
      <fill>
        <patternFill patternType="solid">
          <bgColor rgb="FFFFFF00"/>
        </patternFill>
      </fill>
    </dxf>
  </rfmt>
  <rcc rId="13022" sId="1" numFmtId="4">
    <nc r="R1330">
      <v>24993733.210000001</v>
    </nc>
  </rcc>
  <rcc rId="13023" sId="1">
    <oc r="T798" t="inlineStr">
      <is>
        <t>Фасад с 2022 с продлением договора по невозм</t>
      </is>
    </oc>
    <nc r="T798" t="inlineStr">
      <is>
        <t>Ут.фасада перенесен на 2024 в полном обьеме</t>
      </is>
    </nc>
  </rcc>
  <rcc rId="13024" sId="1">
    <nc r="T1330" t="inlineStr">
      <is>
        <t xml:space="preserve">Ут.фасада перенесен с 2023 </t>
      </is>
    </nc>
  </rcc>
  <rcc rId="13025" sId="1">
    <oc r="T656" t="inlineStr">
      <is>
        <t>смр с 2022 по расторжению</t>
      </is>
    </oc>
    <nc r="T656" t="inlineStr">
      <is>
        <t>смр с 2022 по расторжению, утепление фасада на 2024 в полном обьеме</t>
      </is>
    </nc>
  </rcc>
  <rcc rId="13026" sId="1">
    <nc r="T1299" t="inlineStr">
      <is>
        <t>Ут.Фасада с 2023</t>
      </is>
    </nc>
  </rcc>
</revisions>
</file>

<file path=xl/revisions/revisionLog2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3027" sId="1" ref="A1332:XFD1332" action="insertRow"/>
  <rcc rId="13028" sId="1">
    <nc r="B1332" t="inlineStr">
      <is>
        <t>г. Сургут, ул. Пушкина, д. 8/2</t>
      </is>
    </nc>
  </rcc>
  <rfmt sheetId="1" sqref="A1332:XFD1332">
    <dxf>
      <fill>
        <patternFill patternType="solid">
          <bgColor rgb="FFFFFF00"/>
        </patternFill>
      </fill>
    </dxf>
  </rfmt>
  <rcc rId="13029" sId="1" numFmtId="4">
    <nc r="R1332">
      <v>24455788.620000001</v>
    </nc>
  </rcc>
  <rcc rId="13030" sId="1" odxf="1" dxf="1">
    <nc r="D1332">
      <f>ROUNDUP(SUM(F1332+G1332+H1332+I1332+J1332+K1332+M1332+O1332+P1332+Q1332+R1332+S1332)*0.0214,2)</f>
    </nc>
    <odxf>
      <fill>
        <patternFill patternType="solid">
          <bgColor rgb="FFFFFF00"/>
        </patternFill>
      </fill>
    </odxf>
    <ndxf>
      <fill>
        <patternFill patternType="none">
          <bgColor indexed="65"/>
        </patternFill>
      </fill>
    </ndxf>
  </rcc>
  <rcc rId="13031" sId="1" odxf="1" dxf="1">
    <nc r="C1332">
      <f>ROUNDUP(SUM(D1332+E1332+F1332+G1332+H1332+I1332+J1332+K1332+M1332+O1332+P1332+Q1332+R1332+S1332),2)</f>
    </nc>
    <odxf>
      <fill>
        <patternFill patternType="solid">
          <bgColor rgb="FFFFFF00"/>
        </patternFill>
      </fill>
    </odxf>
    <ndxf>
      <fill>
        <patternFill patternType="none">
          <bgColor indexed="65"/>
        </patternFill>
      </fill>
    </ndxf>
  </rcc>
  <rfmt sheetId="1" sqref="C1332:D1332">
    <dxf>
      <fill>
        <patternFill patternType="solid">
          <bgColor rgb="FFFFFF00"/>
        </patternFill>
      </fill>
    </dxf>
  </rfmt>
  <rcc rId="13032" sId="1">
    <nc r="T1332" t="inlineStr">
      <is>
        <t>Утепл.фасада в полном обьеме с 2023 г.</t>
      </is>
    </nc>
  </rcc>
  <rcc rId="13033" sId="2">
    <nc r="E18" t="inlineStr">
      <is>
        <t>г. Сургут, ул. Пушкина, д. 8/2</t>
      </is>
    </nc>
  </rcc>
  <rcc rId="13034" sId="2">
    <nc r="E19" t="inlineStr">
      <is>
        <t>г. Сургут, ул. Пушкина, д. 8/2</t>
      </is>
    </nc>
  </rcc>
  <rcc rId="13035" sId="2" numFmtId="4">
    <nc r="F19">
      <v>24979142.5</v>
    </nc>
  </rcc>
  <rcc rId="13036" sId="2">
    <nc r="B18" t="inlineStr">
      <is>
        <t>-</t>
      </is>
    </nc>
  </rcc>
  <rcc rId="13037" sId="2">
    <nc r="B19" t="inlineStr">
      <is>
        <t>+</t>
      </is>
    </nc>
  </rcc>
  <rcc rId="13038" sId="2">
    <nc r="C18">
      <v>2023</v>
    </nc>
  </rcc>
  <rcc rId="13039" sId="2">
    <nc r="C19">
      <v>2024</v>
    </nc>
  </rcc>
  <rcc rId="13040" sId="2" odxf="1" dxf="1">
    <nc r="D18" t="inlineStr">
      <is>
        <t>Сургут</t>
      </is>
    </nc>
    <odxf>
      <numFmt numFmtId="0" formatCode="General"/>
      <fill>
        <patternFill patternType="solid">
          <bgColor theme="0"/>
        </patternFill>
      </fill>
      <alignment wrapText="1"/>
    </odxf>
    <ndxf>
      <numFmt numFmtId="4" formatCode="#,##0.00"/>
      <fill>
        <patternFill patternType="none">
          <bgColor indexed="65"/>
        </patternFill>
      </fill>
      <alignment wrapText="0"/>
    </ndxf>
  </rcc>
  <rcc rId="13041" sId="2" odxf="1" dxf="1">
    <nc r="D19" t="inlineStr">
      <is>
        <t>Сургут</t>
      </is>
    </nc>
    <odxf>
      <numFmt numFmtId="0" formatCode="General"/>
      <fill>
        <patternFill patternType="solid">
          <bgColor theme="0"/>
        </patternFill>
      </fill>
      <alignment wrapText="1"/>
    </odxf>
    <ndxf>
      <numFmt numFmtId="4" formatCode="#,##0.00"/>
      <fill>
        <patternFill patternType="none">
          <bgColor indexed="65"/>
        </patternFill>
      </fill>
      <alignment wrapText="0"/>
    </ndxf>
  </rcc>
  <rfmt sheetId="2" sqref="G18" start="0" length="0">
    <dxf>
      <numFmt numFmtId="4" formatCode="#,##0.00"/>
      <alignment wrapText="0"/>
    </dxf>
  </rfmt>
  <rcc rId="13042" sId="2">
    <nc r="G18" t="inlineStr">
      <is>
        <t>33/01-Вх-11846 от 21.06.2023</t>
      </is>
    </nc>
  </rcc>
  <rcc rId="13043" sId="2" odxf="1" dxf="1">
    <nc r="G19" t="inlineStr">
      <is>
        <t>33/01-Вх-11846 от 21.06.2023</t>
      </is>
    </nc>
    <odxf>
      <numFmt numFmtId="0" formatCode="General"/>
      <alignment wrapText="1"/>
    </odxf>
    <ndxf>
      <numFmt numFmtId="4" formatCode="#,##0.00"/>
      <alignment wrapText="0"/>
    </ndxf>
  </rcc>
  <rcc rId="13044" sId="2">
    <nc r="A17">
      <v>15</v>
    </nc>
  </rcc>
  <rcc rId="13045" sId="2">
    <nc r="A18">
      <v>16</v>
    </nc>
  </rcc>
  <rcc rId="13046" sId="2">
    <nc r="A19">
      <v>17</v>
    </nc>
  </rcc>
  <rcc rId="13047" sId="2" numFmtId="4">
    <nc r="F18">
      <v>13310425.17</v>
    </nc>
  </rcc>
  <rrc rId="13048" sId="1" ref="A800:XFD800" action="deleteRow">
    <rfmt sheetId="1" xfDxf="1" sqref="A800:XFD800" start="0" length="0">
      <dxf>
        <font>
          <color auto="1"/>
          <name val="Times New Roman"/>
          <family val="1"/>
          <charset val="204"/>
          <scheme val="none"/>
        </font>
        <alignment vertical="center"/>
      </dxf>
    </rfmt>
    <rcc rId="0" sId="1" dxf="1">
      <nc r="A800" t="inlineStr">
        <is>
          <t>757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00" t="inlineStr">
        <is>
          <t>г. Сургут, ул. Пушкина, д. 8/2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00">
        <f>ROUNDUP(SUM(D800+E800+F800+G800+H800+I800+J800+K800+M800+O800+P800+Q800+R800+S800),2)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00">
        <f>ROUNDUP(SUM(F800+G800+H800+I800+J800+K800+M800+O800+P800+Q800+R800+S800)*0.0214,2)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0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0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800">
        <v>13031550</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8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800" t="inlineStr">
        <is>
          <t>Утепление только торцов По невозможности с 2022 расторж</t>
        </is>
      </nc>
      <ndxf>
        <font>
          <color auto="1"/>
          <name val="Times New Roman"/>
          <family val="1"/>
          <charset val="204"/>
          <scheme val="none"/>
        </font>
      </ndxf>
    </rcc>
  </rrc>
</revisions>
</file>

<file path=xl/revisions/revisionLog2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R800">
    <dxf>
      <fill>
        <patternFill patternType="solid">
          <bgColor rgb="FFFFFF00"/>
        </patternFill>
      </fill>
    </dxf>
  </rfmt>
  <rcc rId="13049" sId="1" numFmtId="4">
    <oc r="R800">
      <v>9151185.9100000001</v>
    </oc>
    <nc r="R800"/>
  </rcc>
  <rcc rId="13050" sId="1">
    <oc r="T800" t="inlineStr">
      <is>
        <t>Фасад с 2022 с продлением договора по невозм</t>
      </is>
    </oc>
    <nc r="T800" t="inlineStr">
      <is>
        <t>Утепл.фасада на 2024 в полном обьеме</t>
      </is>
    </nc>
  </rcc>
  <rcc rId="13051" sId="1">
    <nc r="T1332" t="inlineStr">
      <is>
        <t>Утепл.фасада с 2023</t>
      </is>
    </nc>
  </rcc>
  <rcc rId="13052" sId="1" numFmtId="4">
    <nc r="R1332">
      <v>16189007.489999998</v>
    </nc>
  </rcc>
  <rfmt sheetId="1" sqref="R1332">
    <dxf>
      <fill>
        <patternFill patternType="solid">
          <bgColor rgb="FFFFFF00"/>
        </patternFill>
      </fill>
    </dxf>
  </rfmt>
</revisions>
</file>

<file path=xl/revisions/revisionLog2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3053" sId="1" ref="A1329:XFD1329" action="insertRow"/>
  <rcc rId="13054" sId="1">
    <nc r="B1329" t="inlineStr">
      <is>
        <t>г. Сургут, ул. Пушкина, д. 16</t>
      </is>
    </nc>
  </rcc>
  <rfmt sheetId="1" sqref="A1329:XFD1329">
    <dxf>
      <fill>
        <patternFill patternType="solid">
          <bgColor rgb="FFFFFF00"/>
        </patternFill>
      </fill>
    </dxf>
  </rfmt>
  <rcc rId="13055" sId="1" odxf="1" dxf="1">
    <nc r="C1329">
      <f>ROUNDUP(SUM(D1329+E1329+F1329+G1329+H1329+I1329+J1329+K1329+M1329+O1329+P1329+Q1329+R1329+S1329),2)</f>
    </nc>
    <odxf>
      <fill>
        <patternFill patternType="solid">
          <bgColor rgb="FFFFFF00"/>
        </patternFill>
      </fill>
    </odxf>
    <ndxf>
      <fill>
        <patternFill patternType="none">
          <bgColor indexed="65"/>
        </patternFill>
      </fill>
    </ndxf>
  </rcc>
  <rcc rId="13056" sId="1" odxf="1" dxf="1">
    <nc r="D1329">
      <f>ROUNDUP(SUM(F1329+G1329+H1329+I1329+J1329+K1329+M1329+O1329+P1329+Q1329+R1329+S1329)*0.0214,2)</f>
    </nc>
    <odxf>
      <fill>
        <patternFill patternType="solid">
          <bgColor rgb="FFFFFF00"/>
        </patternFill>
      </fill>
    </odxf>
    <ndxf>
      <fill>
        <patternFill patternType="none">
          <bgColor indexed="65"/>
        </patternFill>
      </fill>
    </ndxf>
  </rcc>
  <rfmt sheetId="1" sqref="C1329:D1329">
    <dxf>
      <fill>
        <patternFill patternType="solid">
          <bgColor rgb="FFFFFF00"/>
        </patternFill>
      </fill>
    </dxf>
  </rfmt>
  <rcc rId="13057" sId="1" numFmtId="4">
    <nc r="R1329">
      <v>21191807.719999999</v>
    </nc>
  </rcc>
  <rfmt sheetId="1" sqref="T1329" start="0" length="0">
    <dxf>
      <fill>
        <patternFill patternType="none">
          <bgColor indexed="65"/>
        </patternFill>
      </fill>
    </dxf>
  </rfmt>
  <rcc rId="13058" sId="1" odxf="1" dxf="1">
    <nc r="T1329" t="inlineStr">
      <is>
        <t>Утепл.фасада в полном обьеме с 2023 г.</t>
      </is>
    </nc>
    <ndxf>
      <fill>
        <patternFill patternType="solid">
          <bgColor rgb="FFFFFF00"/>
        </patternFill>
      </fill>
    </ndxf>
  </rcc>
  <rcc rId="13059" sId="1">
    <oc r="T1330" t="inlineStr">
      <is>
        <t xml:space="preserve">Ут.фасада перенесен с 2023 </t>
      </is>
    </oc>
    <nc r="T1330" t="inlineStr">
      <is>
        <t>Утепл.фасада в полном обьеме с 2023 г.</t>
      </is>
    </nc>
  </rcc>
  <rcc rId="13060" sId="1">
    <oc r="T1333" t="inlineStr">
      <is>
        <t>Утепл.фасада с 2023</t>
      </is>
    </oc>
    <nc r="T1333" t="inlineStr">
      <is>
        <t>Утепл.фасада в полном обьеме с 2023 г.</t>
      </is>
    </nc>
  </rcc>
  <rcc rId="13061" sId="2">
    <nc r="E20" t="inlineStr">
      <is>
        <t>г. Сургут, ул. Пушкина, д. 16</t>
      </is>
    </nc>
  </rcc>
  <rcc rId="13062" sId="2" numFmtId="4">
    <nc r="F20">
      <v>8869674.1799999997</v>
    </nc>
  </rcc>
  <rrc rId="13063" sId="1" ref="A787:XFD787" action="deleteRow">
    <rfmt sheetId="1" xfDxf="1" sqref="A787:XFD787" start="0" length="0">
      <dxf>
        <font>
          <color auto="1"/>
          <name val="Times New Roman"/>
          <family val="1"/>
          <charset val="204"/>
          <scheme val="none"/>
        </font>
        <alignment vertical="center"/>
      </dxf>
    </rfmt>
    <rcc rId="0" sId="1" dxf="1">
      <nc r="A787" t="inlineStr">
        <is>
          <t>744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787" t="inlineStr">
        <is>
          <t>г. Сургут, ул. Пушкина, д. 16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787">
        <f>ROUNDUP(SUM(D787+E787+F787+G787+H787+I787+J787+K787+M787+O787+P787+Q787+R787+S787),2)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787">
        <f>ROUNDUP(SUM(F787+G787+H787+I787+J787+K787+M787+O787+P787+Q787+R787+S787)*0.0214,2)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78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78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787">
        <v>8683840</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787" t="inlineStr">
        <is>
          <t>Утепление только торцов По невозможности с 2022 расторж</t>
        </is>
      </nc>
      <ndxf>
        <font>
          <color auto="1"/>
          <name val="Times New Roman"/>
          <family val="1"/>
          <charset val="204"/>
          <scheme val="none"/>
        </font>
      </ndxf>
    </rcc>
  </rrc>
  <rcc rId="13064" sId="2">
    <nc r="E21" t="inlineStr">
      <is>
        <t>г. Сургут, ул. Пушкина, д. 16</t>
      </is>
    </nc>
  </rcc>
  <rcc rId="13065" sId="2" numFmtId="4">
    <nc r="F21">
      <v>21645312.41</v>
    </nc>
  </rcc>
  <rcc rId="13066" sId="2">
    <nc r="B20" t="inlineStr">
      <is>
        <t>-</t>
      </is>
    </nc>
  </rcc>
  <rcc rId="13067" sId="2">
    <nc r="C20">
      <v>2023</v>
    </nc>
  </rcc>
  <rcc rId="13068" sId="2" odxf="1" dxf="1">
    <nc r="D20" t="inlineStr">
      <is>
        <t>Сургут</t>
      </is>
    </nc>
    <odxf>
      <numFmt numFmtId="0" formatCode="General"/>
      <fill>
        <patternFill patternType="solid">
          <bgColor theme="0"/>
        </patternFill>
      </fill>
      <alignment wrapText="1"/>
    </odxf>
    <ndxf>
      <numFmt numFmtId="4" formatCode="#,##0.00"/>
      <fill>
        <patternFill patternType="none">
          <bgColor indexed="65"/>
        </patternFill>
      </fill>
      <alignment wrapText="0"/>
    </ndxf>
  </rcc>
  <rcc rId="13069" sId="2">
    <nc r="B21" t="inlineStr">
      <is>
        <t>+</t>
      </is>
    </nc>
  </rcc>
  <rcc rId="13070" sId="2">
    <nc r="C21">
      <v>2024</v>
    </nc>
  </rcc>
  <rcc rId="13071" sId="2">
    <nc r="D21" t="inlineStr">
      <is>
        <t>Сургут</t>
      </is>
    </nc>
  </rcc>
  <rfmt sheetId="2" sqref="G20" start="0" length="0">
    <dxf>
      <numFmt numFmtId="4" formatCode="#,##0.00"/>
      <alignment wrapText="0"/>
    </dxf>
  </rfmt>
  <rcc rId="13072" sId="2" odxf="1" dxf="1">
    <nc r="G21" t="inlineStr">
      <is>
        <t>33/01-Вх-11846 от 21.06.2023</t>
      </is>
    </nc>
    <odxf>
      <numFmt numFmtId="0" formatCode="General"/>
      <alignment wrapText="1"/>
    </odxf>
    <ndxf>
      <numFmt numFmtId="4" formatCode="#,##0.00"/>
      <alignment wrapText="0"/>
    </ndxf>
  </rcc>
  <rcc rId="13073" sId="2">
    <oc r="G18" t="inlineStr">
      <is>
        <t>33/01-Вх-11846 от 21.06.2023</t>
      </is>
    </oc>
    <nc r="G18" t="inlineStr">
      <is>
        <t>33/01-Вх-11846 от 21.06.2023 + комиссия по невозможности</t>
      </is>
    </nc>
  </rcc>
  <rcc rId="13074" sId="2">
    <nc r="G20" t="inlineStr">
      <is>
        <t>33/01-Вх-11846 от 21.06.2023 + комиссия по невозможности</t>
      </is>
    </nc>
  </rcc>
  <rcc rId="13075" sId="2">
    <nc r="A20">
      <v>18</v>
    </nc>
  </rcc>
  <rcc rId="13076" sId="2">
    <nc r="A21">
      <v>19</v>
    </nc>
  </rcc>
  <rcc rId="13077" sId="2">
    <oc r="A26">
      <v>25</v>
    </oc>
    <nc r="A26"/>
  </rcc>
  <rcv guid="{4E6AA08E-860D-4192-989D-9B7384864008}" action="delete"/>
  <rdn rId="0" localSheetId="1" customView="1" name="Z_4E6AA08E_860D_4192_989D_9B7384864008_.wvu.FilterData" hidden="1" oldHidden="1">
    <formula>'Итог 2023-2025'!$A$8:$S$1960</formula>
    <oldFormula>'Итог 2023-2025'!$A$8:$S$1960</oldFormula>
  </rdn>
  <rdn rId="0" localSheetId="2" customView="1" name="Z_4E6AA08E_860D_4192_989D_9B7384864008_.wvu.FilterData" hidden="1" oldHidden="1">
    <formula>Примечание!$A$2:$G$189</formula>
    <oldFormula>Примечание!$A$2:$G$189</oldFormula>
  </rdn>
  <rcv guid="{4E6AA08E-860D-4192-989D-9B7384864008}" action="add"/>
</revisions>
</file>

<file path=xl/revisions/revisionLog2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R791 R1811">
    <dxf>
      <fill>
        <patternFill patternType="solid">
          <bgColor rgb="FFFFFF00"/>
        </patternFill>
      </fill>
    </dxf>
  </rfmt>
  <rcc rId="13080" sId="1" numFmtId="4">
    <oc r="R791">
      <v>12448800</v>
    </oc>
    <nc r="R791"/>
  </rcc>
  <rfmt sheetId="1" sqref="T791" start="0" length="0">
    <dxf>
      <alignment wrapText="1"/>
    </dxf>
  </rfmt>
  <rfmt sheetId="1" sqref="T791">
    <dxf>
      <alignment wrapText="0"/>
    </dxf>
  </rfmt>
  <rrc rId="13081" sId="1" ref="A1329:XFD1329" action="insertRow"/>
  <rcc rId="13082" sId="1">
    <nc r="B1329" t="inlineStr">
      <is>
        <t>г. Сургут, ул. Пушкина, д. 22</t>
      </is>
    </nc>
  </rcc>
  <rcc rId="13083" sId="1">
    <nc r="C1329">
      <f>ROUNDUP(SUM(D1329+E1329+F1329+G1329+H1329+I1329+J1329+K1329+M1329+O1329+P1329+Q1329+R1329+S1329),2)</f>
    </nc>
  </rcc>
  <rcc rId="13084" sId="1">
    <nc r="D1329">
      <f>ROUNDUP(SUM(F1329+G1329+H1329+I1329+J1329+K1329+M1329+O1329+P1329+Q1329+R1329+S1329)*0.0214,2)</f>
    </nc>
  </rcc>
  <rcc rId="13085" sId="1" numFmtId="4">
    <nc r="R1329">
      <v>24046904.335999999</v>
    </nc>
  </rcc>
  <rcc rId="13086" sId="1">
    <nc r="T1329" t="inlineStr">
      <is>
        <t>Утепление фасада в полном обьеме с 2023 г</t>
      </is>
    </nc>
  </rcc>
  <rcc rId="13087" sId="1">
    <oc r="T791" t="inlineStr">
      <is>
        <t>Утепление только торцов По невозможности с 2022 расторж
ПСД на работы 2024-2025 гг.</t>
      </is>
    </oc>
    <nc r="T791" t="inlineStr">
      <is>
        <t>Утепление фасада в полном обьеме на 2024. ПСД на работы 2025 г.</t>
      </is>
    </nc>
  </rcc>
  <rfmt sheetId="1" sqref="R1812" start="0" length="0">
    <dxf>
      <fill>
        <patternFill patternType="none">
          <bgColor indexed="65"/>
        </patternFill>
      </fill>
    </dxf>
  </rfmt>
</revisions>
</file>

<file path=xl/revisions/revisionLog2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088" sId="2">
    <nc r="E22" t="inlineStr">
      <is>
        <t>г. Сургут, ул. Пушкина, д. 22</t>
      </is>
    </nc>
  </rcc>
  <rcc rId="13089" sId="2" numFmtId="4">
    <nc r="F22">
      <v>24561508.100000001</v>
    </nc>
  </rcc>
  <rcc rId="13090" sId="2" odxf="1" dxf="1">
    <nc r="G22" t="inlineStr">
      <is>
        <t>33/01-Вх-11846 от 21.06.2023 + комиссия по невозможности</t>
      </is>
    </nc>
    <odxf>
      <numFmt numFmtId="0" formatCode="General"/>
      <alignment wrapText="1"/>
    </odxf>
    <ndxf>
      <numFmt numFmtId="4" formatCode="#,##0.00"/>
      <alignment wrapText="0"/>
    </ndxf>
  </rcc>
  <rcc rId="13091" sId="2">
    <nc r="B22" t="inlineStr">
      <is>
        <t>+</t>
      </is>
    </nc>
  </rcc>
  <rcc rId="13092" sId="2">
    <nc r="C22">
      <v>2024</v>
    </nc>
  </rcc>
  <rcc rId="13093" sId="2">
    <nc r="D22" t="inlineStr">
      <is>
        <t>Сургут</t>
      </is>
    </nc>
  </rcc>
  <rcc rId="13094" sId="2">
    <nc r="A22">
      <v>20</v>
    </nc>
  </rcc>
</revisions>
</file>

<file path=xl/revisions/revisionLog2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3095" sId="1" ref="A1302:XFD1302" action="insertRow"/>
  <rcc rId="13096" sId="1">
    <nc r="B1302" t="inlineStr">
      <is>
        <t>г. Сургут, ул. Гагарина, д. 24</t>
      </is>
    </nc>
  </rcc>
  <rfmt sheetId="1" sqref="A1302:XFD1302">
    <dxf>
      <fill>
        <patternFill patternType="solid">
          <bgColor rgb="FFFFFF00"/>
        </patternFill>
      </fill>
    </dxf>
  </rfmt>
  <rcc rId="13097" sId="1">
    <nc r="T1302" t="inlineStr">
      <is>
        <t>Ут.Фасада в полном обьеме с 2023</t>
      </is>
    </nc>
  </rcc>
  <rcc rId="13098" sId="1">
    <oc r="T1297" t="inlineStr">
      <is>
        <t>Ут.Фасада с 2023</t>
      </is>
    </oc>
    <nc r="T1297" t="inlineStr">
      <is>
        <t>Ут.Фасада в полном обьеме с 2023</t>
      </is>
    </nc>
  </rcc>
  <rcc rId="13099" sId="1">
    <nc r="C1302">
      <f>ROUNDUP(SUM(D1302+E1302+F1302+G1302+H1302+I1302+J1302+K1302+M1302+O1302+P1302+Q1302+R1302+S1302),2)</f>
    </nc>
  </rcc>
  <rcc rId="13100" sId="1">
    <nc r="D1302">
      <f>ROUNDUP(SUM(F1302+G1302+H1302+I1302+J1302+K1302+M1302+O1302+P1302+Q1302+R1302+S1302)*0.0214,2)</f>
    </nc>
  </rcc>
  <rfmt sheetId="1" sqref="R681">
    <dxf>
      <fill>
        <patternFill patternType="solid">
          <bgColor rgb="FFFFFF00"/>
        </patternFill>
      </fill>
    </dxf>
  </rfmt>
  <rcc rId="13101" sId="1" numFmtId="4">
    <oc r="R681">
      <v>25269629.530000001</v>
    </oc>
    <nc r="R681"/>
  </rcc>
  <rcc rId="13102" sId="1">
    <oc r="T681" t="inlineStr">
      <is>
        <t>фасад с 2022 по расторжению</t>
      </is>
    </oc>
    <nc r="T681" t="inlineStr">
      <is>
        <t>Ут.фасада в полном обьеме на 2024, ПСД на работы в 2025 г.</t>
      </is>
    </nc>
  </rcc>
  <rcc rId="13103" sId="1" numFmtId="4">
    <nc r="R1302">
      <v>74004382.859999999</v>
    </nc>
  </rcc>
  <rcc rId="13104" sId="2">
    <nc r="E23" t="inlineStr">
      <is>
        <t>г. Сургут, ул. Гагарина, д. 24</t>
      </is>
    </nc>
  </rcc>
  <rcc rId="13105" sId="2" numFmtId="4">
    <nc r="F23">
      <v>75588076.659999996</v>
    </nc>
  </rcc>
  <rcc rId="13106" sId="2">
    <nc r="B23" t="inlineStr">
      <is>
        <t>+</t>
      </is>
    </nc>
  </rcc>
  <rcc rId="13107" sId="2">
    <nc r="C23">
      <v>2024</v>
    </nc>
  </rcc>
  <rcc rId="13108" sId="2">
    <nc r="D23" t="inlineStr">
      <is>
        <t>Сургут</t>
      </is>
    </nc>
  </rcc>
  <rcc rId="13109" sId="2" odxf="1" dxf="1">
    <nc r="G23" t="inlineStr">
      <is>
        <t>33/01-Вх-11846 от 21.06.2023 + комиссия по невозможности</t>
      </is>
    </nc>
    <odxf>
      <numFmt numFmtId="0" formatCode="General"/>
      <alignment wrapText="1"/>
    </odxf>
    <ndxf>
      <numFmt numFmtId="4" formatCode="#,##0.00"/>
      <alignment wrapText="0"/>
    </ndxf>
  </rcc>
  <rcc rId="13110" sId="2">
    <nc r="A23">
      <v>21</v>
    </nc>
  </rcc>
</revisions>
</file>

<file path=xl/revisions/revisionLog2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111" sId="2">
    <oc r="G3" t="inlineStr">
      <is>
        <t>по невозможности на 2026 год</t>
      </is>
    </oc>
    <nc r="G3" t="inlineStr">
      <is>
        <t>по невозможности 14/КР на 2026 год</t>
      </is>
    </nc>
  </rcc>
  <rcc rId="13112" sId="1">
    <oc r="T897" t="inlineStr">
      <is>
        <t>ТС выше 0,00, ХГВС полностью продление договора с 2022</t>
      </is>
    </oc>
    <nc r="T897" t="inlineStr">
      <is>
        <t>ТС выше 0,00 ушел на 2029, ХГВС полностью продление договора с 2022</t>
      </is>
    </nc>
  </rcc>
  <rfmt sheetId="1" sqref="R734">
    <dxf>
      <fill>
        <patternFill patternType="solid">
          <bgColor rgb="FFFFFF00"/>
        </patternFill>
      </fill>
    </dxf>
  </rfmt>
  <rcc rId="13113" sId="1" numFmtId="4">
    <oc r="R734">
      <v>7720407.9000000004</v>
    </oc>
    <nc r="R734"/>
  </rcc>
  <rcc rId="13114" sId="1">
    <oc r="T734" t="inlineStr">
      <is>
        <t>Фасад с 2022 с продлением договора по невозм</t>
      </is>
    </oc>
    <nc r="T734" t="inlineStr">
      <is>
        <t>Фасад по повторной комиссии на 2029</t>
      </is>
    </nc>
  </rcc>
</revisions>
</file>

<file path=xl/revisions/revisionLog2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115" sId="2">
    <nc r="E24" t="inlineStr">
      <is>
        <t>пгт. Высокий, ул. Бахилова, д. 8</t>
      </is>
    </nc>
  </rcc>
  <rcc rId="13116" sId="2">
    <nc r="F24">
      <v>1693679.18</v>
    </nc>
  </rcc>
  <rcc rId="13117" sId="2">
    <nc r="D24" t="inlineStr">
      <is>
        <t>Мегион</t>
      </is>
    </nc>
  </rcc>
  <rcc rId="13118" sId="2">
    <nc r="B24" t="inlineStr">
      <is>
        <t>-</t>
      </is>
    </nc>
  </rcc>
  <rcc rId="13119" sId="2">
    <nc r="C24">
      <v>2023</v>
    </nc>
  </rcc>
  <rcc rId="13120" sId="2">
    <nc r="A24">
      <v>22</v>
    </nc>
  </rcc>
  <rcc rId="13121" sId="2">
    <nc r="G24" t="inlineStr">
      <is>
        <t>Комисси по невозможности 29/КР от 15.06.2023 на 2029-2031</t>
      </is>
    </nc>
  </rcc>
  <rrc rId="13122" sId="1" ref="A150:XFD150" action="deleteRow">
    <rfmt sheetId="1" xfDxf="1" sqref="A150:XFD150" start="0" length="0">
      <dxf>
        <font>
          <color auto="1"/>
          <name val="Times New Roman"/>
          <family val="1"/>
          <charset val="204"/>
          <scheme val="none"/>
        </font>
        <alignment vertical="center"/>
      </dxf>
    </rfmt>
    <rcc rId="0" sId="1" dxf="1">
      <nc r="A150" t="inlineStr">
        <is>
          <t>129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50" t="inlineStr">
        <is>
          <t>пгт. Высокий, ул. Бахилова, д. 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50">
        <f>ROUNDUP(SUM(D150+E150+F150+G150+H150+I150+J150+K150+M150+O150+P150+Q150+R150+S150),2)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50">
        <f>ROUNDUP(SUM(F150+G150+H150+I150+J150+K150+M150+O150+P150+Q150+R150+S150)*0.0214,2)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150">
        <v>1658193.83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50" start="0" length="0">
      <dxf>
        <font>
          <b/>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50" start="0" length="0">
      <dxf>
        <font>
          <b/>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50"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50" start="0" length="0">
      <dxf>
        <font>
          <color auto="1"/>
          <name val="Times New Roman"/>
          <family val="1"/>
          <charset val="204"/>
          <scheme val="none"/>
        </font>
      </dxf>
    </rfmt>
  </rrc>
</revisions>
</file>

<file path=xl/revisions/revisionLog2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123" sId="1" numFmtId="4">
    <oc r="E44">
      <v>215275.47</v>
    </oc>
    <nc r="E44">
      <v>275880.90999999997</v>
    </nc>
  </rcc>
  <rcc rId="13124" sId="1" numFmtId="4">
    <oc r="E63">
      <v>128079.13</v>
    </oc>
    <nc r="E63">
      <v>324772.96999999997</v>
    </nc>
  </rcc>
  <rcc rId="13125" sId="1" numFmtId="4">
    <oc r="E136">
      <v>913107.7</v>
    </oc>
    <nc r="E136">
      <v>231332.58</v>
    </nc>
  </rcc>
  <rfmt sheetId="1" sqref="E136">
    <dxf>
      <fill>
        <patternFill patternType="solid">
          <bgColor rgb="FFFFFF00"/>
        </patternFill>
      </fill>
    </dxf>
  </rfmt>
  <rcc rId="13126" sId="1" numFmtId="4">
    <oc r="E304">
      <v>1871644.67</v>
    </oc>
    <nc r="E304">
      <v>1891252.22</v>
    </nc>
  </rcc>
  <rfmt sheetId="1" sqref="E304">
    <dxf>
      <fill>
        <patternFill patternType="solid">
          <bgColor rgb="FFFFFF00"/>
        </patternFill>
      </fill>
    </dxf>
  </rfmt>
  <rcc rId="13127" sId="1" numFmtId="4">
    <oc r="E309">
      <v>448850.76</v>
    </oc>
    <nc r="E309">
      <v>412942.7</v>
    </nc>
  </rcc>
  <rcc rId="13128" sId="1" xfDxf="1" dxf="1" numFmtId="4">
    <oc r="E310">
      <v>2292156.23</v>
    </oc>
    <nc r="E310">
      <v>1617095.14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10">
    <dxf>
      <fill>
        <patternFill patternType="solid">
          <bgColor rgb="FFFFFF00"/>
        </patternFill>
      </fill>
    </dxf>
  </rfmt>
  <rcc rId="13129" sId="1" xfDxf="1" dxf="1" numFmtId="4">
    <oc r="E319">
      <v>2160412.12</v>
    </oc>
    <nc r="E319">
      <v>1593218.73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19">
    <dxf>
      <fill>
        <patternFill patternType="solid">
          <bgColor rgb="FFFFFF00"/>
        </patternFill>
      </fill>
    </dxf>
  </rfmt>
  <rcc rId="13130" sId="1" numFmtId="4">
    <oc r="E321">
      <v>1065643.9099999999</v>
    </oc>
    <nc r="E321">
      <v>1186739.43</v>
    </nc>
  </rcc>
  <rfmt sheetId="1" sqref="E321">
    <dxf>
      <fill>
        <patternFill patternType="solid">
          <bgColor rgb="FFFFFF00"/>
        </patternFill>
      </fill>
    </dxf>
  </rfmt>
  <rfmt sheetId="1" xfDxf="1" sqref="E32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327">
    <dxf>
      <fill>
        <patternFill patternType="solid">
          <bgColor rgb="FFFFFF00"/>
        </patternFill>
      </fill>
    </dxf>
  </rfmt>
  <rcc rId="13131" sId="1" numFmtId="4">
    <oc r="E327">
      <v>1848602.69</v>
    </oc>
    <nc r="E327">
      <f>1827080.66+828884.15</f>
    </nc>
  </rcc>
  <rcc rId="13132" sId="1" numFmtId="4">
    <oc r="E327">
      <f>1827080.66+828884.15</f>
    </oc>
    <nc r="E327">
      <v>2655964.81</v>
    </nc>
  </rcc>
  <rcc rId="13133" sId="1">
    <oc r="T327" t="inlineStr">
      <is>
        <t>Сети ниже 0,00</t>
      </is>
    </oc>
    <nc r="T327" t="inlineStr">
      <is>
        <t>Сети ниже 0,00 + ПСД на СМР фасад, который в 2024</t>
      </is>
    </nc>
  </rcc>
  <rcc rId="13134" sId="1" numFmtId="4">
    <oc r="E333">
      <v>1001886.25</v>
    </oc>
    <nc r="E333">
      <v>994190.47000000009</v>
    </nc>
  </rcc>
  <rfmt sheetId="1" sqref="E333">
    <dxf>
      <fill>
        <patternFill patternType="solid">
          <bgColor rgb="FFFFFF00"/>
        </patternFill>
      </fill>
    </dxf>
  </rfmt>
  <rcc rId="13135" sId="1" numFmtId="4">
    <oc r="E335">
      <v>1007074.9</v>
    </oc>
    <nc r="E335">
      <v>1392347.88</v>
    </nc>
  </rcc>
  <rfmt sheetId="1" sqref="E335">
    <dxf>
      <fill>
        <patternFill patternType="solid">
          <bgColor rgb="FFFFFF00"/>
        </patternFill>
      </fill>
    </dxf>
  </rfmt>
  <rcc rId="13136" sId="1" xfDxf="1" dxf="1" numFmtId="4">
    <oc r="E336">
      <v>1195974.32</v>
    </oc>
    <nc r="E336">
      <v>915371.39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36">
    <dxf>
      <fill>
        <patternFill patternType="solid">
          <bgColor rgb="FFFFFF00"/>
        </patternFill>
      </fill>
    </dxf>
  </rfmt>
  <rcc rId="13137" sId="1" numFmtId="4">
    <oc r="E354">
      <v>2302073.81</v>
    </oc>
    <nc r="E354">
      <v>2716362.11</v>
    </nc>
  </rcc>
  <rfmt sheetId="1" sqref="E354">
    <dxf>
      <fill>
        <patternFill patternType="solid">
          <bgColor rgb="FFFFFF00"/>
        </patternFill>
      </fill>
    </dxf>
  </rfmt>
  <rcc rId="13138" sId="1" numFmtId="4">
    <oc r="E355">
      <v>2768335.74</v>
    </oc>
    <nc r="E355">
      <v>1866954.07</v>
    </nc>
  </rcc>
  <rfmt sheetId="1" sqref="E355">
    <dxf>
      <fill>
        <patternFill patternType="solid">
          <bgColor rgb="FFFFFF00"/>
        </patternFill>
      </fill>
    </dxf>
  </rfmt>
  <rcc rId="13139" sId="1" numFmtId="4">
    <oc r="E374">
      <v>1847216.25</v>
    </oc>
    <nc r="E374">
      <v>571833.97</v>
    </nc>
  </rcc>
  <rfmt sheetId="1" sqref="E374">
    <dxf>
      <fill>
        <patternFill patternType="solid">
          <bgColor rgb="FFFFFF00"/>
        </patternFill>
      </fill>
    </dxf>
  </rfmt>
  <rcc rId="13140" sId="1" numFmtId="4">
    <oc r="E375">
      <v>830333.67</v>
    </oc>
    <nc r="E375">
      <v>822773.82000000007</v>
    </nc>
  </rcc>
  <rfmt sheetId="1" sqref="E375">
    <dxf>
      <fill>
        <patternFill patternType="solid">
          <bgColor rgb="FFFFFF00"/>
        </patternFill>
      </fill>
    </dxf>
  </rfmt>
  <rcc rId="13141" sId="1" numFmtId="4">
    <oc r="E376">
      <v>662055.07999999996</v>
    </oc>
    <nc r="E376">
      <v>654549.78999999992</v>
    </nc>
  </rcc>
  <rfmt sheetId="1" sqref="E376">
    <dxf>
      <fill>
        <patternFill patternType="solid">
          <bgColor rgb="FFFFFF00"/>
        </patternFill>
      </fill>
    </dxf>
  </rfmt>
  <rcc rId="13142" sId="1" xfDxf="1" dxf="1" numFmtId="4">
    <oc r="E377">
      <v>1781992.55</v>
    </oc>
    <nc r="E377">
      <v>1228239.54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7">
    <dxf>
      <fill>
        <patternFill patternType="solid">
          <bgColor rgb="FFFFFF00"/>
        </patternFill>
      </fill>
    </dxf>
  </rfmt>
  <rcc rId="13143" sId="1" xfDxf="1" dxf="1" numFmtId="4">
    <oc r="E378">
      <v>1751371.86</v>
    </oc>
    <nc r="E378">
      <v>1253933.1100000001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8">
    <dxf>
      <fill>
        <patternFill patternType="solid">
          <bgColor rgb="FFFFFF00"/>
        </patternFill>
      </fill>
    </dxf>
  </rfmt>
  <rcc rId="13144" sId="1" xfDxf="1" dxf="1" numFmtId="4">
    <oc r="E380">
      <v>2768505.65</v>
    </oc>
    <nc r="E380">
      <v>2217018.7599999998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80">
    <dxf>
      <fill>
        <patternFill patternType="solid">
          <bgColor rgb="FFFFFF00"/>
        </patternFill>
      </fill>
    </dxf>
  </rfmt>
  <rcc rId="13145" sId="1" numFmtId="4">
    <oc r="E401">
      <v>1266856.9300000002</v>
    </oc>
    <nc r="E401">
      <v>1259162.4000000001</v>
    </nc>
  </rcc>
  <rfmt sheetId="1" sqref="E401">
    <dxf>
      <fill>
        <patternFill patternType="solid">
          <bgColor rgb="FFFFFF00"/>
        </patternFill>
      </fill>
    </dxf>
  </rfmt>
  <rcc rId="13146" sId="1" numFmtId="4">
    <oc r="E406">
      <v>2299190.94</v>
    </oc>
    <nc r="E406">
      <v>1507870.04</v>
    </nc>
  </rcc>
  <rfmt sheetId="1" sqref="E406">
    <dxf>
      <fill>
        <patternFill patternType="solid">
          <bgColor rgb="FFFFFF00"/>
        </patternFill>
      </fill>
    </dxf>
  </rfmt>
  <rcc rId="13147" sId="1" numFmtId="4">
    <oc r="E531">
      <v>771083.56</v>
    </oc>
    <nc r="E531">
      <v>382511.20999999996</v>
    </nc>
  </rcc>
  <rfmt sheetId="1" sqref="E531">
    <dxf>
      <fill>
        <patternFill patternType="solid">
          <bgColor rgb="FFFFFF00"/>
        </patternFill>
      </fill>
    </dxf>
  </rfmt>
  <rcc rId="13148" sId="1" numFmtId="4">
    <oc r="E542">
      <v>1892529.45</v>
    </oc>
    <nc r="E542">
      <v>226572.33000000002</v>
    </nc>
  </rcc>
  <rfmt sheetId="1" sqref="E542">
    <dxf>
      <fill>
        <patternFill patternType="solid">
          <bgColor rgb="FFFFFF00"/>
        </patternFill>
      </fill>
    </dxf>
  </rfmt>
</revisions>
</file>

<file path=xl/revisions/revisionLog2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149" sId="1" numFmtId="4">
    <oc r="J1430">
      <v>1273000</v>
    </oc>
    <nc r="J1430">
      <v>1205536.93</v>
    </nc>
  </rcc>
  <rfmt sheetId="1" sqref="J1430">
    <dxf>
      <fill>
        <patternFill patternType="solid">
          <bgColor theme="9" tint="0.59999389629810485"/>
        </patternFill>
      </fill>
    </dxf>
  </rfmt>
  <rcc rId="13150" sId="1" numFmtId="4">
    <oc r="I1430">
      <v>650000</v>
    </oc>
    <nc r="I1430">
      <v>449396.51</v>
    </nc>
  </rcc>
  <rfmt sheetId="1" sqref="I1430">
    <dxf>
      <fill>
        <patternFill patternType="solid">
          <bgColor theme="9" tint="0.59999389629810485"/>
        </patternFill>
      </fill>
    </dxf>
  </rfmt>
  <rcc rId="13151" sId="1" numFmtId="4">
    <oc r="H1430">
      <v>1560000</v>
    </oc>
    <nc r="H1430">
      <v>1420561.98</v>
    </nc>
  </rcc>
  <rfmt sheetId="1" sqref="H1430">
    <dxf>
      <fill>
        <patternFill patternType="solid">
          <bgColor theme="9" tint="0.59999389629810485"/>
        </patternFill>
      </fill>
    </dxf>
  </rfmt>
  <rcc rId="13152" sId="1" numFmtId="4">
    <oc r="J1432">
      <v>2344000</v>
    </oc>
    <nc r="J1432">
      <v>2272258.0299999998</v>
    </nc>
  </rcc>
  <rfmt sheetId="1" sqref="J1432">
    <dxf>
      <fill>
        <patternFill patternType="solid">
          <bgColor theme="9" tint="0.59999389629810485"/>
        </patternFill>
      </fill>
    </dxf>
  </rfmt>
  <rcc rId="13153" sId="1" numFmtId="4">
    <oc r="I1432">
      <v>1433000</v>
    </oc>
    <nc r="I1432">
      <v>1010144.89</v>
    </nc>
  </rcc>
  <rfmt sheetId="1" sqref="I1432">
    <dxf>
      <fill>
        <patternFill patternType="solid">
          <bgColor theme="9" tint="0.59999389629810485"/>
        </patternFill>
      </fill>
    </dxf>
  </rfmt>
  <rcc rId="13154" sId="1" numFmtId="4">
    <oc r="H1432">
      <v>3934000</v>
    </oc>
    <nc r="H1432">
      <v>3545124.32</v>
    </nc>
  </rcc>
  <rfmt sheetId="1" sqref="H1432">
    <dxf>
      <fill>
        <patternFill patternType="solid">
          <bgColor theme="9" tint="0.59999389629810485"/>
        </patternFill>
      </fill>
    </dxf>
  </rfmt>
  <rcc rId="13155" sId="1" xfDxf="1" dxf="1" numFmtId="4">
    <oc r="D1432">
      <f>ROUNDUP(SUM(F1432+G1432+H1432+I1432+J1432+K1432+M1432+O1432+P1432+Q1432+R1432+S1432)*0.0214,2)</f>
    </oc>
    <nc r="D1432">
      <v>145358.04999999999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2">
    <dxf>
      <fill>
        <patternFill patternType="solid">
          <bgColor theme="9" tint="0.59999389629810485"/>
        </patternFill>
      </fill>
    </dxf>
  </rfmt>
  <rfmt sheetId="1" sqref="B1432:C1432">
    <dxf>
      <fill>
        <patternFill patternType="solid">
          <bgColor theme="9" tint="0.59999389629810485"/>
        </patternFill>
      </fill>
    </dxf>
  </rfmt>
  <rcc rId="13156" sId="1" numFmtId="4">
    <oc r="J1428">
      <v>886000</v>
    </oc>
    <nc r="J1428">
      <v>794734.34</v>
    </nc>
  </rcc>
  <rfmt sheetId="1" sqref="J1428">
    <dxf>
      <fill>
        <patternFill patternType="solid">
          <bgColor theme="9" tint="0.59999389629810485"/>
        </patternFill>
      </fill>
    </dxf>
  </rfmt>
  <rcc rId="13157" sId="1" numFmtId="4">
    <oc r="H1428">
      <v>1490000</v>
    </oc>
    <nc r="H1428">
      <v>1012596.21</v>
    </nc>
  </rcc>
  <rfmt sheetId="1" sqref="H1428">
    <dxf>
      <fill>
        <patternFill patternType="solid">
          <bgColor theme="9" tint="0.59999389629810485"/>
        </patternFill>
      </fill>
    </dxf>
  </rfmt>
  <rfmt sheetId="1" sqref="E17">
    <dxf>
      <fill>
        <patternFill>
          <bgColor theme="9" tint="0.59999389629810485"/>
        </patternFill>
      </fill>
    </dxf>
  </rfmt>
  <rfmt sheetId="1" sqref="E18">
    <dxf>
      <fill>
        <patternFill>
          <bgColor theme="9" tint="0.59999389629810485"/>
        </patternFill>
      </fill>
    </dxf>
  </rfmt>
  <rcc rId="13158" sId="1" numFmtId="4">
    <oc r="J1429">
      <v>886000</v>
    </oc>
    <nc r="J1429">
      <v>774449.86</v>
    </nc>
  </rcc>
  <rfmt sheetId="1" sqref="J1429">
    <dxf>
      <fill>
        <patternFill patternType="solid">
          <bgColor theme="9" tint="0.59999389629810485"/>
        </patternFill>
      </fill>
    </dxf>
  </rfmt>
  <rfmt sheetId="1" sqref="E13 E19 E21">
    <dxf>
      <fill>
        <patternFill>
          <bgColor theme="9" tint="0.59999389629810485"/>
        </patternFill>
      </fill>
    </dxf>
  </rfmt>
  <rcc rId="13159" sId="1" numFmtId="4">
    <oc r="G122">
      <v>3598442.76</v>
    </oc>
    <nc r="G122">
      <v>3384963.07</v>
    </nc>
  </rcc>
  <rfmt sheetId="1" sqref="G122">
    <dxf>
      <fill>
        <patternFill patternType="solid">
          <bgColor theme="9" tint="0.59999389629810485"/>
        </patternFill>
      </fill>
    </dxf>
  </rfmt>
  <rcc rId="13160" sId="1" numFmtId="4">
    <oc r="D122">
      <f>G122*0.0214</f>
    </oc>
    <nc r="D122">
      <v>67360.77</v>
    </nc>
  </rcc>
  <rfmt sheetId="1" sqref="D122">
    <dxf>
      <fill>
        <patternFill patternType="solid">
          <bgColor theme="9" tint="0.59999389629810485"/>
        </patternFill>
      </fill>
    </dxf>
  </rfmt>
  <rfmt sheetId="1" sqref="B122:C122">
    <dxf>
      <fill>
        <patternFill patternType="solid">
          <bgColor theme="9" tint="0.59999389629810485"/>
        </patternFill>
      </fill>
    </dxf>
  </rfmt>
  <rcc rId="13161" sId="1" numFmtId="4">
    <oc r="G123">
      <v>3811828.36</v>
    </oc>
    <nc r="G123">
      <v>3590761.8</v>
    </nc>
  </rcc>
  <rfmt sheetId="1" sqref="G123">
    <dxf>
      <fill>
        <patternFill patternType="solid">
          <bgColor theme="9" tint="0.59999389629810485"/>
        </patternFill>
      </fill>
    </dxf>
  </rfmt>
  <rcc rId="13162" sId="1" numFmtId="4">
    <oc r="D123">
      <f>G123*0.0214</f>
    </oc>
    <nc r="D123">
      <v>71456.160000000003</v>
    </nc>
  </rcc>
  <rfmt sheetId="1" sqref="B123:D123">
    <dxf>
      <fill>
        <patternFill patternType="solid">
          <bgColor theme="9" tint="0.59999389629810485"/>
        </patternFill>
      </fill>
    </dxf>
  </rfmt>
</revisions>
</file>

<file path=xl/revisions/revisionLog2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163" sId="1" numFmtId="4">
    <oc r="F463">
      <v>785343.62</v>
    </oc>
    <nc r="F463">
      <v>515971.2300000001</v>
    </nc>
  </rcc>
  <rfmt sheetId="1" sqref="F463">
    <dxf>
      <fill>
        <patternFill patternType="solid">
          <bgColor theme="9" tint="0.59999389629810485"/>
        </patternFill>
      </fill>
    </dxf>
  </rfmt>
  <rcc rId="13164" sId="1" numFmtId="4">
    <oc r="D463">
      <f>ROUND((F463+G463+H463+I463+J463+K463+M463+O463+P463+Q463+R463+S463)*0.0214,2)</f>
    </oc>
    <nc r="D463">
      <v>10774.98</v>
    </nc>
  </rcc>
  <rfmt sheetId="1" sqref="D463">
    <dxf>
      <fill>
        <patternFill patternType="solid">
          <bgColor theme="9" tint="0.59999389629810485"/>
        </patternFill>
      </fill>
    </dxf>
  </rfmt>
  <rfmt sheetId="1" sqref="B463:C463">
    <dxf>
      <fill>
        <patternFill patternType="solid">
          <bgColor theme="9" tint="0.59999389629810485"/>
        </patternFill>
      </fill>
    </dxf>
  </rfmt>
  <rcc rId="13165" sId="1" numFmtId="4">
    <oc r="G550">
      <v>9110167.8300000001</v>
    </oc>
    <nc r="G550">
      <v>6984675.8799999999</v>
    </nc>
  </rcc>
  <rfmt sheetId="1" sqref="G550">
    <dxf>
      <fill>
        <patternFill>
          <bgColor theme="9" tint="0.59999389629810485"/>
        </patternFill>
      </fill>
    </dxf>
  </rfmt>
  <rfmt sheetId="1" sqref="A550:XFD550">
    <dxf>
      <fill>
        <patternFill patternType="none">
          <bgColor auto="1"/>
        </patternFill>
      </fill>
    </dxf>
  </rfmt>
  <rfmt sheetId="1" sqref="G550">
    <dxf>
      <fill>
        <patternFill patternType="solid">
          <bgColor theme="9" tint="0.59999389629810485"/>
        </patternFill>
      </fill>
    </dxf>
  </rfmt>
  <rcc rId="13166" sId="1" numFmtId="4">
    <oc r="J550">
      <v>3707956.37</v>
    </oc>
    <nc r="J550">
      <v>3077599.29</v>
    </nc>
  </rcc>
  <rfmt sheetId="1" sqref="J550">
    <dxf>
      <fill>
        <patternFill patternType="solid">
          <bgColor theme="9" tint="0.59999389629810485"/>
        </patternFill>
      </fill>
    </dxf>
  </rfmt>
  <rcc rId="13167" sId="1" numFmtId="4">
    <oc r="H550">
      <v>5370531.3499999996</v>
    </oc>
    <nc r="H550">
      <v>2833151.95</v>
    </nc>
  </rcc>
  <rfmt sheetId="1" sqref="H550">
    <dxf>
      <fill>
        <patternFill patternType="solid">
          <bgColor theme="9" tint="0.59999389629810485"/>
        </patternFill>
      </fill>
    </dxf>
  </rfmt>
  <rcc rId="13168" sId="1" numFmtId="4">
    <oc r="I550">
      <v>2394824.52</v>
    </oc>
    <nc r="I550">
      <v>718833.86</v>
    </nc>
  </rcc>
  <rfmt sheetId="1" sqref="I550">
    <dxf>
      <fill>
        <patternFill patternType="solid">
          <bgColor theme="9" tint="0.59999389629810485"/>
        </patternFill>
      </fill>
    </dxf>
  </rfmt>
  <rcc rId="13169" sId="1" xfDxf="1" dxf="1" numFmtId="4">
    <oc r="D550">
      <f>ROUNDUP(SUM(F550+G550+H550+I550+J550+K550+M550+O550+P550+Q550+R550+S550)*0.0214,2)</f>
    </oc>
    <nc r="D550">
      <v>74333.86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B550:D550">
    <dxf>
      <fill>
        <patternFill patternType="solid">
          <bgColor theme="9" tint="0.59999389629810485"/>
        </patternFill>
      </fill>
    </dxf>
  </rfmt>
</revisions>
</file>

<file path=xl/revisions/revisionLog2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557:XFD557">
    <dxf>
      <fill>
        <patternFill patternType="none">
          <bgColor auto="1"/>
        </patternFill>
      </fill>
    </dxf>
  </rfmt>
  <rcc rId="13170" sId="1" xfDxf="1" dxf="1" numFmtId="4">
    <oc r="G559">
      <v>18050166.969999999</v>
    </oc>
    <nc r="G559">
      <v>12976171.52</v>
    </nc>
    <ndxf>
      <font>
        <sz val="10"/>
        <color auto="1"/>
        <name val="Times New Roman"/>
        <family val="1"/>
        <charset val="204"/>
        <scheme val="none"/>
      </font>
      <numFmt numFmtId="4" formatCode="#,##0.00"/>
      <fill>
        <patternFill patternType="solid">
          <bgColor theme="4"/>
        </patternFill>
      </fill>
      <alignment horizontal="right" vertical="center" wrapText="1"/>
      <border outline="0">
        <left style="thin">
          <color indexed="64"/>
        </left>
        <right style="thin">
          <color indexed="64"/>
        </right>
        <top style="thin">
          <color indexed="64"/>
        </top>
        <bottom style="thin">
          <color indexed="64"/>
        </bottom>
      </border>
    </ndxf>
  </rcc>
  <rfmt sheetId="1" sqref="A559:XFD559">
    <dxf>
      <fill>
        <patternFill patternType="none">
          <bgColor auto="1"/>
        </patternFill>
      </fill>
    </dxf>
  </rfmt>
  <rfmt sheetId="1" sqref="G559">
    <dxf>
      <fill>
        <patternFill patternType="solid">
          <bgColor theme="9" tint="0.59999389629810485"/>
        </patternFill>
      </fill>
    </dxf>
  </rfmt>
  <rcc rId="13171" sId="1" xfDxf="1" dxf="1" numFmtId="4">
    <oc r="D559">
      <f>ROUNDUP(SUM(F559+G559+H559+I559+J559+K559+M559+O559+P559+Q559+R559+S559)*0.0214,2)</f>
    </oc>
    <nc r="D559">
      <v>70849.89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59">
    <dxf>
      <fill>
        <patternFill patternType="solid">
          <bgColor theme="9" tint="0.59999389629810485"/>
        </patternFill>
      </fill>
    </dxf>
  </rfmt>
  <rfmt sheetId="1" sqref="B559:C559">
    <dxf>
      <fill>
        <patternFill patternType="solid">
          <bgColor theme="9" tint="0.59999389629810485"/>
        </patternFill>
      </fill>
    </dxf>
  </rfmt>
</revisions>
</file>

<file path=xl/revisions/revisionLog2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172" sId="1" numFmtId="4">
    <oc r="G832">
      <v>6128228.9900000002</v>
    </oc>
    <nc r="G832">
      <v>972182.85</v>
    </nc>
  </rcc>
  <rfmt sheetId="1" sqref="G832">
    <dxf>
      <fill>
        <patternFill patternType="solid">
          <bgColor theme="9" tint="0.59999389629810485"/>
        </patternFill>
      </fill>
    </dxf>
  </rfmt>
  <rcc rId="13173" sId="1" numFmtId="4">
    <oc r="D832">
      <f>ROUNDUP(SUM(F832+G832+H832+I832+J832+K832+M832+O832+P832+Q832+R832+S832)*0.0214,2)</f>
    </oc>
    <nc r="D832">
      <v>4547.75</v>
    </nc>
  </rcc>
  <rfmt sheetId="1" sqref="D832">
    <dxf>
      <fill>
        <patternFill patternType="solid">
          <bgColor theme="9" tint="0.59999389629810485"/>
        </patternFill>
      </fill>
    </dxf>
  </rfmt>
  <rfmt sheetId="1" sqref="B832:C832">
    <dxf>
      <fill>
        <patternFill patternType="solid">
          <bgColor theme="9" tint="0.59999389629810485"/>
        </patternFill>
      </fill>
    </dxf>
  </rfmt>
  <rcc rId="13174" sId="1" numFmtId="4">
    <oc r="E683">
      <v>1513829.45</v>
    </oc>
    <nc r="E683">
      <v>434963.5</v>
    </nc>
  </rcc>
  <rfmt sheetId="1" sqref="E683 B683:C683">
    <dxf>
      <fill>
        <patternFill patternType="solid">
          <bgColor theme="9" tint="0.59999389629810485"/>
        </patternFill>
      </fill>
    </dxf>
  </rfmt>
  <rcc rId="13175" sId="1" numFmtId="4">
    <oc r="F685">
      <v>2425336.33</v>
    </oc>
    <nc r="F685">
      <v>2425263.2200000002</v>
    </nc>
  </rcc>
  <rfmt sheetId="1" sqref="F685">
    <dxf>
      <fill>
        <patternFill patternType="solid">
          <bgColor theme="9" tint="0.59999389629810485"/>
        </patternFill>
      </fill>
    </dxf>
  </rfmt>
  <rcc rId="13176" sId="1" numFmtId="4">
    <oc r="R692">
      <v>17747421.379999999</v>
    </oc>
    <nc r="R692">
      <v>17678165.23</v>
    </nc>
  </rcc>
  <rfmt sheetId="1" sqref="R692">
    <dxf>
      <fill>
        <patternFill>
          <bgColor theme="9" tint="0.59999389629810485"/>
        </patternFill>
      </fill>
    </dxf>
  </rfmt>
  <rfmt sheetId="1" sqref="B692:C692 D692">
    <dxf>
      <fill>
        <patternFill patternType="solid">
          <bgColor theme="9" tint="0.59999389629810485"/>
        </patternFill>
      </fill>
    </dxf>
  </rfmt>
  <rcc rId="13177" sId="1" numFmtId="4">
    <oc r="D692">
      <f>ROUNDUP(SUM(F692+G692+H692+I692+J692+K692+M692+O692+P692+Q692+R692+S692)*0.0214,2)</f>
    </oc>
    <nc r="D692">
      <v>85031.97</v>
    </nc>
  </rcc>
  <rcc rId="13178" sId="1" numFmtId="4">
    <oc r="I721">
      <v>598869.30000000005</v>
    </oc>
    <nc r="I721">
      <v>598859.68999999994</v>
    </nc>
  </rcc>
  <rfmt sheetId="1" sqref="I721">
    <dxf>
      <fill>
        <patternFill patternType="solid">
          <bgColor theme="9" tint="0.59999389629810485"/>
        </patternFill>
      </fill>
    </dxf>
  </rfmt>
  <rcc rId="13179" sId="1" numFmtId="4">
    <oc r="H721">
      <v>1185080.49</v>
    </oc>
    <nc r="H721">
      <v>1185070.8700000001</v>
    </nc>
  </rcc>
  <rfmt sheetId="1" sqref="H721">
    <dxf>
      <fill>
        <patternFill patternType="solid">
          <bgColor theme="9" tint="0.59999389629810485"/>
        </patternFill>
      </fill>
    </dxf>
  </rfmt>
  <rcc rId="13180" sId="1" numFmtId="4">
    <oc r="J721">
      <v>831702.91</v>
    </oc>
    <nc r="J721">
      <v>828466.12</v>
    </nc>
  </rcc>
  <rfmt sheetId="1" sqref="J721">
    <dxf>
      <fill>
        <patternFill patternType="solid">
          <bgColor theme="9" tint="0.59999389629810485"/>
        </patternFill>
      </fill>
    </dxf>
  </rfmt>
  <rcc rId="13181" sId="1" numFmtId="4">
    <oc r="G640">
      <v>13137063.4</v>
    </oc>
    <nc r="G640">
      <v>5377129.0099999998</v>
    </nc>
  </rcc>
  <rcc rId="13182" sId="1" numFmtId="4">
    <oc r="G786">
      <v>2803777.32</v>
    </oc>
    <nc r="G786">
      <v>2803559.73</v>
    </nc>
  </rcc>
  <rfmt sheetId="1" sqref="G786">
    <dxf>
      <fill>
        <patternFill patternType="solid">
          <bgColor theme="9" tint="0.59999389629810485"/>
        </patternFill>
      </fill>
    </dxf>
  </rfmt>
  <rcc rId="13183" sId="1" numFmtId="4">
    <oc r="D786">
      <f>ROUNDUP(SUM(F786+G786+H786+I786+J786+K786+M786+O786+P786+Q786+R786+S786)*0.0214,2)</f>
    </oc>
    <nc r="D786">
      <v>34200.47</v>
    </nc>
  </rcc>
  <rfmt sheetId="1" sqref="B786:D786">
    <dxf>
      <fill>
        <patternFill patternType="solid">
          <bgColor theme="9" tint="0.59999389629810485"/>
        </patternFill>
      </fill>
    </dxf>
  </rfmt>
  <rcc rId="13184" sId="1" numFmtId="4">
    <oc r="G787">
      <v>2963923</v>
    </oc>
    <nc r="G787">
      <v>2963532.51</v>
    </nc>
  </rcc>
  <rfmt sheetId="1" sqref="G787">
    <dxf>
      <fill>
        <patternFill patternType="solid">
          <bgColor theme="9" tint="0.59999389629810485"/>
        </patternFill>
      </fill>
    </dxf>
  </rfmt>
  <rcc rId="13185" sId="1" numFmtId="4">
    <oc r="D787">
      <f>ROUNDUP(SUM(F787+G787+H787+I787+J787+K787+M787+O787+P787+Q787+R787+S787)*0.0214,2)</f>
    </oc>
    <nc r="D787">
      <v>36153.93</v>
    </nc>
  </rcc>
  <rfmt sheetId="1" sqref="B787:C787">
    <dxf>
      <fill>
        <patternFill patternType="solid">
          <bgColor theme="9" tint="0.59999389629810485"/>
        </patternFill>
      </fill>
    </dxf>
  </rfmt>
  <rfmt sheetId="1" sqref="D787">
    <dxf>
      <fill>
        <patternFill patternType="solid">
          <bgColor theme="9" tint="0.59999389629810485"/>
        </patternFill>
      </fill>
    </dxf>
  </rfmt>
  <rcc rId="13186" sId="1" numFmtId="4">
    <oc r="H794">
      <v>853060.03</v>
    </oc>
    <nc r="H794">
      <v>622723.98</v>
    </nc>
  </rcc>
  <rfmt sheetId="1" sqref="H794">
    <dxf>
      <fill>
        <patternFill>
          <bgColor theme="9" tint="0.59999389629810485"/>
        </patternFill>
      </fill>
    </dxf>
  </rfmt>
  <rcc rId="13187" sId="1" numFmtId="4">
    <oc r="I794">
      <v>447779.73</v>
    </oc>
    <nc r="I794">
      <v>390641.62</v>
    </nc>
  </rcc>
  <rfmt sheetId="1" sqref="I794">
    <dxf>
      <fill>
        <patternFill>
          <bgColor theme="9" tint="0.59999389629810485"/>
        </patternFill>
      </fill>
    </dxf>
  </rfmt>
  <rcc rId="13188" sId="1" numFmtId="4">
    <oc r="J794">
      <v>878145.04</v>
    </oc>
    <nc r="J794">
      <v>862041.08</v>
    </nc>
  </rcc>
  <rfmt sheetId="1" sqref="J794">
    <dxf>
      <fill>
        <patternFill>
          <bgColor theme="9" tint="0.59999389629810485"/>
        </patternFill>
      </fill>
    </dxf>
  </rfmt>
  <rfmt sheetId="1" sqref="E956">
    <dxf>
      <fill>
        <patternFill patternType="solid">
          <bgColor theme="9" tint="0.59999389629810485"/>
        </patternFill>
      </fill>
    </dxf>
  </rfmt>
  <rfmt sheetId="1" sqref="B956:C956">
    <dxf>
      <fill>
        <patternFill patternType="solid">
          <bgColor theme="9" tint="0.59999389629810485"/>
        </patternFill>
      </fill>
    </dxf>
  </rfmt>
  <rcc rId="13189" sId="1" numFmtId="4">
    <oc r="E979">
      <v>168178.7</v>
    </oc>
    <nc r="E979">
      <v>165457.81</v>
    </nc>
  </rcc>
  <rfmt sheetId="1" sqref="E979 B979:C979">
    <dxf>
      <fill>
        <patternFill patternType="solid">
          <bgColor theme="9" tint="0.59999389629810485"/>
        </patternFill>
      </fill>
    </dxf>
  </rfmt>
  <rfmt sheetId="1" sqref="A1017:XFD1017">
    <dxf>
      <fill>
        <patternFill patternType="none">
          <bgColor auto="1"/>
        </patternFill>
      </fill>
    </dxf>
  </rfmt>
  <rcc rId="13190" sId="1" numFmtId="4">
    <oc r="G1017">
      <v>2788249.25</v>
    </oc>
    <nc r="G1017">
      <v>1592210.7</v>
    </nc>
  </rcc>
  <rfmt sheetId="1" sqref="G1017">
    <dxf>
      <fill>
        <patternFill patternType="solid">
          <bgColor theme="9" tint="0.59999389629810485"/>
        </patternFill>
      </fill>
    </dxf>
  </rfmt>
</revisions>
</file>

<file path=xl/revisions/revisionLog2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191" sId="1" numFmtId="4">
    <oc r="E539">
      <v>434993.9720240559</v>
    </oc>
    <nc r="E539">
      <v>434993.97</v>
    </nc>
  </rcc>
  <rcc rId="13192" sId="1">
    <oc r="E1500">
      <v>179200.63</v>
    </oc>
    <nc r="E1500">
      <f>ROUNDUP(SUM(F1500+G1500+H1500+I1500+J1500+K1500+M1500+O1500+P1500+Q1500+R1500+S1500)*0.04,2)</f>
    </nc>
  </rcc>
  <rcc rId="13193" sId="1" numFmtId="4">
    <oc r="E1510">
      <v>716802.52</v>
    </oc>
    <nc r="E1510">
      <f>ROUNDUP(SUM(F1510+G1510+H1510+I1510+J1510+K1510+M1510+O1510+P1510+Q1510+R1510+S1510)*0.04,2)</f>
    </nc>
  </rcc>
  <rcc rId="13194" sId="1" numFmtId="4">
    <oc r="E1525">
      <v>1514709.6</v>
    </oc>
    <nc r="E1525">
      <f>ROUNDUP(SUM(F1525+G1525+H1525+I1525+J1525+K1525+M1525+O1525+P1525+Q1525+R1525+S1525)*0.04,2)</f>
    </nc>
  </rcc>
  <rcc rId="13195" sId="1" numFmtId="4">
    <oc r="E1550">
      <v>822795.22</v>
    </oc>
    <nc r="E1550">
      <f>ROUNDUP(SUM(F1550+G1550+H1550+I1550+J1550+K1550+M1550+O1550+P1550+Q1550+R1550+S1550)*0.04,2)</f>
    </nc>
  </rcc>
  <rcc rId="13196" sId="1" numFmtId="4">
    <oc r="E1563">
      <v>673518.72</v>
    </oc>
    <nc r="E1563">
      <f>ROUNDUP(SUM(F1563+G1563+H1563+I1563+J1563+K1563+M1563+O1563+P1563+Q1563+R1563+S1563)*0.04,2)</f>
    </nc>
  </rcc>
  <rcc rId="13197" sId="1" numFmtId="4">
    <oc r="E1594">
      <v>279873.91999999998</v>
    </oc>
    <nc r="E1594">
      <f>ROUNDUP(SUM(F1594+G1594+H1594+I1594+J1594+K1594+M1594+O1594+P1594+Q1594+R1594+S1594)*0.04,2)</f>
    </nc>
  </rcc>
  <rcc rId="13198" sId="1" numFmtId="4">
    <oc r="E1639">
      <v>597633.9</v>
    </oc>
    <nc r="E1639">
      <f>ROUNDUP(SUM(F1639+G1639+H1639+I1639+J1639+K1639+M1639+O1639+P1639+Q1639+R1639+S1639)*0.04,2)</f>
    </nc>
  </rcc>
  <rcc rId="13199" sId="1" numFmtId="4">
    <oc r="E1678">
      <v>1088992.44</v>
    </oc>
    <nc r="E1678">
      <f>ROUNDUP(SUM(F1678+G1678+H1678+I1678+J1678+K1678+M1678+O1678+P1678+Q1678+R1678+S1678)*0.04,2)</f>
    </nc>
  </rcc>
  <rcc rId="13200" sId="1" numFmtId="4">
    <oc r="E1707">
      <v>18914.169999999998</v>
    </oc>
    <nc r="E1707">
      <f>ROUNDUP(SUM(F1707+G1707+H1707+I1707+J1707+K1707+M1707+O1707+P1707+Q1707+R1707+S1707)*0.04,2)</f>
    </nc>
  </rcc>
  <rcc rId="13201" sId="1" numFmtId="4">
    <oc r="E1721">
      <v>1790471.37</v>
    </oc>
    <nc r="E1721">
      <f>ROUNDUP(SUM(F1721+G1721+H1721+I1721+J1721+K1721+M1721+O1721+P1721+Q1721+R1721+S1721)*0.04,2)</f>
    </nc>
  </rcc>
  <rcc rId="13202" sId="1" numFmtId="4">
    <oc r="E1722">
      <v>2266872.5099999998</v>
    </oc>
    <nc r="E1722">
      <f>ROUNDUP(SUM(F1722+G1722+H1722+I1722+J1722+K1722+M1722+O1722+P1722+Q1722+R1722+S1722)*0.04,2)</f>
    </nc>
  </rcc>
  <rcc rId="13203" sId="1" odxf="1" dxf="1" numFmtId="4">
    <oc r="E1723">
      <v>81527.509999999995</v>
    </oc>
    <nc r="E1723">
      <f>ROUNDUP(SUM(F1723+G1723+H1723+I1723+J1723+K1723+M1723+O1723+P1723+Q1723+R1723+S1723)*0.04,2)</f>
    </nc>
    <odxf>
      <alignment vertical="top" wrapText="0"/>
      <border outline="0">
        <left/>
      </border>
    </odxf>
    <ndxf>
      <alignment vertical="center" wrapText="1"/>
      <border outline="0">
        <left style="thin">
          <color indexed="64"/>
        </left>
      </border>
    </ndxf>
  </rcc>
  <rcc rId="13204" sId="1" numFmtId="4">
    <oc r="E1724">
      <v>2538717.98</v>
    </oc>
    <nc r="E1724">
      <f>ROUNDUP(SUM(F1724+G1724+H1724+I1724+J1724+K1724+M1724+O1724+P1724+Q1724+R1724+S1724)*0.04,2)</f>
    </nc>
  </rcc>
  <rcc rId="13205" sId="1">
    <oc r="E1725">
      <v>3793533.6599999997</v>
    </oc>
    <nc r="E1725">
      <f>ROUNDUP(SUM(F1725+G1725+H1725+I1725+J1725+K1725+M1725+O1725+P1725+Q1725+R1725+S1725)*0.04,2)</f>
    </nc>
  </rcc>
  <rcc rId="13206" sId="1" numFmtId="4">
    <oc r="E1755">
      <v>3793533.6599999997</v>
    </oc>
    <nc r="E1755">
      <f>ROUNDUP(SUM(F1755+G1755+H1755+I1755+J1755+K1755+M1755+O1755+P1755+Q1755+R1755+S1755)*0.04,2)</f>
    </nc>
  </rcc>
  <rcc rId="13207" sId="1">
    <oc r="E1777">
      <f>(F1777+G1777+H1777+I1777+J1777)*0.04</f>
    </oc>
    <nc r="E1777">
      <f>ROUNDUP(SUM(F1777+G1777+H1777+I1777+J1777+K1777+M1777+O1777+P1777+Q1777+R1777+S1777)*0.04,2)</f>
    </nc>
  </rcc>
  <rcc rId="13208" sId="1" numFmtId="4">
    <oc r="E1790">
      <v>1791927.82</v>
    </oc>
    <nc r="E1790">
      <f>ROUNDUP(SUM(F1790+G1790+H1790+I1790+J1790+K1790+M1790+O1790+P1790+Q1790+R1790+S1790)*0.04,2)</f>
    </nc>
  </rcc>
  <rcc rId="13209" sId="1" numFmtId="4">
    <oc r="E1817">
      <v>659738.79</v>
    </oc>
    <nc r="E1817">
      <f>ROUNDUP(SUM(F1817+G1817+H1817+I1817+J1817+K1817+M1817+O1817+P1817+Q1817+R1817+S1817)*0.04,2)</f>
    </nc>
  </rcc>
  <rcc rId="13210" sId="1" numFmtId="4">
    <oc r="E1822">
      <v>310017.69</v>
    </oc>
    <nc r="E1822">
      <f>ROUNDUP(SUM(F1822+G1822+H1822+I1822+J1822+K1822+M1822+O1822+P1822+Q1822+R1822+S1822)*0.04,2)</f>
    </nc>
  </rcc>
  <rcc rId="13211" sId="1" numFmtId="4">
    <oc r="E1832">
      <v>1149614.02</v>
    </oc>
    <nc r="E1832">
      <f>ROUNDUP(SUM(F1832+G1832+H1832+I1832+J1832+K1832+M1832+O1832+P1832+Q1832+R1832+S1832)*0.04,2)</f>
    </nc>
  </rcc>
  <rcc rId="13212" sId="1" numFmtId="4">
    <oc r="E1834">
      <v>1438503.79</v>
    </oc>
    <nc r="E1834">
      <f>ROUNDUP(SUM(F1834+G1834+H1834+I1834+J1834+K1834+M1834+O1834+P1834+Q1834+R1834+S1834)*0.04,2)</f>
    </nc>
  </rcc>
  <rcc rId="13213" sId="1" numFmtId="4">
    <oc r="E1886">
      <v>2200991.0399999996</v>
    </oc>
    <nc r="E1886">
      <f>ROUNDUP(SUM(F1886+G1886+H1886+I1886+J1886+K1886+M1886+O1886+P1886+Q1886+R1886+S1886)*0.04,2)</f>
    </nc>
  </rcc>
  <rcc rId="13214" sId="1" numFmtId="4">
    <oc r="E1938">
      <v>1108273.45</v>
    </oc>
    <nc r="E1938">
      <f>ROUNDUP(SUM(F1938+G1938+H1938+I1938+J1938+K1938+M1938+O1938+P1938+Q1938+R1938+S1938)*0.04,2)</f>
    </nc>
  </rcc>
</revisions>
</file>

<file path=xl/revisions/revisionLog2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215" sId="1" odxf="1" dxf="1" numFmtId="4">
    <oc r="E1404">
      <v>3161173.84</v>
    </oc>
    <nc r="E1404">
      <f>ROUNDUP(SUM(F1404+G1404+H1404+I1404+J1404+K1404+M1404+O1404+P1404+Q1404+R1404+S1404)*0.04,2)</f>
    </nc>
    <odxf>
      <fill>
        <patternFill patternType="solid">
          <bgColor rgb="FFFFFF00"/>
        </patternFill>
      </fill>
    </odxf>
    <ndxf>
      <fill>
        <patternFill patternType="none">
          <bgColor indexed="65"/>
        </patternFill>
      </fill>
    </ndxf>
  </rcc>
  <rfmt sheetId="1" sqref="E1404">
    <dxf>
      <fill>
        <patternFill patternType="solid">
          <bgColor rgb="FFFFFF00"/>
        </patternFill>
      </fill>
    </dxf>
  </rfmt>
</revisions>
</file>

<file path=xl/revisions/revisionLog2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216" sId="2">
    <nc r="E25" t="inlineStr">
      <is>
        <t>г. Сургут, ул. Генерала Иванова, д. 7</t>
      </is>
    </nc>
  </rcc>
  <rcc rId="13217" sId="2">
    <nc r="F25">
      <v>434963.5</v>
    </nc>
  </rcc>
  <rcc rId="13218" sId="2">
    <nc r="D25" t="inlineStr">
      <is>
        <t>Сургут</t>
      </is>
    </nc>
  </rcc>
  <rcc rId="13219" sId="2">
    <nc r="G25" t="inlineStr">
      <is>
        <t>ПСД выполнено в 2021 году, СЗ от СТЗ (подгружено в протоколы сканы)</t>
      </is>
    </nc>
  </rcc>
  <rcc rId="13220" sId="2">
    <nc r="B25" t="inlineStr">
      <is>
        <t>-</t>
      </is>
    </nc>
  </rcc>
  <rcc rId="13221" sId="2">
    <nc r="C25">
      <v>2023</v>
    </nc>
  </rcc>
  <rcc rId="13222" sId="2">
    <nc r="A25">
      <v>23</v>
    </nc>
  </rcc>
  <rrc rId="13223" sId="1" ref="A683:XFD683" action="deleteRow">
    <rfmt sheetId="1" xfDxf="1" sqref="A683:XFD683" start="0" length="0">
      <dxf>
        <font>
          <color auto="1"/>
          <name val="Times New Roman"/>
          <family val="1"/>
          <charset val="204"/>
          <scheme val="none"/>
        </font>
        <alignment vertical="center"/>
      </dxf>
    </rfmt>
    <rcc rId="0" sId="1" dxf="1">
      <nc r="A683" t="inlineStr">
        <is>
          <t>642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683" t="inlineStr">
        <is>
          <t>г. Сургут, ул. Генерала Иванова, д. 7</t>
        </is>
      </nc>
      <ndxf>
        <font>
          <sz val="10"/>
          <color auto="1"/>
          <name val="Times New Roman"/>
          <family val="1"/>
          <charset val="204"/>
          <scheme val="none"/>
        </font>
        <numFmt numFmtId="30" formatCode="@"/>
        <fill>
          <patternFill patternType="solid">
            <bgColor theme="9" tint="0.59999389629810485"/>
          </patternFill>
        </fill>
        <alignment horizontal="left" wrapText="1"/>
        <border outline="0">
          <left style="thin">
            <color indexed="64"/>
          </left>
          <right style="thin">
            <color indexed="64"/>
          </right>
          <top style="thin">
            <color indexed="64"/>
          </top>
          <bottom style="thin">
            <color indexed="64"/>
          </bottom>
        </border>
      </ndxf>
    </rcc>
    <rcc rId="0" sId="1" dxf="1">
      <nc r="C683">
        <f>ROUNDUP(SUM(D683+E683+F683+G683+H683+I683+J683+K683+M683+O683+P683+Q683+R683+S683),2)</f>
      </nc>
      <ndxf>
        <font>
          <sz val="10"/>
          <color auto="1"/>
          <name val="Times New Roman"/>
          <family val="1"/>
          <charset val="204"/>
          <scheme val="none"/>
        </font>
        <numFmt numFmtId="4" formatCode="#,##0.00"/>
        <fill>
          <patternFill patternType="solid">
            <bgColor theme="9" tint="0.59999389629810485"/>
          </patternFill>
        </fill>
        <alignment horizontal="right" wrapText="1"/>
        <border outline="0">
          <left style="thin">
            <color indexed="64"/>
          </left>
          <right style="thin">
            <color indexed="64"/>
          </right>
          <top style="thin">
            <color indexed="64"/>
          </top>
          <bottom style="thin">
            <color indexed="64"/>
          </bottom>
        </border>
      </ndxf>
    </rcc>
    <rfmt sheetId="1" sqref="D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683">
        <v>434963.5</v>
      </nc>
      <ndxf>
        <font>
          <sz val="10"/>
          <color auto="1"/>
          <name val="Times New Roman"/>
          <family val="1"/>
          <charset val="204"/>
          <scheme val="none"/>
        </font>
        <numFmt numFmtId="4" formatCode="#,##0.00"/>
        <fill>
          <patternFill patternType="solid">
            <bgColor theme="9" tint="0.59999389629810485"/>
          </patternFill>
        </fill>
        <alignment horizontal="right" wrapText="1"/>
        <border outline="0">
          <left style="thin">
            <color indexed="64"/>
          </left>
          <right style="thin">
            <color indexed="64"/>
          </right>
          <top style="thin">
            <color indexed="64"/>
          </top>
          <bottom style="thin">
            <color indexed="64"/>
          </bottom>
        </border>
      </ndxf>
    </rcc>
    <rfmt sheetId="1" sqref="F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68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68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6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683" start="0" length="0">
      <dxf>
        <font>
          <color auto="1"/>
          <name val="Times New Roman"/>
          <family val="1"/>
          <charset val="204"/>
          <scheme val="none"/>
        </font>
      </dxf>
    </rfmt>
  </rrc>
  <rcv guid="{4E6AA08E-860D-4192-989D-9B7384864008}" action="delete"/>
  <rdn rId="0" localSheetId="1" customView="1" name="Z_4E6AA08E_860D_4192_989D_9B7384864008_.wvu.FilterData" hidden="1" oldHidden="1">
    <formula>'Итог 2023-2025'!$A$8:$S$1960</formula>
    <oldFormula>'Итог 2023-2025'!$A$8:$S$1960</oldFormula>
  </rdn>
  <rdn rId="0" localSheetId="2" customView="1" name="Z_4E6AA08E_860D_4192_989D_9B7384864008_.wvu.FilterData" hidden="1" oldHidden="1">
    <formula>Примечание!$A$2:$G$189</formula>
    <oldFormula>Примечание!$A$2:$G$189</oldFormula>
  </rdn>
  <rcv guid="{4E6AA08E-860D-4192-989D-9B7384864008}" action="add"/>
</revisions>
</file>

<file path=xl/revisions/revisionLog2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3226" sId="2" ref="A12:XFD12" action="deleteRow">
    <rfmt sheetId="2" xfDxf="1" sqref="A12:XFD12" start="0" length="0"/>
    <rcc rId="0" sId="2" dxf="1">
      <nc r="A12">
        <v>10</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B12" t="inlineStr">
        <is>
          <t>+</t>
        </is>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C12">
        <v>2024</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D12" t="inlineStr">
        <is>
          <t>Сургут</t>
        </is>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cc rId="0" sId="2" dxf="1">
      <nc r="E12" t="inlineStr">
        <is>
          <t>ул. Мелик-Карамова, д. 66</t>
        </is>
      </nc>
      <n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2" dxf="1" numFmtId="4">
      <nc r="F12">
        <v>2989865.73</v>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cc rId="0" sId="2" dxf="1">
      <nc r="G12" t="inlineStr">
        <is>
          <t>По невозможности с 2023 на 2024</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cc rId="13227" sId="2">
    <oc r="G11" t="inlineStr">
      <is>
        <t>По невозможности с 2023 на 2024</t>
      </is>
    </oc>
    <nc r="G11" t="inlineStr">
      <is>
        <t>По невозможности с 2023 на 2029-2031 Приказ 34/КР от 21.06.2023</t>
      </is>
    </nc>
  </rcc>
  <rfmt sheetId="2" sqref="A6" start="0" length="0">
    <dxf>
      <fill>
        <patternFill patternType="none">
          <bgColor indexed="65"/>
        </patternFill>
      </fill>
    </dxf>
  </rfmt>
  <rfmt sheetId="2" sqref="A9" start="0" length="0">
    <dxf>
      <fill>
        <patternFill patternType="none">
          <bgColor indexed="65"/>
        </patternFill>
      </fill>
    </dxf>
  </rfmt>
  <rfmt sheetId="2" sqref="A10" start="0" length="0">
    <dxf>
      <fill>
        <patternFill patternType="none">
          <bgColor indexed="65"/>
        </patternFill>
      </fill>
    </dxf>
  </rfmt>
  <rcc rId="13228" sId="2">
    <oc r="A12">
      <v>11</v>
    </oc>
    <nc r="A12">
      <v>10</v>
    </nc>
  </rcc>
  <rcc rId="13229" sId="2">
    <oc r="A13">
      <v>12</v>
    </oc>
    <nc r="A13">
      <v>11</v>
    </nc>
  </rcc>
  <rcc rId="13230" sId="2">
    <oc r="A14">
      <v>13</v>
    </oc>
    <nc r="A14">
      <v>12</v>
    </nc>
  </rcc>
  <rcc rId="13231" sId="2">
    <oc r="A15">
      <v>14</v>
    </oc>
    <nc r="A15">
      <v>13</v>
    </nc>
  </rcc>
  <rcc rId="13232" sId="2">
    <oc r="A16">
      <v>15</v>
    </oc>
    <nc r="A16">
      <v>14</v>
    </nc>
  </rcc>
  <rcc rId="13233" sId="2">
    <oc r="A17">
      <v>16</v>
    </oc>
    <nc r="A17">
      <v>15</v>
    </nc>
  </rcc>
  <rcc rId="13234" sId="2">
    <oc r="A18">
      <v>17</v>
    </oc>
    <nc r="A18">
      <v>16</v>
    </nc>
  </rcc>
  <rcc rId="13235" sId="2">
    <oc r="A19">
      <v>18</v>
    </oc>
    <nc r="A19">
      <v>17</v>
    </nc>
  </rcc>
  <rcc rId="13236" sId="2">
    <oc r="A20">
      <v>19</v>
    </oc>
    <nc r="A20">
      <v>18</v>
    </nc>
  </rcc>
  <rcc rId="13237" sId="2">
    <oc r="A21">
      <v>20</v>
    </oc>
    <nc r="A21">
      <v>19</v>
    </nc>
  </rcc>
  <rcc rId="13238" sId="2">
    <oc r="A22">
      <v>21</v>
    </oc>
    <nc r="A22">
      <v>20</v>
    </nc>
  </rcc>
  <rcc rId="13239" sId="2">
    <oc r="A23">
      <v>22</v>
    </oc>
    <nc r="A23">
      <v>21</v>
    </nc>
  </rcc>
  <rcc rId="13240" sId="2">
    <oc r="A24">
      <v>23</v>
    </oc>
    <nc r="A24">
      <v>22</v>
    </nc>
  </rcc>
  <rrc rId="13241" sId="1" ref="A1314:XFD1314" action="deleteRow">
    <rfmt sheetId="1" xfDxf="1" sqref="A1314:XFD1314" start="0" length="0">
      <dxf>
        <font>
          <color auto="1"/>
          <name val="Times New Roman"/>
          <family val="1"/>
          <charset val="204"/>
          <scheme val="none"/>
        </font>
        <fill>
          <patternFill patternType="solid">
            <bgColor rgb="FFFFFF00"/>
          </patternFill>
        </fill>
        <alignment vertical="center"/>
      </dxf>
    </rfmt>
    <rcc rId="0" sId="1" dxf="1">
      <nc r="A1314" t="inlineStr">
        <is>
          <t>700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314" t="inlineStr">
        <is>
          <t>г. Сургут, ул. Мелик-Карамова, д. 66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314">
        <f>ROUND(SUM(D1314+E1314+F1314+G1314+H1314+I1314+J1314+K1314+M1314+O1314+P1314+Q1314+R1314+S1314),2)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314">
        <f>ROUND((F1314+G1314+H1314+I1314+J1314+K1314+M1314+O1314+P1314+Q1314+R1314+S1314)*0.0214,2)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1314">
        <v>2927223.15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1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1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1314" t="inlineStr">
        <is>
          <t>СМР с 2022 не сост аукц, ТС только ниже 0,00!</t>
        </is>
      </nc>
      <ndxf>
        <font>
          <color auto="1"/>
          <name val="Times New Roman"/>
          <family val="1"/>
          <charset val="204"/>
          <scheme val="none"/>
        </font>
      </ndxf>
    </rcc>
  </rrc>
</revisions>
</file>

<file path=xl/revisions/revisionLog2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242" sId="1">
    <oc r="A64" t="inlineStr">
      <is>
        <t>49</t>
      </is>
    </oc>
    <nc r="A64" t="inlineStr">
      <is>
        <t>48</t>
      </is>
    </nc>
  </rcc>
  <rcc rId="13243" sId="1">
    <oc r="A65" t="inlineStr">
      <is>
        <t>50</t>
      </is>
    </oc>
    <nc r="A65" t="inlineStr">
      <is>
        <t>49</t>
      </is>
    </nc>
  </rcc>
  <rcc rId="13244" sId="1">
    <oc r="A66" t="inlineStr">
      <is>
        <t>51</t>
      </is>
    </oc>
    <nc r="A66" t="inlineStr">
      <is>
        <t>50</t>
      </is>
    </nc>
  </rcc>
  <rcc rId="13245" sId="1">
    <oc r="A67" t="inlineStr">
      <is>
        <t>52</t>
      </is>
    </oc>
    <nc r="A67" t="inlineStr">
      <is>
        <t>51</t>
      </is>
    </nc>
  </rcc>
  <rcc rId="13246" sId="1">
    <oc r="A68" t="inlineStr">
      <is>
        <t>53</t>
      </is>
    </oc>
    <nc r="A68" t="inlineStr">
      <is>
        <t>52</t>
      </is>
    </nc>
  </rcc>
  <rcc rId="13247" sId="1">
    <oc r="A69" t="inlineStr">
      <is>
        <t>54</t>
      </is>
    </oc>
    <nc r="A69" t="inlineStr">
      <is>
        <t>53</t>
      </is>
    </nc>
  </rcc>
  <rcc rId="13248" sId="1">
    <oc r="A70" t="inlineStr">
      <is>
        <t>55</t>
      </is>
    </oc>
    <nc r="A70" t="inlineStr">
      <is>
        <t>54</t>
      </is>
    </nc>
  </rcc>
  <rcc rId="13249" sId="1">
    <oc r="A71" t="inlineStr">
      <is>
        <t>56</t>
      </is>
    </oc>
    <nc r="A71" t="inlineStr">
      <is>
        <t>55</t>
      </is>
    </nc>
  </rcc>
  <rcc rId="13250" sId="1">
    <oc r="A72" t="inlineStr">
      <is>
        <t>57</t>
      </is>
    </oc>
    <nc r="A72" t="inlineStr">
      <is>
        <t>56</t>
      </is>
    </nc>
  </rcc>
  <rcc rId="13251" sId="1">
    <oc r="A73" t="inlineStr">
      <is>
        <t>58</t>
      </is>
    </oc>
    <nc r="A73" t="inlineStr">
      <is>
        <t>57</t>
      </is>
    </nc>
  </rcc>
  <rcc rId="13252" sId="1">
    <oc r="A74" t="inlineStr">
      <is>
        <t>59</t>
      </is>
    </oc>
    <nc r="A74" t="inlineStr">
      <is>
        <t>58</t>
      </is>
    </nc>
  </rcc>
  <rcc rId="13253" sId="1">
    <oc r="A75" t="inlineStr">
      <is>
        <t>60</t>
      </is>
    </oc>
    <nc r="A75" t="inlineStr">
      <is>
        <t>59</t>
      </is>
    </nc>
  </rcc>
  <rcc rId="13254" sId="1">
    <oc r="A76" t="inlineStr">
      <is>
        <t>61</t>
      </is>
    </oc>
    <nc r="A76" t="inlineStr">
      <is>
        <t>60</t>
      </is>
    </nc>
  </rcc>
  <rcc rId="13255" sId="1">
    <oc r="A77" t="inlineStr">
      <is>
        <t>62</t>
      </is>
    </oc>
    <nc r="A77" t="inlineStr">
      <is>
        <t>61</t>
      </is>
    </nc>
  </rcc>
  <rcc rId="13256" sId="1">
    <oc r="A78" t="inlineStr">
      <is>
        <t>63</t>
      </is>
    </oc>
    <nc r="A78" t="inlineStr">
      <is>
        <t>62</t>
      </is>
    </nc>
  </rcc>
  <rcc rId="13257" sId="1">
    <oc r="A79" t="inlineStr">
      <is>
        <t>64</t>
      </is>
    </oc>
    <nc r="A79" t="inlineStr">
      <is>
        <t>63</t>
      </is>
    </nc>
  </rcc>
  <rcc rId="13258" sId="1">
    <oc r="A80" t="inlineStr">
      <is>
        <t>65</t>
      </is>
    </oc>
    <nc r="A80" t="inlineStr">
      <is>
        <t>64</t>
      </is>
    </nc>
  </rcc>
  <rcc rId="13259" sId="1">
    <oc r="A81" t="inlineStr">
      <is>
        <t>66</t>
      </is>
    </oc>
    <nc r="A81" t="inlineStr">
      <is>
        <t>65</t>
      </is>
    </nc>
  </rcc>
  <rcc rId="13260" sId="1">
    <oc r="A82" t="inlineStr">
      <is>
        <t>67</t>
      </is>
    </oc>
    <nc r="A82" t="inlineStr">
      <is>
        <t>66</t>
      </is>
    </nc>
  </rcc>
  <rcc rId="13261" sId="1">
    <oc r="A83" t="inlineStr">
      <is>
        <t>68</t>
      </is>
    </oc>
    <nc r="A83" t="inlineStr">
      <is>
        <t>67</t>
      </is>
    </nc>
  </rcc>
  <rcc rId="13262" sId="1">
    <oc r="A84" t="inlineStr">
      <is>
        <t>69</t>
      </is>
    </oc>
    <nc r="A84" t="inlineStr">
      <is>
        <t>68</t>
      </is>
    </nc>
  </rcc>
  <rcc rId="13263" sId="1">
    <oc r="A87" t="inlineStr">
      <is>
        <t>70</t>
      </is>
    </oc>
    <nc r="A87" t="inlineStr">
      <is>
        <t>69</t>
      </is>
    </nc>
  </rcc>
  <rcc rId="13264" sId="1">
    <oc r="A88" t="inlineStr">
      <is>
        <t>71</t>
      </is>
    </oc>
    <nc r="A88" t="inlineStr">
      <is>
        <t>70</t>
      </is>
    </nc>
  </rcc>
  <rcc rId="13265" sId="1">
    <oc r="A89" t="inlineStr">
      <is>
        <t>72</t>
      </is>
    </oc>
    <nc r="A89" t="inlineStr">
      <is>
        <t>71</t>
      </is>
    </nc>
  </rcc>
  <rcc rId="13266" sId="1">
    <oc r="A90" t="inlineStr">
      <is>
        <t>73</t>
      </is>
    </oc>
    <nc r="A90" t="inlineStr">
      <is>
        <t>72</t>
      </is>
    </nc>
  </rcc>
  <rcc rId="13267" sId="1">
    <oc r="A91" t="inlineStr">
      <is>
        <t>74</t>
      </is>
    </oc>
    <nc r="A91" t="inlineStr">
      <is>
        <t>73</t>
      </is>
    </nc>
  </rcc>
  <rcc rId="13268" sId="1">
    <oc r="A92" t="inlineStr">
      <is>
        <t>75</t>
      </is>
    </oc>
    <nc r="A92" t="inlineStr">
      <is>
        <t>74</t>
      </is>
    </nc>
  </rcc>
  <rcc rId="13269" sId="1">
    <oc r="A93" t="inlineStr">
      <is>
        <t>76</t>
      </is>
    </oc>
    <nc r="A93" t="inlineStr">
      <is>
        <t>75</t>
      </is>
    </nc>
  </rcc>
  <rcc rId="13270" sId="1">
    <oc r="A94" t="inlineStr">
      <is>
        <t>77</t>
      </is>
    </oc>
    <nc r="A94" t="inlineStr">
      <is>
        <t>76</t>
      </is>
    </nc>
  </rcc>
  <rcc rId="13271" sId="1">
    <oc r="A95" t="inlineStr">
      <is>
        <t>78</t>
      </is>
    </oc>
    <nc r="A95" t="inlineStr">
      <is>
        <t>77</t>
      </is>
    </nc>
  </rcc>
  <rcc rId="13272" sId="1">
    <oc r="A96" t="inlineStr">
      <is>
        <t>79</t>
      </is>
    </oc>
    <nc r="A96" t="inlineStr">
      <is>
        <t>78</t>
      </is>
    </nc>
  </rcc>
  <rcc rId="13273" sId="1">
    <oc r="A97" t="inlineStr">
      <is>
        <t>80</t>
      </is>
    </oc>
    <nc r="A97" t="inlineStr">
      <is>
        <t>79</t>
      </is>
    </nc>
  </rcc>
  <rcc rId="13274" sId="1">
    <oc r="A98" t="inlineStr">
      <is>
        <t>81</t>
      </is>
    </oc>
    <nc r="A98" t="inlineStr">
      <is>
        <t>80</t>
      </is>
    </nc>
  </rcc>
  <rcc rId="13275" sId="1">
    <oc r="A99" t="inlineStr">
      <is>
        <t>82</t>
      </is>
    </oc>
    <nc r="A99" t="inlineStr">
      <is>
        <t>81</t>
      </is>
    </nc>
  </rcc>
  <rcc rId="13276" sId="1">
    <oc r="A100" t="inlineStr">
      <is>
        <t>83</t>
      </is>
    </oc>
    <nc r="A100" t="inlineStr">
      <is>
        <t>82</t>
      </is>
    </nc>
  </rcc>
  <rcc rId="13277" sId="1">
    <oc r="A103" t="inlineStr">
      <is>
        <t>84</t>
      </is>
    </oc>
    <nc r="A103" t="inlineStr">
      <is>
        <t>83</t>
      </is>
    </nc>
  </rcc>
  <rcc rId="13278" sId="1">
    <oc r="A104" t="inlineStr">
      <is>
        <t>85</t>
      </is>
    </oc>
    <nc r="A104" t="inlineStr">
      <is>
        <t>84</t>
      </is>
    </nc>
  </rcc>
  <rcc rId="13279" sId="1">
    <oc r="A105" t="inlineStr">
      <is>
        <t>86</t>
      </is>
    </oc>
    <nc r="A105" t="inlineStr">
      <is>
        <t>85</t>
      </is>
    </nc>
  </rcc>
  <rcc rId="13280" sId="1">
    <oc r="A106" t="inlineStr">
      <is>
        <t>87</t>
      </is>
    </oc>
    <nc r="A106" t="inlineStr">
      <is>
        <t>86</t>
      </is>
    </nc>
  </rcc>
  <rcc rId="13281" sId="1">
    <oc r="A107" t="inlineStr">
      <is>
        <t>88</t>
      </is>
    </oc>
    <nc r="A107" t="inlineStr">
      <is>
        <t>87</t>
      </is>
    </nc>
  </rcc>
  <rcc rId="13282" sId="1">
    <oc r="A108" t="inlineStr">
      <is>
        <t>89</t>
      </is>
    </oc>
    <nc r="A108" t="inlineStr">
      <is>
        <t>88</t>
      </is>
    </nc>
  </rcc>
  <rcc rId="13283" sId="1">
    <oc r="A109" t="inlineStr">
      <is>
        <t>90</t>
      </is>
    </oc>
    <nc r="A109" t="inlineStr">
      <is>
        <t>89</t>
      </is>
    </nc>
  </rcc>
  <rcc rId="13284" sId="1">
    <oc r="A110" t="inlineStr">
      <is>
        <t>91</t>
      </is>
    </oc>
    <nc r="A110" t="inlineStr">
      <is>
        <t>90</t>
      </is>
    </nc>
  </rcc>
  <rcc rId="13285" sId="1">
    <oc r="A111" t="inlineStr">
      <is>
        <t>92</t>
      </is>
    </oc>
    <nc r="A111" t="inlineStr">
      <is>
        <t>91</t>
      </is>
    </nc>
  </rcc>
  <rcc rId="13286" sId="1">
    <oc r="A112" t="inlineStr">
      <is>
        <t>93</t>
      </is>
    </oc>
    <nc r="A112" t="inlineStr">
      <is>
        <t>92</t>
      </is>
    </nc>
  </rcc>
  <rcc rId="13287" sId="1">
    <oc r="A113" t="inlineStr">
      <is>
        <t>94</t>
      </is>
    </oc>
    <nc r="A113" t="inlineStr">
      <is>
        <t>93</t>
      </is>
    </nc>
  </rcc>
  <rcc rId="13288" sId="1">
    <oc r="A114" t="inlineStr">
      <is>
        <t>95</t>
      </is>
    </oc>
    <nc r="A114" t="inlineStr">
      <is>
        <t>94</t>
      </is>
    </nc>
  </rcc>
  <rcc rId="13289" sId="1">
    <oc r="A115" t="inlineStr">
      <is>
        <t>96</t>
      </is>
    </oc>
    <nc r="A115" t="inlineStr">
      <is>
        <t>95</t>
      </is>
    </nc>
  </rcc>
  <rcc rId="13290" sId="1">
    <oc r="A116" t="inlineStr">
      <is>
        <t>97</t>
      </is>
    </oc>
    <nc r="A116" t="inlineStr">
      <is>
        <t>96</t>
      </is>
    </nc>
  </rcc>
  <rcc rId="13291" sId="1">
    <oc r="A117" t="inlineStr">
      <is>
        <t>98</t>
      </is>
    </oc>
    <nc r="A117" t="inlineStr">
      <is>
        <t>97</t>
      </is>
    </nc>
  </rcc>
  <rcc rId="13292" sId="1">
    <oc r="A118" t="inlineStr">
      <is>
        <t>99</t>
      </is>
    </oc>
    <nc r="A118" t="inlineStr">
      <is>
        <t>98</t>
      </is>
    </nc>
  </rcc>
  <rcc rId="13293" sId="1">
    <oc r="A119" t="inlineStr">
      <is>
        <t>100</t>
      </is>
    </oc>
    <nc r="A119" t="inlineStr">
      <is>
        <t>99</t>
      </is>
    </nc>
  </rcc>
  <rcc rId="13294" sId="1">
    <oc r="A120" t="inlineStr">
      <is>
        <t>101</t>
      </is>
    </oc>
    <nc r="A120" t="inlineStr">
      <is>
        <t>100</t>
      </is>
    </nc>
  </rcc>
  <rcc rId="13295" sId="1">
    <oc r="A121" t="inlineStr">
      <is>
        <t>102</t>
      </is>
    </oc>
    <nc r="A121" t="inlineStr">
      <is>
        <t>101</t>
      </is>
    </nc>
  </rcc>
  <rcc rId="13296" sId="1">
    <oc r="A122" t="inlineStr">
      <is>
        <t>103</t>
      </is>
    </oc>
    <nc r="A122" t="inlineStr">
      <is>
        <t>102</t>
      </is>
    </nc>
  </rcc>
  <rcc rId="13297" sId="1">
    <oc r="A123" t="inlineStr">
      <is>
        <t>104</t>
      </is>
    </oc>
    <nc r="A123" t="inlineStr">
      <is>
        <t>103</t>
      </is>
    </nc>
  </rcc>
  <rcc rId="13298" sId="1">
    <oc r="A124" t="inlineStr">
      <is>
        <t>105</t>
      </is>
    </oc>
    <nc r="A124" t="inlineStr">
      <is>
        <t>104</t>
      </is>
    </nc>
  </rcc>
  <rcc rId="13299" sId="1">
    <oc r="A125" t="inlineStr">
      <is>
        <t>106</t>
      </is>
    </oc>
    <nc r="A125" t="inlineStr">
      <is>
        <t>105</t>
      </is>
    </nc>
  </rcc>
  <rcc rId="13300" sId="1">
    <oc r="A126" t="inlineStr">
      <is>
        <t>107</t>
      </is>
    </oc>
    <nc r="A126" t="inlineStr">
      <is>
        <t>106</t>
      </is>
    </nc>
  </rcc>
  <rcc rId="13301" sId="1">
    <oc r="A127" t="inlineStr">
      <is>
        <t>108</t>
      </is>
    </oc>
    <nc r="A127" t="inlineStr">
      <is>
        <t>107</t>
      </is>
    </nc>
  </rcc>
  <rcc rId="13302" sId="1">
    <oc r="A128" t="inlineStr">
      <is>
        <t>109</t>
      </is>
    </oc>
    <nc r="A128" t="inlineStr">
      <is>
        <t>108</t>
      </is>
    </nc>
  </rcc>
  <rcc rId="13303" sId="1">
    <oc r="A129" t="inlineStr">
      <is>
        <t>110</t>
      </is>
    </oc>
    <nc r="A129" t="inlineStr">
      <is>
        <t>109</t>
      </is>
    </nc>
  </rcc>
  <rcc rId="13304" sId="1">
    <oc r="A130" t="inlineStr">
      <is>
        <t>111</t>
      </is>
    </oc>
    <nc r="A130" t="inlineStr">
      <is>
        <t>110</t>
      </is>
    </nc>
  </rcc>
  <rcc rId="13305" sId="1">
    <oc r="A131" t="inlineStr">
      <is>
        <t>112</t>
      </is>
    </oc>
    <nc r="A131" t="inlineStr">
      <is>
        <t>111</t>
      </is>
    </nc>
  </rcc>
  <rcc rId="13306" sId="1">
    <oc r="A132" t="inlineStr">
      <is>
        <t>113</t>
      </is>
    </oc>
    <nc r="A132" t="inlineStr">
      <is>
        <t>112</t>
      </is>
    </nc>
  </rcc>
  <rcc rId="13307" sId="1">
    <oc r="A135" t="inlineStr">
      <is>
        <t>114</t>
      </is>
    </oc>
    <nc r="A135" t="inlineStr">
      <is>
        <t>113</t>
      </is>
    </nc>
  </rcc>
  <rcc rId="13308" sId="1">
    <oc r="A136" t="inlineStr">
      <is>
        <t>115</t>
      </is>
    </oc>
    <nc r="A136" t="inlineStr">
      <is>
        <t>114</t>
      </is>
    </nc>
  </rcc>
  <rcc rId="13309" sId="1">
    <oc r="A137" t="inlineStr">
      <is>
        <t>116</t>
      </is>
    </oc>
    <nc r="A137" t="inlineStr">
      <is>
        <t>115</t>
      </is>
    </nc>
  </rcc>
  <rcc rId="13310" sId="1">
    <oc r="A138" t="inlineStr">
      <is>
        <t>117</t>
      </is>
    </oc>
    <nc r="A138" t="inlineStr">
      <is>
        <t>116</t>
      </is>
    </nc>
  </rcc>
  <rcc rId="13311" sId="1">
    <oc r="A139" t="inlineStr">
      <is>
        <t>118</t>
      </is>
    </oc>
    <nc r="A139" t="inlineStr">
      <is>
        <t>117</t>
      </is>
    </nc>
  </rcc>
  <rcc rId="13312" sId="1">
    <oc r="A140" t="inlineStr">
      <is>
        <t>119</t>
      </is>
    </oc>
    <nc r="A140" t="inlineStr">
      <is>
        <t>118</t>
      </is>
    </nc>
  </rcc>
  <rcc rId="13313" sId="1">
    <oc r="A141" t="inlineStr">
      <is>
        <t>120</t>
      </is>
    </oc>
    <nc r="A141" t="inlineStr">
      <is>
        <t>119</t>
      </is>
    </nc>
  </rcc>
  <rcc rId="13314" sId="1">
    <oc r="A142" t="inlineStr">
      <is>
        <t>121</t>
      </is>
    </oc>
    <nc r="A142" t="inlineStr">
      <is>
        <t>120</t>
      </is>
    </nc>
  </rcc>
  <rcc rId="13315" sId="1">
    <oc r="A143" t="inlineStr">
      <is>
        <t>122</t>
      </is>
    </oc>
    <nc r="A143" t="inlineStr">
      <is>
        <t>121</t>
      </is>
    </nc>
  </rcc>
  <rcc rId="13316" sId="1">
    <oc r="A144" t="inlineStr">
      <is>
        <t>123</t>
      </is>
    </oc>
    <nc r="A144" t="inlineStr">
      <is>
        <t>122</t>
      </is>
    </nc>
  </rcc>
  <rcc rId="13317" sId="1">
    <oc r="A145" t="inlineStr">
      <is>
        <t>124</t>
      </is>
    </oc>
    <nc r="A145" t="inlineStr">
      <is>
        <t>123</t>
      </is>
    </nc>
  </rcc>
  <rcc rId="13318" sId="1">
    <oc r="A146" t="inlineStr">
      <is>
        <t>125</t>
      </is>
    </oc>
    <nc r="A146" t="inlineStr">
      <is>
        <t>124</t>
      </is>
    </nc>
  </rcc>
  <rcc rId="13319" sId="1">
    <oc r="A147" t="inlineStr">
      <is>
        <t>126</t>
      </is>
    </oc>
    <nc r="A147" t="inlineStr">
      <is>
        <t>125</t>
      </is>
    </nc>
  </rcc>
  <rcc rId="13320" sId="1">
    <oc r="A148" t="inlineStr">
      <is>
        <t>127</t>
      </is>
    </oc>
    <nc r="A148" t="inlineStr">
      <is>
        <t>126</t>
      </is>
    </nc>
  </rcc>
  <rcc rId="13321" sId="1">
    <oc r="A149" t="inlineStr">
      <is>
        <t>128</t>
      </is>
    </oc>
    <nc r="A149" t="inlineStr">
      <is>
        <t>127</t>
      </is>
    </nc>
  </rcc>
  <rcc rId="13322" sId="1">
    <oc r="A150" t="inlineStr">
      <is>
        <t>130</t>
      </is>
    </oc>
    <nc r="A150" t="inlineStr">
      <is>
        <t>128</t>
      </is>
    </nc>
  </rcc>
  <rcc rId="13323" sId="1">
    <oc r="A151" t="inlineStr">
      <is>
        <t>131</t>
      </is>
    </oc>
    <nc r="A151" t="inlineStr">
      <is>
        <t>129</t>
      </is>
    </nc>
  </rcc>
  <rcc rId="13324" sId="1">
    <oc r="A154" t="inlineStr">
      <is>
        <t>132</t>
      </is>
    </oc>
    <nc r="A154" t="inlineStr">
      <is>
        <t>130</t>
      </is>
    </nc>
  </rcc>
  <rcc rId="13325" sId="1">
    <oc r="A155" t="inlineStr">
      <is>
        <t>133</t>
      </is>
    </oc>
    <nc r="A155" t="inlineStr">
      <is>
        <t>131</t>
      </is>
    </nc>
  </rcc>
  <rcc rId="13326" sId="1">
    <oc r="A156" t="inlineStr">
      <is>
        <t>134</t>
      </is>
    </oc>
    <nc r="A156" t="inlineStr">
      <is>
        <t>132</t>
      </is>
    </nc>
  </rcc>
  <rcc rId="13327" sId="1">
    <oc r="A157" t="inlineStr">
      <is>
        <t>135</t>
      </is>
    </oc>
    <nc r="A157" t="inlineStr">
      <is>
        <t>133</t>
      </is>
    </nc>
  </rcc>
  <rcc rId="13328" sId="1">
    <oc r="A158" t="inlineStr">
      <is>
        <t>136</t>
      </is>
    </oc>
    <nc r="A158" t="inlineStr">
      <is>
        <t>134</t>
      </is>
    </nc>
  </rcc>
  <rcc rId="13329" sId="1">
    <oc r="A159" t="inlineStr">
      <is>
        <t>137</t>
      </is>
    </oc>
    <nc r="A159" t="inlineStr">
      <is>
        <t>135</t>
      </is>
    </nc>
  </rcc>
  <rcc rId="13330" sId="1">
    <oc r="A160" t="inlineStr">
      <is>
        <t>138</t>
      </is>
    </oc>
    <nc r="A160" t="inlineStr">
      <is>
        <t>136</t>
      </is>
    </nc>
  </rcc>
  <rcc rId="13331" sId="1">
    <oc r="A161" t="inlineStr">
      <is>
        <t>139</t>
      </is>
    </oc>
    <nc r="A161" t="inlineStr">
      <is>
        <t>137</t>
      </is>
    </nc>
  </rcc>
  <rcc rId="13332" sId="1">
    <oc r="A162" t="inlineStr">
      <is>
        <t>140</t>
      </is>
    </oc>
    <nc r="A162" t="inlineStr">
      <is>
        <t>138</t>
      </is>
    </nc>
  </rcc>
  <rcc rId="13333" sId="1">
    <oc r="A163" t="inlineStr">
      <is>
        <t>141</t>
      </is>
    </oc>
    <nc r="A163" t="inlineStr">
      <is>
        <t>139</t>
      </is>
    </nc>
  </rcc>
  <rcc rId="13334" sId="1">
    <oc r="A164" t="inlineStr">
      <is>
        <t>142</t>
      </is>
    </oc>
    <nc r="A164" t="inlineStr">
      <is>
        <t>140</t>
      </is>
    </nc>
  </rcc>
  <rcc rId="13335" sId="1">
    <oc r="A165" t="inlineStr">
      <is>
        <t>143</t>
      </is>
    </oc>
    <nc r="A165" t="inlineStr">
      <is>
        <t>141</t>
      </is>
    </nc>
  </rcc>
  <rcc rId="13336" sId="1">
    <oc r="A166" t="inlineStr">
      <is>
        <t>144</t>
      </is>
    </oc>
    <nc r="A166" t="inlineStr">
      <is>
        <t>142</t>
      </is>
    </nc>
  </rcc>
  <rcc rId="13337" sId="1">
    <oc r="A167" t="inlineStr">
      <is>
        <t>145</t>
      </is>
    </oc>
    <nc r="A167" t="inlineStr">
      <is>
        <t>143</t>
      </is>
    </nc>
  </rcc>
  <rcc rId="13338" sId="1">
    <oc r="A168" t="inlineStr">
      <is>
        <t>146</t>
      </is>
    </oc>
    <nc r="A168" t="inlineStr">
      <is>
        <t>144</t>
      </is>
    </nc>
  </rcc>
  <rcc rId="13339" sId="1">
    <oc r="A169" t="inlineStr">
      <is>
        <t>147</t>
      </is>
    </oc>
    <nc r="A169" t="inlineStr">
      <is>
        <t>145</t>
      </is>
    </nc>
  </rcc>
  <rcc rId="13340" sId="1">
    <oc r="A170" t="inlineStr">
      <is>
        <t>148</t>
      </is>
    </oc>
    <nc r="A170" t="inlineStr">
      <is>
        <t>146</t>
      </is>
    </nc>
  </rcc>
  <rcc rId="13341" sId="1">
    <oc r="A171" t="inlineStr">
      <is>
        <t>149</t>
      </is>
    </oc>
    <nc r="A171" t="inlineStr">
      <is>
        <t>147</t>
      </is>
    </nc>
  </rcc>
  <rcc rId="13342" sId="1">
    <oc r="A172" t="inlineStr">
      <is>
        <t>150</t>
      </is>
    </oc>
    <nc r="A172" t="inlineStr">
      <is>
        <t>148</t>
      </is>
    </nc>
  </rcc>
  <rcc rId="13343" sId="1">
    <oc r="A173" t="inlineStr">
      <is>
        <t>151</t>
      </is>
    </oc>
    <nc r="A173" t="inlineStr">
      <is>
        <t>149</t>
      </is>
    </nc>
  </rcc>
  <rcc rId="13344" sId="1">
    <oc r="A174" t="inlineStr">
      <is>
        <t>152</t>
      </is>
    </oc>
    <nc r="A174" t="inlineStr">
      <is>
        <t>150</t>
      </is>
    </nc>
  </rcc>
  <rcc rId="13345" sId="1">
    <oc r="A175" t="inlineStr">
      <is>
        <t>153</t>
      </is>
    </oc>
    <nc r="A175" t="inlineStr">
      <is>
        <t>151</t>
      </is>
    </nc>
  </rcc>
  <rcc rId="13346" sId="1">
    <oc r="A176" t="inlineStr">
      <is>
        <t>154</t>
      </is>
    </oc>
    <nc r="A176" t="inlineStr">
      <is>
        <t>152</t>
      </is>
    </nc>
  </rcc>
  <rcc rId="13347" sId="1">
    <oc r="A177" t="inlineStr">
      <is>
        <t>155</t>
      </is>
    </oc>
    <nc r="A177" t="inlineStr">
      <is>
        <t>153</t>
      </is>
    </nc>
  </rcc>
  <rcc rId="13348" sId="1">
    <oc r="A178" t="inlineStr">
      <is>
        <t>156</t>
      </is>
    </oc>
    <nc r="A178" t="inlineStr">
      <is>
        <t>154</t>
      </is>
    </nc>
  </rcc>
  <rcc rId="13349" sId="1">
    <oc r="A179" t="inlineStr">
      <is>
        <t>157</t>
      </is>
    </oc>
    <nc r="A179" t="inlineStr">
      <is>
        <t>155</t>
      </is>
    </nc>
  </rcc>
  <rcc rId="13350" sId="1">
    <oc r="A180" t="inlineStr">
      <is>
        <t>158</t>
      </is>
    </oc>
    <nc r="A180" t="inlineStr">
      <is>
        <t>156</t>
      </is>
    </nc>
  </rcc>
  <rcc rId="13351" sId="1">
    <oc r="A181" t="inlineStr">
      <is>
        <t>159</t>
      </is>
    </oc>
    <nc r="A181" t="inlineStr">
      <is>
        <t>157</t>
      </is>
    </nc>
  </rcc>
  <rcc rId="13352" sId="1">
    <oc r="A182" t="inlineStr">
      <is>
        <t>160</t>
      </is>
    </oc>
    <nc r="A182" t="inlineStr">
      <is>
        <t>158</t>
      </is>
    </nc>
  </rcc>
  <rcc rId="13353" sId="1">
    <oc r="A183" t="inlineStr">
      <is>
        <t>161</t>
      </is>
    </oc>
    <nc r="A183" t="inlineStr">
      <is>
        <t>159</t>
      </is>
    </nc>
  </rcc>
  <rcc rId="13354" sId="1">
    <oc r="A184" t="inlineStr">
      <is>
        <t>162</t>
      </is>
    </oc>
    <nc r="A184" t="inlineStr">
      <is>
        <t>160</t>
      </is>
    </nc>
  </rcc>
  <rcc rId="13355" sId="1">
    <oc r="A185" t="inlineStr">
      <is>
        <t>163</t>
      </is>
    </oc>
    <nc r="A185" t="inlineStr">
      <is>
        <t>161</t>
      </is>
    </nc>
  </rcc>
  <rcc rId="13356" sId="1">
    <oc r="A186" t="inlineStr">
      <is>
        <t>164</t>
      </is>
    </oc>
    <nc r="A186" t="inlineStr">
      <is>
        <t>162</t>
      </is>
    </nc>
  </rcc>
  <rcc rId="13357" sId="1">
    <oc r="A187" t="inlineStr">
      <is>
        <t>165</t>
      </is>
    </oc>
    <nc r="A187" t="inlineStr">
      <is>
        <t>163</t>
      </is>
    </nc>
  </rcc>
  <rcc rId="13358" sId="1">
    <oc r="A188" t="inlineStr">
      <is>
        <t>166</t>
      </is>
    </oc>
    <nc r="A188" t="inlineStr">
      <is>
        <t>164</t>
      </is>
    </nc>
  </rcc>
  <rcc rId="13359" sId="1">
    <oc r="A189" t="inlineStr">
      <is>
        <t>167</t>
      </is>
    </oc>
    <nc r="A189" t="inlineStr">
      <is>
        <t>165</t>
      </is>
    </nc>
  </rcc>
  <rcc rId="13360" sId="1">
    <oc r="A190" t="inlineStr">
      <is>
        <t>168</t>
      </is>
    </oc>
    <nc r="A190" t="inlineStr">
      <is>
        <t>166</t>
      </is>
    </nc>
  </rcc>
  <rcc rId="13361" sId="1">
    <oc r="A191" t="inlineStr">
      <is>
        <t>169</t>
      </is>
    </oc>
    <nc r="A191" t="inlineStr">
      <is>
        <t>167</t>
      </is>
    </nc>
  </rcc>
  <rcc rId="13362" sId="1">
    <oc r="A192" t="inlineStr">
      <is>
        <t>170</t>
      </is>
    </oc>
    <nc r="A192" t="inlineStr">
      <is>
        <t>168</t>
      </is>
    </nc>
  </rcc>
  <rcc rId="13363" sId="1">
    <oc r="A193" t="inlineStr">
      <is>
        <t>171</t>
      </is>
    </oc>
    <nc r="A193" t="inlineStr">
      <is>
        <t>169</t>
      </is>
    </nc>
  </rcc>
  <rcc rId="13364" sId="1">
    <oc r="A194" t="inlineStr">
      <is>
        <t>172</t>
      </is>
    </oc>
    <nc r="A194" t="inlineStr">
      <is>
        <t>170</t>
      </is>
    </nc>
  </rcc>
  <rcc rId="13365" sId="1">
    <oc r="A195" t="inlineStr">
      <is>
        <t>173</t>
      </is>
    </oc>
    <nc r="A195" t="inlineStr">
      <is>
        <t>171</t>
      </is>
    </nc>
  </rcc>
  <rcc rId="13366" sId="1">
    <oc r="A196" t="inlineStr">
      <is>
        <t>174</t>
      </is>
    </oc>
    <nc r="A196" t="inlineStr">
      <is>
        <t>172</t>
      </is>
    </nc>
  </rcc>
  <rcc rId="13367" sId="1">
    <oc r="A197" t="inlineStr">
      <is>
        <t>175</t>
      </is>
    </oc>
    <nc r="A197" t="inlineStr">
      <is>
        <t>173</t>
      </is>
    </nc>
  </rcc>
  <rcc rId="13368" sId="1">
    <oc r="A198" t="inlineStr">
      <is>
        <t>176</t>
      </is>
    </oc>
    <nc r="A198" t="inlineStr">
      <is>
        <t>174</t>
      </is>
    </nc>
  </rcc>
  <rcc rId="13369" sId="1">
    <oc r="A199" t="inlineStr">
      <is>
        <t>177</t>
      </is>
    </oc>
    <nc r="A199" t="inlineStr">
      <is>
        <t>175</t>
      </is>
    </nc>
  </rcc>
  <rcc rId="13370" sId="1">
    <oc r="A200" t="inlineStr">
      <is>
        <t>178</t>
      </is>
    </oc>
    <nc r="A200" t="inlineStr">
      <is>
        <t>176</t>
      </is>
    </nc>
  </rcc>
  <rcc rId="13371" sId="1">
    <oc r="A201" t="inlineStr">
      <is>
        <t>179</t>
      </is>
    </oc>
    <nc r="A201" t="inlineStr">
      <is>
        <t>177</t>
      </is>
    </nc>
  </rcc>
  <rcc rId="13372" sId="1">
    <oc r="A202" t="inlineStr">
      <is>
        <t>180</t>
      </is>
    </oc>
    <nc r="A202" t="inlineStr">
      <is>
        <t>178</t>
      </is>
    </nc>
  </rcc>
  <rcc rId="13373" sId="1">
    <oc r="A203" t="inlineStr">
      <is>
        <t>181</t>
      </is>
    </oc>
    <nc r="A203" t="inlineStr">
      <is>
        <t>179</t>
      </is>
    </nc>
  </rcc>
  <rcc rId="13374" sId="1">
    <oc r="A204" t="inlineStr">
      <is>
        <t>182</t>
      </is>
    </oc>
    <nc r="A204" t="inlineStr">
      <is>
        <t>180</t>
      </is>
    </nc>
  </rcc>
  <rcc rId="13375" sId="1">
    <oc r="A205" t="inlineStr">
      <is>
        <t>183</t>
      </is>
    </oc>
    <nc r="A205" t="inlineStr">
      <is>
        <t>181</t>
      </is>
    </nc>
  </rcc>
  <rcc rId="13376" sId="1">
    <oc r="A206" t="inlineStr">
      <is>
        <t>184</t>
      </is>
    </oc>
    <nc r="A206" t="inlineStr">
      <is>
        <t>182</t>
      </is>
    </nc>
  </rcc>
  <rcc rId="13377" sId="1">
    <oc r="A207" t="inlineStr">
      <is>
        <t>185</t>
      </is>
    </oc>
    <nc r="A207" t="inlineStr">
      <is>
        <t>183</t>
      </is>
    </nc>
  </rcc>
  <rcc rId="13378" sId="1">
    <oc r="A208" t="inlineStr">
      <is>
        <t>186</t>
      </is>
    </oc>
    <nc r="A208" t="inlineStr">
      <is>
        <t>184</t>
      </is>
    </nc>
  </rcc>
  <rcc rId="13379" sId="1">
    <oc r="A209" t="inlineStr">
      <is>
        <t>187</t>
      </is>
    </oc>
    <nc r="A209" t="inlineStr">
      <is>
        <t>185</t>
      </is>
    </nc>
  </rcc>
  <rcc rId="13380" sId="1">
    <oc r="A210" t="inlineStr">
      <is>
        <t>188</t>
      </is>
    </oc>
    <nc r="A210" t="inlineStr">
      <is>
        <t>186</t>
      </is>
    </nc>
  </rcc>
  <rcc rId="13381" sId="1">
    <oc r="A211" t="inlineStr">
      <is>
        <t>189</t>
      </is>
    </oc>
    <nc r="A211" t="inlineStr">
      <is>
        <t>187</t>
      </is>
    </nc>
  </rcc>
  <rcc rId="13382" sId="1">
    <oc r="A212" t="inlineStr">
      <is>
        <t>190</t>
      </is>
    </oc>
    <nc r="A212" t="inlineStr">
      <is>
        <t>188</t>
      </is>
    </nc>
  </rcc>
  <rcc rId="13383" sId="1">
    <oc r="A213" t="inlineStr">
      <is>
        <t>191</t>
      </is>
    </oc>
    <nc r="A213" t="inlineStr">
      <is>
        <t>189</t>
      </is>
    </nc>
  </rcc>
  <rcc rId="13384" sId="1">
    <oc r="A214" t="inlineStr">
      <is>
        <t>192</t>
      </is>
    </oc>
    <nc r="A214" t="inlineStr">
      <is>
        <t>190</t>
      </is>
    </nc>
  </rcc>
  <rcc rId="13385" sId="1">
    <oc r="A215" t="inlineStr">
      <is>
        <t>193</t>
      </is>
    </oc>
    <nc r="A215" t="inlineStr">
      <is>
        <t>191</t>
      </is>
    </nc>
  </rcc>
  <rcc rId="13386" sId="1">
    <oc r="A216" t="inlineStr">
      <is>
        <t>194</t>
      </is>
    </oc>
    <nc r="A216" t="inlineStr">
      <is>
        <t>192</t>
      </is>
    </nc>
  </rcc>
  <rcc rId="13387" sId="1">
    <oc r="A217" t="inlineStr">
      <is>
        <t>195</t>
      </is>
    </oc>
    <nc r="A217" t="inlineStr">
      <is>
        <t>193</t>
      </is>
    </nc>
  </rcc>
  <rcc rId="13388" sId="1">
    <oc r="A218" t="inlineStr">
      <is>
        <t>196</t>
      </is>
    </oc>
    <nc r="A218" t="inlineStr">
      <is>
        <t>194</t>
      </is>
    </nc>
  </rcc>
  <rcc rId="13389" sId="1">
    <oc r="A219" t="inlineStr">
      <is>
        <t>197</t>
      </is>
    </oc>
    <nc r="A219" t="inlineStr">
      <is>
        <t>195</t>
      </is>
    </nc>
  </rcc>
  <rcc rId="13390" sId="1">
    <oc r="A220" t="inlineStr">
      <is>
        <t>198</t>
      </is>
    </oc>
    <nc r="A220" t="inlineStr">
      <is>
        <t>196</t>
      </is>
    </nc>
  </rcc>
  <rcc rId="13391" sId="1">
    <oc r="A221" t="inlineStr">
      <is>
        <t>199</t>
      </is>
    </oc>
    <nc r="A221" t="inlineStr">
      <is>
        <t>197</t>
      </is>
    </nc>
  </rcc>
  <rcc rId="13392" sId="1">
    <oc r="A222" t="inlineStr">
      <is>
        <t>200</t>
      </is>
    </oc>
    <nc r="A222" t="inlineStr">
      <is>
        <t>198</t>
      </is>
    </nc>
  </rcc>
  <rcc rId="13393" sId="1">
    <oc r="A223" t="inlineStr">
      <is>
        <t>201</t>
      </is>
    </oc>
    <nc r="A223" t="inlineStr">
      <is>
        <t>199</t>
      </is>
    </nc>
  </rcc>
  <rcc rId="13394" sId="1">
    <oc r="A224" t="inlineStr">
      <is>
        <t>202</t>
      </is>
    </oc>
    <nc r="A224" t="inlineStr">
      <is>
        <t>200</t>
      </is>
    </nc>
  </rcc>
  <rcc rId="13395" sId="1">
    <oc r="A225" t="inlineStr">
      <is>
        <t>203</t>
      </is>
    </oc>
    <nc r="A225" t="inlineStr">
      <is>
        <t>201</t>
      </is>
    </nc>
  </rcc>
  <rcc rId="13396" sId="1">
    <oc r="A226" t="inlineStr">
      <is>
        <t>204</t>
      </is>
    </oc>
    <nc r="A226" t="inlineStr">
      <is>
        <t>202</t>
      </is>
    </nc>
  </rcc>
  <rcc rId="13397" sId="1">
    <oc r="A227" t="inlineStr">
      <is>
        <t>205</t>
      </is>
    </oc>
    <nc r="A227" t="inlineStr">
      <is>
        <t>203</t>
      </is>
    </nc>
  </rcc>
  <rcc rId="13398" sId="1">
    <oc r="A228" t="inlineStr">
      <is>
        <t>206</t>
      </is>
    </oc>
    <nc r="A228" t="inlineStr">
      <is>
        <t>204</t>
      </is>
    </nc>
  </rcc>
  <rcc rId="13399" sId="1">
    <oc r="A229" t="inlineStr">
      <is>
        <t>207</t>
      </is>
    </oc>
    <nc r="A229" t="inlineStr">
      <is>
        <t>205</t>
      </is>
    </nc>
  </rcc>
  <rcc rId="13400" sId="1">
    <oc r="A230" t="inlineStr">
      <is>
        <t>208</t>
      </is>
    </oc>
    <nc r="A230" t="inlineStr">
      <is>
        <t>206</t>
      </is>
    </nc>
  </rcc>
  <rcc rId="13401" sId="1">
    <oc r="A231" t="inlineStr">
      <is>
        <t>209</t>
      </is>
    </oc>
    <nc r="A231" t="inlineStr">
      <is>
        <t>207</t>
      </is>
    </nc>
  </rcc>
  <rcc rId="13402" sId="1">
    <oc r="A232" t="inlineStr">
      <is>
        <t>210</t>
      </is>
    </oc>
    <nc r="A232" t="inlineStr">
      <is>
        <t>208</t>
      </is>
    </nc>
  </rcc>
  <rcc rId="13403" sId="1">
    <oc r="A233" t="inlineStr">
      <is>
        <t>211</t>
      </is>
    </oc>
    <nc r="A233" t="inlineStr">
      <is>
        <t>209</t>
      </is>
    </nc>
  </rcc>
  <rcc rId="13404" sId="1">
    <oc r="A234" t="inlineStr">
      <is>
        <t>212</t>
      </is>
    </oc>
    <nc r="A234" t="inlineStr">
      <is>
        <t>210</t>
      </is>
    </nc>
  </rcc>
  <rcc rId="13405" sId="1">
    <oc r="A235" t="inlineStr">
      <is>
        <t>213</t>
      </is>
    </oc>
    <nc r="A235" t="inlineStr">
      <is>
        <t>211</t>
      </is>
    </nc>
  </rcc>
  <rcc rId="13406" sId="1">
    <oc r="A236" t="inlineStr">
      <is>
        <t>214</t>
      </is>
    </oc>
    <nc r="A236" t="inlineStr">
      <is>
        <t>212</t>
      </is>
    </nc>
  </rcc>
  <rcc rId="13407" sId="1">
    <oc r="A237" t="inlineStr">
      <is>
        <t>215</t>
      </is>
    </oc>
    <nc r="A237" t="inlineStr">
      <is>
        <t>213</t>
      </is>
    </nc>
  </rcc>
  <rcc rId="13408" sId="1">
    <oc r="A238" t="inlineStr">
      <is>
        <t>216</t>
      </is>
    </oc>
    <nc r="A238" t="inlineStr">
      <is>
        <t>214</t>
      </is>
    </nc>
  </rcc>
  <rcc rId="13409" sId="1">
    <oc r="A239" t="inlineStr">
      <is>
        <t>217</t>
      </is>
    </oc>
    <nc r="A239" t="inlineStr">
      <is>
        <t>215</t>
      </is>
    </nc>
  </rcc>
  <rcc rId="13410" sId="1">
    <oc r="A240" t="inlineStr">
      <is>
        <t>218</t>
      </is>
    </oc>
    <nc r="A240" t="inlineStr">
      <is>
        <t>216</t>
      </is>
    </nc>
  </rcc>
  <rcc rId="13411" sId="1">
    <oc r="A241" t="inlineStr">
      <is>
        <t>219</t>
      </is>
    </oc>
    <nc r="A241" t="inlineStr">
      <is>
        <t>217</t>
      </is>
    </nc>
  </rcc>
  <rcc rId="13412" sId="1">
    <oc r="A242" t="inlineStr">
      <is>
        <t>220</t>
      </is>
    </oc>
    <nc r="A242" t="inlineStr">
      <is>
        <t>218</t>
      </is>
    </nc>
  </rcc>
  <rcc rId="13413" sId="1">
    <oc r="A243" t="inlineStr">
      <is>
        <t>221</t>
      </is>
    </oc>
    <nc r="A243" t="inlineStr">
      <is>
        <t>219</t>
      </is>
    </nc>
  </rcc>
  <rcc rId="13414" sId="1">
    <oc r="A244" t="inlineStr">
      <is>
        <t>222</t>
      </is>
    </oc>
    <nc r="A244" t="inlineStr">
      <is>
        <t>220</t>
      </is>
    </nc>
  </rcc>
  <rcc rId="13415" sId="1">
    <oc r="A245" t="inlineStr">
      <is>
        <t>223</t>
      </is>
    </oc>
    <nc r="A245" t="inlineStr">
      <is>
        <t>221</t>
      </is>
    </nc>
  </rcc>
  <rcc rId="13416" sId="1">
    <oc r="A246" t="inlineStr">
      <is>
        <t>224</t>
      </is>
    </oc>
    <nc r="A246" t="inlineStr">
      <is>
        <t>222</t>
      </is>
    </nc>
  </rcc>
  <rcc rId="13417" sId="1">
    <oc r="A247" t="inlineStr">
      <is>
        <t>225</t>
      </is>
    </oc>
    <nc r="A247" t="inlineStr">
      <is>
        <t>223</t>
      </is>
    </nc>
  </rcc>
  <rcc rId="13418" sId="1">
    <oc r="A248" t="inlineStr">
      <is>
        <t>226</t>
      </is>
    </oc>
    <nc r="A248" t="inlineStr">
      <is>
        <t>224</t>
      </is>
    </nc>
  </rcc>
  <rcc rId="13419" sId="1">
    <oc r="A249" t="inlineStr">
      <is>
        <t>227</t>
      </is>
    </oc>
    <nc r="A249" t="inlineStr">
      <is>
        <t>225</t>
      </is>
    </nc>
  </rcc>
  <rcc rId="13420" sId="1">
    <oc r="A250" t="inlineStr">
      <is>
        <t>228</t>
      </is>
    </oc>
    <nc r="A250" t="inlineStr">
      <is>
        <t>226</t>
      </is>
    </nc>
  </rcc>
  <rcc rId="13421" sId="1">
    <oc r="A251" t="inlineStr">
      <is>
        <t>229</t>
      </is>
    </oc>
    <nc r="A251" t="inlineStr">
      <is>
        <t>227</t>
      </is>
    </nc>
  </rcc>
  <rcc rId="13422" sId="1">
    <oc r="A252" t="inlineStr">
      <is>
        <t>230</t>
      </is>
    </oc>
    <nc r="A252" t="inlineStr">
      <is>
        <t>228</t>
      </is>
    </nc>
  </rcc>
  <rcc rId="13423" sId="1">
    <oc r="A253" t="inlineStr">
      <is>
        <t>231</t>
      </is>
    </oc>
    <nc r="A253" t="inlineStr">
      <is>
        <t>229</t>
      </is>
    </nc>
  </rcc>
  <rcc rId="13424" sId="1">
    <oc r="A254" t="inlineStr">
      <is>
        <t>232</t>
      </is>
    </oc>
    <nc r="A254" t="inlineStr">
      <is>
        <t>230</t>
      </is>
    </nc>
  </rcc>
  <rcc rId="13425" sId="1">
    <oc r="A255" t="inlineStr">
      <is>
        <t>233</t>
      </is>
    </oc>
    <nc r="A255" t="inlineStr">
      <is>
        <t>231</t>
      </is>
    </nc>
  </rcc>
  <rcc rId="13426" sId="1">
    <oc r="A256" t="inlineStr">
      <is>
        <t>234</t>
      </is>
    </oc>
    <nc r="A256" t="inlineStr">
      <is>
        <t>232</t>
      </is>
    </nc>
  </rcc>
  <rcc rId="13427" sId="1">
    <oc r="A257" t="inlineStr">
      <is>
        <t>235</t>
      </is>
    </oc>
    <nc r="A257" t="inlineStr">
      <is>
        <t>233</t>
      </is>
    </nc>
  </rcc>
  <rcc rId="13428" sId="1">
    <oc r="A258" t="inlineStr">
      <is>
        <t>236</t>
      </is>
    </oc>
    <nc r="A258" t="inlineStr">
      <is>
        <t>234</t>
      </is>
    </nc>
  </rcc>
  <rcc rId="13429" sId="1">
    <oc r="A259" t="inlineStr">
      <is>
        <t>237</t>
      </is>
    </oc>
    <nc r="A259" t="inlineStr">
      <is>
        <t>235</t>
      </is>
    </nc>
  </rcc>
  <rcc rId="13430" sId="1">
    <oc r="A260" t="inlineStr">
      <is>
        <t>238</t>
      </is>
    </oc>
    <nc r="A260" t="inlineStr">
      <is>
        <t>236</t>
      </is>
    </nc>
  </rcc>
  <rcc rId="13431" sId="1">
    <oc r="A261" t="inlineStr">
      <is>
        <t>239</t>
      </is>
    </oc>
    <nc r="A261" t="inlineStr">
      <is>
        <t>237</t>
      </is>
    </nc>
  </rcc>
  <rcc rId="13432" sId="1">
    <oc r="A262" t="inlineStr">
      <is>
        <t>240</t>
      </is>
    </oc>
    <nc r="A262" t="inlineStr">
      <is>
        <t>238</t>
      </is>
    </nc>
  </rcc>
  <rcc rId="13433" sId="1">
    <oc r="A263" t="inlineStr">
      <is>
        <t>241</t>
      </is>
    </oc>
    <nc r="A263" t="inlineStr">
      <is>
        <t>239</t>
      </is>
    </nc>
  </rcc>
  <rcc rId="13434" sId="1">
    <oc r="A264" t="inlineStr">
      <is>
        <t>242</t>
      </is>
    </oc>
    <nc r="A264" t="inlineStr">
      <is>
        <t>240</t>
      </is>
    </nc>
  </rcc>
  <rcc rId="13435" sId="1">
    <oc r="A265" t="inlineStr">
      <is>
        <t>243</t>
      </is>
    </oc>
    <nc r="A265" t="inlineStr">
      <is>
        <t>241</t>
      </is>
    </nc>
  </rcc>
  <rcc rId="13436" sId="1">
    <oc r="A266" t="inlineStr">
      <is>
        <t>244</t>
      </is>
    </oc>
    <nc r="A266" t="inlineStr">
      <is>
        <t>242</t>
      </is>
    </nc>
  </rcc>
  <rcc rId="13437" sId="1">
    <oc r="A269" t="inlineStr">
      <is>
        <t>245</t>
      </is>
    </oc>
    <nc r="A269" t="inlineStr">
      <is>
        <t>243</t>
      </is>
    </nc>
  </rcc>
  <rcc rId="13438" sId="1">
    <oc r="A270" t="inlineStr">
      <is>
        <t>246</t>
      </is>
    </oc>
    <nc r="A270" t="inlineStr">
      <is>
        <t>244</t>
      </is>
    </nc>
  </rcc>
  <rcc rId="13439" sId="1">
    <oc r="A271" t="inlineStr">
      <is>
        <t>247</t>
      </is>
    </oc>
    <nc r="A271" t="inlineStr">
      <is>
        <t>245</t>
      </is>
    </nc>
  </rcc>
  <rcc rId="13440" sId="1">
    <oc r="A272" t="inlineStr">
      <is>
        <t>248</t>
      </is>
    </oc>
    <nc r="A272" t="inlineStr">
      <is>
        <t>246</t>
      </is>
    </nc>
  </rcc>
  <rcc rId="13441" sId="1">
    <oc r="A273" t="inlineStr">
      <is>
        <t>249</t>
      </is>
    </oc>
    <nc r="A273" t="inlineStr">
      <is>
        <t>247</t>
      </is>
    </nc>
  </rcc>
  <rcc rId="13442" sId="1">
    <oc r="A274" t="inlineStr">
      <is>
        <t>250</t>
      </is>
    </oc>
    <nc r="A274" t="inlineStr">
      <is>
        <t>248</t>
      </is>
    </nc>
  </rcc>
  <rcc rId="13443" sId="1">
    <oc r="A275" t="inlineStr">
      <is>
        <t>251</t>
      </is>
    </oc>
    <nc r="A275" t="inlineStr">
      <is>
        <t>249</t>
      </is>
    </nc>
  </rcc>
  <rcc rId="13444" sId="1">
    <oc r="A276" t="inlineStr">
      <is>
        <t>252</t>
      </is>
    </oc>
    <nc r="A276" t="inlineStr">
      <is>
        <t>250</t>
      </is>
    </nc>
  </rcc>
  <rcc rId="13445" sId="1">
    <oc r="A277" t="inlineStr">
      <is>
        <t>253</t>
      </is>
    </oc>
    <nc r="A277" t="inlineStr">
      <is>
        <t>251</t>
      </is>
    </nc>
  </rcc>
  <rcc rId="13446" sId="1">
    <oc r="A278" t="inlineStr">
      <is>
        <t>254</t>
      </is>
    </oc>
    <nc r="A278" t="inlineStr">
      <is>
        <t>252</t>
      </is>
    </nc>
  </rcc>
  <rcc rId="13447" sId="1">
    <oc r="A279" t="inlineStr">
      <is>
        <t>255</t>
      </is>
    </oc>
    <nc r="A279" t="inlineStr">
      <is>
        <t>253</t>
      </is>
    </nc>
  </rcc>
  <rcc rId="13448" sId="1">
    <oc r="A280" t="inlineStr">
      <is>
        <t>256</t>
      </is>
    </oc>
    <nc r="A280" t="inlineStr">
      <is>
        <t>254</t>
      </is>
    </nc>
  </rcc>
  <rcc rId="13449" sId="1">
    <oc r="A281" t="inlineStr">
      <is>
        <t>257</t>
      </is>
    </oc>
    <nc r="A281" t="inlineStr">
      <is>
        <t>255</t>
      </is>
    </nc>
  </rcc>
  <rcc rId="13450" sId="1">
    <oc r="A282" t="inlineStr">
      <is>
        <t>258</t>
      </is>
    </oc>
    <nc r="A282" t="inlineStr">
      <is>
        <t>256</t>
      </is>
    </nc>
  </rcc>
  <rcc rId="13451" sId="1">
    <oc r="A283" t="inlineStr">
      <is>
        <t>259</t>
      </is>
    </oc>
    <nc r="A283" t="inlineStr">
      <is>
        <t>257</t>
      </is>
    </nc>
  </rcc>
  <rcc rId="13452" sId="1">
    <oc r="A284" t="inlineStr">
      <is>
        <t>260</t>
      </is>
    </oc>
    <nc r="A284" t="inlineStr">
      <is>
        <t>258</t>
      </is>
    </nc>
  </rcc>
  <rcc rId="13453" sId="1">
    <oc r="A285" t="inlineStr">
      <is>
        <t>261</t>
      </is>
    </oc>
    <nc r="A285" t="inlineStr">
      <is>
        <t>259</t>
      </is>
    </nc>
  </rcc>
  <rcc rId="13454" sId="1">
    <oc r="A286" t="inlineStr">
      <is>
        <t>262</t>
      </is>
    </oc>
    <nc r="A286" t="inlineStr">
      <is>
        <t>260</t>
      </is>
    </nc>
  </rcc>
  <rcc rId="13455" sId="1">
    <oc r="A287" t="inlineStr">
      <is>
        <t>263</t>
      </is>
    </oc>
    <nc r="A287" t="inlineStr">
      <is>
        <t>261</t>
      </is>
    </nc>
  </rcc>
  <rcc rId="13456" sId="1">
    <oc r="A288" t="inlineStr">
      <is>
        <t>264</t>
      </is>
    </oc>
    <nc r="A288" t="inlineStr">
      <is>
        <t>262</t>
      </is>
    </nc>
  </rcc>
  <rcc rId="13457" sId="1">
    <oc r="A289" t="inlineStr">
      <is>
        <t>265</t>
      </is>
    </oc>
    <nc r="A289" t="inlineStr">
      <is>
        <t>263</t>
      </is>
    </nc>
  </rcc>
  <rcc rId="13458" sId="1">
    <oc r="A290" t="inlineStr">
      <is>
        <t>266</t>
      </is>
    </oc>
    <nc r="A290" t="inlineStr">
      <is>
        <t>264</t>
      </is>
    </nc>
  </rcc>
  <rcc rId="13459" sId="1">
    <oc r="A291" t="inlineStr">
      <is>
        <t>267</t>
      </is>
    </oc>
    <nc r="A291" t="inlineStr">
      <is>
        <t>265</t>
      </is>
    </nc>
  </rcc>
  <rcc rId="13460" sId="1">
    <oc r="A292" t="inlineStr">
      <is>
        <t>268</t>
      </is>
    </oc>
    <nc r="A292" t="inlineStr">
      <is>
        <t>266</t>
      </is>
    </nc>
  </rcc>
  <rcc rId="13461" sId="1">
    <oc r="A293" t="inlineStr">
      <is>
        <t>269</t>
      </is>
    </oc>
    <nc r="A293" t="inlineStr">
      <is>
        <t>267</t>
      </is>
    </nc>
  </rcc>
  <rcc rId="13462" sId="1">
    <oc r="A294" t="inlineStr">
      <is>
        <t>270</t>
      </is>
    </oc>
    <nc r="A294" t="inlineStr">
      <is>
        <t>268</t>
      </is>
    </nc>
  </rcc>
  <rcc rId="13463" sId="1">
    <oc r="A295" t="inlineStr">
      <is>
        <t>271</t>
      </is>
    </oc>
    <nc r="A295" t="inlineStr">
      <is>
        <t>269</t>
      </is>
    </nc>
  </rcc>
  <rcc rId="13464" sId="1">
    <oc r="A296" t="inlineStr">
      <is>
        <t>272</t>
      </is>
    </oc>
    <nc r="A296" t="inlineStr">
      <is>
        <t>270</t>
      </is>
    </nc>
  </rcc>
  <rcc rId="13465" sId="1">
    <oc r="A297" t="inlineStr">
      <is>
        <t>273</t>
      </is>
    </oc>
    <nc r="A297" t="inlineStr">
      <is>
        <t>271</t>
      </is>
    </nc>
  </rcc>
  <rcc rId="13466" sId="1">
    <oc r="A298" t="inlineStr">
      <is>
        <t>274</t>
      </is>
    </oc>
    <nc r="A298" t="inlineStr">
      <is>
        <t>272</t>
      </is>
    </nc>
  </rcc>
  <rcc rId="13467" sId="1">
    <oc r="A299" t="inlineStr">
      <is>
        <t>275</t>
      </is>
    </oc>
    <nc r="A299" t="inlineStr">
      <is>
        <t>273</t>
      </is>
    </nc>
  </rcc>
  <rcc rId="13468" sId="1">
    <oc r="A300" t="inlineStr">
      <is>
        <t>276</t>
      </is>
    </oc>
    <nc r="A300" t="inlineStr">
      <is>
        <t>274</t>
      </is>
    </nc>
  </rcc>
  <rcc rId="13469" sId="1">
    <oc r="A303" t="inlineStr">
      <is>
        <t>277</t>
      </is>
    </oc>
    <nc r="A303" t="inlineStr">
      <is>
        <t>275</t>
      </is>
    </nc>
  </rcc>
  <rcc rId="13470" sId="1">
    <oc r="A304" t="inlineStr">
      <is>
        <t>278</t>
      </is>
    </oc>
    <nc r="A304" t="inlineStr">
      <is>
        <t>276</t>
      </is>
    </nc>
  </rcc>
  <rcc rId="13471" sId="1">
    <oc r="A305" t="inlineStr">
      <is>
        <t>279</t>
      </is>
    </oc>
    <nc r="A305" t="inlineStr">
      <is>
        <t>277</t>
      </is>
    </nc>
  </rcc>
  <rcc rId="13472" sId="1">
    <oc r="A306" t="inlineStr">
      <is>
        <t>280</t>
      </is>
    </oc>
    <nc r="A306" t="inlineStr">
      <is>
        <t>278</t>
      </is>
    </nc>
  </rcc>
  <rcc rId="13473" sId="1">
    <oc r="A307" t="inlineStr">
      <is>
        <t>281</t>
      </is>
    </oc>
    <nc r="A307" t="inlineStr">
      <is>
        <t>279</t>
      </is>
    </nc>
  </rcc>
  <rcc rId="13474" sId="1">
    <oc r="A308" t="inlineStr">
      <is>
        <t>282</t>
      </is>
    </oc>
    <nc r="A308" t="inlineStr">
      <is>
        <t>280</t>
      </is>
    </nc>
  </rcc>
  <rcc rId="13475" sId="1">
    <oc r="A309" t="inlineStr">
      <is>
        <t>283</t>
      </is>
    </oc>
    <nc r="A309" t="inlineStr">
      <is>
        <t>281</t>
      </is>
    </nc>
  </rcc>
  <rcc rId="13476" sId="1">
    <oc r="A310" t="inlineStr">
      <is>
        <t>284</t>
      </is>
    </oc>
    <nc r="A310" t="inlineStr">
      <is>
        <t>282</t>
      </is>
    </nc>
  </rcc>
  <rcc rId="13477" sId="1">
    <oc r="A311" t="inlineStr">
      <is>
        <t>285</t>
      </is>
    </oc>
    <nc r="A311" t="inlineStr">
      <is>
        <t>283</t>
      </is>
    </nc>
  </rcc>
  <rcc rId="13478" sId="1">
    <oc r="A312" t="inlineStr">
      <is>
        <t>286</t>
      </is>
    </oc>
    <nc r="A312" t="inlineStr">
      <is>
        <t>284</t>
      </is>
    </nc>
  </rcc>
  <rcc rId="13479" sId="1">
    <oc r="A313" t="inlineStr">
      <is>
        <t>287</t>
      </is>
    </oc>
    <nc r="A313" t="inlineStr">
      <is>
        <t>285</t>
      </is>
    </nc>
  </rcc>
  <rcc rId="13480" sId="1">
    <oc r="A314" t="inlineStr">
      <is>
        <t>288</t>
      </is>
    </oc>
    <nc r="A314" t="inlineStr">
      <is>
        <t>286</t>
      </is>
    </nc>
  </rcc>
  <rcc rId="13481" sId="1">
    <oc r="A315" t="inlineStr">
      <is>
        <t>289</t>
      </is>
    </oc>
    <nc r="A315" t="inlineStr">
      <is>
        <t>287</t>
      </is>
    </nc>
  </rcc>
  <rcc rId="13482" sId="1">
    <oc r="A316" t="inlineStr">
      <is>
        <t>290</t>
      </is>
    </oc>
    <nc r="A316" t="inlineStr">
      <is>
        <t>288</t>
      </is>
    </nc>
  </rcc>
  <rcc rId="13483" sId="1">
    <oc r="A317" t="inlineStr">
      <is>
        <t>291</t>
      </is>
    </oc>
    <nc r="A317" t="inlineStr">
      <is>
        <t>289</t>
      </is>
    </nc>
  </rcc>
  <rcc rId="13484" sId="1">
    <oc r="A318" t="inlineStr">
      <is>
        <t>292</t>
      </is>
    </oc>
    <nc r="A318" t="inlineStr">
      <is>
        <t>290</t>
      </is>
    </nc>
  </rcc>
  <rcc rId="13485" sId="1">
    <oc r="A319" t="inlineStr">
      <is>
        <t>293</t>
      </is>
    </oc>
    <nc r="A319" t="inlineStr">
      <is>
        <t>291</t>
      </is>
    </nc>
  </rcc>
  <rcc rId="13486" sId="1">
    <oc r="A320" t="inlineStr">
      <is>
        <t>294</t>
      </is>
    </oc>
    <nc r="A320" t="inlineStr">
      <is>
        <t>292</t>
      </is>
    </nc>
  </rcc>
  <rcc rId="13487" sId="1">
    <oc r="A321" t="inlineStr">
      <is>
        <t>295</t>
      </is>
    </oc>
    <nc r="A321" t="inlineStr">
      <is>
        <t>293</t>
      </is>
    </nc>
  </rcc>
  <rcc rId="13488" sId="1">
    <oc r="A322" t="inlineStr">
      <is>
        <t>296</t>
      </is>
    </oc>
    <nc r="A322" t="inlineStr">
      <is>
        <t>294</t>
      </is>
    </nc>
  </rcc>
  <rcc rId="13489" sId="1">
    <oc r="A323" t="inlineStr">
      <is>
        <t>297</t>
      </is>
    </oc>
    <nc r="A323" t="inlineStr">
      <is>
        <t>295</t>
      </is>
    </nc>
  </rcc>
  <rcc rId="13490" sId="1">
    <oc r="A324" t="inlineStr">
      <is>
        <t>298</t>
      </is>
    </oc>
    <nc r="A324" t="inlineStr">
      <is>
        <t>296</t>
      </is>
    </nc>
  </rcc>
  <rcc rId="13491" sId="1">
    <oc r="A325" t="inlineStr">
      <is>
        <t>299</t>
      </is>
    </oc>
    <nc r="A325" t="inlineStr">
      <is>
        <t>297</t>
      </is>
    </nc>
  </rcc>
  <rcc rId="13492" sId="1">
    <oc r="A326" t="inlineStr">
      <is>
        <t>300</t>
      </is>
    </oc>
    <nc r="A326" t="inlineStr">
      <is>
        <t>298</t>
      </is>
    </nc>
  </rcc>
  <rcc rId="13493" sId="1">
    <oc r="A327" t="inlineStr">
      <is>
        <t>301</t>
      </is>
    </oc>
    <nc r="A327" t="inlineStr">
      <is>
        <t>299</t>
      </is>
    </nc>
  </rcc>
  <rcc rId="13494" sId="1">
    <oc r="A328" t="inlineStr">
      <is>
        <t>302</t>
      </is>
    </oc>
    <nc r="A328" t="inlineStr">
      <is>
        <t>300</t>
      </is>
    </nc>
  </rcc>
  <rcc rId="13495" sId="1">
    <oc r="A329" t="inlineStr">
      <is>
        <t>303</t>
      </is>
    </oc>
    <nc r="A329" t="inlineStr">
      <is>
        <t>301</t>
      </is>
    </nc>
  </rcc>
  <rcc rId="13496" sId="1">
    <oc r="A330" t="inlineStr">
      <is>
        <t>304</t>
      </is>
    </oc>
    <nc r="A330" t="inlineStr">
      <is>
        <t>302</t>
      </is>
    </nc>
  </rcc>
  <rcc rId="13497" sId="1">
    <oc r="A331" t="inlineStr">
      <is>
        <t>305</t>
      </is>
    </oc>
    <nc r="A331" t="inlineStr">
      <is>
        <t>303</t>
      </is>
    </nc>
  </rcc>
  <rcc rId="13498" sId="1">
    <oc r="A332" t="inlineStr">
      <is>
        <t>306</t>
      </is>
    </oc>
    <nc r="A332" t="inlineStr">
      <is>
        <t>304</t>
      </is>
    </nc>
  </rcc>
  <rcc rId="13499" sId="1">
    <oc r="A333" t="inlineStr">
      <is>
        <t>307</t>
      </is>
    </oc>
    <nc r="A333" t="inlineStr">
      <is>
        <t>305</t>
      </is>
    </nc>
  </rcc>
  <rcc rId="13500" sId="1">
    <oc r="A334" t="inlineStr">
      <is>
        <t>308</t>
      </is>
    </oc>
    <nc r="A334" t="inlineStr">
      <is>
        <t>306</t>
      </is>
    </nc>
  </rcc>
  <rcc rId="13501" sId="1">
    <oc r="A335" t="inlineStr">
      <is>
        <t>309</t>
      </is>
    </oc>
    <nc r="A335" t="inlineStr">
      <is>
        <t>307</t>
      </is>
    </nc>
  </rcc>
  <rcc rId="13502" sId="1">
    <oc r="A336" t="inlineStr">
      <is>
        <t>310</t>
      </is>
    </oc>
    <nc r="A336" t="inlineStr">
      <is>
        <t>308</t>
      </is>
    </nc>
  </rcc>
  <rcc rId="13503" sId="1">
    <oc r="A337" t="inlineStr">
      <is>
        <t>311</t>
      </is>
    </oc>
    <nc r="A337" t="inlineStr">
      <is>
        <t>309</t>
      </is>
    </nc>
  </rcc>
  <rcc rId="13504" sId="1">
    <oc r="A338" t="inlineStr">
      <is>
        <t>312</t>
      </is>
    </oc>
    <nc r="A338" t="inlineStr">
      <is>
        <t>310</t>
      </is>
    </nc>
  </rcc>
  <rcc rId="13505" sId="1">
    <oc r="A339" t="inlineStr">
      <is>
        <t>313</t>
      </is>
    </oc>
    <nc r="A339" t="inlineStr">
      <is>
        <t>311</t>
      </is>
    </nc>
  </rcc>
  <rcc rId="13506" sId="1">
    <oc r="A340" t="inlineStr">
      <is>
        <t>314</t>
      </is>
    </oc>
    <nc r="A340" t="inlineStr">
      <is>
        <t>312</t>
      </is>
    </nc>
  </rcc>
  <rcc rId="13507" sId="1">
    <oc r="A341" t="inlineStr">
      <is>
        <t>315</t>
      </is>
    </oc>
    <nc r="A341" t="inlineStr">
      <is>
        <t>313</t>
      </is>
    </nc>
  </rcc>
  <rcc rId="13508" sId="1">
    <oc r="A342" t="inlineStr">
      <is>
        <t>316</t>
      </is>
    </oc>
    <nc r="A342" t="inlineStr">
      <is>
        <t>314</t>
      </is>
    </nc>
  </rcc>
  <rcc rId="13509" sId="1">
    <oc r="A343" t="inlineStr">
      <is>
        <t>317</t>
      </is>
    </oc>
    <nc r="A343" t="inlineStr">
      <is>
        <t>315</t>
      </is>
    </nc>
  </rcc>
  <rcc rId="13510" sId="1">
    <oc r="A344" t="inlineStr">
      <is>
        <t>318</t>
      </is>
    </oc>
    <nc r="A344" t="inlineStr">
      <is>
        <t>316</t>
      </is>
    </nc>
  </rcc>
  <rcc rId="13511" sId="1">
    <oc r="A345" t="inlineStr">
      <is>
        <t>319</t>
      </is>
    </oc>
    <nc r="A345" t="inlineStr">
      <is>
        <t>317</t>
      </is>
    </nc>
  </rcc>
  <rcc rId="13512" sId="1">
    <oc r="A346" t="inlineStr">
      <is>
        <t>320</t>
      </is>
    </oc>
    <nc r="A346" t="inlineStr">
      <is>
        <t>318</t>
      </is>
    </nc>
  </rcc>
  <rcc rId="13513" sId="1">
    <oc r="A347" t="inlineStr">
      <is>
        <t>321</t>
      </is>
    </oc>
    <nc r="A347" t="inlineStr">
      <is>
        <t>319</t>
      </is>
    </nc>
  </rcc>
  <rcc rId="13514" sId="1">
    <oc r="A348" t="inlineStr">
      <is>
        <t>322</t>
      </is>
    </oc>
    <nc r="A348" t="inlineStr">
      <is>
        <t>320</t>
      </is>
    </nc>
  </rcc>
  <rcc rId="13515" sId="1">
    <oc r="A349" t="inlineStr">
      <is>
        <t>323</t>
      </is>
    </oc>
    <nc r="A349" t="inlineStr">
      <is>
        <t>321</t>
      </is>
    </nc>
  </rcc>
  <rcc rId="13516" sId="1">
    <oc r="A350" t="inlineStr">
      <is>
        <t>324</t>
      </is>
    </oc>
    <nc r="A350" t="inlineStr">
      <is>
        <t>322</t>
      </is>
    </nc>
  </rcc>
  <rcc rId="13517" sId="1">
    <oc r="A351" t="inlineStr">
      <is>
        <t>325</t>
      </is>
    </oc>
    <nc r="A351" t="inlineStr">
      <is>
        <t>323</t>
      </is>
    </nc>
  </rcc>
  <rcc rId="13518" sId="1">
    <oc r="A352" t="inlineStr">
      <is>
        <t>326</t>
      </is>
    </oc>
    <nc r="A352" t="inlineStr">
      <is>
        <t>324</t>
      </is>
    </nc>
  </rcc>
  <rcc rId="13519" sId="1">
    <oc r="A353" t="inlineStr">
      <is>
        <t>327</t>
      </is>
    </oc>
    <nc r="A353" t="inlineStr">
      <is>
        <t>325</t>
      </is>
    </nc>
  </rcc>
  <rcc rId="13520" sId="1">
    <oc r="A354" t="inlineStr">
      <is>
        <t>328</t>
      </is>
    </oc>
    <nc r="A354" t="inlineStr">
      <is>
        <t>326</t>
      </is>
    </nc>
  </rcc>
  <rcc rId="13521" sId="1">
    <oc r="A355" t="inlineStr">
      <is>
        <t>329</t>
      </is>
    </oc>
    <nc r="A355" t="inlineStr">
      <is>
        <t>327</t>
      </is>
    </nc>
  </rcc>
  <rcc rId="13522" sId="1">
    <oc r="A356" t="inlineStr">
      <is>
        <t>330</t>
      </is>
    </oc>
    <nc r="A356" t="inlineStr">
      <is>
        <t>328</t>
      </is>
    </nc>
  </rcc>
  <rcc rId="13523" sId="1">
    <oc r="A357" t="inlineStr">
      <is>
        <t>331</t>
      </is>
    </oc>
    <nc r="A357" t="inlineStr">
      <is>
        <t>329</t>
      </is>
    </nc>
  </rcc>
  <rcc rId="13524" sId="1">
    <oc r="A358" t="inlineStr">
      <is>
        <t>332</t>
      </is>
    </oc>
    <nc r="A358" t="inlineStr">
      <is>
        <t>330</t>
      </is>
    </nc>
  </rcc>
  <rcc rId="13525" sId="1">
    <oc r="A359" t="inlineStr">
      <is>
        <t>333</t>
      </is>
    </oc>
    <nc r="A359" t="inlineStr">
      <is>
        <t>331</t>
      </is>
    </nc>
  </rcc>
  <rcc rId="13526" sId="1">
    <oc r="A360" t="inlineStr">
      <is>
        <t>334</t>
      </is>
    </oc>
    <nc r="A360" t="inlineStr">
      <is>
        <t>332</t>
      </is>
    </nc>
  </rcc>
  <rcc rId="13527" sId="1">
    <oc r="A361" t="inlineStr">
      <is>
        <t>335</t>
      </is>
    </oc>
    <nc r="A361" t="inlineStr">
      <is>
        <t>333</t>
      </is>
    </nc>
  </rcc>
  <rcc rId="13528" sId="1">
    <oc r="A362" t="inlineStr">
      <is>
        <t>336</t>
      </is>
    </oc>
    <nc r="A362" t="inlineStr">
      <is>
        <t>334</t>
      </is>
    </nc>
  </rcc>
  <rcc rId="13529" sId="1">
    <oc r="A363" t="inlineStr">
      <is>
        <t>337</t>
      </is>
    </oc>
    <nc r="A363" t="inlineStr">
      <is>
        <t>335</t>
      </is>
    </nc>
  </rcc>
  <rcc rId="13530" sId="1">
    <oc r="A364" t="inlineStr">
      <is>
        <t>338</t>
      </is>
    </oc>
    <nc r="A364" t="inlineStr">
      <is>
        <t>336</t>
      </is>
    </nc>
  </rcc>
  <rcc rId="13531" sId="1">
    <oc r="A365" t="inlineStr">
      <is>
        <t>339</t>
      </is>
    </oc>
    <nc r="A365" t="inlineStr">
      <is>
        <t>337</t>
      </is>
    </nc>
  </rcc>
  <rcc rId="13532" sId="1">
    <oc r="A366" t="inlineStr">
      <is>
        <t>340</t>
      </is>
    </oc>
    <nc r="A366" t="inlineStr">
      <is>
        <t>338</t>
      </is>
    </nc>
  </rcc>
  <rcc rId="13533" sId="1">
    <oc r="A367" t="inlineStr">
      <is>
        <t>341</t>
      </is>
    </oc>
    <nc r="A367" t="inlineStr">
      <is>
        <t>339</t>
      </is>
    </nc>
  </rcc>
  <rcc rId="13534" sId="1">
    <oc r="A368" t="inlineStr">
      <is>
        <t>342</t>
      </is>
    </oc>
    <nc r="A368" t="inlineStr">
      <is>
        <t>340</t>
      </is>
    </nc>
  </rcc>
  <rcc rId="13535" sId="1">
    <oc r="A369" t="inlineStr">
      <is>
        <t>343</t>
      </is>
    </oc>
    <nc r="A369" t="inlineStr">
      <is>
        <t>341</t>
      </is>
    </nc>
  </rcc>
  <rcc rId="13536" sId="1">
    <oc r="A370" t="inlineStr">
      <is>
        <t>344</t>
      </is>
    </oc>
    <nc r="A370" t="inlineStr">
      <is>
        <t>342</t>
      </is>
    </nc>
  </rcc>
  <rcc rId="13537" sId="1">
    <oc r="A371" t="inlineStr">
      <is>
        <t>345</t>
      </is>
    </oc>
    <nc r="A371" t="inlineStr">
      <is>
        <t>343</t>
      </is>
    </nc>
  </rcc>
  <rcc rId="13538" sId="1">
    <oc r="A372" t="inlineStr">
      <is>
        <t>346</t>
      </is>
    </oc>
    <nc r="A372" t="inlineStr">
      <is>
        <t>344</t>
      </is>
    </nc>
  </rcc>
  <rcc rId="13539" sId="1">
    <oc r="A373" t="inlineStr">
      <is>
        <t>347</t>
      </is>
    </oc>
    <nc r="A373" t="inlineStr">
      <is>
        <t>345</t>
      </is>
    </nc>
  </rcc>
  <rcc rId="13540" sId="1">
    <oc r="A374" t="inlineStr">
      <is>
        <t>348</t>
      </is>
    </oc>
    <nc r="A374" t="inlineStr">
      <is>
        <t>346</t>
      </is>
    </nc>
  </rcc>
  <rcc rId="13541" sId="1">
    <oc r="A375" t="inlineStr">
      <is>
        <t>349</t>
      </is>
    </oc>
    <nc r="A375" t="inlineStr">
      <is>
        <t>347</t>
      </is>
    </nc>
  </rcc>
  <rcc rId="13542" sId="1">
    <oc r="A376" t="inlineStr">
      <is>
        <t>350</t>
      </is>
    </oc>
    <nc r="A376" t="inlineStr">
      <is>
        <t>348</t>
      </is>
    </nc>
  </rcc>
  <rcc rId="13543" sId="1">
    <oc r="A377" t="inlineStr">
      <is>
        <t>351</t>
      </is>
    </oc>
    <nc r="A377" t="inlineStr">
      <is>
        <t>349</t>
      </is>
    </nc>
  </rcc>
  <rcc rId="13544" sId="1">
    <oc r="A378" t="inlineStr">
      <is>
        <t>352</t>
      </is>
    </oc>
    <nc r="A378" t="inlineStr">
      <is>
        <t>350</t>
      </is>
    </nc>
  </rcc>
  <rcc rId="13545" sId="1">
    <oc r="A379" t="inlineStr">
      <is>
        <t>353</t>
      </is>
    </oc>
    <nc r="A379" t="inlineStr">
      <is>
        <t>351</t>
      </is>
    </nc>
  </rcc>
  <rcc rId="13546" sId="1">
    <oc r="A380" t="inlineStr">
      <is>
        <t>354</t>
      </is>
    </oc>
    <nc r="A380" t="inlineStr">
      <is>
        <t>352</t>
      </is>
    </nc>
  </rcc>
  <rcc rId="13547" sId="1">
    <oc r="A381" t="inlineStr">
      <is>
        <t>355</t>
      </is>
    </oc>
    <nc r="A381" t="inlineStr">
      <is>
        <t>353</t>
      </is>
    </nc>
  </rcc>
  <rcc rId="13548" sId="1">
    <oc r="A382" t="inlineStr">
      <is>
        <t>356</t>
      </is>
    </oc>
    <nc r="A382" t="inlineStr">
      <is>
        <t>354</t>
      </is>
    </nc>
  </rcc>
  <rcc rId="13549" sId="1">
    <oc r="A383" t="inlineStr">
      <is>
        <t>357</t>
      </is>
    </oc>
    <nc r="A383" t="inlineStr">
      <is>
        <t>355</t>
      </is>
    </nc>
  </rcc>
  <rcc rId="13550" sId="1">
    <oc r="A384" t="inlineStr">
      <is>
        <t>358</t>
      </is>
    </oc>
    <nc r="A384" t="inlineStr">
      <is>
        <t>356</t>
      </is>
    </nc>
  </rcc>
  <rcc rId="13551" sId="1">
    <oc r="A385" t="inlineStr">
      <is>
        <t>359</t>
      </is>
    </oc>
    <nc r="A385" t="inlineStr">
      <is>
        <t>357</t>
      </is>
    </nc>
  </rcc>
  <rcc rId="13552" sId="1">
    <oc r="A386" t="inlineStr">
      <is>
        <t>360</t>
      </is>
    </oc>
    <nc r="A386" t="inlineStr">
      <is>
        <t>358</t>
      </is>
    </nc>
  </rcc>
  <rcc rId="13553" sId="1">
    <oc r="A387" t="inlineStr">
      <is>
        <t>361</t>
      </is>
    </oc>
    <nc r="A387" t="inlineStr">
      <is>
        <t>359</t>
      </is>
    </nc>
  </rcc>
  <rcc rId="13554" sId="1">
    <oc r="A388" t="inlineStr">
      <is>
        <t>362</t>
      </is>
    </oc>
    <nc r="A388" t="inlineStr">
      <is>
        <t>360</t>
      </is>
    </nc>
  </rcc>
  <rcc rId="13555" sId="1">
    <oc r="A389" t="inlineStr">
      <is>
        <t>363</t>
      </is>
    </oc>
    <nc r="A389" t="inlineStr">
      <is>
        <t>361</t>
      </is>
    </nc>
  </rcc>
  <rcc rId="13556" sId="1">
    <oc r="A390" t="inlineStr">
      <is>
        <t>364</t>
      </is>
    </oc>
    <nc r="A390" t="inlineStr">
      <is>
        <t>362</t>
      </is>
    </nc>
  </rcc>
  <rcc rId="13557" sId="1">
    <oc r="A391" t="inlineStr">
      <is>
        <t>365</t>
      </is>
    </oc>
    <nc r="A391" t="inlineStr">
      <is>
        <t>363</t>
      </is>
    </nc>
  </rcc>
  <rcc rId="13558" sId="1">
    <oc r="A392" t="inlineStr">
      <is>
        <t>366</t>
      </is>
    </oc>
    <nc r="A392" t="inlineStr">
      <is>
        <t>364</t>
      </is>
    </nc>
  </rcc>
  <rcc rId="13559" sId="1">
    <oc r="A393" t="inlineStr">
      <is>
        <t>367</t>
      </is>
    </oc>
    <nc r="A393" t="inlineStr">
      <is>
        <t>365</t>
      </is>
    </nc>
  </rcc>
  <rcc rId="13560" sId="1">
    <oc r="A394" t="inlineStr">
      <is>
        <t>368</t>
      </is>
    </oc>
    <nc r="A394" t="inlineStr">
      <is>
        <t>366</t>
      </is>
    </nc>
  </rcc>
  <rcc rId="13561" sId="1">
    <oc r="A395" t="inlineStr">
      <is>
        <t>369</t>
      </is>
    </oc>
    <nc r="A395" t="inlineStr">
      <is>
        <t>367</t>
      </is>
    </nc>
  </rcc>
  <rcc rId="13562" sId="1">
    <oc r="A396" t="inlineStr">
      <is>
        <t>370</t>
      </is>
    </oc>
    <nc r="A396" t="inlineStr">
      <is>
        <t>368</t>
      </is>
    </nc>
  </rcc>
  <rcc rId="13563" sId="1">
    <oc r="A397" t="inlineStr">
      <is>
        <t>371</t>
      </is>
    </oc>
    <nc r="A397" t="inlineStr">
      <is>
        <t>369</t>
      </is>
    </nc>
  </rcc>
  <rcc rId="13564" sId="1">
    <oc r="A398" t="inlineStr">
      <is>
        <t>372</t>
      </is>
    </oc>
    <nc r="A398" t="inlineStr">
      <is>
        <t>370</t>
      </is>
    </nc>
  </rcc>
  <rcc rId="13565" sId="1">
    <oc r="A399" t="inlineStr">
      <is>
        <t>373</t>
      </is>
    </oc>
    <nc r="A399" t="inlineStr">
      <is>
        <t>371</t>
      </is>
    </nc>
  </rcc>
  <rcc rId="13566" sId="1">
    <oc r="A400" t="inlineStr">
      <is>
        <t>374</t>
      </is>
    </oc>
    <nc r="A400" t="inlineStr">
      <is>
        <t>372</t>
      </is>
    </nc>
  </rcc>
  <rcc rId="13567" sId="1">
    <oc r="A401" t="inlineStr">
      <is>
        <t>375</t>
      </is>
    </oc>
    <nc r="A401" t="inlineStr">
      <is>
        <t>373</t>
      </is>
    </nc>
  </rcc>
  <rcc rId="13568" sId="1">
    <oc r="A402" t="inlineStr">
      <is>
        <t>376</t>
      </is>
    </oc>
    <nc r="A402" t="inlineStr">
      <is>
        <t>374</t>
      </is>
    </nc>
  </rcc>
  <rcc rId="13569" sId="1">
    <oc r="A403" t="inlineStr">
      <is>
        <t>377</t>
      </is>
    </oc>
    <nc r="A403" t="inlineStr">
      <is>
        <t>375</t>
      </is>
    </nc>
  </rcc>
  <rcc rId="13570" sId="1">
    <oc r="A404" t="inlineStr">
      <is>
        <t>378</t>
      </is>
    </oc>
    <nc r="A404" t="inlineStr">
      <is>
        <t>376</t>
      </is>
    </nc>
  </rcc>
  <rcc rId="13571" sId="1">
    <oc r="A405" t="inlineStr">
      <is>
        <t>379</t>
      </is>
    </oc>
    <nc r="A405" t="inlineStr">
      <is>
        <t>377</t>
      </is>
    </nc>
  </rcc>
  <rcc rId="13572" sId="1">
    <oc r="A406" t="inlineStr">
      <is>
        <t>380</t>
      </is>
    </oc>
    <nc r="A406" t="inlineStr">
      <is>
        <t>378</t>
      </is>
    </nc>
  </rcc>
  <rcc rId="13573" sId="1">
    <oc r="A407" t="inlineStr">
      <is>
        <t>381</t>
      </is>
    </oc>
    <nc r="A407" t="inlineStr">
      <is>
        <t>379</t>
      </is>
    </nc>
  </rcc>
  <rcc rId="13574" sId="1">
    <oc r="A408" t="inlineStr">
      <is>
        <t>382</t>
      </is>
    </oc>
    <nc r="A408" t="inlineStr">
      <is>
        <t>380</t>
      </is>
    </nc>
  </rcc>
  <rcc rId="13575" sId="1">
    <oc r="A409" t="inlineStr">
      <is>
        <t>383</t>
      </is>
    </oc>
    <nc r="A409" t="inlineStr">
      <is>
        <t>381</t>
      </is>
    </nc>
  </rcc>
  <rcc rId="13576" sId="1">
    <oc r="A410" t="inlineStr">
      <is>
        <t>384</t>
      </is>
    </oc>
    <nc r="A410" t="inlineStr">
      <is>
        <t>382</t>
      </is>
    </nc>
  </rcc>
  <rcc rId="13577" sId="1">
    <oc r="A411" t="inlineStr">
      <is>
        <t>385</t>
      </is>
    </oc>
    <nc r="A411" t="inlineStr">
      <is>
        <t>383</t>
      </is>
    </nc>
  </rcc>
  <rcc rId="13578" sId="1">
    <oc r="A412" t="inlineStr">
      <is>
        <t>386</t>
      </is>
    </oc>
    <nc r="A412" t="inlineStr">
      <is>
        <t>384</t>
      </is>
    </nc>
  </rcc>
  <rcc rId="13579" sId="1">
    <oc r="A413" t="inlineStr">
      <is>
        <t>387</t>
      </is>
    </oc>
    <nc r="A413" t="inlineStr">
      <is>
        <t>385</t>
      </is>
    </nc>
  </rcc>
  <rcc rId="13580" sId="1">
    <oc r="A416" t="inlineStr">
      <is>
        <t>388</t>
      </is>
    </oc>
    <nc r="A416" t="inlineStr">
      <is>
        <t>386</t>
      </is>
    </nc>
  </rcc>
  <rcc rId="13581" sId="1">
    <oc r="A417" t="inlineStr">
      <is>
        <t>389</t>
      </is>
    </oc>
    <nc r="A417" t="inlineStr">
      <is>
        <t>387</t>
      </is>
    </nc>
  </rcc>
  <rcc rId="13582" sId="1">
    <oc r="A418" t="inlineStr">
      <is>
        <t>390</t>
      </is>
    </oc>
    <nc r="A418" t="inlineStr">
      <is>
        <t>388</t>
      </is>
    </nc>
  </rcc>
  <rcc rId="13583" sId="1">
    <oc r="A419" t="inlineStr">
      <is>
        <t>391</t>
      </is>
    </oc>
    <nc r="A419" t="inlineStr">
      <is>
        <t>389</t>
      </is>
    </nc>
  </rcc>
  <rcc rId="13584" sId="1">
    <oc r="A420" t="inlineStr">
      <is>
        <t>392</t>
      </is>
    </oc>
    <nc r="A420" t="inlineStr">
      <is>
        <t>390</t>
      </is>
    </nc>
  </rcc>
  <rcc rId="13585" sId="1">
    <oc r="A421" t="inlineStr">
      <is>
        <t>393</t>
      </is>
    </oc>
    <nc r="A421" t="inlineStr">
      <is>
        <t>391</t>
      </is>
    </nc>
  </rcc>
  <rcc rId="13586" sId="1">
    <oc r="A422" t="inlineStr">
      <is>
        <t>394</t>
      </is>
    </oc>
    <nc r="A422" t="inlineStr">
      <is>
        <t>392</t>
      </is>
    </nc>
  </rcc>
  <rcc rId="13587" sId="1">
    <oc r="A423" t="inlineStr">
      <is>
        <t>395</t>
      </is>
    </oc>
    <nc r="A423" t="inlineStr">
      <is>
        <t>393</t>
      </is>
    </nc>
  </rcc>
  <rcc rId="13588" sId="1">
    <oc r="A424" t="inlineStr">
      <is>
        <t>396</t>
      </is>
    </oc>
    <nc r="A424" t="inlineStr">
      <is>
        <t>394</t>
      </is>
    </nc>
  </rcc>
  <rcc rId="13589" sId="1">
    <oc r="A425" t="inlineStr">
      <is>
        <t>397</t>
      </is>
    </oc>
    <nc r="A425" t="inlineStr">
      <is>
        <t>395</t>
      </is>
    </nc>
  </rcc>
  <rcc rId="13590" sId="1">
    <oc r="A426" t="inlineStr">
      <is>
        <t>398</t>
      </is>
    </oc>
    <nc r="A426" t="inlineStr">
      <is>
        <t>396</t>
      </is>
    </nc>
  </rcc>
  <rcc rId="13591" sId="1">
    <oc r="A427" t="inlineStr">
      <is>
        <t>399</t>
      </is>
    </oc>
    <nc r="A427" t="inlineStr">
      <is>
        <t>397</t>
      </is>
    </nc>
  </rcc>
  <rcc rId="13592" sId="1">
    <oc r="A428" t="inlineStr">
      <is>
        <t>400</t>
      </is>
    </oc>
    <nc r="A428" t="inlineStr">
      <is>
        <t>398</t>
      </is>
    </nc>
  </rcc>
  <rcc rId="13593" sId="1">
    <oc r="A429" t="inlineStr">
      <is>
        <t>401</t>
      </is>
    </oc>
    <nc r="A429" t="inlineStr">
      <is>
        <t>399</t>
      </is>
    </nc>
  </rcc>
  <rcc rId="13594" sId="1">
    <oc r="A432" t="inlineStr">
      <is>
        <t>402</t>
      </is>
    </oc>
    <nc r="A432" t="inlineStr">
      <is>
        <t>400</t>
      </is>
    </nc>
  </rcc>
  <rcc rId="13595" sId="1">
    <oc r="A433" t="inlineStr">
      <is>
        <t>403</t>
      </is>
    </oc>
    <nc r="A433" t="inlineStr">
      <is>
        <t>401</t>
      </is>
    </nc>
  </rcc>
  <rcc rId="13596" sId="1">
    <oc r="A434" t="inlineStr">
      <is>
        <t>404</t>
      </is>
    </oc>
    <nc r="A434" t="inlineStr">
      <is>
        <t>402</t>
      </is>
    </nc>
  </rcc>
  <rcc rId="13597" sId="1">
    <oc r="A435" t="inlineStr">
      <is>
        <t>405</t>
      </is>
    </oc>
    <nc r="A435" t="inlineStr">
      <is>
        <t>403</t>
      </is>
    </nc>
  </rcc>
  <rcc rId="13598" sId="1">
    <oc r="A436" t="inlineStr">
      <is>
        <t>406</t>
      </is>
    </oc>
    <nc r="A436" t="inlineStr">
      <is>
        <t>404</t>
      </is>
    </nc>
  </rcc>
  <rcc rId="13599" sId="1">
    <oc r="A437" t="inlineStr">
      <is>
        <t>407</t>
      </is>
    </oc>
    <nc r="A437" t="inlineStr">
      <is>
        <t>405</t>
      </is>
    </nc>
  </rcc>
  <rcc rId="13600" sId="1">
    <oc r="A438" t="inlineStr">
      <is>
        <t>408</t>
      </is>
    </oc>
    <nc r="A438" t="inlineStr">
      <is>
        <t>406</t>
      </is>
    </nc>
  </rcc>
  <rcc rId="13601" sId="1">
    <oc r="A439" t="inlineStr">
      <is>
        <t>409</t>
      </is>
    </oc>
    <nc r="A439" t="inlineStr">
      <is>
        <t>407</t>
      </is>
    </nc>
  </rcc>
  <rcc rId="13602" sId="1">
    <oc r="A440" t="inlineStr">
      <is>
        <t>410</t>
      </is>
    </oc>
    <nc r="A440" t="inlineStr">
      <is>
        <t>408</t>
      </is>
    </nc>
  </rcc>
  <rcc rId="13603" sId="1">
    <oc r="A441" t="inlineStr">
      <is>
        <t>411</t>
      </is>
    </oc>
    <nc r="A441" t="inlineStr">
      <is>
        <t>409</t>
      </is>
    </nc>
  </rcc>
  <rcc rId="13604" sId="1">
    <oc r="A442" t="inlineStr">
      <is>
        <t>412</t>
      </is>
    </oc>
    <nc r="A442" t="inlineStr">
      <is>
        <t>410</t>
      </is>
    </nc>
  </rcc>
  <rcc rId="13605" sId="1">
    <oc r="A443" t="inlineStr">
      <is>
        <t>413</t>
      </is>
    </oc>
    <nc r="A443" t="inlineStr">
      <is>
        <t>411</t>
      </is>
    </nc>
  </rcc>
  <rcc rId="13606" sId="1">
    <oc r="A444" t="inlineStr">
      <is>
        <t>414</t>
      </is>
    </oc>
    <nc r="A444" t="inlineStr">
      <is>
        <t>412</t>
      </is>
    </nc>
  </rcc>
  <rcc rId="13607" sId="1">
    <oc r="A445" t="inlineStr">
      <is>
        <t>415</t>
      </is>
    </oc>
    <nc r="A445" t="inlineStr">
      <is>
        <t>413</t>
      </is>
    </nc>
  </rcc>
  <rcc rId="13608" sId="1">
    <oc r="A446" t="inlineStr">
      <is>
        <t>416</t>
      </is>
    </oc>
    <nc r="A446" t="inlineStr">
      <is>
        <t>414</t>
      </is>
    </nc>
  </rcc>
  <rcc rId="13609" sId="1">
    <oc r="A447" t="inlineStr">
      <is>
        <t>417</t>
      </is>
    </oc>
    <nc r="A447" t="inlineStr">
      <is>
        <t>415</t>
      </is>
    </nc>
  </rcc>
  <rcc rId="13610" sId="1">
    <oc r="A448" t="inlineStr">
      <is>
        <t>418</t>
      </is>
    </oc>
    <nc r="A448" t="inlineStr">
      <is>
        <t>416</t>
      </is>
    </nc>
  </rcc>
  <rcc rId="13611" sId="1">
    <oc r="A449" t="inlineStr">
      <is>
        <t>419</t>
      </is>
    </oc>
    <nc r="A449" t="inlineStr">
      <is>
        <t>417</t>
      </is>
    </nc>
  </rcc>
  <rcc rId="13612" sId="1">
    <oc r="A450" t="inlineStr">
      <is>
        <t>420</t>
      </is>
    </oc>
    <nc r="A450" t="inlineStr">
      <is>
        <t>418</t>
      </is>
    </nc>
  </rcc>
  <rcc rId="13613" sId="1">
    <oc r="A451" t="inlineStr">
      <is>
        <t>421</t>
      </is>
    </oc>
    <nc r="A451" t="inlineStr">
      <is>
        <t>419</t>
      </is>
    </nc>
  </rcc>
  <rcc rId="13614" sId="1">
    <oc r="A452" t="inlineStr">
      <is>
        <t>422</t>
      </is>
    </oc>
    <nc r="A452" t="inlineStr">
      <is>
        <t>420</t>
      </is>
    </nc>
  </rcc>
  <rcc rId="13615" sId="1">
    <oc r="A453" t="inlineStr">
      <is>
        <t>424</t>
      </is>
    </oc>
    <nc r="A453" t="inlineStr">
      <is>
        <t>421</t>
      </is>
    </nc>
  </rcc>
  <rcc rId="13616" sId="1">
    <oc r="A454" t="inlineStr">
      <is>
        <t>425</t>
      </is>
    </oc>
    <nc r="A454" t="inlineStr">
      <is>
        <t>422</t>
      </is>
    </nc>
  </rcc>
  <rcc rId="13617" sId="1">
    <oc r="A455" t="inlineStr">
      <is>
        <t>426</t>
      </is>
    </oc>
    <nc r="A455" t="inlineStr">
      <is>
        <t>423</t>
      </is>
    </nc>
  </rcc>
  <rcc rId="13618" sId="1">
    <oc r="A456" t="inlineStr">
      <is>
        <t>427</t>
      </is>
    </oc>
    <nc r="A456" t="inlineStr">
      <is>
        <t>424</t>
      </is>
    </nc>
  </rcc>
  <rcc rId="13619" sId="1">
    <oc r="A457" t="inlineStr">
      <is>
        <t>428</t>
      </is>
    </oc>
    <nc r="A457" t="inlineStr">
      <is>
        <t>425</t>
      </is>
    </nc>
  </rcc>
  <rcc rId="13620" sId="1">
    <oc r="A458" t="inlineStr">
      <is>
        <t>429</t>
      </is>
    </oc>
    <nc r="A458" t="inlineStr">
      <is>
        <t>426</t>
      </is>
    </nc>
  </rcc>
  <rcc rId="13621" sId="1">
    <oc r="A459" t="inlineStr">
      <is>
        <t>430</t>
      </is>
    </oc>
    <nc r="A459" t="inlineStr">
      <is>
        <t>427</t>
      </is>
    </nc>
  </rcc>
  <rcc rId="13622" sId="1">
    <oc r="A460" t="inlineStr">
      <is>
        <t>431</t>
      </is>
    </oc>
    <nc r="A460" t="inlineStr">
      <is>
        <t>428</t>
      </is>
    </nc>
  </rcc>
  <rcc rId="13623" sId="1">
    <oc r="A461" t="inlineStr">
      <is>
        <t>432</t>
      </is>
    </oc>
    <nc r="A461" t="inlineStr">
      <is>
        <t>429</t>
      </is>
    </nc>
  </rcc>
  <rcc rId="13624" sId="1">
    <oc r="A462" t="inlineStr">
      <is>
        <t>433</t>
      </is>
    </oc>
    <nc r="A462" t="inlineStr">
      <is>
        <t>430</t>
      </is>
    </nc>
  </rcc>
  <rcc rId="13625" sId="1">
    <oc r="A463" t="inlineStr">
      <is>
        <t>434</t>
      </is>
    </oc>
    <nc r="A463" t="inlineStr">
      <is>
        <t>431</t>
      </is>
    </nc>
  </rcc>
  <rcc rId="13626" sId="1">
    <oc r="A464" t="inlineStr">
      <is>
        <t>435</t>
      </is>
    </oc>
    <nc r="A464" t="inlineStr">
      <is>
        <t>432</t>
      </is>
    </nc>
  </rcc>
  <rcc rId="13627" sId="1">
    <oc r="A465" t="inlineStr">
      <is>
        <t>436</t>
      </is>
    </oc>
    <nc r="A465" t="inlineStr">
      <is>
        <t>433</t>
      </is>
    </nc>
  </rcc>
  <rcc rId="13628" sId="1">
    <oc r="A466" t="inlineStr">
      <is>
        <t>437</t>
      </is>
    </oc>
    <nc r="A466" t="inlineStr">
      <is>
        <t>434</t>
      </is>
    </nc>
  </rcc>
  <rcc rId="13629" sId="1">
    <oc r="A467" t="inlineStr">
      <is>
        <t>438</t>
      </is>
    </oc>
    <nc r="A467" t="inlineStr">
      <is>
        <t>435</t>
      </is>
    </nc>
  </rcc>
  <rcc rId="13630" sId="1">
    <oc r="A468" t="inlineStr">
      <is>
        <t>439</t>
      </is>
    </oc>
    <nc r="A468" t="inlineStr">
      <is>
        <t>436</t>
      </is>
    </nc>
  </rcc>
  <rcc rId="13631" sId="1">
    <oc r="A469" t="inlineStr">
      <is>
        <t>440</t>
      </is>
    </oc>
    <nc r="A469" t="inlineStr">
      <is>
        <t>437</t>
      </is>
    </nc>
  </rcc>
  <rcc rId="13632" sId="1">
    <oc r="A470" t="inlineStr">
      <is>
        <t>441</t>
      </is>
    </oc>
    <nc r="A470" t="inlineStr">
      <is>
        <t>438</t>
      </is>
    </nc>
  </rcc>
  <rcc rId="13633" sId="1">
    <oc r="A471" t="inlineStr">
      <is>
        <t>442</t>
      </is>
    </oc>
    <nc r="A471" t="inlineStr">
      <is>
        <t>439</t>
      </is>
    </nc>
  </rcc>
  <rcc rId="13634" sId="1">
    <oc r="A472" t="inlineStr">
      <is>
        <t>443</t>
      </is>
    </oc>
    <nc r="A472" t="inlineStr">
      <is>
        <t>440</t>
      </is>
    </nc>
  </rcc>
  <rcc rId="13635" sId="1">
    <oc r="A473" t="inlineStr">
      <is>
        <t>444</t>
      </is>
    </oc>
    <nc r="A473" t="inlineStr">
      <is>
        <t>441</t>
      </is>
    </nc>
  </rcc>
  <rcc rId="13636" sId="1">
    <oc r="A474" t="inlineStr">
      <is>
        <t>445</t>
      </is>
    </oc>
    <nc r="A474" t="inlineStr">
      <is>
        <t>442</t>
      </is>
    </nc>
  </rcc>
  <rcc rId="13637" sId="1">
    <oc r="A475" t="inlineStr">
      <is>
        <t>446</t>
      </is>
    </oc>
    <nc r="A475" t="inlineStr">
      <is>
        <t>443</t>
      </is>
    </nc>
  </rcc>
  <rcc rId="13638" sId="1">
    <oc r="A476" t="inlineStr">
      <is>
        <t>447</t>
      </is>
    </oc>
    <nc r="A476" t="inlineStr">
      <is>
        <t>444</t>
      </is>
    </nc>
  </rcc>
  <rcc rId="13639" sId="1">
    <oc r="A477" t="inlineStr">
      <is>
        <t>448</t>
      </is>
    </oc>
    <nc r="A477" t="inlineStr">
      <is>
        <t>445</t>
      </is>
    </nc>
  </rcc>
  <rcc rId="13640" sId="1">
    <oc r="A478" t="inlineStr">
      <is>
        <t>449</t>
      </is>
    </oc>
    <nc r="A478" t="inlineStr">
      <is>
        <t>446</t>
      </is>
    </nc>
  </rcc>
  <rcc rId="13641" sId="1">
    <oc r="A479" t="inlineStr">
      <is>
        <t>450</t>
      </is>
    </oc>
    <nc r="A479" t="inlineStr">
      <is>
        <t>447</t>
      </is>
    </nc>
  </rcc>
  <rcc rId="13642" sId="1">
    <oc r="A480" t="inlineStr">
      <is>
        <t>451</t>
      </is>
    </oc>
    <nc r="A480" t="inlineStr">
      <is>
        <t>448</t>
      </is>
    </nc>
  </rcc>
  <rcc rId="13643" sId="1">
    <oc r="A483" t="inlineStr">
      <is>
        <t>452</t>
      </is>
    </oc>
    <nc r="A483" t="inlineStr">
      <is>
        <t>449</t>
      </is>
    </nc>
  </rcc>
  <rcc rId="13644" sId="1">
    <oc r="A484" t="inlineStr">
      <is>
        <t>453</t>
      </is>
    </oc>
    <nc r="A484" t="inlineStr">
      <is>
        <t>450</t>
      </is>
    </nc>
  </rcc>
  <rcc rId="13645" sId="1">
    <oc r="A485" t="inlineStr">
      <is>
        <t>454</t>
      </is>
    </oc>
    <nc r="A485" t="inlineStr">
      <is>
        <t>451</t>
      </is>
    </nc>
  </rcc>
  <rcc rId="13646" sId="1">
    <oc r="A486" t="inlineStr">
      <is>
        <t>455</t>
      </is>
    </oc>
    <nc r="A486" t="inlineStr">
      <is>
        <t>452</t>
      </is>
    </nc>
  </rcc>
  <rcc rId="13647" sId="1">
    <oc r="A487" t="inlineStr">
      <is>
        <t>456</t>
      </is>
    </oc>
    <nc r="A487" t="inlineStr">
      <is>
        <t>453</t>
      </is>
    </nc>
  </rcc>
  <rcc rId="13648" sId="1">
    <oc r="A488" t="inlineStr">
      <is>
        <t>457</t>
      </is>
    </oc>
    <nc r="A488" t="inlineStr">
      <is>
        <t>454</t>
      </is>
    </nc>
  </rcc>
  <rcc rId="13649" sId="1">
    <oc r="A489" t="inlineStr">
      <is>
        <t>458</t>
      </is>
    </oc>
    <nc r="A489" t="inlineStr">
      <is>
        <t>455</t>
      </is>
    </nc>
  </rcc>
  <rcc rId="13650" sId="1">
    <oc r="A490" t="inlineStr">
      <is>
        <t>459</t>
      </is>
    </oc>
    <nc r="A490" t="inlineStr">
      <is>
        <t>456</t>
      </is>
    </nc>
  </rcc>
  <rcc rId="13651" sId="1">
    <oc r="A491" t="inlineStr">
      <is>
        <t>460</t>
      </is>
    </oc>
    <nc r="A491" t="inlineStr">
      <is>
        <t>457</t>
      </is>
    </nc>
  </rcc>
  <rcc rId="13652" sId="1">
    <oc r="A492" t="inlineStr">
      <is>
        <t>461</t>
      </is>
    </oc>
    <nc r="A492" t="inlineStr">
      <is>
        <t>458</t>
      </is>
    </nc>
  </rcc>
  <rcc rId="13653" sId="1">
    <oc r="A493" t="inlineStr">
      <is>
        <t>462</t>
      </is>
    </oc>
    <nc r="A493" t="inlineStr">
      <is>
        <t>459</t>
      </is>
    </nc>
  </rcc>
  <rcc rId="13654" sId="1">
    <oc r="A494" t="inlineStr">
      <is>
        <t>463</t>
      </is>
    </oc>
    <nc r="A494" t="inlineStr">
      <is>
        <t>460</t>
      </is>
    </nc>
  </rcc>
  <rcc rId="13655" sId="1">
    <oc r="A497" t="inlineStr">
      <is>
        <t>464</t>
      </is>
    </oc>
    <nc r="A497" t="inlineStr">
      <is>
        <t>461</t>
      </is>
    </nc>
  </rcc>
  <rcc rId="13656" sId="1">
    <oc r="A498" t="inlineStr">
      <is>
        <t>465</t>
      </is>
    </oc>
    <nc r="A498" t="inlineStr">
      <is>
        <t>462</t>
      </is>
    </nc>
  </rcc>
  <rcc rId="13657" sId="1">
    <oc r="A499" t="inlineStr">
      <is>
        <t>466</t>
      </is>
    </oc>
    <nc r="A499" t="inlineStr">
      <is>
        <t>463</t>
      </is>
    </nc>
  </rcc>
  <rcc rId="13658" sId="1">
    <oc r="A500" t="inlineStr">
      <is>
        <t>467</t>
      </is>
    </oc>
    <nc r="A500" t="inlineStr">
      <is>
        <t>464</t>
      </is>
    </nc>
  </rcc>
  <rcc rId="13659" sId="1">
    <oc r="A501" t="inlineStr">
      <is>
        <t>468</t>
      </is>
    </oc>
    <nc r="A501" t="inlineStr">
      <is>
        <t>465</t>
      </is>
    </nc>
  </rcc>
  <rcc rId="13660" sId="1">
    <oc r="A502" t="inlineStr">
      <is>
        <t>469</t>
      </is>
    </oc>
    <nc r="A502" t="inlineStr">
      <is>
        <t>466</t>
      </is>
    </nc>
  </rcc>
  <rcc rId="13661" sId="1">
    <oc r="A503" t="inlineStr">
      <is>
        <t>470</t>
      </is>
    </oc>
    <nc r="A503" t="inlineStr">
      <is>
        <t>467</t>
      </is>
    </nc>
  </rcc>
  <rcc rId="13662" sId="1">
    <oc r="A504" t="inlineStr">
      <is>
        <t>471</t>
      </is>
    </oc>
    <nc r="A504" t="inlineStr">
      <is>
        <t>468</t>
      </is>
    </nc>
  </rcc>
  <rcc rId="13663" sId="1">
    <oc r="A505" t="inlineStr">
      <is>
        <t>472</t>
      </is>
    </oc>
    <nc r="A505" t="inlineStr">
      <is>
        <t>469</t>
      </is>
    </nc>
  </rcc>
  <rcc rId="13664" sId="1">
    <oc r="A506" t="inlineStr">
      <is>
        <t>473</t>
      </is>
    </oc>
    <nc r="A506" t="inlineStr">
      <is>
        <t>470</t>
      </is>
    </nc>
  </rcc>
  <rcc rId="13665" sId="1">
    <oc r="A507" t="inlineStr">
      <is>
        <t>474</t>
      </is>
    </oc>
    <nc r="A507" t="inlineStr">
      <is>
        <t>471</t>
      </is>
    </nc>
  </rcc>
  <rcc rId="13666" sId="1">
    <oc r="A508" t="inlineStr">
      <is>
        <t>475</t>
      </is>
    </oc>
    <nc r="A508" t="inlineStr">
      <is>
        <t>472</t>
      </is>
    </nc>
  </rcc>
  <rcc rId="13667" sId="1">
    <oc r="A509" t="inlineStr">
      <is>
        <t>476</t>
      </is>
    </oc>
    <nc r="A509" t="inlineStr">
      <is>
        <t>473</t>
      </is>
    </nc>
  </rcc>
  <rcc rId="13668" sId="1">
    <oc r="A510" t="inlineStr">
      <is>
        <t>477</t>
      </is>
    </oc>
    <nc r="A510" t="inlineStr">
      <is>
        <t>474</t>
      </is>
    </nc>
  </rcc>
  <rcc rId="13669" sId="1">
    <oc r="A511" t="inlineStr">
      <is>
        <t>478</t>
      </is>
    </oc>
    <nc r="A511" t="inlineStr">
      <is>
        <t>475</t>
      </is>
    </nc>
  </rcc>
  <rcc rId="13670" sId="1">
    <oc r="A512" t="inlineStr">
      <is>
        <t>479</t>
      </is>
    </oc>
    <nc r="A512" t="inlineStr">
      <is>
        <t>476</t>
      </is>
    </nc>
  </rcc>
  <rcc rId="13671" sId="1">
    <oc r="A513" t="inlineStr">
      <is>
        <t>480</t>
      </is>
    </oc>
    <nc r="A513" t="inlineStr">
      <is>
        <t>477</t>
      </is>
    </nc>
  </rcc>
  <rcc rId="13672" sId="1">
    <oc r="A514" t="inlineStr">
      <is>
        <t>481</t>
      </is>
    </oc>
    <nc r="A514" t="inlineStr">
      <is>
        <t>478</t>
      </is>
    </nc>
  </rcc>
  <rcc rId="13673" sId="1">
    <oc r="A515" t="inlineStr">
      <is>
        <t>482</t>
      </is>
    </oc>
    <nc r="A515" t="inlineStr">
      <is>
        <t>479</t>
      </is>
    </nc>
  </rcc>
  <rcc rId="13674" sId="1">
    <oc r="A516" t="inlineStr">
      <is>
        <t>483</t>
      </is>
    </oc>
    <nc r="A516" t="inlineStr">
      <is>
        <t>480</t>
      </is>
    </nc>
  </rcc>
  <rcc rId="13675" sId="1">
    <oc r="A517" t="inlineStr">
      <is>
        <t>484</t>
      </is>
    </oc>
    <nc r="A517" t="inlineStr">
      <is>
        <t>481</t>
      </is>
    </nc>
  </rcc>
  <rcc rId="13676" sId="1">
    <oc r="A520" t="inlineStr">
      <is>
        <t>485</t>
      </is>
    </oc>
    <nc r="A520" t="inlineStr">
      <is>
        <t>482</t>
      </is>
    </nc>
  </rcc>
  <rcc rId="13677" sId="1">
    <oc r="A521" t="inlineStr">
      <is>
        <t>486</t>
      </is>
    </oc>
    <nc r="A521" t="inlineStr">
      <is>
        <t>483</t>
      </is>
    </nc>
  </rcc>
  <rcc rId="13678" sId="1">
    <oc r="A522" t="inlineStr">
      <is>
        <t>487</t>
      </is>
    </oc>
    <nc r="A522" t="inlineStr">
      <is>
        <t>484</t>
      </is>
    </nc>
  </rcc>
  <rcc rId="13679" sId="1">
    <oc r="A523" t="inlineStr">
      <is>
        <t>488</t>
      </is>
    </oc>
    <nc r="A523" t="inlineStr">
      <is>
        <t>485</t>
      </is>
    </nc>
  </rcc>
  <rcc rId="13680" sId="1">
    <oc r="A524" t="inlineStr">
      <is>
        <t>489</t>
      </is>
    </oc>
    <nc r="A524" t="inlineStr">
      <is>
        <t>486</t>
      </is>
    </nc>
  </rcc>
  <rcc rId="13681" sId="1">
    <oc r="A525" t="inlineStr">
      <is>
        <t>490</t>
      </is>
    </oc>
    <nc r="A525" t="inlineStr">
      <is>
        <t>487</t>
      </is>
    </nc>
  </rcc>
  <rcc rId="13682" sId="1">
    <oc r="A526" t="inlineStr">
      <is>
        <t>491</t>
      </is>
    </oc>
    <nc r="A526" t="inlineStr">
      <is>
        <t>488</t>
      </is>
    </nc>
  </rcc>
  <rcc rId="13683" sId="1">
    <oc r="A527" t="inlineStr">
      <is>
        <t>492</t>
      </is>
    </oc>
    <nc r="A527" t="inlineStr">
      <is>
        <t>489</t>
      </is>
    </nc>
  </rcc>
  <rcc rId="13684" sId="1">
    <oc r="A528" t="inlineStr">
      <is>
        <t>493</t>
      </is>
    </oc>
    <nc r="A528" t="inlineStr">
      <is>
        <t>490</t>
      </is>
    </nc>
  </rcc>
  <rcc rId="13685" sId="1">
    <oc r="A529" t="inlineStr">
      <is>
        <t>494</t>
      </is>
    </oc>
    <nc r="A529" t="inlineStr">
      <is>
        <t>491</t>
      </is>
    </nc>
  </rcc>
  <rcc rId="13686" sId="1">
    <oc r="A530" t="inlineStr">
      <is>
        <t>495</t>
      </is>
    </oc>
    <nc r="A530" t="inlineStr">
      <is>
        <t>492</t>
      </is>
    </nc>
  </rcc>
  <rcc rId="13687" sId="1">
    <oc r="A531" t="inlineStr">
      <is>
        <t>496</t>
      </is>
    </oc>
    <nc r="A531" t="inlineStr">
      <is>
        <t>493</t>
      </is>
    </nc>
  </rcc>
  <rcc rId="13688" sId="1">
    <oc r="A532" t="inlineStr">
      <is>
        <t>497</t>
      </is>
    </oc>
    <nc r="A532" t="inlineStr">
      <is>
        <t>494</t>
      </is>
    </nc>
  </rcc>
  <rcc rId="13689" sId="1">
    <oc r="A533" t="inlineStr">
      <is>
        <t>498</t>
      </is>
    </oc>
    <nc r="A533" t="inlineStr">
      <is>
        <t>495</t>
      </is>
    </nc>
  </rcc>
  <rcc rId="13690" sId="1">
    <oc r="A534" t="inlineStr">
      <is>
        <t>499</t>
      </is>
    </oc>
    <nc r="A534" t="inlineStr">
      <is>
        <t>496</t>
      </is>
    </nc>
  </rcc>
  <rcc rId="13691" sId="1">
    <oc r="A535" t="inlineStr">
      <is>
        <t>500</t>
      </is>
    </oc>
    <nc r="A535" t="inlineStr">
      <is>
        <t>497</t>
      </is>
    </nc>
  </rcc>
  <rcc rId="13692" sId="1">
    <oc r="A536" t="inlineStr">
      <is>
        <t>501</t>
      </is>
    </oc>
    <nc r="A536" t="inlineStr">
      <is>
        <t>498</t>
      </is>
    </nc>
  </rcc>
  <rcc rId="13693" sId="1">
    <oc r="A537" t="inlineStr">
      <is>
        <t>502</t>
      </is>
    </oc>
    <nc r="A537" t="inlineStr">
      <is>
        <t>499</t>
      </is>
    </nc>
  </rcc>
  <rcc rId="13694" sId="1">
    <oc r="A538" t="inlineStr">
      <is>
        <t>503</t>
      </is>
    </oc>
    <nc r="A538" t="inlineStr">
      <is>
        <t>500</t>
      </is>
    </nc>
  </rcc>
  <rcc rId="13695" sId="1">
    <oc r="A539" t="inlineStr">
      <is>
        <t>504</t>
      </is>
    </oc>
    <nc r="A539" t="inlineStr">
      <is>
        <t>501</t>
      </is>
    </nc>
  </rcc>
  <rcc rId="13696" sId="1">
    <oc r="A540" t="inlineStr">
      <is>
        <t>505</t>
      </is>
    </oc>
    <nc r="A540" t="inlineStr">
      <is>
        <t>502</t>
      </is>
    </nc>
  </rcc>
  <rcc rId="13697" sId="1">
    <oc r="A541" t="inlineStr">
      <is>
        <t>506</t>
      </is>
    </oc>
    <nc r="A541" t="inlineStr">
      <is>
        <t>503</t>
      </is>
    </nc>
  </rcc>
  <rcc rId="13698" sId="1">
    <oc r="A542" t="inlineStr">
      <is>
        <t>507</t>
      </is>
    </oc>
    <nc r="A542" t="inlineStr">
      <is>
        <t>504</t>
      </is>
    </nc>
  </rcc>
  <rcc rId="13699" sId="1">
    <oc r="A543" t="inlineStr">
      <is>
        <t>508</t>
      </is>
    </oc>
    <nc r="A543" t="inlineStr">
      <is>
        <t>505</t>
      </is>
    </nc>
  </rcc>
  <rcc rId="13700" sId="1">
    <oc r="A544" t="inlineStr">
      <is>
        <t>509</t>
      </is>
    </oc>
    <nc r="A544" t="inlineStr">
      <is>
        <t>506</t>
      </is>
    </nc>
  </rcc>
  <rcc rId="13701" sId="1" numFmtId="4">
    <oc r="E541">
      <v>436919.36700000003</v>
    </oc>
    <nc r="E541">
      <v>436919.37</v>
    </nc>
  </rcc>
</revisions>
</file>

<file path=xl/revisions/revisionLog2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702" sId="1">
    <oc r="A547" t="inlineStr">
      <is>
        <t>510</t>
      </is>
    </oc>
    <nc r="A547" t="inlineStr">
      <is>
        <t>507</t>
      </is>
    </nc>
  </rcc>
  <rcc rId="13703" sId="1">
    <oc r="A548" t="inlineStr">
      <is>
        <t>511</t>
      </is>
    </oc>
    <nc r="A548" t="inlineStr">
      <is>
        <t>508</t>
      </is>
    </nc>
  </rcc>
  <rcc rId="13704" sId="1">
    <oc r="A549" t="inlineStr">
      <is>
        <t>512</t>
      </is>
    </oc>
    <nc r="A549" t="inlineStr">
      <is>
        <t>509</t>
      </is>
    </nc>
  </rcc>
  <rcc rId="13705" sId="1">
    <oc r="A550" t="inlineStr">
      <is>
        <t>513</t>
      </is>
    </oc>
    <nc r="A550" t="inlineStr">
      <is>
        <t>510</t>
      </is>
    </nc>
  </rcc>
  <rcc rId="13706" sId="1">
    <oc r="A551" t="inlineStr">
      <is>
        <t>514</t>
      </is>
    </oc>
    <nc r="A551" t="inlineStr">
      <is>
        <t>511</t>
      </is>
    </nc>
  </rcc>
  <rcc rId="13707" sId="1">
    <oc r="A552" t="inlineStr">
      <is>
        <t>515</t>
      </is>
    </oc>
    <nc r="A552" t="inlineStr">
      <is>
        <t>512</t>
      </is>
    </nc>
  </rcc>
  <rcc rId="13708" sId="1">
    <oc r="A553" t="inlineStr">
      <is>
        <t>516</t>
      </is>
    </oc>
    <nc r="A553" t="inlineStr">
      <is>
        <t>513</t>
      </is>
    </nc>
  </rcc>
  <rcc rId="13709" sId="1">
    <oc r="A554" t="inlineStr">
      <is>
        <t>517</t>
      </is>
    </oc>
    <nc r="A554" t="inlineStr">
      <is>
        <t>514</t>
      </is>
    </nc>
  </rcc>
  <rcc rId="13710" sId="1">
    <oc r="A555" t="inlineStr">
      <is>
        <t>518</t>
      </is>
    </oc>
    <nc r="A555" t="inlineStr">
      <is>
        <t>515</t>
      </is>
    </nc>
  </rcc>
  <rcc rId="13711" sId="1">
    <oc r="A556" t="inlineStr">
      <is>
        <t>519</t>
      </is>
    </oc>
    <nc r="A556" t="inlineStr">
      <is>
        <t>516</t>
      </is>
    </nc>
  </rcc>
  <rcc rId="13712" sId="1">
    <oc r="A557" t="inlineStr">
      <is>
        <t>520</t>
      </is>
    </oc>
    <nc r="A557" t="inlineStr">
      <is>
        <t>517</t>
      </is>
    </nc>
  </rcc>
  <rcc rId="13713" sId="1">
    <oc r="A558" t="inlineStr">
      <is>
        <t>521</t>
      </is>
    </oc>
    <nc r="A558" t="inlineStr">
      <is>
        <t>518</t>
      </is>
    </nc>
  </rcc>
  <rcc rId="13714" sId="1">
    <oc r="A559" t="inlineStr">
      <is>
        <t>522</t>
      </is>
    </oc>
    <nc r="A559" t="inlineStr">
      <is>
        <t>519</t>
      </is>
    </nc>
  </rcc>
  <rcc rId="13715" sId="1">
    <oc r="A560" t="inlineStr">
      <is>
        <t>523</t>
      </is>
    </oc>
    <nc r="A560" t="inlineStr">
      <is>
        <t>520</t>
      </is>
    </nc>
  </rcc>
  <rcc rId="13716" sId="1">
    <oc r="A561" t="inlineStr">
      <is>
        <t>524</t>
      </is>
    </oc>
    <nc r="A561" t="inlineStr">
      <is>
        <t>521</t>
      </is>
    </nc>
  </rcc>
  <rcc rId="13717" sId="1">
    <oc r="A562" t="inlineStr">
      <is>
        <t>525</t>
      </is>
    </oc>
    <nc r="A562" t="inlineStr">
      <is>
        <t>522</t>
      </is>
    </nc>
  </rcc>
  <rcc rId="13718" sId="1">
    <oc r="A563" t="inlineStr">
      <is>
        <t>526</t>
      </is>
    </oc>
    <nc r="A563" t="inlineStr">
      <is>
        <t>523</t>
      </is>
    </nc>
  </rcc>
  <rcc rId="13719" sId="1">
    <oc r="A564" t="inlineStr">
      <is>
        <t>527</t>
      </is>
    </oc>
    <nc r="A564" t="inlineStr">
      <is>
        <t>524</t>
      </is>
    </nc>
  </rcc>
  <rcc rId="13720" sId="1">
    <oc r="A565" t="inlineStr">
      <is>
        <t>528</t>
      </is>
    </oc>
    <nc r="A565" t="inlineStr">
      <is>
        <t>525</t>
      </is>
    </nc>
  </rcc>
  <rcc rId="13721" sId="1">
    <oc r="A566" t="inlineStr">
      <is>
        <t>529</t>
      </is>
    </oc>
    <nc r="A566" t="inlineStr">
      <is>
        <t>526</t>
      </is>
    </nc>
  </rcc>
  <rcc rId="13722" sId="1">
    <oc r="A567" t="inlineStr">
      <is>
        <t>530</t>
      </is>
    </oc>
    <nc r="A567" t="inlineStr">
      <is>
        <t>527</t>
      </is>
    </nc>
  </rcc>
  <rcc rId="13723" sId="1">
    <oc r="A570" t="inlineStr">
      <is>
        <t>531</t>
      </is>
    </oc>
    <nc r="A570" t="inlineStr">
      <is>
        <t>528</t>
      </is>
    </nc>
  </rcc>
  <rcc rId="13724" sId="1">
    <oc r="A571" t="inlineStr">
      <is>
        <t>532</t>
      </is>
    </oc>
    <nc r="A571" t="inlineStr">
      <is>
        <t>529</t>
      </is>
    </nc>
  </rcc>
  <rcc rId="13725" sId="1">
    <oc r="A572" t="inlineStr">
      <is>
        <t>533</t>
      </is>
    </oc>
    <nc r="A572" t="inlineStr">
      <is>
        <t>530</t>
      </is>
    </nc>
  </rcc>
  <rcc rId="13726" sId="1">
    <oc r="A573" t="inlineStr">
      <is>
        <t>534</t>
      </is>
    </oc>
    <nc r="A573" t="inlineStr">
      <is>
        <t>531</t>
      </is>
    </nc>
  </rcc>
  <rcc rId="13727" sId="1">
    <oc r="A574" t="inlineStr">
      <is>
        <t>535</t>
      </is>
    </oc>
    <nc r="A574" t="inlineStr">
      <is>
        <t>532</t>
      </is>
    </nc>
  </rcc>
  <rcc rId="13728" sId="1">
    <oc r="A575" t="inlineStr">
      <is>
        <t>536</t>
      </is>
    </oc>
    <nc r="A575" t="inlineStr">
      <is>
        <t>533</t>
      </is>
    </nc>
  </rcc>
  <rcc rId="13729" sId="1">
    <oc r="A576" t="inlineStr">
      <is>
        <t>537</t>
      </is>
    </oc>
    <nc r="A576" t="inlineStr">
      <is>
        <t>534</t>
      </is>
    </nc>
  </rcc>
  <rcc rId="13730" sId="1">
    <oc r="A577" t="inlineStr">
      <is>
        <t>538</t>
      </is>
    </oc>
    <nc r="A577" t="inlineStr">
      <is>
        <t>535</t>
      </is>
    </nc>
  </rcc>
  <rcc rId="13731" sId="1">
    <oc r="A578" t="inlineStr">
      <is>
        <t>539</t>
      </is>
    </oc>
    <nc r="A578" t="inlineStr">
      <is>
        <t>536</t>
      </is>
    </nc>
  </rcc>
  <rcc rId="13732" sId="1">
    <oc r="A579" t="inlineStr">
      <is>
        <t>540</t>
      </is>
    </oc>
    <nc r="A579" t="inlineStr">
      <is>
        <t>537</t>
      </is>
    </nc>
  </rcc>
  <rcc rId="13733" sId="1">
    <oc r="A580" t="inlineStr">
      <is>
        <t>541</t>
      </is>
    </oc>
    <nc r="A580" t="inlineStr">
      <is>
        <t>538</t>
      </is>
    </nc>
  </rcc>
  <rcc rId="13734" sId="1">
    <oc r="A581" t="inlineStr">
      <is>
        <t>542</t>
      </is>
    </oc>
    <nc r="A581" t="inlineStr">
      <is>
        <t>539</t>
      </is>
    </nc>
  </rcc>
  <rcc rId="13735" sId="1">
    <oc r="A582" t="inlineStr">
      <is>
        <t>543</t>
      </is>
    </oc>
    <nc r="A582" t="inlineStr">
      <is>
        <t>540</t>
      </is>
    </nc>
  </rcc>
  <rcc rId="13736" sId="1">
    <oc r="A583" t="inlineStr">
      <is>
        <t>544</t>
      </is>
    </oc>
    <nc r="A583" t="inlineStr">
      <is>
        <t>541</t>
      </is>
    </nc>
  </rcc>
  <rcc rId="13737" sId="1">
    <oc r="A584" t="inlineStr">
      <is>
        <t>545</t>
      </is>
    </oc>
    <nc r="A584" t="inlineStr">
      <is>
        <t>542</t>
      </is>
    </nc>
  </rcc>
  <rcc rId="13738" sId="1">
    <oc r="A585" t="inlineStr">
      <is>
        <t>546</t>
      </is>
    </oc>
    <nc r="A585" t="inlineStr">
      <is>
        <t>543</t>
      </is>
    </nc>
  </rcc>
  <rcc rId="13739" sId="1">
    <oc r="A586" t="inlineStr">
      <is>
        <t>547</t>
      </is>
    </oc>
    <nc r="A586" t="inlineStr">
      <is>
        <t>544</t>
      </is>
    </nc>
  </rcc>
  <rcc rId="13740" sId="1">
    <oc r="A587" t="inlineStr">
      <is>
        <t>548</t>
      </is>
    </oc>
    <nc r="A587" t="inlineStr">
      <is>
        <t>545</t>
      </is>
    </nc>
  </rcc>
  <rcc rId="13741" sId="1">
    <oc r="A588" t="inlineStr">
      <is>
        <t>549</t>
      </is>
    </oc>
    <nc r="A588" t="inlineStr">
      <is>
        <t>546</t>
      </is>
    </nc>
  </rcc>
  <rcc rId="13742" sId="1">
    <oc r="A589" t="inlineStr">
      <is>
        <t>550</t>
      </is>
    </oc>
    <nc r="A589" t="inlineStr">
      <is>
        <t>547</t>
      </is>
    </nc>
  </rcc>
  <rcc rId="13743" sId="1">
    <oc r="A590" t="inlineStr">
      <is>
        <t>551</t>
      </is>
    </oc>
    <nc r="A590" t="inlineStr">
      <is>
        <t>548</t>
      </is>
    </nc>
  </rcc>
  <rcc rId="13744" sId="1">
    <oc r="A591" t="inlineStr">
      <is>
        <t>552</t>
      </is>
    </oc>
    <nc r="A591" t="inlineStr">
      <is>
        <t>549</t>
      </is>
    </nc>
  </rcc>
  <rcc rId="13745" sId="1">
    <oc r="A592" t="inlineStr">
      <is>
        <t>553</t>
      </is>
    </oc>
    <nc r="A592" t="inlineStr">
      <is>
        <t>550</t>
      </is>
    </nc>
  </rcc>
  <rcc rId="13746" sId="1">
    <oc r="A593" t="inlineStr">
      <is>
        <t>554</t>
      </is>
    </oc>
    <nc r="A593" t="inlineStr">
      <is>
        <t>551</t>
      </is>
    </nc>
  </rcc>
  <rcc rId="13747" sId="1">
    <oc r="A594" t="inlineStr">
      <is>
        <t>555</t>
      </is>
    </oc>
    <nc r="A594" t="inlineStr">
      <is>
        <t>552</t>
      </is>
    </nc>
  </rcc>
  <rcc rId="13748" sId="1">
    <oc r="A595" t="inlineStr">
      <is>
        <t>556</t>
      </is>
    </oc>
    <nc r="A595" t="inlineStr">
      <is>
        <t>553</t>
      </is>
    </nc>
  </rcc>
  <rcc rId="13749" sId="1">
    <oc r="A596" t="inlineStr">
      <is>
        <t>557</t>
      </is>
    </oc>
    <nc r="A596" t="inlineStr">
      <is>
        <t>554</t>
      </is>
    </nc>
  </rcc>
  <rcc rId="13750" sId="1">
    <oc r="A597" t="inlineStr">
      <is>
        <t>558</t>
      </is>
    </oc>
    <nc r="A597" t="inlineStr">
      <is>
        <t>555</t>
      </is>
    </nc>
  </rcc>
  <rcc rId="13751" sId="1">
    <oc r="A598" t="inlineStr">
      <is>
        <t>559</t>
      </is>
    </oc>
    <nc r="A598" t="inlineStr">
      <is>
        <t>556</t>
      </is>
    </nc>
  </rcc>
  <rcc rId="13752" sId="1">
    <oc r="A599" t="inlineStr">
      <is>
        <t>560</t>
      </is>
    </oc>
    <nc r="A599" t="inlineStr">
      <is>
        <t>557</t>
      </is>
    </nc>
  </rcc>
  <rcc rId="13753" sId="1">
    <oc r="A600" t="inlineStr">
      <is>
        <t>561</t>
      </is>
    </oc>
    <nc r="A600" t="inlineStr">
      <is>
        <t>558</t>
      </is>
    </nc>
  </rcc>
  <rcc rId="13754" sId="1">
    <oc r="A603" t="inlineStr">
      <is>
        <t>562</t>
      </is>
    </oc>
    <nc r="A603" t="inlineStr">
      <is>
        <t>559</t>
      </is>
    </nc>
  </rcc>
  <rcc rId="13755" sId="1">
    <oc r="A604" t="inlineStr">
      <is>
        <t>563</t>
      </is>
    </oc>
    <nc r="A604" t="inlineStr">
      <is>
        <t>560</t>
      </is>
    </nc>
  </rcc>
  <rcc rId="13756" sId="1">
    <oc r="A605" t="inlineStr">
      <is>
        <t>564</t>
      </is>
    </oc>
    <nc r="A605" t="inlineStr">
      <is>
        <t>561</t>
      </is>
    </nc>
  </rcc>
  <rcc rId="13757" sId="1">
    <oc r="A606" t="inlineStr">
      <is>
        <t>565</t>
      </is>
    </oc>
    <nc r="A606" t="inlineStr">
      <is>
        <t>562</t>
      </is>
    </nc>
  </rcc>
  <rcc rId="13758" sId="1">
    <oc r="A607" t="inlineStr">
      <is>
        <t>566</t>
      </is>
    </oc>
    <nc r="A607" t="inlineStr">
      <is>
        <t>563</t>
      </is>
    </nc>
  </rcc>
  <rcc rId="13759" sId="1">
    <oc r="A608" t="inlineStr">
      <is>
        <t>567</t>
      </is>
    </oc>
    <nc r="A608" t="inlineStr">
      <is>
        <t>564</t>
      </is>
    </nc>
  </rcc>
  <rcc rId="13760" sId="1">
    <oc r="A609" t="inlineStr">
      <is>
        <t>568</t>
      </is>
    </oc>
    <nc r="A609" t="inlineStr">
      <is>
        <t>565</t>
      </is>
    </nc>
  </rcc>
  <rcc rId="13761" sId="1">
    <oc r="A610" t="inlineStr">
      <is>
        <t>569</t>
      </is>
    </oc>
    <nc r="A610" t="inlineStr">
      <is>
        <t>566</t>
      </is>
    </nc>
  </rcc>
  <rcc rId="13762" sId="1">
    <oc r="A611" t="inlineStr">
      <is>
        <t>570</t>
      </is>
    </oc>
    <nc r="A611" t="inlineStr">
      <is>
        <t>567</t>
      </is>
    </nc>
  </rcc>
  <rcc rId="13763" sId="1">
    <oc r="A612" t="inlineStr">
      <is>
        <t>571</t>
      </is>
    </oc>
    <nc r="A612" t="inlineStr">
      <is>
        <t>568</t>
      </is>
    </nc>
  </rcc>
  <rcc rId="13764" sId="1">
    <oc r="A613" t="inlineStr">
      <is>
        <t>572</t>
      </is>
    </oc>
    <nc r="A613" t="inlineStr">
      <is>
        <t>569</t>
      </is>
    </nc>
  </rcc>
  <rcc rId="13765" sId="1">
    <oc r="A614" t="inlineStr">
      <is>
        <t>573</t>
      </is>
    </oc>
    <nc r="A614" t="inlineStr">
      <is>
        <t>570</t>
      </is>
    </nc>
  </rcc>
  <rcc rId="13766" sId="1">
    <oc r="A615" t="inlineStr">
      <is>
        <t>574</t>
      </is>
    </oc>
    <nc r="A615" t="inlineStr">
      <is>
        <t>571</t>
      </is>
    </nc>
  </rcc>
  <rcc rId="13767" sId="1">
    <oc r="A616" t="inlineStr">
      <is>
        <t>575</t>
      </is>
    </oc>
    <nc r="A616" t="inlineStr">
      <is>
        <t>572</t>
      </is>
    </nc>
  </rcc>
  <rcc rId="13768" sId="1">
    <oc r="A617" t="inlineStr">
      <is>
        <t>576</t>
      </is>
    </oc>
    <nc r="A617" t="inlineStr">
      <is>
        <t>573</t>
      </is>
    </nc>
  </rcc>
  <rcc rId="13769" sId="1">
    <oc r="A618" t="inlineStr">
      <is>
        <t>577</t>
      </is>
    </oc>
    <nc r="A618" t="inlineStr">
      <is>
        <t>574</t>
      </is>
    </nc>
  </rcc>
  <rcc rId="13770" sId="1">
    <oc r="A619" t="inlineStr">
      <is>
        <t>578</t>
      </is>
    </oc>
    <nc r="A619" t="inlineStr">
      <is>
        <t>575</t>
      </is>
    </nc>
  </rcc>
  <rcc rId="13771" sId="1">
    <oc r="A620" t="inlineStr">
      <is>
        <t>579</t>
      </is>
    </oc>
    <nc r="A620" t="inlineStr">
      <is>
        <t>576</t>
      </is>
    </nc>
  </rcc>
  <rcc rId="13772" sId="1">
    <oc r="A621" t="inlineStr">
      <is>
        <t>580</t>
      </is>
    </oc>
    <nc r="A621" t="inlineStr">
      <is>
        <t>577</t>
      </is>
    </nc>
  </rcc>
  <rcc rId="13773" sId="1">
    <oc r="A622" t="inlineStr">
      <is>
        <t>581</t>
      </is>
    </oc>
    <nc r="A622" t="inlineStr">
      <is>
        <t>578</t>
      </is>
    </nc>
  </rcc>
  <rcc rId="13774" sId="1">
    <oc r="A623" t="inlineStr">
      <is>
        <t>582</t>
      </is>
    </oc>
    <nc r="A623" t="inlineStr">
      <is>
        <t>579</t>
      </is>
    </nc>
  </rcc>
  <rcc rId="13775" sId="1">
    <oc r="A624" t="inlineStr">
      <is>
        <t>583</t>
      </is>
    </oc>
    <nc r="A624" t="inlineStr">
      <is>
        <t>580</t>
      </is>
    </nc>
  </rcc>
  <rcc rId="13776" sId="1">
    <oc r="A625" t="inlineStr">
      <is>
        <t>584</t>
      </is>
    </oc>
    <nc r="A625" t="inlineStr">
      <is>
        <t>581</t>
      </is>
    </nc>
  </rcc>
  <rcc rId="13777" sId="1">
    <oc r="A626" t="inlineStr">
      <is>
        <t>585</t>
      </is>
    </oc>
    <nc r="A626" t="inlineStr">
      <is>
        <t>582</t>
      </is>
    </nc>
  </rcc>
  <rcc rId="13778" sId="1">
    <oc r="A627" t="inlineStr">
      <is>
        <t>586</t>
      </is>
    </oc>
    <nc r="A627" t="inlineStr">
      <is>
        <t>583</t>
      </is>
    </nc>
  </rcc>
  <rcc rId="13779" sId="1">
    <oc r="A628" t="inlineStr">
      <is>
        <t>587</t>
      </is>
    </oc>
    <nc r="A628" t="inlineStr">
      <is>
        <t>584</t>
      </is>
    </nc>
  </rcc>
  <rcc rId="13780" sId="1">
    <oc r="A629" t="inlineStr">
      <is>
        <t>588</t>
      </is>
    </oc>
    <nc r="A629" t="inlineStr">
      <is>
        <t>585</t>
      </is>
    </nc>
  </rcc>
  <rcc rId="13781" sId="1">
    <oc r="A630" t="inlineStr">
      <is>
        <t>589</t>
      </is>
    </oc>
    <nc r="A630" t="inlineStr">
      <is>
        <t>586</t>
      </is>
    </nc>
  </rcc>
  <rcc rId="13782" sId="1">
    <oc r="A631" t="inlineStr">
      <is>
        <t>590</t>
      </is>
    </oc>
    <nc r="A631" t="inlineStr">
      <is>
        <t>587</t>
      </is>
    </nc>
  </rcc>
  <rcc rId="13783" sId="1">
    <oc r="A632" t="inlineStr">
      <is>
        <t>591</t>
      </is>
    </oc>
    <nc r="A632" t="inlineStr">
      <is>
        <t>588</t>
      </is>
    </nc>
  </rcc>
  <rcc rId="13784" sId="1">
    <oc r="A633" t="inlineStr">
      <is>
        <t>592</t>
      </is>
    </oc>
    <nc r="A633" t="inlineStr">
      <is>
        <t>589</t>
      </is>
    </nc>
  </rcc>
  <rcc rId="13785" sId="1">
    <oc r="A634" t="inlineStr">
      <is>
        <t>593</t>
      </is>
    </oc>
    <nc r="A634" t="inlineStr">
      <is>
        <t>590</t>
      </is>
    </nc>
  </rcc>
  <rcc rId="13786" sId="1">
    <oc r="A635" t="inlineStr">
      <is>
        <t>594</t>
      </is>
    </oc>
    <nc r="A635" t="inlineStr">
      <is>
        <t>591</t>
      </is>
    </nc>
  </rcc>
  <rcc rId="13787" sId="1">
    <oc r="A636" t="inlineStr">
      <is>
        <t>595</t>
      </is>
    </oc>
    <nc r="A636" t="inlineStr">
      <is>
        <t>592</t>
      </is>
    </nc>
  </rcc>
  <rcc rId="13788" sId="1">
    <oc r="A637" t="inlineStr">
      <is>
        <t>596</t>
      </is>
    </oc>
    <nc r="A637" t="inlineStr">
      <is>
        <t>593</t>
      </is>
    </nc>
  </rcc>
  <rcc rId="13789" sId="1">
    <oc r="A638" t="inlineStr">
      <is>
        <t>597</t>
      </is>
    </oc>
    <nc r="A638" t="inlineStr">
      <is>
        <t>594</t>
      </is>
    </nc>
  </rcc>
  <rcc rId="13790" sId="1">
    <oc r="A639" t="inlineStr">
      <is>
        <t>598</t>
      </is>
    </oc>
    <nc r="A639" t="inlineStr">
      <is>
        <t>595</t>
      </is>
    </nc>
  </rcc>
  <rcc rId="13791" sId="1">
    <oc r="A640" t="inlineStr">
      <is>
        <t>599</t>
      </is>
    </oc>
    <nc r="A640" t="inlineStr">
      <is>
        <t>596</t>
      </is>
    </nc>
  </rcc>
  <rcc rId="13792" sId="1">
    <oc r="A641" t="inlineStr">
      <is>
        <t>600</t>
      </is>
    </oc>
    <nc r="A641" t="inlineStr">
      <is>
        <t>597</t>
      </is>
    </nc>
  </rcc>
  <rcc rId="13793" sId="1">
    <oc r="A642" t="inlineStr">
      <is>
        <t>601</t>
      </is>
    </oc>
    <nc r="A642" t="inlineStr">
      <is>
        <t>598</t>
      </is>
    </nc>
  </rcc>
  <rcc rId="13794" sId="1">
    <oc r="A643" t="inlineStr">
      <is>
        <t>602</t>
      </is>
    </oc>
    <nc r="A643" t="inlineStr">
      <is>
        <t>599</t>
      </is>
    </nc>
  </rcc>
  <rcc rId="13795" sId="1">
    <oc r="A644" t="inlineStr">
      <is>
        <t>603</t>
      </is>
    </oc>
    <nc r="A644" t="inlineStr">
      <is>
        <t>600</t>
      </is>
    </nc>
  </rcc>
  <rcc rId="13796" sId="1">
    <oc r="A645" t="inlineStr">
      <is>
        <t>604</t>
      </is>
    </oc>
    <nc r="A645" t="inlineStr">
      <is>
        <t>601</t>
      </is>
    </nc>
  </rcc>
  <rcc rId="13797" sId="1">
    <oc r="A646" t="inlineStr">
      <is>
        <t>605</t>
      </is>
    </oc>
    <nc r="A646" t="inlineStr">
      <is>
        <t>602</t>
      </is>
    </nc>
  </rcc>
  <rcc rId="13798" sId="1">
    <oc r="A647" t="inlineStr">
      <is>
        <t>606</t>
      </is>
    </oc>
    <nc r="A647" t="inlineStr">
      <is>
        <t>603</t>
      </is>
    </nc>
  </rcc>
  <rcc rId="13799" sId="1">
    <oc r="A648" t="inlineStr">
      <is>
        <t>607</t>
      </is>
    </oc>
    <nc r="A648" t="inlineStr">
      <is>
        <t>604</t>
      </is>
    </nc>
  </rcc>
  <rcc rId="13800" sId="1">
    <oc r="A649" t="inlineStr">
      <is>
        <t>608</t>
      </is>
    </oc>
    <nc r="A649" t="inlineStr">
      <is>
        <t>605</t>
      </is>
    </nc>
  </rcc>
  <rcc rId="13801" sId="1">
    <oc r="A650" t="inlineStr">
      <is>
        <t>609</t>
      </is>
    </oc>
    <nc r="A650" t="inlineStr">
      <is>
        <t>606</t>
      </is>
    </nc>
  </rcc>
  <rcc rId="13802" sId="1">
    <oc r="A651" t="inlineStr">
      <is>
        <t>610</t>
      </is>
    </oc>
    <nc r="A651" t="inlineStr">
      <is>
        <t>607</t>
      </is>
    </nc>
  </rcc>
  <rcc rId="13803" sId="1">
    <oc r="A652" t="inlineStr">
      <is>
        <t>611</t>
      </is>
    </oc>
    <nc r="A652" t="inlineStr">
      <is>
        <t>608</t>
      </is>
    </nc>
  </rcc>
  <rcc rId="13804" sId="1">
    <oc r="A653" t="inlineStr">
      <is>
        <t>612</t>
      </is>
    </oc>
    <nc r="A653" t="inlineStr">
      <is>
        <t>609</t>
      </is>
    </nc>
  </rcc>
  <rcc rId="13805" sId="1">
    <oc r="A654" t="inlineStr">
      <is>
        <t>613</t>
      </is>
    </oc>
    <nc r="A654" t="inlineStr">
      <is>
        <t>610</t>
      </is>
    </nc>
  </rcc>
  <rcc rId="13806" sId="1">
    <oc r="A655" t="inlineStr">
      <is>
        <t>614</t>
      </is>
    </oc>
    <nc r="A655" t="inlineStr">
      <is>
        <t>611</t>
      </is>
    </nc>
  </rcc>
  <rcc rId="13807" sId="1">
    <oc r="A656" t="inlineStr">
      <is>
        <t>615</t>
      </is>
    </oc>
    <nc r="A656" t="inlineStr">
      <is>
        <t>612</t>
      </is>
    </nc>
  </rcc>
  <rcc rId="13808" sId="1">
    <oc r="A657" t="inlineStr">
      <is>
        <t>616</t>
      </is>
    </oc>
    <nc r="A657" t="inlineStr">
      <is>
        <t>613</t>
      </is>
    </nc>
  </rcc>
  <rcc rId="13809" sId="1">
    <oc r="A658" t="inlineStr">
      <is>
        <t>617</t>
      </is>
    </oc>
    <nc r="A658" t="inlineStr">
      <is>
        <t>614</t>
      </is>
    </nc>
  </rcc>
  <rcc rId="13810" sId="1">
    <oc r="A659" t="inlineStr">
      <is>
        <t>618</t>
      </is>
    </oc>
    <nc r="A659" t="inlineStr">
      <is>
        <t>615</t>
      </is>
    </nc>
  </rcc>
  <rcc rId="13811" sId="1">
    <oc r="A660" t="inlineStr">
      <is>
        <t>619</t>
      </is>
    </oc>
    <nc r="A660" t="inlineStr">
      <is>
        <t>616</t>
      </is>
    </nc>
  </rcc>
  <rcc rId="13812" sId="1">
    <oc r="A661" t="inlineStr">
      <is>
        <t>620</t>
      </is>
    </oc>
    <nc r="A661" t="inlineStr">
      <is>
        <t>617</t>
      </is>
    </nc>
  </rcc>
  <rcc rId="13813" sId="1">
    <oc r="A662" t="inlineStr">
      <is>
        <t>621</t>
      </is>
    </oc>
    <nc r="A662" t="inlineStr">
      <is>
        <t>618</t>
      </is>
    </nc>
  </rcc>
  <rcc rId="13814" sId="1">
    <oc r="A663" t="inlineStr">
      <is>
        <t>622</t>
      </is>
    </oc>
    <nc r="A663" t="inlineStr">
      <is>
        <t>619</t>
      </is>
    </nc>
  </rcc>
  <rcc rId="13815" sId="1">
    <oc r="A664" t="inlineStr">
      <is>
        <t>623</t>
      </is>
    </oc>
    <nc r="A664" t="inlineStr">
      <is>
        <t>620</t>
      </is>
    </nc>
  </rcc>
  <rcc rId="13816" sId="1">
    <oc r="A665" t="inlineStr">
      <is>
        <t>624</t>
      </is>
    </oc>
    <nc r="A665" t="inlineStr">
      <is>
        <t>621</t>
      </is>
    </nc>
  </rcc>
  <rcc rId="13817" sId="1">
    <oc r="A666" t="inlineStr">
      <is>
        <t>625</t>
      </is>
    </oc>
    <nc r="A666" t="inlineStr">
      <is>
        <t>622</t>
      </is>
    </nc>
  </rcc>
  <rcc rId="13818" sId="1">
    <oc r="A667" t="inlineStr">
      <is>
        <t>626</t>
      </is>
    </oc>
    <nc r="A667" t="inlineStr">
      <is>
        <t>623</t>
      </is>
    </nc>
  </rcc>
  <rcc rId="13819" sId="1">
    <oc r="A668" t="inlineStr">
      <is>
        <t>627</t>
      </is>
    </oc>
    <nc r="A668" t="inlineStr">
      <is>
        <t>624</t>
      </is>
    </nc>
  </rcc>
  <rcc rId="13820" sId="1">
    <oc r="A669" t="inlineStr">
      <is>
        <t>628</t>
      </is>
    </oc>
    <nc r="A669" t="inlineStr">
      <is>
        <t>625</t>
      </is>
    </nc>
  </rcc>
  <rcc rId="13821" sId="1">
    <oc r="A670" t="inlineStr">
      <is>
        <t>629</t>
      </is>
    </oc>
    <nc r="A670" t="inlineStr">
      <is>
        <t>626</t>
      </is>
    </nc>
  </rcc>
  <rcc rId="13822" sId="1">
    <oc r="A671" t="inlineStr">
      <is>
        <t>630</t>
      </is>
    </oc>
    <nc r="A671" t="inlineStr">
      <is>
        <t>627</t>
      </is>
    </nc>
  </rcc>
  <rcc rId="13823" sId="1">
    <oc r="A672" t="inlineStr">
      <is>
        <t>631</t>
      </is>
    </oc>
    <nc r="A672" t="inlineStr">
      <is>
        <t>628</t>
      </is>
    </nc>
  </rcc>
  <rcc rId="13824" sId="1">
    <oc r="A673" t="inlineStr">
      <is>
        <t>632</t>
      </is>
    </oc>
    <nc r="A673" t="inlineStr">
      <is>
        <t>629</t>
      </is>
    </nc>
  </rcc>
  <rcc rId="13825" sId="1">
    <oc r="A674" t="inlineStr">
      <is>
        <t>633</t>
      </is>
    </oc>
    <nc r="A674" t="inlineStr">
      <is>
        <t>630</t>
      </is>
    </nc>
  </rcc>
  <rcc rId="13826" sId="1">
    <oc r="A675" t="inlineStr">
      <is>
        <t>634</t>
      </is>
    </oc>
    <nc r="A675" t="inlineStr">
      <is>
        <t>631</t>
      </is>
    </nc>
  </rcc>
  <rcc rId="13827" sId="1">
    <oc r="A676" t="inlineStr">
      <is>
        <t>635</t>
      </is>
    </oc>
    <nc r="A676" t="inlineStr">
      <is>
        <t>632</t>
      </is>
    </nc>
  </rcc>
  <rcc rId="13828" sId="1">
    <oc r="A677" t="inlineStr">
      <is>
        <t>636</t>
      </is>
    </oc>
    <nc r="A677" t="inlineStr">
      <is>
        <t>633</t>
      </is>
    </nc>
  </rcc>
  <rcc rId="13829" sId="1">
    <oc r="A678" t="inlineStr">
      <is>
        <t>637</t>
      </is>
    </oc>
    <nc r="A678" t="inlineStr">
      <is>
        <t>634</t>
      </is>
    </nc>
  </rcc>
  <rcc rId="13830" sId="1">
    <oc r="A679" t="inlineStr">
      <is>
        <t>638</t>
      </is>
    </oc>
    <nc r="A679" t="inlineStr">
      <is>
        <t>635</t>
      </is>
    </nc>
  </rcc>
  <rcc rId="13831" sId="1">
    <oc r="A680" t="inlineStr">
      <is>
        <t>639</t>
      </is>
    </oc>
    <nc r="A680" t="inlineStr">
      <is>
        <t>636</t>
      </is>
    </nc>
  </rcc>
  <rcc rId="13832" sId="1">
    <oc r="A681" t="inlineStr">
      <is>
        <t>640</t>
      </is>
    </oc>
    <nc r="A681" t="inlineStr">
      <is>
        <t>637</t>
      </is>
    </nc>
  </rcc>
  <rcc rId="13833" sId="1">
    <oc r="A682" t="inlineStr">
      <is>
        <t>641</t>
      </is>
    </oc>
    <nc r="A682" t="inlineStr">
      <is>
        <t>638</t>
      </is>
    </nc>
  </rcc>
  <rcc rId="13834" sId="1">
    <oc r="A683" t="inlineStr">
      <is>
        <t>643</t>
      </is>
    </oc>
    <nc r="A683" t="inlineStr">
      <is>
        <t>639</t>
      </is>
    </nc>
  </rcc>
  <rcc rId="13835" sId="1">
    <oc r="A684" t="inlineStr">
      <is>
        <t>644</t>
      </is>
    </oc>
    <nc r="A684" t="inlineStr">
      <is>
        <t>640</t>
      </is>
    </nc>
  </rcc>
  <rcc rId="13836" sId="1">
    <oc r="A685" t="inlineStr">
      <is>
        <t>645</t>
      </is>
    </oc>
    <nc r="A685" t="inlineStr">
      <is>
        <t>641</t>
      </is>
    </nc>
  </rcc>
  <rcc rId="13837" sId="1">
    <oc r="A686" t="inlineStr">
      <is>
        <t>646</t>
      </is>
    </oc>
    <nc r="A686" t="inlineStr">
      <is>
        <t>642</t>
      </is>
    </nc>
  </rcc>
  <rcc rId="13838" sId="1">
    <oc r="A687" t="inlineStr">
      <is>
        <t>647</t>
      </is>
    </oc>
    <nc r="A687" t="inlineStr">
      <is>
        <t>643</t>
      </is>
    </nc>
  </rcc>
  <rcc rId="13839" sId="1">
    <oc r="A688" t="inlineStr">
      <is>
        <t>648</t>
      </is>
    </oc>
    <nc r="A688" t="inlineStr">
      <is>
        <t>644</t>
      </is>
    </nc>
  </rcc>
  <rcc rId="13840" sId="1">
    <oc r="A689" t="inlineStr">
      <is>
        <t>649</t>
      </is>
    </oc>
    <nc r="A689" t="inlineStr">
      <is>
        <t>645</t>
      </is>
    </nc>
  </rcc>
  <rcc rId="13841" sId="1">
    <oc r="A690" t="inlineStr">
      <is>
        <t>650</t>
      </is>
    </oc>
    <nc r="A690" t="inlineStr">
      <is>
        <t>646</t>
      </is>
    </nc>
  </rcc>
  <rcc rId="13842" sId="1">
    <oc r="A691" t="inlineStr">
      <is>
        <t>651</t>
      </is>
    </oc>
    <nc r="A691" t="inlineStr">
      <is>
        <t>647</t>
      </is>
    </nc>
  </rcc>
  <rcc rId="13843" sId="1">
    <oc r="A692" t="inlineStr">
      <is>
        <t>652</t>
      </is>
    </oc>
    <nc r="A692" t="inlineStr">
      <is>
        <t>648</t>
      </is>
    </nc>
  </rcc>
  <rcc rId="13844" sId="1">
    <oc r="A693" t="inlineStr">
      <is>
        <t>653</t>
      </is>
    </oc>
    <nc r="A693" t="inlineStr">
      <is>
        <t>649</t>
      </is>
    </nc>
  </rcc>
  <rcc rId="13845" sId="1">
    <oc r="A694" t="inlineStr">
      <is>
        <t>654</t>
      </is>
    </oc>
    <nc r="A694" t="inlineStr">
      <is>
        <t>650</t>
      </is>
    </nc>
  </rcc>
  <rcc rId="13846" sId="1">
    <oc r="A695" t="inlineStr">
      <is>
        <t>655</t>
      </is>
    </oc>
    <nc r="A695" t="inlineStr">
      <is>
        <t>651</t>
      </is>
    </nc>
  </rcc>
  <rcc rId="13847" sId="1">
    <oc r="A696" t="inlineStr">
      <is>
        <t>656</t>
      </is>
    </oc>
    <nc r="A696" t="inlineStr">
      <is>
        <t>652</t>
      </is>
    </nc>
  </rcc>
  <rcc rId="13848" sId="1">
    <oc r="A697" t="inlineStr">
      <is>
        <t>657</t>
      </is>
    </oc>
    <nc r="A697" t="inlineStr">
      <is>
        <t>653</t>
      </is>
    </nc>
  </rcc>
  <rcc rId="13849" sId="1">
    <oc r="A698" t="inlineStr">
      <is>
        <t>658</t>
      </is>
    </oc>
    <nc r="A698" t="inlineStr">
      <is>
        <t>654</t>
      </is>
    </nc>
  </rcc>
  <rcc rId="13850" sId="1">
    <oc r="A699" t="inlineStr">
      <is>
        <t>659</t>
      </is>
    </oc>
    <nc r="A699" t="inlineStr">
      <is>
        <t>655</t>
      </is>
    </nc>
  </rcc>
  <rcc rId="13851" sId="1">
    <oc r="A700" t="inlineStr">
      <is>
        <t>660</t>
      </is>
    </oc>
    <nc r="A700" t="inlineStr">
      <is>
        <t>656</t>
      </is>
    </nc>
  </rcc>
  <rcc rId="13852" sId="1">
    <oc r="A701" t="inlineStr">
      <is>
        <t>661</t>
      </is>
    </oc>
    <nc r="A701" t="inlineStr">
      <is>
        <t>657</t>
      </is>
    </nc>
  </rcc>
  <rcc rId="13853" sId="1">
    <oc r="A702" t="inlineStr">
      <is>
        <t>662</t>
      </is>
    </oc>
    <nc r="A702" t="inlineStr">
      <is>
        <t>658</t>
      </is>
    </nc>
  </rcc>
  <rcc rId="13854" sId="1">
    <oc r="A703" t="inlineStr">
      <is>
        <t>663</t>
      </is>
    </oc>
    <nc r="A703" t="inlineStr">
      <is>
        <t>659</t>
      </is>
    </nc>
  </rcc>
  <rcc rId="13855" sId="1">
    <oc r="A704" t="inlineStr">
      <is>
        <t>664</t>
      </is>
    </oc>
    <nc r="A704" t="inlineStr">
      <is>
        <t>660</t>
      </is>
    </nc>
  </rcc>
  <rcc rId="13856" sId="1">
    <oc r="A705" t="inlineStr">
      <is>
        <t>665</t>
      </is>
    </oc>
    <nc r="A705" t="inlineStr">
      <is>
        <t>661</t>
      </is>
    </nc>
  </rcc>
  <rcc rId="13857" sId="1">
    <oc r="A706" t="inlineStr">
      <is>
        <t>666</t>
      </is>
    </oc>
    <nc r="A706" t="inlineStr">
      <is>
        <t>662</t>
      </is>
    </nc>
  </rcc>
  <rcc rId="13858" sId="1">
    <oc r="A707" t="inlineStr">
      <is>
        <t>667</t>
      </is>
    </oc>
    <nc r="A707" t="inlineStr">
      <is>
        <t>663</t>
      </is>
    </nc>
  </rcc>
  <rcc rId="13859" sId="1">
    <oc r="A708" t="inlineStr">
      <is>
        <t>668</t>
      </is>
    </oc>
    <nc r="A708" t="inlineStr">
      <is>
        <t>664</t>
      </is>
    </nc>
  </rcc>
  <rcc rId="13860" sId="1">
    <oc r="A709" t="inlineStr">
      <is>
        <t>669</t>
      </is>
    </oc>
    <nc r="A709" t="inlineStr">
      <is>
        <t>665</t>
      </is>
    </nc>
  </rcc>
  <rcc rId="13861" sId="1">
    <oc r="A710" t="inlineStr">
      <is>
        <t>670</t>
      </is>
    </oc>
    <nc r="A710" t="inlineStr">
      <is>
        <t>666</t>
      </is>
    </nc>
  </rcc>
  <rcc rId="13862" sId="1">
    <oc r="A711" t="inlineStr">
      <is>
        <t>671</t>
      </is>
    </oc>
    <nc r="A711" t="inlineStr">
      <is>
        <t>667</t>
      </is>
    </nc>
  </rcc>
  <rcc rId="13863" sId="1">
    <oc r="A712" t="inlineStr">
      <is>
        <t>672</t>
      </is>
    </oc>
    <nc r="A712" t="inlineStr">
      <is>
        <t>668</t>
      </is>
    </nc>
  </rcc>
  <rcc rId="13864" sId="1">
    <oc r="A713" t="inlineStr">
      <is>
        <t>673</t>
      </is>
    </oc>
    <nc r="A713" t="inlineStr">
      <is>
        <t>669</t>
      </is>
    </nc>
  </rcc>
  <rcc rId="13865" sId="1">
    <oc r="A714" t="inlineStr">
      <is>
        <t>674</t>
      </is>
    </oc>
    <nc r="A714" t="inlineStr">
      <is>
        <t>670</t>
      </is>
    </nc>
  </rcc>
  <rcc rId="13866" sId="1">
    <oc r="A715" t="inlineStr">
      <is>
        <t>675</t>
      </is>
    </oc>
    <nc r="A715" t="inlineStr">
      <is>
        <t>671</t>
      </is>
    </nc>
  </rcc>
  <rcc rId="13867" sId="1">
    <oc r="A716" t="inlineStr">
      <is>
        <t>676</t>
      </is>
    </oc>
    <nc r="A716" t="inlineStr">
      <is>
        <t>672</t>
      </is>
    </nc>
  </rcc>
  <rcc rId="13868" sId="1">
    <oc r="A717" t="inlineStr">
      <is>
        <t>677</t>
      </is>
    </oc>
    <nc r="A717" t="inlineStr">
      <is>
        <t>673</t>
      </is>
    </nc>
  </rcc>
  <rcc rId="13869" sId="1">
    <oc r="A718" t="inlineStr">
      <is>
        <t>678</t>
      </is>
    </oc>
    <nc r="A718" t="inlineStr">
      <is>
        <t>674</t>
      </is>
    </nc>
  </rcc>
  <rcc rId="13870" sId="1">
    <oc r="A719" t="inlineStr">
      <is>
        <t>679</t>
      </is>
    </oc>
    <nc r="A719" t="inlineStr">
      <is>
        <t>675</t>
      </is>
    </nc>
  </rcc>
  <rcc rId="13871" sId="1">
    <oc r="A720" t="inlineStr">
      <is>
        <t>680</t>
      </is>
    </oc>
    <nc r="A720" t="inlineStr">
      <is>
        <t>676</t>
      </is>
    </nc>
  </rcc>
  <rcc rId="13872" sId="1">
    <oc r="A721" t="inlineStr">
      <is>
        <t>681</t>
      </is>
    </oc>
    <nc r="A721" t="inlineStr">
      <is>
        <t>677</t>
      </is>
    </nc>
  </rcc>
  <rcc rId="13873" sId="1">
    <oc r="A722" t="inlineStr">
      <is>
        <t>682</t>
      </is>
    </oc>
    <nc r="A722" t="inlineStr">
      <is>
        <t>678</t>
      </is>
    </nc>
  </rcc>
  <rcc rId="13874" sId="1">
    <oc r="A723" t="inlineStr">
      <is>
        <t>683</t>
      </is>
    </oc>
    <nc r="A723" t="inlineStr">
      <is>
        <t>679</t>
      </is>
    </nc>
  </rcc>
  <rcc rId="13875" sId="1">
    <oc r="A724" t="inlineStr">
      <is>
        <t>684</t>
      </is>
    </oc>
    <nc r="A724" t="inlineStr">
      <is>
        <t>680</t>
      </is>
    </nc>
  </rcc>
  <rcc rId="13876" sId="1">
    <oc r="A725" t="inlineStr">
      <is>
        <t>685</t>
      </is>
    </oc>
    <nc r="A725" t="inlineStr">
      <is>
        <t>681</t>
      </is>
    </nc>
  </rcc>
  <rcc rId="13877" sId="1">
    <oc r="A726" t="inlineStr">
      <is>
        <t>686</t>
      </is>
    </oc>
    <nc r="A726" t="inlineStr">
      <is>
        <t>682</t>
      </is>
    </nc>
  </rcc>
  <rcc rId="13878" sId="1">
    <oc r="A727" t="inlineStr">
      <is>
        <t>687</t>
      </is>
    </oc>
    <nc r="A727" t="inlineStr">
      <is>
        <t>683</t>
      </is>
    </nc>
  </rcc>
  <rcc rId="13879" sId="1">
    <oc r="A728" t="inlineStr">
      <is>
        <t>688</t>
      </is>
    </oc>
    <nc r="A728" t="inlineStr">
      <is>
        <t>684</t>
      </is>
    </nc>
  </rcc>
  <rcc rId="13880" sId="1">
    <oc r="A729" t="inlineStr">
      <is>
        <t>689</t>
      </is>
    </oc>
    <nc r="A729" t="inlineStr">
      <is>
        <t>685</t>
      </is>
    </nc>
  </rcc>
  <rcc rId="13881" sId="1">
    <oc r="A730" t="inlineStr">
      <is>
        <t>690</t>
      </is>
    </oc>
    <nc r="A730" t="inlineStr">
      <is>
        <t>686</t>
      </is>
    </nc>
  </rcc>
  <rcc rId="13882" sId="1">
    <oc r="A731" t="inlineStr">
      <is>
        <t>691</t>
      </is>
    </oc>
    <nc r="A731" t="inlineStr">
      <is>
        <t>687</t>
      </is>
    </nc>
  </rcc>
  <rcc rId="13883" sId="1">
    <oc r="A732" t="inlineStr">
      <is>
        <t>692</t>
      </is>
    </oc>
    <nc r="A732" t="inlineStr">
      <is>
        <t>688</t>
      </is>
    </nc>
  </rcc>
  <rcc rId="13884" sId="1">
    <oc r="A733" t="inlineStr">
      <is>
        <t>693</t>
      </is>
    </oc>
    <nc r="A733" t="inlineStr">
      <is>
        <t>689</t>
      </is>
    </nc>
  </rcc>
  <rcc rId="13885" sId="1">
    <oc r="A734" t="inlineStr">
      <is>
        <t>694</t>
      </is>
    </oc>
    <nc r="A734" t="inlineStr">
      <is>
        <t>690</t>
      </is>
    </nc>
  </rcc>
  <rcc rId="13886" sId="1">
    <oc r="A735" t="inlineStr">
      <is>
        <t>695</t>
      </is>
    </oc>
    <nc r="A735" t="inlineStr">
      <is>
        <t>691</t>
      </is>
    </nc>
  </rcc>
  <rcc rId="13887" sId="1">
    <oc r="A736" t="inlineStr">
      <is>
        <t>696</t>
      </is>
    </oc>
    <nc r="A736" t="inlineStr">
      <is>
        <t>692</t>
      </is>
    </nc>
  </rcc>
  <rcc rId="13888" sId="1">
    <oc r="A737" t="inlineStr">
      <is>
        <t>697</t>
      </is>
    </oc>
    <nc r="A737" t="inlineStr">
      <is>
        <t>693</t>
      </is>
    </nc>
  </rcc>
  <rcc rId="13889" sId="1">
    <oc r="A738" t="inlineStr">
      <is>
        <t>698</t>
      </is>
    </oc>
    <nc r="A738" t="inlineStr">
      <is>
        <t>694</t>
      </is>
    </nc>
  </rcc>
  <rcc rId="13890" sId="1">
    <oc r="A739" t="inlineStr">
      <is>
        <t>699</t>
      </is>
    </oc>
    <nc r="A739" t="inlineStr">
      <is>
        <t>695</t>
      </is>
    </nc>
  </rcc>
  <rcc rId="13891" sId="1">
    <oc r="A740" t="inlineStr">
      <is>
        <t>701</t>
      </is>
    </oc>
    <nc r="A740" t="inlineStr">
      <is>
        <t>696</t>
      </is>
    </nc>
  </rcc>
  <rcc rId="13892" sId="1">
    <oc r="A741" t="inlineStr">
      <is>
        <t>702</t>
      </is>
    </oc>
    <nc r="A741" t="inlineStr">
      <is>
        <t>697</t>
      </is>
    </nc>
  </rcc>
  <rcc rId="13893" sId="1">
    <oc r="A742" t="inlineStr">
      <is>
        <t>703</t>
      </is>
    </oc>
    <nc r="A742" t="inlineStr">
      <is>
        <t>698</t>
      </is>
    </nc>
  </rcc>
  <rcc rId="13894" sId="1">
    <oc r="A743" t="inlineStr">
      <is>
        <t>704</t>
      </is>
    </oc>
    <nc r="A743" t="inlineStr">
      <is>
        <t>699</t>
      </is>
    </nc>
  </rcc>
  <rcc rId="13895" sId="1">
    <oc r="A744" t="inlineStr">
      <is>
        <t>705</t>
      </is>
    </oc>
    <nc r="A744" t="inlineStr">
      <is>
        <t>700</t>
      </is>
    </nc>
  </rcc>
  <rcc rId="13896" sId="1">
    <oc r="A745" t="inlineStr">
      <is>
        <t>706</t>
      </is>
    </oc>
    <nc r="A745" t="inlineStr">
      <is>
        <t>701</t>
      </is>
    </nc>
  </rcc>
  <rcc rId="13897" sId="1">
    <oc r="A746" t="inlineStr">
      <is>
        <t>707</t>
      </is>
    </oc>
    <nc r="A746" t="inlineStr">
      <is>
        <t>702</t>
      </is>
    </nc>
  </rcc>
  <rcc rId="13898" sId="1">
    <oc r="A747" t="inlineStr">
      <is>
        <t>708</t>
      </is>
    </oc>
    <nc r="A747" t="inlineStr">
      <is>
        <t>703</t>
      </is>
    </nc>
  </rcc>
  <rcc rId="13899" sId="1">
    <oc r="A748" t="inlineStr">
      <is>
        <t>709</t>
      </is>
    </oc>
    <nc r="A748" t="inlineStr">
      <is>
        <t>704</t>
      </is>
    </nc>
  </rcc>
  <rcc rId="13900" sId="1">
    <oc r="A749" t="inlineStr">
      <is>
        <t>710</t>
      </is>
    </oc>
    <nc r="A749" t="inlineStr">
      <is>
        <t>705</t>
      </is>
    </nc>
  </rcc>
  <rcc rId="13901" sId="1">
    <oc r="A750" t="inlineStr">
      <is>
        <t>711</t>
      </is>
    </oc>
    <nc r="A750" t="inlineStr">
      <is>
        <t>706</t>
      </is>
    </nc>
  </rcc>
  <rcc rId="13902" sId="1">
    <oc r="A751" t="inlineStr">
      <is>
        <t>712</t>
      </is>
    </oc>
    <nc r="A751" t="inlineStr">
      <is>
        <t>707</t>
      </is>
    </nc>
  </rcc>
  <rcc rId="13903" sId="1">
    <oc r="A752" t="inlineStr">
      <is>
        <t>713</t>
      </is>
    </oc>
    <nc r="A752" t="inlineStr">
      <is>
        <t>708</t>
      </is>
    </nc>
  </rcc>
  <rcc rId="13904" sId="1">
    <oc r="A753" t="inlineStr">
      <is>
        <t>714</t>
      </is>
    </oc>
    <nc r="A753" t="inlineStr">
      <is>
        <t>709</t>
      </is>
    </nc>
  </rcc>
  <rcc rId="13905" sId="1">
    <oc r="A754" t="inlineStr">
      <is>
        <t>715</t>
      </is>
    </oc>
    <nc r="A754" t="inlineStr">
      <is>
        <t>710</t>
      </is>
    </nc>
  </rcc>
  <rcc rId="13906" sId="1">
    <oc r="A755" t="inlineStr">
      <is>
        <t>716</t>
      </is>
    </oc>
    <nc r="A755" t="inlineStr">
      <is>
        <t>711</t>
      </is>
    </nc>
  </rcc>
  <rcc rId="13907" sId="1">
    <oc r="A756" t="inlineStr">
      <is>
        <t>717</t>
      </is>
    </oc>
    <nc r="A756" t="inlineStr">
      <is>
        <t>712</t>
      </is>
    </nc>
  </rcc>
  <rcc rId="13908" sId="1">
    <oc r="A757" t="inlineStr">
      <is>
        <t>718</t>
      </is>
    </oc>
    <nc r="A757" t="inlineStr">
      <is>
        <t>713</t>
      </is>
    </nc>
  </rcc>
  <rcc rId="13909" sId="1" odxf="1" dxf="1">
    <nc r="A758" t="inlineStr">
      <is>
        <t>714</t>
      </is>
    </nc>
    <odxf>
      <fill>
        <patternFill patternType="solid">
          <bgColor rgb="FFFFFF00"/>
        </patternFill>
      </fill>
    </odxf>
    <ndxf>
      <fill>
        <patternFill patternType="none">
          <bgColor indexed="65"/>
        </patternFill>
      </fill>
    </ndxf>
  </rcc>
  <rcc rId="13910" sId="1" odxf="1" dxf="1">
    <nc r="A759" t="inlineStr">
      <is>
        <t>715</t>
      </is>
    </nc>
    <odxf>
      <fill>
        <patternFill patternType="solid">
          <bgColor rgb="FFFFFF00"/>
        </patternFill>
      </fill>
    </odxf>
    <ndxf>
      <fill>
        <patternFill patternType="none">
          <bgColor indexed="65"/>
        </patternFill>
      </fill>
    </ndxf>
  </rcc>
  <rcc rId="13911" sId="1">
    <oc r="A760" t="inlineStr">
      <is>
        <t>719</t>
      </is>
    </oc>
    <nc r="A760" t="inlineStr">
      <is>
        <t>716</t>
      </is>
    </nc>
  </rcc>
  <rcc rId="13912" sId="1">
    <oc r="A761" t="inlineStr">
      <is>
        <t>720</t>
      </is>
    </oc>
    <nc r="A761" t="inlineStr">
      <is>
        <t>717</t>
      </is>
    </nc>
  </rcc>
  <rcc rId="13913" sId="1">
    <oc r="A762" t="inlineStr">
      <is>
        <t>721</t>
      </is>
    </oc>
    <nc r="A762" t="inlineStr">
      <is>
        <t>718</t>
      </is>
    </nc>
  </rcc>
  <rcc rId="13914" sId="1">
    <oc r="A763" t="inlineStr">
      <is>
        <t>722</t>
      </is>
    </oc>
    <nc r="A763" t="inlineStr">
      <is>
        <t>719</t>
      </is>
    </nc>
  </rcc>
  <rcc rId="13915" sId="1">
    <oc r="A764" t="inlineStr">
      <is>
        <t>723</t>
      </is>
    </oc>
    <nc r="A764" t="inlineStr">
      <is>
        <t>720</t>
      </is>
    </nc>
  </rcc>
  <rcc rId="13916" sId="1">
    <oc r="A765" t="inlineStr">
      <is>
        <t>724</t>
      </is>
    </oc>
    <nc r="A765" t="inlineStr">
      <is>
        <t>721</t>
      </is>
    </nc>
  </rcc>
  <rcc rId="13917" sId="1">
    <oc r="A766" t="inlineStr">
      <is>
        <t>725</t>
      </is>
    </oc>
    <nc r="A766" t="inlineStr">
      <is>
        <t>722</t>
      </is>
    </nc>
  </rcc>
  <rcc rId="13918" sId="1">
    <oc r="A767" t="inlineStr">
      <is>
        <t>726</t>
      </is>
    </oc>
    <nc r="A767" t="inlineStr">
      <is>
        <t>723</t>
      </is>
    </nc>
  </rcc>
  <rcc rId="13919" sId="1">
    <oc r="A768" t="inlineStr">
      <is>
        <t>727</t>
      </is>
    </oc>
    <nc r="A768" t="inlineStr">
      <is>
        <t>724</t>
      </is>
    </nc>
  </rcc>
  <rcc rId="13920" sId="1">
    <oc r="A769" t="inlineStr">
      <is>
        <t>728</t>
      </is>
    </oc>
    <nc r="A769" t="inlineStr">
      <is>
        <t>725</t>
      </is>
    </nc>
  </rcc>
  <rcc rId="13921" sId="1">
    <oc r="A770" t="inlineStr">
      <is>
        <t>729</t>
      </is>
    </oc>
    <nc r="A770" t="inlineStr">
      <is>
        <t>726</t>
      </is>
    </nc>
  </rcc>
  <rcc rId="13922" sId="1">
    <oc r="A771" t="inlineStr">
      <is>
        <t>730</t>
      </is>
    </oc>
    <nc r="A771" t="inlineStr">
      <is>
        <t>727</t>
      </is>
    </nc>
  </rcc>
  <rcc rId="13923" sId="1">
    <oc r="A772" t="inlineStr">
      <is>
        <t>731</t>
      </is>
    </oc>
    <nc r="A772" t="inlineStr">
      <is>
        <t>728</t>
      </is>
    </nc>
  </rcc>
  <rcc rId="13924" sId="1">
    <oc r="A773" t="inlineStr">
      <is>
        <t>732</t>
      </is>
    </oc>
    <nc r="A773" t="inlineStr">
      <is>
        <t>729</t>
      </is>
    </nc>
  </rcc>
  <rcc rId="13925" sId="1">
    <oc r="A774" t="inlineStr">
      <is>
        <t>733</t>
      </is>
    </oc>
    <nc r="A774" t="inlineStr">
      <is>
        <t>730</t>
      </is>
    </nc>
  </rcc>
  <rcc rId="13926" sId="1">
    <oc r="A775" t="inlineStr">
      <is>
        <t>734</t>
      </is>
    </oc>
    <nc r="A775" t="inlineStr">
      <is>
        <t>731</t>
      </is>
    </nc>
  </rcc>
  <rcc rId="13927" sId="1">
    <oc r="A776" t="inlineStr">
      <is>
        <t>735</t>
      </is>
    </oc>
    <nc r="A776" t="inlineStr">
      <is>
        <t>732</t>
      </is>
    </nc>
  </rcc>
  <rcc rId="13928" sId="1">
    <oc r="A777" t="inlineStr">
      <is>
        <t>736</t>
      </is>
    </oc>
    <nc r="A777" t="inlineStr">
      <is>
        <t>733</t>
      </is>
    </nc>
  </rcc>
  <rcc rId="13929" sId="1">
    <oc r="A778" t="inlineStr">
      <is>
        <t>737</t>
      </is>
    </oc>
    <nc r="A778" t="inlineStr">
      <is>
        <t>734</t>
      </is>
    </nc>
  </rcc>
  <rcc rId="13930" sId="1">
    <oc r="A779" t="inlineStr">
      <is>
        <t>738</t>
      </is>
    </oc>
    <nc r="A779" t="inlineStr">
      <is>
        <t>735</t>
      </is>
    </nc>
  </rcc>
  <rcc rId="13931" sId="1">
    <oc r="A780" t="inlineStr">
      <is>
        <t>739</t>
      </is>
    </oc>
    <nc r="A780" t="inlineStr">
      <is>
        <t>736</t>
      </is>
    </nc>
  </rcc>
  <rcc rId="13932" sId="1">
    <oc r="A781" t="inlineStr">
      <is>
        <t>740</t>
      </is>
    </oc>
    <nc r="A781" t="inlineStr">
      <is>
        <t>737</t>
      </is>
    </nc>
  </rcc>
  <rcc rId="13933" sId="1">
    <oc r="A782" t="inlineStr">
      <is>
        <t>741</t>
      </is>
    </oc>
    <nc r="A782" t="inlineStr">
      <is>
        <t>738</t>
      </is>
    </nc>
  </rcc>
  <rcc rId="13934" sId="1">
    <oc r="A783" t="inlineStr">
      <is>
        <t>742</t>
      </is>
    </oc>
    <nc r="A783" t="inlineStr">
      <is>
        <t>739</t>
      </is>
    </nc>
  </rcc>
  <rcc rId="13935" sId="1">
    <oc r="A784" t="inlineStr">
      <is>
        <t>743</t>
      </is>
    </oc>
    <nc r="A784" t="inlineStr">
      <is>
        <t>740</t>
      </is>
    </nc>
  </rcc>
  <rcc rId="13936" sId="1">
    <oc r="A785" t="inlineStr">
      <is>
        <t>745</t>
      </is>
    </oc>
    <nc r="A785" t="inlineStr">
      <is>
        <t>741</t>
      </is>
    </nc>
  </rcc>
  <rcc rId="13937" sId="1">
    <oc r="A786" t="inlineStr">
      <is>
        <t>746</t>
      </is>
    </oc>
    <nc r="A786" t="inlineStr">
      <is>
        <t>742</t>
      </is>
    </nc>
  </rcc>
  <rcc rId="13938" sId="1">
    <oc r="A787" t="inlineStr">
      <is>
        <t>747</t>
      </is>
    </oc>
    <nc r="A787" t="inlineStr">
      <is>
        <t>743</t>
      </is>
    </nc>
  </rcc>
  <rcc rId="13939" sId="1">
    <oc r="A788" t="inlineStr">
      <is>
        <t>748</t>
      </is>
    </oc>
    <nc r="A788" t="inlineStr">
      <is>
        <t>744</t>
      </is>
    </nc>
  </rcc>
  <rcc rId="13940" sId="1">
    <oc r="A789" t="inlineStr">
      <is>
        <t>749</t>
      </is>
    </oc>
    <nc r="A789" t="inlineStr">
      <is>
        <t>745</t>
      </is>
    </nc>
  </rcc>
  <rcc rId="13941" sId="1">
    <oc r="A790" t="inlineStr">
      <is>
        <t>750</t>
      </is>
    </oc>
    <nc r="A790" t="inlineStr">
      <is>
        <t>746</t>
      </is>
    </nc>
  </rcc>
  <rcc rId="13942" sId="1">
    <oc r="A791" t="inlineStr">
      <is>
        <t>751</t>
      </is>
    </oc>
    <nc r="A791" t="inlineStr">
      <is>
        <t>747</t>
      </is>
    </nc>
  </rcc>
  <rcc rId="13943" sId="1">
    <oc r="A792" t="inlineStr">
      <is>
        <t>752</t>
      </is>
    </oc>
    <nc r="A792" t="inlineStr">
      <is>
        <t>748</t>
      </is>
    </nc>
  </rcc>
  <rcc rId="13944" sId="1">
    <oc r="A793" t="inlineStr">
      <is>
        <t>753</t>
      </is>
    </oc>
    <nc r="A793" t="inlineStr">
      <is>
        <t>749</t>
      </is>
    </nc>
  </rcc>
  <rcc rId="13945" sId="1">
    <oc r="A794" t="inlineStr">
      <is>
        <t>754</t>
      </is>
    </oc>
    <nc r="A794" t="inlineStr">
      <is>
        <t>750</t>
      </is>
    </nc>
  </rcc>
  <rcc rId="13946" sId="1">
    <oc r="A795" t="inlineStr">
      <is>
        <t>755</t>
      </is>
    </oc>
    <nc r="A795" t="inlineStr">
      <is>
        <t>751</t>
      </is>
    </nc>
  </rcc>
  <rcc rId="13947" sId="1">
    <oc r="A796" t="inlineStr">
      <is>
        <t>756</t>
      </is>
    </oc>
    <nc r="A796" t="inlineStr">
      <is>
        <t>752</t>
      </is>
    </nc>
  </rcc>
  <rcc rId="13948" sId="1">
    <oc r="A797" t="inlineStr">
      <is>
        <t>758</t>
      </is>
    </oc>
    <nc r="A797" t="inlineStr">
      <is>
        <t>753</t>
      </is>
    </nc>
  </rcc>
  <rcc rId="13949" sId="1">
    <oc r="A798" t="inlineStr">
      <is>
        <t>759</t>
      </is>
    </oc>
    <nc r="A798" t="inlineStr">
      <is>
        <t>754</t>
      </is>
    </nc>
  </rcc>
  <rcc rId="13950" sId="1">
    <oc r="A799" t="inlineStr">
      <is>
        <t>760</t>
      </is>
    </oc>
    <nc r="A799" t="inlineStr">
      <is>
        <t>755</t>
      </is>
    </nc>
  </rcc>
  <rcc rId="13951" sId="1">
    <oc r="A800" t="inlineStr">
      <is>
        <t>761</t>
      </is>
    </oc>
    <nc r="A800" t="inlineStr">
      <is>
        <t>756</t>
      </is>
    </nc>
  </rcc>
  <rcc rId="13952" sId="1">
    <oc r="A801" t="inlineStr">
      <is>
        <t>762</t>
      </is>
    </oc>
    <nc r="A801" t="inlineStr">
      <is>
        <t>757</t>
      </is>
    </nc>
  </rcc>
  <rcc rId="13953" sId="1">
    <oc r="A802" t="inlineStr">
      <is>
        <t>763</t>
      </is>
    </oc>
    <nc r="A802" t="inlineStr">
      <is>
        <t>758</t>
      </is>
    </nc>
  </rcc>
  <rcc rId="13954" sId="1">
    <oc r="A803" t="inlineStr">
      <is>
        <t>764</t>
      </is>
    </oc>
    <nc r="A803" t="inlineStr">
      <is>
        <t>759</t>
      </is>
    </nc>
  </rcc>
  <rcc rId="13955" sId="1">
    <oc r="A804" t="inlineStr">
      <is>
        <t>765</t>
      </is>
    </oc>
    <nc r="A804" t="inlineStr">
      <is>
        <t>760</t>
      </is>
    </nc>
  </rcc>
  <rcc rId="13956" sId="1">
    <oc r="A805" t="inlineStr">
      <is>
        <t>766</t>
      </is>
    </oc>
    <nc r="A805" t="inlineStr">
      <is>
        <t>761</t>
      </is>
    </nc>
  </rcc>
  <rcc rId="13957" sId="1">
    <oc r="A806" t="inlineStr">
      <is>
        <t>767</t>
      </is>
    </oc>
    <nc r="A806" t="inlineStr">
      <is>
        <t>762</t>
      </is>
    </nc>
  </rcc>
  <rcc rId="13958" sId="1">
    <oc r="A807" t="inlineStr">
      <is>
        <t>768</t>
      </is>
    </oc>
    <nc r="A807" t="inlineStr">
      <is>
        <t>763</t>
      </is>
    </nc>
  </rcc>
  <rcc rId="13959" sId="1">
    <oc r="A808" t="inlineStr">
      <is>
        <t>769</t>
      </is>
    </oc>
    <nc r="A808" t="inlineStr">
      <is>
        <t>764</t>
      </is>
    </nc>
  </rcc>
  <rcc rId="13960" sId="1">
    <oc r="A809" t="inlineStr">
      <is>
        <t>770</t>
      </is>
    </oc>
    <nc r="A809" t="inlineStr">
      <is>
        <t>765</t>
      </is>
    </nc>
  </rcc>
  <rcc rId="13961" sId="1">
    <oc r="A810" t="inlineStr">
      <is>
        <t>771</t>
      </is>
    </oc>
    <nc r="A810" t="inlineStr">
      <is>
        <t>766</t>
      </is>
    </nc>
  </rcc>
  <rcc rId="13962" sId="1">
    <oc r="A811" t="inlineStr">
      <is>
        <t>772</t>
      </is>
    </oc>
    <nc r="A811" t="inlineStr">
      <is>
        <t>767</t>
      </is>
    </nc>
  </rcc>
  <rcc rId="13963" sId="1">
    <oc r="A812" t="inlineStr">
      <is>
        <t>773</t>
      </is>
    </oc>
    <nc r="A812" t="inlineStr">
      <is>
        <t>768</t>
      </is>
    </nc>
  </rcc>
  <rcc rId="13964" sId="1">
    <oc r="A813" t="inlineStr">
      <is>
        <t>774</t>
      </is>
    </oc>
    <nc r="A813" t="inlineStr">
      <is>
        <t>769</t>
      </is>
    </nc>
  </rcc>
  <rcc rId="13965" sId="1">
    <oc r="A814" t="inlineStr">
      <is>
        <t>775</t>
      </is>
    </oc>
    <nc r="A814" t="inlineStr">
      <is>
        <t>770</t>
      </is>
    </nc>
  </rcc>
  <rcc rId="13966" sId="1">
    <oc r="A815" t="inlineStr">
      <is>
        <t>776</t>
      </is>
    </oc>
    <nc r="A815" t="inlineStr">
      <is>
        <t>771</t>
      </is>
    </nc>
  </rcc>
  <rcc rId="13967" sId="1">
    <oc r="A816" t="inlineStr">
      <is>
        <t>777</t>
      </is>
    </oc>
    <nc r="A816" t="inlineStr">
      <is>
        <t>772</t>
      </is>
    </nc>
  </rcc>
  <rcc rId="13968" sId="1">
    <oc r="A817" t="inlineStr">
      <is>
        <t>778</t>
      </is>
    </oc>
    <nc r="A817" t="inlineStr">
      <is>
        <t>773</t>
      </is>
    </nc>
  </rcc>
  <rcc rId="13969" sId="1">
    <oc r="A818" t="inlineStr">
      <is>
        <t>779</t>
      </is>
    </oc>
    <nc r="A818" t="inlineStr">
      <is>
        <t>774</t>
      </is>
    </nc>
  </rcc>
  <rcc rId="13970" sId="1">
    <oc r="A819" t="inlineStr">
      <is>
        <t>780</t>
      </is>
    </oc>
    <nc r="A819" t="inlineStr">
      <is>
        <t>775</t>
      </is>
    </nc>
  </rcc>
  <rcc rId="13971" sId="1">
    <oc r="A820" t="inlineStr">
      <is>
        <t>781</t>
      </is>
    </oc>
    <nc r="A820" t="inlineStr">
      <is>
        <t>776</t>
      </is>
    </nc>
  </rcc>
  <rcc rId="13972" sId="1">
    <oc r="A821" t="inlineStr">
      <is>
        <t>782</t>
      </is>
    </oc>
    <nc r="A821" t="inlineStr">
      <is>
        <t>777</t>
      </is>
    </nc>
  </rcc>
  <rcc rId="13973" sId="1">
    <oc r="A822" t="inlineStr">
      <is>
        <t>783</t>
      </is>
    </oc>
    <nc r="A822" t="inlineStr">
      <is>
        <t>778</t>
      </is>
    </nc>
  </rcc>
  <rcc rId="13974" sId="1">
    <oc r="A823" t="inlineStr">
      <is>
        <t>784</t>
      </is>
    </oc>
    <nc r="A823" t="inlineStr">
      <is>
        <t>779</t>
      </is>
    </nc>
  </rcc>
  <rcc rId="13975" sId="1">
    <oc r="A824" t="inlineStr">
      <is>
        <t>785</t>
      </is>
    </oc>
    <nc r="A824" t="inlineStr">
      <is>
        <t>780</t>
      </is>
    </nc>
  </rcc>
  <rcc rId="13976" sId="1">
    <oc r="A825" t="inlineStr">
      <is>
        <t>786</t>
      </is>
    </oc>
    <nc r="A825" t="inlineStr">
      <is>
        <t>781</t>
      </is>
    </nc>
  </rcc>
  <rcc rId="13977" sId="1">
    <oc r="A826" t="inlineStr">
      <is>
        <t>787</t>
      </is>
    </oc>
    <nc r="A826" t="inlineStr">
      <is>
        <t>782</t>
      </is>
    </nc>
  </rcc>
  <rcc rId="13978" sId="1">
    <oc r="A827" t="inlineStr">
      <is>
        <t>788</t>
      </is>
    </oc>
    <nc r="A827" t="inlineStr">
      <is>
        <t>783</t>
      </is>
    </nc>
  </rcc>
  <rcc rId="13979" sId="1">
    <oc r="A830" t="inlineStr">
      <is>
        <t>789</t>
      </is>
    </oc>
    <nc r="A830" t="inlineStr">
      <is>
        <t>784</t>
      </is>
    </nc>
  </rcc>
  <rcc rId="13980" sId="1">
    <oc r="A831" t="inlineStr">
      <is>
        <t>790</t>
      </is>
    </oc>
    <nc r="A831" t="inlineStr">
      <is>
        <t>785</t>
      </is>
    </nc>
  </rcc>
  <rcc rId="13981" sId="1">
    <oc r="A832" t="inlineStr">
      <is>
        <t>791</t>
      </is>
    </oc>
    <nc r="A832" t="inlineStr">
      <is>
        <t>786</t>
      </is>
    </nc>
  </rcc>
  <rcc rId="13982" sId="1">
    <oc r="A833" t="inlineStr">
      <is>
        <t>792</t>
      </is>
    </oc>
    <nc r="A833" t="inlineStr">
      <is>
        <t>787</t>
      </is>
    </nc>
  </rcc>
  <rcc rId="13983" sId="1">
    <oc r="A834" t="inlineStr">
      <is>
        <t>793</t>
      </is>
    </oc>
    <nc r="A834" t="inlineStr">
      <is>
        <t>788</t>
      </is>
    </nc>
  </rcc>
  <rcc rId="13984" sId="1">
    <oc r="A835" t="inlineStr">
      <is>
        <t>794</t>
      </is>
    </oc>
    <nc r="A835" t="inlineStr">
      <is>
        <t>789</t>
      </is>
    </nc>
  </rcc>
  <rcc rId="13985" sId="1">
    <oc r="A836" t="inlineStr">
      <is>
        <t>795</t>
      </is>
    </oc>
    <nc r="A836" t="inlineStr">
      <is>
        <t>790</t>
      </is>
    </nc>
  </rcc>
  <rcc rId="13986" sId="1">
    <oc r="A837" t="inlineStr">
      <is>
        <t>797</t>
      </is>
    </oc>
    <nc r="A837" t="inlineStr">
      <is>
        <t>791</t>
      </is>
    </nc>
  </rcc>
  <rcc rId="13987" sId="1">
    <oc r="A838" t="inlineStr">
      <is>
        <t>798</t>
      </is>
    </oc>
    <nc r="A838" t="inlineStr">
      <is>
        <t>792</t>
      </is>
    </nc>
  </rcc>
  <rcc rId="13988" sId="1">
    <oc r="A839" t="inlineStr">
      <is>
        <t>799</t>
      </is>
    </oc>
    <nc r="A839" t="inlineStr">
      <is>
        <t>793</t>
      </is>
    </nc>
  </rcc>
  <rcc rId="13989" sId="1">
    <oc r="A840" t="inlineStr">
      <is>
        <t>800</t>
      </is>
    </oc>
    <nc r="A840" t="inlineStr">
      <is>
        <t>794</t>
      </is>
    </nc>
  </rcc>
  <rcc rId="13990" sId="1">
    <oc r="A841" t="inlineStr">
      <is>
        <t>801</t>
      </is>
    </oc>
    <nc r="A841" t="inlineStr">
      <is>
        <t>795</t>
      </is>
    </nc>
  </rcc>
  <rcc rId="13991" sId="1">
    <oc r="A842" t="inlineStr">
      <is>
        <t>802</t>
      </is>
    </oc>
    <nc r="A842" t="inlineStr">
      <is>
        <t>796</t>
      </is>
    </nc>
  </rcc>
  <rcc rId="13992" sId="1">
    <oc r="A843" t="inlineStr">
      <is>
        <t>803</t>
      </is>
    </oc>
    <nc r="A843" t="inlineStr">
      <is>
        <t>797</t>
      </is>
    </nc>
  </rcc>
  <rcc rId="13993" sId="1">
    <oc r="A844" t="inlineStr">
      <is>
        <t>804</t>
      </is>
    </oc>
    <nc r="A844" t="inlineStr">
      <is>
        <t>798</t>
      </is>
    </nc>
  </rcc>
  <rcc rId="13994" sId="1">
    <oc r="A845" t="inlineStr">
      <is>
        <t>805</t>
      </is>
    </oc>
    <nc r="A845" t="inlineStr">
      <is>
        <t>799</t>
      </is>
    </nc>
  </rcc>
  <rcc rId="13995" sId="1">
    <oc r="A846" t="inlineStr">
      <is>
        <t>806</t>
      </is>
    </oc>
    <nc r="A846" t="inlineStr">
      <is>
        <t>800</t>
      </is>
    </nc>
  </rcc>
  <rcc rId="13996" sId="1">
    <oc r="A847" t="inlineStr">
      <is>
        <t>807</t>
      </is>
    </oc>
    <nc r="A847" t="inlineStr">
      <is>
        <t>801</t>
      </is>
    </nc>
  </rcc>
  <rcc rId="13997" sId="1">
    <oc r="A848" t="inlineStr">
      <is>
        <t>808</t>
      </is>
    </oc>
    <nc r="A848" t="inlineStr">
      <is>
        <t>802</t>
      </is>
    </nc>
  </rcc>
  <rcc rId="13998" sId="1">
    <oc r="A849" t="inlineStr">
      <is>
        <t>809</t>
      </is>
    </oc>
    <nc r="A849" t="inlineStr">
      <is>
        <t>803</t>
      </is>
    </nc>
  </rcc>
  <rcc rId="13999" sId="1">
    <oc r="A850" t="inlineStr">
      <is>
        <t>810</t>
      </is>
    </oc>
    <nc r="A850" t="inlineStr">
      <is>
        <t>804</t>
      </is>
    </nc>
  </rcc>
  <rcc rId="14000" sId="1">
    <oc r="A851" t="inlineStr">
      <is>
        <t>811</t>
      </is>
    </oc>
    <nc r="A851" t="inlineStr">
      <is>
        <t>805</t>
      </is>
    </nc>
  </rcc>
  <rcc rId="14001" sId="1">
    <oc r="A852" t="inlineStr">
      <is>
        <t>812</t>
      </is>
    </oc>
    <nc r="A852" t="inlineStr">
      <is>
        <t>806</t>
      </is>
    </nc>
  </rcc>
  <rcc rId="14002" sId="1">
    <oc r="A853" t="inlineStr">
      <is>
        <t>813</t>
      </is>
    </oc>
    <nc r="A853" t="inlineStr">
      <is>
        <t>807</t>
      </is>
    </nc>
  </rcc>
  <rcc rId="14003" sId="1">
    <oc r="A854" t="inlineStr">
      <is>
        <t>814</t>
      </is>
    </oc>
    <nc r="A854" t="inlineStr">
      <is>
        <t>808</t>
      </is>
    </nc>
  </rcc>
  <rcc rId="14004" sId="1">
    <oc r="A855" t="inlineStr">
      <is>
        <t>815</t>
      </is>
    </oc>
    <nc r="A855" t="inlineStr">
      <is>
        <t>809</t>
      </is>
    </nc>
  </rcc>
  <rcc rId="14005" sId="1">
    <oc r="A856" t="inlineStr">
      <is>
        <t>816</t>
      </is>
    </oc>
    <nc r="A856" t="inlineStr">
      <is>
        <t>810</t>
      </is>
    </nc>
  </rcc>
  <rcc rId="14006" sId="1">
    <oc r="A857" t="inlineStr">
      <is>
        <t>817</t>
      </is>
    </oc>
    <nc r="A857" t="inlineStr">
      <is>
        <t>811</t>
      </is>
    </nc>
  </rcc>
  <rcc rId="14007" sId="1">
    <oc r="A858" t="inlineStr">
      <is>
        <t>818</t>
      </is>
    </oc>
    <nc r="A858" t="inlineStr">
      <is>
        <t>812</t>
      </is>
    </nc>
  </rcc>
  <rcc rId="14008" sId="1">
    <oc r="A859" t="inlineStr">
      <is>
        <t>819</t>
      </is>
    </oc>
    <nc r="A859" t="inlineStr">
      <is>
        <t>813</t>
      </is>
    </nc>
  </rcc>
  <rcc rId="14009" sId="1">
    <oc r="A860" t="inlineStr">
      <is>
        <t>820</t>
      </is>
    </oc>
    <nc r="A860" t="inlineStr">
      <is>
        <t>814</t>
      </is>
    </nc>
  </rcc>
  <rcc rId="14010" sId="1">
    <oc r="A861" t="inlineStr">
      <is>
        <t>821</t>
      </is>
    </oc>
    <nc r="A861" t="inlineStr">
      <is>
        <t>815</t>
      </is>
    </nc>
  </rcc>
  <rcc rId="14011" sId="1">
    <oc r="A862" t="inlineStr">
      <is>
        <t>822</t>
      </is>
    </oc>
    <nc r="A862" t="inlineStr">
      <is>
        <t>816</t>
      </is>
    </nc>
  </rcc>
  <rcc rId="14012" sId="1">
    <oc r="A863" t="inlineStr">
      <is>
        <t>823</t>
      </is>
    </oc>
    <nc r="A863" t="inlineStr">
      <is>
        <t>817</t>
      </is>
    </nc>
  </rcc>
  <rcc rId="14013" sId="1">
    <oc r="A864" t="inlineStr">
      <is>
        <t>824</t>
      </is>
    </oc>
    <nc r="A864" t="inlineStr">
      <is>
        <t>818</t>
      </is>
    </nc>
  </rcc>
  <rcc rId="14014" sId="1">
    <oc r="A865" t="inlineStr">
      <is>
        <t>825</t>
      </is>
    </oc>
    <nc r="A865" t="inlineStr">
      <is>
        <t>819</t>
      </is>
    </nc>
  </rcc>
  <rcc rId="14015" sId="1">
    <oc r="A866" t="inlineStr">
      <is>
        <t>826</t>
      </is>
    </oc>
    <nc r="A866" t="inlineStr">
      <is>
        <t>820</t>
      </is>
    </nc>
  </rcc>
  <rcc rId="14016" sId="1">
    <oc r="A867" t="inlineStr">
      <is>
        <t>827</t>
      </is>
    </oc>
    <nc r="A867" t="inlineStr">
      <is>
        <t>821</t>
      </is>
    </nc>
  </rcc>
  <rcc rId="14017" sId="1">
    <oc r="A868" t="inlineStr">
      <is>
        <t>828</t>
      </is>
    </oc>
    <nc r="A868" t="inlineStr">
      <is>
        <t>822</t>
      </is>
    </nc>
  </rcc>
  <rcc rId="14018" sId="1">
    <oc r="A869" t="inlineStr">
      <is>
        <t>829</t>
      </is>
    </oc>
    <nc r="A869" t="inlineStr">
      <is>
        <t>823</t>
      </is>
    </nc>
  </rcc>
  <rcc rId="14019" sId="1">
    <oc r="A870" t="inlineStr">
      <is>
        <t>830</t>
      </is>
    </oc>
    <nc r="A870" t="inlineStr">
      <is>
        <t>824</t>
      </is>
    </nc>
  </rcc>
  <rcc rId="14020" sId="1">
    <oc r="A871" t="inlineStr">
      <is>
        <t>831</t>
      </is>
    </oc>
    <nc r="A871" t="inlineStr">
      <is>
        <t>825</t>
      </is>
    </nc>
  </rcc>
  <rcc rId="14021" sId="1">
    <oc r="A872" t="inlineStr">
      <is>
        <t>832</t>
      </is>
    </oc>
    <nc r="A872" t="inlineStr">
      <is>
        <t>826</t>
      </is>
    </nc>
  </rcc>
  <rcc rId="14022" sId="1">
    <oc r="A873" t="inlineStr">
      <is>
        <t>833</t>
      </is>
    </oc>
    <nc r="A873" t="inlineStr">
      <is>
        <t>827</t>
      </is>
    </nc>
  </rcc>
  <rcc rId="14023" sId="1">
    <oc r="A874" t="inlineStr">
      <is>
        <t>834</t>
      </is>
    </oc>
    <nc r="A874" t="inlineStr">
      <is>
        <t>828</t>
      </is>
    </nc>
  </rcc>
  <rcc rId="14024" sId="1">
    <oc r="A875" t="inlineStr">
      <is>
        <t>835</t>
      </is>
    </oc>
    <nc r="A875" t="inlineStr">
      <is>
        <t>829</t>
      </is>
    </nc>
  </rcc>
  <rcc rId="14025" sId="1">
    <oc r="A876" t="inlineStr">
      <is>
        <t>836</t>
      </is>
    </oc>
    <nc r="A876" t="inlineStr">
      <is>
        <t>830</t>
      </is>
    </nc>
  </rcc>
  <rcc rId="14026" sId="1">
    <oc r="A877" t="inlineStr">
      <is>
        <t>837</t>
      </is>
    </oc>
    <nc r="A877" t="inlineStr">
      <is>
        <t>831</t>
      </is>
    </nc>
  </rcc>
  <rcc rId="14027" sId="1">
    <oc r="A878" t="inlineStr">
      <is>
        <t>838</t>
      </is>
    </oc>
    <nc r="A878" t="inlineStr">
      <is>
        <t>832</t>
      </is>
    </nc>
  </rcc>
  <rcc rId="14028" sId="1">
    <oc r="A879" t="inlineStr">
      <is>
        <t>839</t>
      </is>
    </oc>
    <nc r="A879" t="inlineStr">
      <is>
        <t>833</t>
      </is>
    </nc>
  </rcc>
  <rcc rId="14029" sId="1">
    <oc r="A880" t="inlineStr">
      <is>
        <t>840</t>
      </is>
    </oc>
    <nc r="A880" t="inlineStr">
      <is>
        <t>834</t>
      </is>
    </nc>
  </rcc>
  <rcc rId="14030" sId="1">
    <oc r="A881" t="inlineStr">
      <is>
        <t>841</t>
      </is>
    </oc>
    <nc r="A881" t="inlineStr">
      <is>
        <t>835</t>
      </is>
    </nc>
  </rcc>
  <rcc rId="14031" sId="1">
    <oc r="A882" t="inlineStr">
      <is>
        <t>842</t>
      </is>
    </oc>
    <nc r="A882" t="inlineStr">
      <is>
        <t>836</t>
      </is>
    </nc>
  </rcc>
  <rcc rId="14032" sId="1">
    <oc r="A883" t="inlineStr">
      <is>
        <t>843</t>
      </is>
    </oc>
    <nc r="A883" t="inlineStr">
      <is>
        <t>837</t>
      </is>
    </nc>
  </rcc>
  <rcc rId="14033" sId="1">
    <oc r="A884" t="inlineStr">
      <is>
        <t>844</t>
      </is>
    </oc>
    <nc r="A884" t="inlineStr">
      <is>
        <t>838</t>
      </is>
    </nc>
  </rcc>
  <rcc rId="14034" sId="1">
    <oc r="A885" t="inlineStr">
      <is>
        <t>845</t>
      </is>
    </oc>
    <nc r="A885" t="inlineStr">
      <is>
        <t>839</t>
      </is>
    </nc>
  </rcc>
  <rcc rId="14035" sId="1">
    <oc r="A886" t="inlineStr">
      <is>
        <t>846</t>
      </is>
    </oc>
    <nc r="A886" t="inlineStr">
      <is>
        <t>840</t>
      </is>
    </nc>
  </rcc>
  <rcc rId="14036" sId="1">
    <oc r="A887" t="inlineStr">
      <is>
        <t>847</t>
      </is>
    </oc>
    <nc r="A887" t="inlineStr">
      <is>
        <t>841</t>
      </is>
    </nc>
  </rcc>
  <rcc rId="14037" sId="1">
    <oc r="A888" t="inlineStr">
      <is>
        <t>848</t>
      </is>
    </oc>
    <nc r="A888" t="inlineStr">
      <is>
        <t>842</t>
      </is>
    </nc>
  </rcc>
  <rcc rId="14038" sId="1">
    <oc r="A889" t="inlineStr">
      <is>
        <t>849</t>
      </is>
    </oc>
    <nc r="A889" t="inlineStr">
      <is>
        <t>843</t>
      </is>
    </nc>
  </rcc>
  <rcc rId="14039" sId="1">
    <oc r="A890" t="inlineStr">
      <is>
        <t>850</t>
      </is>
    </oc>
    <nc r="A890" t="inlineStr">
      <is>
        <t>844</t>
      </is>
    </nc>
  </rcc>
  <rcc rId="14040" sId="1">
    <oc r="A891" t="inlineStr">
      <is>
        <t>851</t>
      </is>
    </oc>
    <nc r="A891" t="inlineStr">
      <is>
        <t>845</t>
      </is>
    </nc>
  </rcc>
  <rcc rId="14041" sId="1">
    <oc r="A892" t="inlineStr">
      <is>
        <t>852</t>
      </is>
    </oc>
    <nc r="A892" t="inlineStr">
      <is>
        <t>846</t>
      </is>
    </nc>
  </rcc>
  <rcc rId="14042" sId="1">
    <oc r="A893" t="inlineStr">
      <is>
        <t>853</t>
      </is>
    </oc>
    <nc r="A893" t="inlineStr">
      <is>
        <t>847</t>
      </is>
    </nc>
  </rcc>
  <rcc rId="14043" sId="1">
    <oc r="A894" t="inlineStr">
      <is>
        <t>854</t>
      </is>
    </oc>
    <nc r="A894" t="inlineStr">
      <is>
        <t>848</t>
      </is>
    </nc>
  </rcc>
  <rcc rId="14044" sId="1">
    <oc r="A895" t="inlineStr">
      <is>
        <t>855</t>
      </is>
    </oc>
    <nc r="A895" t="inlineStr">
      <is>
        <t>849</t>
      </is>
    </nc>
  </rcc>
  <rcc rId="14045" sId="1">
    <oc r="A896" t="inlineStr">
      <is>
        <t>856</t>
      </is>
    </oc>
    <nc r="A896" t="inlineStr">
      <is>
        <t>850</t>
      </is>
    </nc>
  </rcc>
  <rcc rId="14046" sId="1">
    <oc r="A897" t="inlineStr">
      <is>
        <t>857</t>
      </is>
    </oc>
    <nc r="A897" t="inlineStr">
      <is>
        <t>851</t>
      </is>
    </nc>
  </rcc>
  <rcc rId="14047" sId="1">
    <oc r="A898" t="inlineStr">
      <is>
        <t>858</t>
      </is>
    </oc>
    <nc r="A898" t="inlineStr">
      <is>
        <t>852</t>
      </is>
    </nc>
  </rcc>
  <rcc rId="14048" sId="1">
    <oc r="A899" t="inlineStr">
      <is>
        <t>859</t>
      </is>
    </oc>
    <nc r="A899" t="inlineStr">
      <is>
        <t>853</t>
      </is>
    </nc>
  </rcc>
  <rcc rId="14049" sId="1">
    <oc r="A900" t="inlineStr">
      <is>
        <t>860</t>
      </is>
    </oc>
    <nc r="A900" t="inlineStr">
      <is>
        <t>854</t>
      </is>
    </nc>
  </rcc>
  <rcc rId="14050" sId="1">
    <oc r="A901" t="inlineStr">
      <is>
        <t>861</t>
      </is>
    </oc>
    <nc r="A901" t="inlineStr">
      <is>
        <t>855</t>
      </is>
    </nc>
  </rcc>
  <rcc rId="14051" sId="1">
    <oc r="A902" t="inlineStr">
      <is>
        <t>862</t>
      </is>
    </oc>
    <nc r="A902" t="inlineStr">
      <is>
        <t>856</t>
      </is>
    </nc>
  </rcc>
  <rcc rId="14052" sId="1">
    <oc r="A903" t="inlineStr">
      <is>
        <t>863</t>
      </is>
    </oc>
    <nc r="A903" t="inlineStr">
      <is>
        <t>857</t>
      </is>
    </nc>
  </rcc>
  <rcc rId="14053" sId="1">
    <oc r="A904" t="inlineStr">
      <is>
        <t>864</t>
      </is>
    </oc>
    <nc r="A904" t="inlineStr">
      <is>
        <t>858</t>
      </is>
    </nc>
  </rcc>
  <rcc rId="14054" sId="1">
    <oc r="A905" t="inlineStr">
      <is>
        <t>865</t>
      </is>
    </oc>
    <nc r="A905" t="inlineStr">
      <is>
        <t>859</t>
      </is>
    </nc>
  </rcc>
  <rcc rId="14055" sId="1">
    <oc r="A906" t="inlineStr">
      <is>
        <t>866</t>
      </is>
    </oc>
    <nc r="A906" t="inlineStr">
      <is>
        <t>860</t>
      </is>
    </nc>
  </rcc>
  <rcc rId="14056" sId="1">
    <oc r="A907" t="inlineStr">
      <is>
        <t>867</t>
      </is>
    </oc>
    <nc r="A907" t="inlineStr">
      <is>
        <t>861</t>
      </is>
    </nc>
  </rcc>
  <rcc rId="14057" sId="1">
    <oc r="A908" t="inlineStr">
      <is>
        <t>868</t>
      </is>
    </oc>
    <nc r="A908" t="inlineStr">
      <is>
        <t>862</t>
      </is>
    </nc>
  </rcc>
  <rcc rId="14058" sId="1">
    <oc r="A909" t="inlineStr">
      <is>
        <t>869</t>
      </is>
    </oc>
    <nc r="A909" t="inlineStr">
      <is>
        <t>863</t>
      </is>
    </nc>
  </rcc>
  <rcc rId="14059" sId="1">
    <oc r="A910" t="inlineStr">
      <is>
        <t>870</t>
      </is>
    </oc>
    <nc r="A910" t="inlineStr">
      <is>
        <t>864</t>
      </is>
    </nc>
  </rcc>
  <rcc rId="14060" sId="1">
    <oc r="A911" t="inlineStr">
      <is>
        <t>871</t>
      </is>
    </oc>
    <nc r="A911" t="inlineStr">
      <is>
        <t>865</t>
      </is>
    </nc>
  </rcc>
  <rcc rId="14061" sId="1">
    <oc r="A912" t="inlineStr">
      <is>
        <t>872</t>
      </is>
    </oc>
    <nc r="A912" t="inlineStr">
      <is>
        <t>866</t>
      </is>
    </nc>
  </rcc>
  <rcc rId="14062" sId="1">
    <oc r="A913" t="inlineStr">
      <is>
        <t>873</t>
      </is>
    </oc>
    <nc r="A913" t="inlineStr">
      <is>
        <t>867</t>
      </is>
    </nc>
  </rcc>
  <rcc rId="14063" sId="1">
    <oc r="A914" t="inlineStr">
      <is>
        <t>874</t>
      </is>
    </oc>
    <nc r="A914" t="inlineStr">
      <is>
        <t>868</t>
      </is>
    </nc>
  </rcc>
  <rcc rId="14064" sId="1">
    <oc r="A915" t="inlineStr">
      <is>
        <t>875</t>
      </is>
    </oc>
    <nc r="A915" t="inlineStr">
      <is>
        <t>869</t>
      </is>
    </nc>
  </rcc>
  <rcc rId="14065" sId="1">
    <oc r="A916" t="inlineStr">
      <is>
        <t>876</t>
      </is>
    </oc>
    <nc r="A916" t="inlineStr">
      <is>
        <t>870</t>
      </is>
    </nc>
  </rcc>
  <rcc rId="14066" sId="1">
    <oc r="A917" t="inlineStr">
      <is>
        <t>877</t>
      </is>
    </oc>
    <nc r="A917" t="inlineStr">
      <is>
        <t>871</t>
      </is>
    </nc>
  </rcc>
  <rcc rId="14067" sId="1">
    <oc r="A918" t="inlineStr">
      <is>
        <t>878</t>
      </is>
    </oc>
    <nc r="A918" t="inlineStr">
      <is>
        <t>872</t>
      </is>
    </nc>
  </rcc>
  <rcc rId="14068" sId="1">
    <oc r="A919" t="inlineStr">
      <is>
        <t>879</t>
      </is>
    </oc>
    <nc r="A919" t="inlineStr">
      <is>
        <t>873</t>
      </is>
    </nc>
  </rcc>
  <rcc rId="14069" sId="1">
    <oc r="A920" t="inlineStr">
      <is>
        <t>880</t>
      </is>
    </oc>
    <nc r="A920" t="inlineStr">
      <is>
        <t>874</t>
      </is>
    </nc>
  </rcc>
  <rcc rId="14070" sId="1">
    <oc r="A921" t="inlineStr">
      <is>
        <t>881</t>
      </is>
    </oc>
    <nc r="A921" t="inlineStr">
      <is>
        <t>875</t>
      </is>
    </nc>
  </rcc>
  <rcc rId="14071" sId="1">
    <oc r="A922" t="inlineStr">
      <is>
        <t>882</t>
      </is>
    </oc>
    <nc r="A922" t="inlineStr">
      <is>
        <t>876</t>
      </is>
    </nc>
  </rcc>
  <rcc rId="14072" sId="1">
    <oc r="A923" t="inlineStr">
      <is>
        <t>883</t>
      </is>
    </oc>
    <nc r="A923" t="inlineStr">
      <is>
        <t>877</t>
      </is>
    </nc>
  </rcc>
  <rcc rId="14073" sId="1">
    <oc r="A924" t="inlineStr">
      <is>
        <t>884</t>
      </is>
    </oc>
    <nc r="A924" t="inlineStr">
      <is>
        <t>878</t>
      </is>
    </nc>
  </rcc>
  <rcc rId="14074" sId="1">
    <oc r="A925" t="inlineStr">
      <is>
        <t>885</t>
      </is>
    </oc>
    <nc r="A925" t="inlineStr">
      <is>
        <t>879</t>
      </is>
    </nc>
  </rcc>
  <rcc rId="14075" sId="1">
    <oc r="A926" t="inlineStr">
      <is>
        <t>886</t>
      </is>
    </oc>
    <nc r="A926" t="inlineStr">
      <is>
        <t>880</t>
      </is>
    </nc>
  </rcc>
  <rcc rId="14076" sId="1">
    <oc r="A927" t="inlineStr">
      <is>
        <t>887</t>
      </is>
    </oc>
    <nc r="A927" t="inlineStr">
      <is>
        <t>881</t>
      </is>
    </nc>
  </rcc>
  <rcc rId="14077" sId="1">
    <oc r="A928" t="inlineStr">
      <is>
        <t>888</t>
      </is>
    </oc>
    <nc r="A928" t="inlineStr">
      <is>
        <t>882</t>
      </is>
    </nc>
  </rcc>
  <rcc rId="14078" sId="1">
    <oc r="A929" t="inlineStr">
      <is>
        <t>889</t>
      </is>
    </oc>
    <nc r="A929" t="inlineStr">
      <is>
        <t>883</t>
      </is>
    </nc>
  </rcc>
  <rcc rId="14079" sId="1">
    <oc r="A930" t="inlineStr">
      <is>
        <t>890</t>
      </is>
    </oc>
    <nc r="A930" t="inlineStr">
      <is>
        <t>884</t>
      </is>
    </nc>
  </rcc>
  <rcc rId="14080" sId="1">
    <oc r="A931" t="inlineStr">
      <is>
        <t>891</t>
      </is>
    </oc>
    <nc r="A931" t="inlineStr">
      <is>
        <t>885</t>
      </is>
    </nc>
  </rcc>
  <rcc rId="14081" sId="1">
    <oc r="A932" t="inlineStr">
      <is>
        <t>892</t>
      </is>
    </oc>
    <nc r="A932" t="inlineStr">
      <is>
        <t>886</t>
      </is>
    </nc>
  </rcc>
  <rcc rId="14082" sId="1">
    <oc r="A935" t="inlineStr">
      <is>
        <t>893</t>
      </is>
    </oc>
    <nc r="A935" t="inlineStr">
      <is>
        <t>887</t>
      </is>
    </nc>
  </rcc>
  <rcc rId="14083" sId="1">
    <oc r="A936" t="inlineStr">
      <is>
        <t>894</t>
      </is>
    </oc>
    <nc r="A936" t="inlineStr">
      <is>
        <t>888</t>
      </is>
    </nc>
  </rcc>
  <rcc rId="14084" sId="1">
    <oc r="A937" t="inlineStr">
      <is>
        <t>895</t>
      </is>
    </oc>
    <nc r="A937" t="inlineStr">
      <is>
        <t>889</t>
      </is>
    </nc>
  </rcc>
  <rcc rId="14085" sId="1">
    <oc r="A938" t="inlineStr">
      <is>
        <t>896</t>
      </is>
    </oc>
    <nc r="A938" t="inlineStr">
      <is>
        <t>890</t>
      </is>
    </nc>
  </rcc>
  <rcc rId="14086" sId="1">
    <oc r="A939" t="inlineStr">
      <is>
        <t>897</t>
      </is>
    </oc>
    <nc r="A939" t="inlineStr">
      <is>
        <t>891</t>
      </is>
    </nc>
  </rcc>
  <rcc rId="14087" sId="1">
    <oc r="A940" t="inlineStr">
      <is>
        <t>898</t>
      </is>
    </oc>
    <nc r="A940" t="inlineStr">
      <is>
        <t>892</t>
      </is>
    </nc>
  </rcc>
  <rcc rId="14088" sId="1">
    <oc r="A941" t="inlineStr">
      <is>
        <t>899</t>
      </is>
    </oc>
    <nc r="A941" t="inlineStr">
      <is>
        <t>893</t>
      </is>
    </nc>
  </rcc>
  <rcc rId="14089" sId="1">
    <oc r="A942" t="inlineStr">
      <is>
        <t>900</t>
      </is>
    </oc>
    <nc r="A942" t="inlineStr">
      <is>
        <t>894</t>
      </is>
    </nc>
  </rcc>
  <rcc rId="14090" sId="1">
    <oc r="A943" t="inlineStr">
      <is>
        <t>901</t>
      </is>
    </oc>
    <nc r="A943" t="inlineStr">
      <is>
        <t>895</t>
      </is>
    </nc>
  </rcc>
  <rcc rId="14091" sId="1">
    <oc r="A944" t="inlineStr">
      <is>
        <t>902</t>
      </is>
    </oc>
    <nc r="A944" t="inlineStr">
      <is>
        <t>896</t>
      </is>
    </nc>
  </rcc>
  <rcc rId="14092" sId="1">
    <oc r="A945" t="inlineStr">
      <is>
        <t>903</t>
      </is>
    </oc>
    <nc r="A945" t="inlineStr">
      <is>
        <t>897</t>
      </is>
    </nc>
  </rcc>
  <rcc rId="14093" sId="1">
    <oc r="A946" t="inlineStr">
      <is>
        <t>904</t>
      </is>
    </oc>
    <nc r="A946" t="inlineStr">
      <is>
        <t>898</t>
      </is>
    </nc>
  </rcc>
  <rcc rId="14094" sId="1">
    <oc r="A947" t="inlineStr">
      <is>
        <t>905</t>
      </is>
    </oc>
    <nc r="A947" t="inlineStr">
      <is>
        <t>899</t>
      </is>
    </nc>
  </rcc>
  <rcc rId="14095" sId="1">
    <oc r="A948" t="inlineStr">
      <is>
        <t>906</t>
      </is>
    </oc>
    <nc r="A948" t="inlineStr">
      <is>
        <t>900</t>
      </is>
    </nc>
  </rcc>
  <rcc rId="14096" sId="1">
    <oc r="A949" t="inlineStr">
      <is>
        <t>907</t>
      </is>
    </oc>
    <nc r="A949" t="inlineStr">
      <is>
        <t>901</t>
      </is>
    </nc>
  </rcc>
  <rcc rId="14097" sId="1">
    <oc r="A950" t="inlineStr">
      <is>
        <t>908</t>
      </is>
    </oc>
    <nc r="A950" t="inlineStr">
      <is>
        <t>902</t>
      </is>
    </nc>
  </rcc>
  <rcc rId="14098" sId="1">
    <oc r="A951" t="inlineStr">
      <is>
        <t>909</t>
      </is>
    </oc>
    <nc r="A951" t="inlineStr">
      <is>
        <t>903</t>
      </is>
    </nc>
  </rcc>
  <rcc rId="14099" sId="1">
    <oc r="A952" t="inlineStr">
      <is>
        <t>910</t>
      </is>
    </oc>
    <nc r="A952" t="inlineStr">
      <is>
        <t>904</t>
      </is>
    </nc>
  </rcc>
  <rcc rId="14100" sId="1">
    <oc r="A953" t="inlineStr">
      <is>
        <t>911</t>
      </is>
    </oc>
    <nc r="A953" t="inlineStr">
      <is>
        <t>905</t>
      </is>
    </nc>
  </rcc>
  <rcc rId="14101" sId="1">
    <oc r="A954" t="inlineStr">
      <is>
        <t>912</t>
      </is>
    </oc>
    <nc r="A954" t="inlineStr">
      <is>
        <t>906</t>
      </is>
    </nc>
  </rcc>
  <rcc rId="14102" sId="1">
    <oc r="A955" t="inlineStr">
      <is>
        <t>913</t>
      </is>
    </oc>
    <nc r="A955" t="inlineStr">
      <is>
        <t>907</t>
      </is>
    </nc>
  </rcc>
  <rcc rId="14103" sId="1">
    <oc r="A958" t="inlineStr">
      <is>
        <t>914</t>
      </is>
    </oc>
    <nc r="A958" t="inlineStr">
      <is>
        <t>908</t>
      </is>
    </nc>
  </rcc>
  <rcc rId="14104" sId="1">
    <oc r="A959" t="inlineStr">
      <is>
        <t>915</t>
      </is>
    </oc>
    <nc r="A959" t="inlineStr">
      <is>
        <t>909</t>
      </is>
    </nc>
  </rcc>
  <rcc rId="14105" sId="1">
    <oc r="A960" t="inlineStr">
      <is>
        <t>916</t>
      </is>
    </oc>
    <nc r="A960" t="inlineStr">
      <is>
        <t>910</t>
      </is>
    </nc>
  </rcc>
  <rcc rId="14106" sId="1">
    <oc r="A961" t="inlineStr">
      <is>
        <t>917</t>
      </is>
    </oc>
    <nc r="A961" t="inlineStr">
      <is>
        <t>911</t>
      </is>
    </nc>
  </rcc>
  <rcc rId="14107" sId="1">
    <oc r="A962" t="inlineStr">
      <is>
        <t>918</t>
      </is>
    </oc>
    <nc r="A962" t="inlineStr">
      <is>
        <t>912</t>
      </is>
    </nc>
  </rcc>
  <rcc rId="14108" sId="1">
    <oc r="A963" t="inlineStr">
      <is>
        <t>919</t>
      </is>
    </oc>
    <nc r="A963" t="inlineStr">
      <is>
        <t>913</t>
      </is>
    </nc>
  </rcc>
  <rcc rId="14109" sId="1">
    <oc r="A964" t="inlineStr">
      <is>
        <t>920</t>
      </is>
    </oc>
    <nc r="A964" t="inlineStr">
      <is>
        <t>914</t>
      </is>
    </nc>
  </rcc>
  <rcc rId="14110" sId="1">
    <oc r="A965" t="inlineStr">
      <is>
        <t>921</t>
      </is>
    </oc>
    <nc r="A965" t="inlineStr">
      <is>
        <t>915</t>
      </is>
    </nc>
  </rcc>
  <rcc rId="14111" sId="1">
    <oc r="A966" t="inlineStr">
      <is>
        <t>922</t>
      </is>
    </oc>
    <nc r="A966" t="inlineStr">
      <is>
        <t>916</t>
      </is>
    </nc>
  </rcc>
  <rcc rId="14112" sId="1">
    <oc r="A967" t="inlineStr">
      <is>
        <t>923</t>
      </is>
    </oc>
    <nc r="A967" t="inlineStr">
      <is>
        <t>917</t>
      </is>
    </nc>
  </rcc>
  <rcc rId="14113" sId="1">
    <oc r="A968" t="inlineStr">
      <is>
        <t>924</t>
      </is>
    </oc>
    <nc r="A968" t="inlineStr">
      <is>
        <t>918</t>
      </is>
    </nc>
  </rcc>
  <rcc rId="14114" sId="1">
    <oc r="A969" t="inlineStr">
      <is>
        <t>925</t>
      </is>
    </oc>
    <nc r="A969" t="inlineStr">
      <is>
        <t>919</t>
      </is>
    </nc>
  </rcc>
  <rcc rId="14115" sId="1">
    <oc r="A970" t="inlineStr">
      <is>
        <t>926</t>
      </is>
    </oc>
    <nc r="A970" t="inlineStr">
      <is>
        <t>920</t>
      </is>
    </nc>
  </rcc>
  <rcc rId="14116" sId="1">
    <oc r="A971" t="inlineStr">
      <is>
        <t>927</t>
      </is>
    </oc>
    <nc r="A971" t="inlineStr">
      <is>
        <t>921</t>
      </is>
    </nc>
  </rcc>
  <rcc rId="14117" sId="1">
    <oc r="A972" t="inlineStr">
      <is>
        <t>928</t>
      </is>
    </oc>
    <nc r="A972" t="inlineStr">
      <is>
        <t>922</t>
      </is>
    </nc>
  </rcc>
  <rcc rId="14118" sId="1">
    <oc r="A973" t="inlineStr">
      <is>
        <t>929</t>
      </is>
    </oc>
    <nc r="A973" t="inlineStr">
      <is>
        <t>923</t>
      </is>
    </nc>
  </rcc>
  <rcc rId="14119" sId="1">
    <oc r="A974" t="inlineStr">
      <is>
        <t>930</t>
      </is>
    </oc>
    <nc r="A974" t="inlineStr">
      <is>
        <t>924</t>
      </is>
    </nc>
  </rcc>
  <rcc rId="14120" sId="1">
    <oc r="A975" t="inlineStr">
      <is>
        <t>931</t>
      </is>
    </oc>
    <nc r="A975" t="inlineStr">
      <is>
        <t>925</t>
      </is>
    </nc>
  </rcc>
  <rcc rId="14121" sId="1">
    <oc r="A976" t="inlineStr">
      <is>
        <t>932</t>
      </is>
    </oc>
    <nc r="A976" t="inlineStr">
      <is>
        <t>926</t>
      </is>
    </nc>
  </rcc>
  <rcc rId="14122" sId="1">
    <oc r="A977" t="inlineStr">
      <is>
        <t>933</t>
      </is>
    </oc>
    <nc r="A977" t="inlineStr">
      <is>
        <t>927</t>
      </is>
    </nc>
  </rcc>
  <rcc rId="14123" sId="1">
    <oc r="A978" t="inlineStr">
      <is>
        <t>934</t>
      </is>
    </oc>
    <nc r="A978" t="inlineStr">
      <is>
        <t>928</t>
      </is>
    </nc>
  </rcc>
  <rcc rId="14124" sId="1">
    <oc r="A979" t="inlineStr">
      <is>
        <t>935</t>
      </is>
    </oc>
    <nc r="A979" t="inlineStr">
      <is>
        <t>929</t>
      </is>
    </nc>
  </rcc>
  <rcc rId="14125" sId="1">
    <oc r="A980" t="inlineStr">
      <is>
        <t>936</t>
      </is>
    </oc>
    <nc r="A980" t="inlineStr">
      <is>
        <t>930</t>
      </is>
    </nc>
  </rcc>
  <rcc rId="14126" sId="1">
    <oc r="A981" t="inlineStr">
      <is>
        <t>937</t>
      </is>
    </oc>
    <nc r="A981" t="inlineStr">
      <is>
        <t>931</t>
      </is>
    </nc>
  </rcc>
  <rcc rId="14127" sId="1">
    <oc r="A982" t="inlineStr">
      <is>
        <t>938</t>
      </is>
    </oc>
    <nc r="A982" t="inlineStr">
      <is>
        <t>932</t>
      </is>
    </nc>
  </rcc>
  <rcc rId="14128" sId="1">
    <oc r="A983" t="inlineStr">
      <is>
        <t>939</t>
      </is>
    </oc>
    <nc r="A983" t="inlineStr">
      <is>
        <t>933</t>
      </is>
    </nc>
  </rcc>
  <rcc rId="14129" sId="1">
    <oc r="A984" t="inlineStr">
      <is>
        <t>940</t>
      </is>
    </oc>
    <nc r="A984" t="inlineStr">
      <is>
        <t>934</t>
      </is>
    </nc>
  </rcc>
  <rcc rId="14130" sId="1">
    <oc r="A985" t="inlineStr">
      <is>
        <t>941</t>
      </is>
    </oc>
    <nc r="A985" t="inlineStr">
      <is>
        <t>935</t>
      </is>
    </nc>
  </rcc>
  <rcc rId="14131" sId="1">
    <oc r="A986" t="inlineStr">
      <is>
        <t>942</t>
      </is>
    </oc>
    <nc r="A986" t="inlineStr">
      <is>
        <t>936</t>
      </is>
    </nc>
  </rcc>
  <rcc rId="14132" sId="1">
    <oc r="A987" t="inlineStr">
      <is>
        <t>943</t>
      </is>
    </oc>
    <nc r="A987" t="inlineStr">
      <is>
        <t>937</t>
      </is>
    </nc>
  </rcc>
  <rcc rId="14133" sId="1">
    <oc r="A988" t="inlineStr">
      <is>
        <t>944</t>
      </is>
    </oc>
    <nc r="A988" t="inlineStr">
      <is>
        <t>938</t>
      </is>
    </nc>
  </rcc>
  <rcc rId="14134" sId="1">
    <oc r="A989" t="inlineStr">
      <is>
        <t>945</t>
      </is>
    </oc>
    <nc r="A989" t="inlineStr">
      <is>
        <t>939</t>
      </is>
    </nc>
  </rcc>
  <rcc rId="14135" sId="1">
    <oc r="A990" t="inlineStr">
      <is>
        <t>946</t>
      </is>
    </oc>
    <nc r="A990" t="inlineStr">
      <is>
        <t>940</t>
      </is>
    </nc>
  </rcc>
  <rcc rId="14136" sId="1">
    <oc r="A991" t="inlineStr">
      <is>
        <t>947</t>
      </is>
    </oc>
    <nc r="A991" t="inlineStr">
      <is>
        <t>941</t>
      </is>
    </nc>
  </rcc>
  <rcc rId="14137" sId="1">
    <oc r="A992" t="inlineStr">
      <is>
        <t>948</t>
      </is>
    </oc>
    <nc r="A992" t="inlineStr">
      <is>
        <t>942</t>
      </is>
    </nc>
  </rcc>
  <rcc rId="14138" sId="1">
    <oc r="A993" t="inlineStr">
      <is>
        <t>949</t>
      </is>
    </oc>
    <nc r="A993" t="inlineStr">
      <is>
        <t>943</t>
      </is>
    </nc>
  </rcc>
  <rcc rId="14139" sId="1">
    <oc r="A994" t="inlineStr">
      <is>
        <t>950</t>
      </is>
    </oc>
    <nc r="A994" t="inlineStr">
      <is>
        <t>944</t>
      </is>
    </nc>
  </rcc>
  <rcc rId="14140" sId="1">
    <oc r="A995" t="inlineStr">
      <is>
        <t>951</t>
      </is>
    </oc>
    <nc r="A995" t="inlineStr">
      <is>
        <t>945</t>
      </is>
    </nc>
  </rcc>
  <rcc rId="14141" sId="1">
    <oc r="A996" t="inlineStr">
      <is>
        <t>952</t>
      </is>
    </oc>
    <nc r="A996" t="inlineStr">
      <is>
        <t>946</t>
      </is>
    </nc>
  </rcc>
  <rcc rId="14142" sId="1">
    <oc r="A997" t="inlineStr">
      <is>
        <t>953</t>
      </is>
    </oc>
    <nc r="A997" t="inlineStr">
      <is>
        <t>947</t>
      </is>
    </nc>
  </rcc>
  <rcc rId="14143" sId="1">
    <oc r="A998" t="inlineStr">
      <is>
        <t>954</t>
      </is>
    </oc>
    <nc r="A998" t="inlineStr">
      <is>
        <t>948</t>
      </is>
    </nc>
  </rcc>
  <rcc rId="14144" sId="1">
    <oc r="A999" t="inlineStr">
      <is>
        <t>955</t>
      </is>
    </oc>
    <nc r="A999" t="inlineStr">
      <is>
        <t>949</t>
      </is>
    </nc>
  </rcc>
  <rcc rId="14145" sId="1">
    <oc r="A1000" t="inlineStr">
      <is>
        <t>956</t>
      </is>
    </oc>
    <nc r="A1000" t="inlineStr">
      <is>
        <t>950</t>
      </is>
    </nc>
  </rcc>
  <rcc rId="14146" sId="1">
    <oc r="A1001" t="inlineStr">
      <is>
        <t>957</t>
      </is>
    </oc>
    <nc r="A1001" t="inlineStr">
      <is>
        <t>951</t>
      </is>
    </nc>
  </rcc>
  <rcc rId="14147" sId="1">
    <oc r="A1002" t="inlineStr">
      <is>
        <t>958</t>
      </is>
    </oc>
    <nc r="A1002" t="inlineStr">
      <is>
        <t>952</t>
      </is>
    </nc>
  </rcc>
  <rcc rId="14148" sId="1">
    <oc r="A1003" t="inlineStr">
      <is>
        <t>959</t>
      </is>
    </oc>
    <nc r="A1003" t="inlineStr">
      <is>
        <t>953</t>
      </is>
    </nc>
  </rcc>
  <rcc rId="14149" sId="1">
    <oc r="A1004" t="inlineStr">
      <is>
        <t>960</t>
      </is>
    </oc>
    <nc r="A1004" t="inlineStr">
      <is>
        <t>954</t>
      </is>
    </nc>
  </rcc>
  <rcc rId="14150" sId="1">
    <oc r="A1005" t="inlineStr">
      <is>
        <t>961</t>
      </is>
    </oc>
    <nc r="A1005" t="inlineStr">
      <is>
        <t>955</t>
      </is>
    </nc>
  </rcc>
  <rcc rId="14151" sId="1">
    <oc r="A1006" t="inlineStr">
      <is>
        <t>962</t>
      </is>
    </oc>
    <nc r="A1006" t="inlineStr">
      <is>
        <t>956</t>
      </is>
    </nc>
  </rcc>
  <rcc rId="14152" sId="1">
    <oc r="A1007" t="inlineStr">
      <is>
        <t>963</t>
      </is>
    </oc>
    <nc r="A1007" t="inlineStr">
      <is>
        <t>957</t>
      </is>
    </nc>
  </rcc>
  <rcc rId="14153" sId="1">
    <oc r="A1008" t="inlineStr">
      <is>
        <t>964</t>
      </is>
    </oc>
    <nc r="A1008" t="inlineStr">
      <is>
        <t>958</t>
      </is>
    </nc>
  </rcc>
  <rcc rId="14154" sId="1">
    <oc r="A1009" t="inlineStr">
      <is>
        <t>965</t>
      </is>
    </oc>
    <nc r="A1009" t="inlineStr">
      <is>
        <t>959</t>
      </is>
    </nc>
  </rcc>
  <rcc rId="14155" sId="1">
    <oc r="A1010" t="inlineStr">
      <is>
        <t>966</t>
      </is>
    </oc>
    <nc r="A1010" t="inlineStr">
      <is>
        <t>960</t>
      </is>
    </nc>
  </rcc>
  <rcc rId="14156" sId="1">
    <oc r="A1011" t="inlineStr">
      <is>
        <t>967</t>
      </is>
    </oc>
    <nc r="A1011" t="inlineStr">
      <is>
        <t>961</t>
      </is>
    </nc>
  </rcc>
  <rcc rId="14157" sId="1">
    <oc r="A1014" t="inlineStr">
      <is>
        <t>968</t>
      </is>
    </oc>
    <nc r="A1014" t="inlineStr">
      <is>
        <t>962</t>
      </is>
    </nc>
  </rcc>
  <rcc rId="14158" sId="1">
    <oc r="A1015" t="inlineStr">
      <is>
        <t>969</t>
      </is>
    </oc>
    <nc r="A1015" t="inlineStr">
      <is>
        <t>963</t>
      </is>
    </nc>
  </rcc>
  <rcc rId="14159" sId="1">
    <oc r="A1016" t="inlineStr">
      <is>
        <t>970</t>
      </is>
    </oc>
    <nc r="A1016" t="inlineStr">
      <is>
        <t>964</t>
      </is>
    </nc>
  </rcc>
  <rcc rId="14160" sId="1">
    <oc r="A1017" t="inlineStr">
      <is>
        <t>971</t>
      </is>
    </oc>
    <nc r="A1017" t="inlineStr">
      <is>
        <t>965</t>
      </is>
    </nc>
  </rcc>
  <rcc rId="14161" sId="1">
    <oc r="A1018" t="inlineStr">
      <is>
        <t>972</t>
      </is>
    </oc>
    <nc r="A1018" t="inlineStr">
      <is>
        <t>966</t>
      </is>
    </nc>
  </rcc>
  <rcc rId="14162" sId="1">
    <oc r="A1019" t="inlineStr">
      <is>
        <t>973</t>
      </is>
    </oc>
    <nc r="A1019" t="inlineStr">
      <is>
        <t>967</t>
      </is>
    </nc>
  </rcc>
  <rcc rId="14163" sId="1">
    <oc r="A1020" t="inlineStr">
      <is>
        <t>974</t>
      </is>
    </oc>
    <nc r="A1020" t="inlineStr">
      <is>
        <t>968</t>
      </is>
    </nc>
  </rcc>
  <rcc rId="14164" sId="1">
    <oc r="A1021" t="inlineStr">
      <is>
        <t>975</t>
      </is>
    </oc>
    <nc r="A1021" t="inlineStr">
      <is>
        <t>969</t>
      </is>
    </nc>
  </rcc>
  <rcc rId="14165" sId="1">
    <oc r="A1022" t="inlineStr">
      <is>
        <t>976</t>
      </is>
    </oc>
    <nc r="A1022" t="inlineStr">
      <is>
        <t>970</t>
      </is>
    </nc>
  </rcc>
  <rcc rId="14166" sId="1">
    <oc r="A1023" t="inlineStr">
      <is>
        <t>977</t>
      </is>
    </oc>
    <nc r="A1023" t="inlineStr">
      <is>
        <t>971</t>
      </is>
    </nc>
  </rcc>
  <rcc rId="14167" sId="1">
    <oc r="A1024" t="inlineStr">
      <is>
        <t>978</t>
      </is>
    </oc>
    <nc r="A1024" t="inlineStr">
      <is>
        <t>972</t>
      </is>
    </nc>
  </rcc>
  <rcc rId="14168" sId="1">
    <oc r="A1025" t="inlineStr">
      <is>
        <t>979</t>
      </is>
    </oc>
    <nc r="A1025" t="inlineStr">
      <is>
        <t>973</t>
      </is>
    </nc>
  </rcc>
  <rcc rId="14169" sId="1">
    <oc r="A1026" t="inlineStr">
      <is>
        <t>980</t>
      </is>
    </oc>
    <nc r="A1026" t="inlineStr">
      <is>
        <t>974</t>
      </is>
    </nc>
  </rcc>
  <rcc rId="14170" sId="1">
    <oc r="A1027" t="inlineStr">
      <is>
        <t>981</t>
      </is>
    </oc>
    <nc r="A1027" t="inlineStr">
      <is>
        <t>975</t>
      </is>
    </nc>
  </rcc>
  <rcc rId="14171" sId="1">
    <oc r="A1028" t="inlineStr">
      <is>
        <t>982</t>
      </is>
    </oc>
    <nc r="A1028" t="inlineStr">
      <is>
        <t>976</t>
      </is>
    </nc>
  </rcc>
  <rcc rId="14172" sId="1">
    <oc r="A1029" t="inlineStr">
      <is>
        <t>983</t>
      </is>
    </oc>
    <nc r="A1029" t="inlineStr">
      <is>
        <t>977</t>
      </is>
    </nc>
  </rcc>
  <rcc rId="14173" sId="1">
    <oc r="A1030" t="inlineStr">
      <is>
        <t>984</t>
      </is>
    </oc>
    <nc r="A1030" t="inlineStr">
      <is>
        <t>978</t>
      </is>
    </nc>
  </rcc>
  <rcc rId="14174" sId="1">
    <oc r="A1031" t="inlineStr">
      <is>
        <t>985</t>
      </is>
    </oc>
    <nc r="A1031" t="inlineStr">
      <is>
        <t>979</t>
      </is>
    </nc>
  </rcc>
  <rcc rId="14175" sId="1">
    <oc r="A1032" t="inlineStr">
      <is>
        <t>986</t>
      </is>
    </oc>
    <nc r="A1032" t="inlineStr">
      <is>
        <t>980</t>
      </is>
    </nc>
  </rcc>
  <rcc rId="14176" sId="1">
    <oc r="A1033" t="inlineStr">
      <is>
        <t>987</t>
      </is>
    </oc>
    <nc r="A1033" t="inlineStr">
      <is>
        <t>981</t>
      </is>
    </nc>
  </rcc>
  <rcc rId="14177" sId="1">
    <oc r="A1034" t="inlineStr">
      <is>
        <t>988</t>
      </is>
    </oc>
    <nc r="A1034" t="inlineStr">
      <is>
        <t>982</t>
      </is>
    </nc>
  </rcc>
  <rcc rId="14178" sId="1">
    <oc r="A1035" t="inlineStr">
      <is>
        <t>989</t>
      </is>
    </oc>
    <nc r="A1035" t="inlineStr">
      <is>
        <t>983</t>
      </is>
    </nc>
  </rcc>
  <rcc rId="14179" sId="1">
    <oc r="A1036" t="inlineStr">
      <is>
        <t>990</t>
      </is>
    </oc>
    <nc r="A1036" t="inlineStr">
      <is>
        <t>984</t>
      </is>
    </nc>
  </rcc>
  <rcc rId="14180" sId="1">
    <oc r="A1037" t="inlineStr">
      <is>
        <t>991</t>
      </is>
    </oc>
    <nc r="A1037" t="inlineStr">
      <is>
        <t>985</t>
      </is>
    </nc>
  </rcc>
  <rcc rId="14181" sId="1">
    <oc r="A1038" t="inlineStr">
      <is>
        <t>992</t>
      </is>
    </oc>
    <nc r="A1038" t="inlineStr">
      <is>
        <t>986</t>
      </is>
    </nc>
  </rcc>
  <rcc rId="14182" sId="1">
    <oc r="A1039" t="inlineStr">
      <is>
        <t>993</t>
      </is>
    </oc>
    <nc r="A1039" t="inlineStr">
      <is>
        <t>987</t>
      </is>
    </nc>
  </rcc>
  <rcc rId="14183" sId="1">
    <oc r="A1040" t="inlineStr">
      <is>
        <t>994</t>
      </is>
    </oc>
    <nc r="A1040" t="inlineStr">
      <is>
        <t>988</t>
      </is>
    </nc>
  </rcc>
  <rcc rId="14184" sId="1">
    <oc r="A1041" t="inlineStr">
      <is>
        <t>995</t>
      </is>
    </oc>
    <nc r="A1041" t="inlineStr">
      <is>
        <t>989</t>
      </is>
    </nc>
  </rcc>
  <rcc rId="14185" sId="1">
    <oc r="A1042" t="inlineStr">
      <is>
        <t>996</t>
      </is>
    </oc>
    <nc r="A1042" t="inlineStr">
      <is>
        <t>990</t>
      </is>
    </nc>
  </rcc>
  <rcc rId="14186" sId="1">
    <oc r="A1043" t="inlineStr">
      <is>
        <t>997</t>
      </is>
    </oc>
    <nc r="A1043" t="inlineStr">
      <is>
        <t>991</t>
      </is>
    </nc>
  </rcc>
  <rcc rId="14187" sId="1">
    <oc r="A1044" t="inlineStr">
      <is>
        <t>998</t>
      </is>
    </oc>
    <nc r="A1044" t="inlineStr">
      <is>
        <t>992</t>
      </is>
    </nc>
  </rcc>
  <rcc rId="14188" sId="1">
    <oc r="A1045" t="inlineStr">
      <is>
        <t>999</t>
      </is>
    </oc>
    <nc r="A1045" t="inlineStr">
      <is>
        <t>993</t>
      </is>
    </nc>
  </rcc>
  <rcc rId="14189" sId="1">
    <oc r="A1046" t="inlineStr">
      <is>
        <t>1000</t>
      </is>
    </oc>
    <nc r="A1046" t="inlineStr">
      <is>
        <t>994</t>
      </is>
    </nc>
  </rcc>
  <rcc rId="14190" sId="1">
    <oc r="A1047" t="inlineStr">
      <is>
        <t>1001</t>
      </is>
    </oc>
    <nc r="A1047" t="inlineStr">
      <is>
        <t>995</t>
      </is>
    </nc>
  </rcc>
  <rcc rId="14191" sId="1">
    <oc r="A1048" t="inlineStr">
      <is>
        <t>1002</t>
      </is>
    </oc>
    <nc r="A1048" t="inlineStr">
      <is>
        <t>996</t>
      </is>
    </nc>
  </rcc>
  <rcc rId="14192" sId="1">
    <oc r="A1049" t="inlineStr">
      <is>
        <t>1003</t>
      </is>
    </oc>
    <nc r="A1049" t="inlineStr">
      <is>
        <t>997</t>
      </is>
    </nc>
  </rcc>
</revisions>
</file>

<file path=xl/revisions/revisionLog2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193" sId="1" odxf="1" dxf="1">
    <nc r="A1066" t="inlineStr">
      <is>
        <t>11</t>
      </is>
    </nc>
    <odxf>
      <fill>
        <patternFill patternType="solid">
          <bgColor rgb="FFFFFF00"/>
        </patternFill>
      </fill>
    </odxf>
    <ndxf>
      <fill>
        <patternFill patternType="none">
          <bgColor indexed="65"/>
        </patternFill>
      </fill>
    </ndxf>
  </rcc>
  <rcc rId="14194" sId="1">
    <oc r="A1067" t="inlineStr">
      <is>
        <t>11</t>
      </is>
    </oc>
    <nc r="A1067" t="inlineStr">
      <is>
        <t>12</t>
      </is>
    </nc>
  </rcc>
  <rcc rId="14195" sId="1">
    <oc r="A1068" t="inlineStr">
      <is>
        <t>12</t>
      </is>
    </oc>
    <nc r="A1068" t="inlineStr">
      <is>
        <t>13</t>
      </is>
    </nc>
  </rcc>
  <rcc rId="14196" sId="1">
    <oc r="A1069" t="inlineStr">
      <is>
        <t>13</t>
      </is>
    </oc>
    <nc r="A1069" t="inlineStr">
      <is>
        <t>14</t>
      </is>
    </nc>
  </rcc>
  <rcc rId="14197" sId="1">
    <oc r="A1070" t="inlineStr">
      <is>
        <t>14</t>
      </is>
    </oc>
    <nc r="A1070" t="inlineStr">
      <is>
        <t>15</t>
      </is>
    </nc>
  </rcc>
  <rcc rId="14198" sId="1">
    <oc r="A1071" t="inlineStr">
      <is>
        <t>15</t>
      </is>
    </oc>
    <nc r="A1071" t="inlineStr">
      <is>
        <t>16</t>
      </is>
    </nc>
  </rcc>
  <rcc rId="14199" sId="1">
    <oc r="A1072" t="inlineStr">
      <is>
        <t>16</t>
      </is>
    </oc>
    <nc r="A1072" t="inlineStr">
      <is>
        <t>17</t>
      </is>
    </nc>
  </rcc>
  <rcc rId="14200" sId="1">
    <oc r="A1073" t="inlineStr">
      <is>
        <t>17</t>
      </is>
    </oc>
    <nc r="A1073" t="inlineStr">
      <is>
        <t>18</t>
      </is>
    </nc>
  </rcc>
  <rcc rId="14201" sId="1" odxf="1" dxf="1">
    <nc r="A1074" t="inlineStr">
      <is>
        <t>19</t>
      </is>
    </nc>
    <odxf>
      <fill>
        <patternFill patternType="solid">
          <bgColor rgb="FFFFFF00"/>
        </patternFill>
      </fill>
    </odxf>
    <ndxf>
      <fill>
        <patternFill patternType="none">
          <bgColor indexed="65"/>
        </patternFill>
      </fill>
    </ndxf>
  </rcc>
  <rcc rId="14202" sId="1">
    <oc r="A1075" t="inlineStr">
      <is>
        <t>18</t>
      </is>
    </oc>
    <nc r="A1075" t="inlineStr">
      <is>
        <t>20</t>
      </is>
    </nc>
  </rcc>
  <rcc rId="14203" sId="1">
    <oc r="A1076" t="inlineStr">
      <is>
        <t>19</t>
      </is>
    </oc>
    <nc r="A1076" t="inlineStr">
      <is>
        <t>21</t>
      </is>
    </nc>
  </rcc>
  <rcc rId="14204" sId="1">
    <oc r="A1077" t="inlineStr">
      <is>
        <t>20</t>
      </is>
    </oc>
    <nc r="A1077" t="inlineStr">
      <is>
        <t>22</t>
      </is>
    </nc>
  </rcc>
  <rcc rId="14205" sId="1">
    <oc r="A1080" t="inlineStr">
      <is>
        <t>21</t>
      </is>
    </oc>
    <nc r="A1080" t="inlineStr">
      <is>
        <t>23</t>
      </is>
    </nc>
  </rcc>
  <rcc rId="14206" sId="1">
    <oc r="A1081" t="inlineStr">
      <is>
        <t>22</t>
      </is>
    </oc>
    <nc r="A1081" t="inlineStr">
      <is>
        <t>24</t>
      </is>
    </nc>
  </rcc>
  <rcc rId="14207" sId="1">
    <oc r="A1082" t="inlineStr">
      <is>
        <t>23</t>
      </is>
    </oc>
    <nc r="A1082" t="inlineStr">
      <is>
        <t>25</t>
      </is>
    </nc>
  </rcc>
  <rcc rId="14208" sId="1">
    <oc r="A1085" t="inlineStr">
      <is>
        <t>24</t>
      </is>
    </oc>
    <nc r="A1085" t="inlineStr">
      <is>
        <t>26</t>
      </is>
    </nc>
  </rcc>
  <rcc rId="14209" sId="1">
    <oc r="A1086" t="inlineStr">
      <is>
        <t>25</t>
      </is>
    </oc>
    <nc r="A1086" t="inlineStr">
      <is>
        <t>27</t>
      </is>
    </nc>
  </rcc>
  <rcc rId="14210" sId="1">
    <oc r="A1087" t="inlineStr">
      <is>
        <t>26</t>
      </is>
    </oc>
    <nc r="A1087" t="inlineStr">
      <is>
        <t>28</t>
      </is>
    </nc>
  </rcc>
  <rcc rId="14211" sId="1">
    <oc r="A1088" t="inlineStr">
      <is>
        <t>27</t>
      </is>
    </oc>
    <nc r="A1088" t="inlineStr">
      <is>
        <t>29</t>
      </is>
    </nc>
  </rcc>
  <rcc rId="14212" sId="1">
    <oc r="A1089" t="inlineStr">
      <is>
        <t>28</t>
      </is>
    </oc>
    <nc r="A1089" t="inlineStr">
      <is>
        <t>30</t>
      </is>
    </nc>
  </rcc>
  <rcc rId="14213" sId="1">
    <oc r="A1090" t="inlineStr">
      <is>
        <t>29</t>
      </is>
    </oc>
    <nc r="A1090" t="inlineStr">
      <is>
        <t>31</t>
      </is>
    </nc>
  </rcc>
  <rcc rId="14214" sId="1">
    <oc r="A1091" t="inlineStr">
      <is>
        <t>30</t>
      </is>
    </oc>
    <nc r="A1091" t="inlineStr">
      <is>
        <t>32</t>
      </is>
    </nc>
  </rcc>
  <rcc rId="14215" sId="1">
    <oc r="A1092" t="inlineStr">
      <is>
        <t>31</t>
      </is>
    </oc>
    <nc r="A1092" t="inlineStr">
      <is>
        <t>33</t>
      </is>
    </nc>
  </rcc>
  <rcc rId="14216" sId="1">
    <oc r="A1093" t="inlineStr">
      <is>
        <t>32</t>
      </is>
    </oc>
    <nc r="A1093" t="inlineStr">
      <is>
        <t>34</t>
      </is>
    </nc>
  </rcc>
  <rcc rId="14217" sId="1">
    <oc r="A1094" t="inlineStr">
      <is>
        <t>33</t>
      </is>
    </oc>
    <nc r="A1094" t="inlineStr">
      <is>
        <t>35</t>
      </is>
    </nc>
  </rcc>
  <rcc rId="14218" sId="1">
    <oc r="A1095" t="inlineStr">
      <is>
        <t>34</t>
      </is>
    </oc>
    <nc r="A1095" t="inlineStr">
      <is>
        <t>36</t>
      </is>
    </nc>
  </rcc>
  <rcc rId="14219" sId="1">
    <oc r="A1096" t="inlineStr">
      <is>
        <t>35</t>
      </is>
    </oc>
    <nc r="A1096" t="inlineStr">
      <is>
        <t>37</t>
      </is>
    </nc>
  </rcc>
  <rcc rId="14220" sId="1">
    <oc r="A1097" t="inlineStr">
      <is>
        <t>36</t>
      </is>
    </oc>
    <nc r="A1097" t="inlineStr">
      <is>
        <t>38</t>
      </is>
    </nc>
  </rcc>
  <rcc rId="14221" sId="1">
    <oc r="A1098" t="inlineStr">
      <is>
        <t>37</t>
      </is>
    </oc>
    <nc r="A1098" t="inlineStr">
      <is>
        <t>39</t>
      </is>
    </nc>
  </rcc>
  <rcc rId="14222" sId="1">
    <oc r="A1099" t="inlineStr">
      <is>
        <t>38</t>
      </is>
    </oc>
    <nc r="A1099" t="inlineStr">
      <is>
        <t>40</t>
      </is>
    </nc>
  </rcc>
  <rcc rId="14223" sId="1">
    <oc r="A1100" t="inlineStr">
      <is>
        <t>39</t>
      </is>
    </oc>
    <nc r="A1100" t="inlineStr">
      <is>
        <t>41</t>
      </is>
    </nc>
  </rcc>
  <rcc rId="14224" sId="1">
    <oc r="A1103" t="inlineStr">
      <is>
        <t>40</t>
      </is>
    </oc>
    <nc r="A1103" t="inlineStr">
      <is>
        <t>42</t>
      </is>
    </nc>
  </rcc>
  <rcc rId="14225" sId="1">
    <oc r="A1104" t="inlineStr">
      <is>
        <t>41</t>
      </is>
    </oc>
    <nc r="A1104" t="inlineStr">
      <is>
        <t>43</t>
      </is>
    </nc>
  </rcc>
  <rcc rId="14226" sId="1">
    <oc r="A1105" t="inlineStr">
      <is>
        <t>42</t>
      </is>
    </oc>
    <nc r="A1105" t="inlineStr">
      <is>
        <t>44</t>
      </is>
    </nc>
  </rcc>
  <rcc rId="14227" sId="1">
    <oc r="A1106" t="inlineStr">
      <is>
        <t>43</t>
      </is>
    </oc>
    <nc r="A1106" t="inlineStr">
      <is>
        <t>45</t>
      </is>
    </nc>
  </rcc>
  <rcc rId="14228" sId="1">
    <oc r="A1107" t="inlineStr">
      <is>
        <t>44</t>
      </is>
    </oc>
    <nc r="A1107" t="inlineStr">
      <is>
        <t>46</t>
      </is>
    </nc>
  </rcc>
  <rcc rId="14229" sId="1">
    <oc r="A1108" t="inlineStr">
      <is>
        <t>45</t>
      </is>
    </oc>
    <nc r="A1108" t="inlineStr">
      <is>
        <t>47</t>
      </is>
    </nc>
  </rcc>
  <rcc rId="14230" sId="1">
    <oc r="A1109" t="inlineStr">
      <is>
        <t>46</t>
      </is>
    </oc>
    <nc r="A1109" t="inlineStr">
      <is>
        <t>48</t>
      </is>
    </nc>
  </rcc>
  <rcc rId="14231" sId="1">
    <oc r="A1110" t="inlineStr">
      <is>
        <t>47</t>
      </is>
    </oc>
    <nc r="A1110" t="inlineStr">
      <is>
        <t>49</t>
      </is>
    </nc>
  </rcc>
  <rcc rId="14232" sId="1">
    <oc r="A1111" t="inlineStr">
      <is>
        <t>48</t>
      </is>
    </oc>
    <nc r="A1111" t="inlineStr">
      <is>
        <t>50</t>
      </is>
    </nc>
  </rcc>
  <rcc rId="14233" sId="1">
    <oc r="A1112" t="inlineStr">
      <is>
        <t>49</t>
      </is>
    </oc>
    <nc r="A1112" t="inlineStr">
      <is>
        <t>51</t>
      </is>
    </nc>
  </rcc>
  <rcc rId="14234" sId="1">
    <oc r="A1113" t="inlineStr">
      <is>
        <t>50</t>
      </is>
    </oc>
    <nc r="A1113" t="inlineStr">
      <is>
        <t>52</t>
      </is>
    </nc>
  </rcc>
  <rcc rId="14235" sId="1">
    <oc r="A1116" t="inlineStr">
      <is>
        <t>51</t>
      </is>
    </oc>
    <nc r="A1116" t="inlineStr">
      <is>
        <t>53</t>
      </is>
    </nc>
  </rcc>
  <rcc rId="14236" sId="1">
    <oc r="A1117" t="inlineStr">
      <is>
        <t>52</t>
      </is>
    </oc>
    <nc r="A1117" t="inlineStr">
      <is>
        <t>54</t>
      </is>
    </nc>
  </rcc>
  <rcc rId="14237" sId="1">
    <oc r="A1118" t="inlineStr">
      <is>
        <t>53</t>
      </is>
    </oc>
    <nc r="A1118" t="inlineStr">
      <is>
        <t>55</t>
      </is>
    </nc>
  </rcc>
  <rcc rId="14238" sId="1">
    <oc r="A1119" t="inlineStr">
      <is>
        <t>54</t>
      </is>
    </oc>
    <nc r="A1119" t="inlineStr">
      <is>
        <t>56</t>
      </is>
    </nc>
  </rcc>
  <rcc rId="14239" sId="1">
    <oc r="A1120" t="inlineStr">
      <is>
        <t>55</t>
      </is>
    </oc>
    <nc r="A1120" t="inlineStr">
      <is>
        <t>57</t>
      </is>
    </nc>
  </rcc>
  <rcc rId="14240" sId="1">
    <oc r="A1121" t="inlineStr">
      <is>
        <t>56</t>
      </is>
    </oc>
    <nc r="A1121" t="inlineStr">
      <is>
        <t>58</t>
      </is>
    </nc>
  </rcc>
  <rcc rId="14241" sId="1">
    <oc r="A1122" t="inlineStr">
      <is>
        <t>57</t>
      </is>
    </oc>
    <nc r="A1122" t="inlineStr">
      <is>
        <t>59</t>
      </is>
    </nc>
  </rcc>
  <rcc rId="14242" sId="1">
    <oc r="A1123" t="inlineStr">
      <is>
        <t>58</t>
      </is>
    </oc>
    <nc r="A1123" t="inlineStr">
      <is>
        <t>60</t>
      </is>
    </nc>
  </rcc>
  <rcc rId="14243" sId="1">
    <oc r="A1124" t="inlineStr">
      <is>
        <t>59</t>
      </is>
    </oc>
    <nc r="A1124" t="inlineStr">
      <is>
        <t>61</t>
      </is>
    </nc>
  </rcc>
  <rcc rId="14244" sId="1">
    <oc r="A1125" t="inlineStr">
      <is>
        <t>60</t>
      </is>
    </oc>
    <nc r="A1125" t="inlineStr">
      <is>
        <t>62</t>
      </is>
    </nc>
  </rcc>
  <rcc rId="14245" sId="1">
    <oc r="A1126" t="inlineStr">
      <is>
        <t>61</t>
      </is>
    </oc>
    <nc r="A1126" t="inlineStr">
      <is>
        <t>63</t>
      </is>
    </nc>
  </rcc>
  <rcc rId="14246" sId="1">
    <oc r="A1127" t="inlineStr">
      <is>
        <t>62</t>
      </is>
    </oc>
    <nc r="A1127" t="inlineStr">
      <is>
        <t>64</t>
      </is>
    </nc>
  </rcc>
  <rcc rId="14247" sId="1">
    <oc r="A1128" t="inlineStr">
      <is>
        <t>63</t>
      </is>
    </oc>
    <nc r="A1128" t="inlineStr">
      <is>
        <t>65</t>
      </is>
    </nc>
  </rcc>
  <rcc rId="14248" sId="1">
    <oc r="A1129" t="inlineStr">
      <is>
        <t>64</t>
      </is>
    </oc>
    <nc r="A1129" t="inlineStr">
      <is>
        <t>66</t>
      </is>
    </nc>
  </rcc>
  <rcc rId="14249" sId="1">
    <oc r="A1130" t="inlineStr">
      <is>
        <t>65</t>
      </is>
    </oc>
    <nc r="A1130" t="inlineStr">
      <is>
        <t>67</t>
      </is>
    </nc>
  </rcc>
  <rcc rId="14250" sId="1">
    <oc r="A1131" t="inlineStr">
      <is>
        <t>66</t>
      </is>
    </oc>
    <nc r="A1131" t="inlineStr">
      <is>
        <t>68</t>
      </is>
    </nc>
  </rcc>
  <rcc rId="14251" sId="1">
    <oc r="A1132" t="inlineStr">
      <is>
        <t>67</t>
      </is>
    </oc>
    <nc r="A1132" t="inlineStr">
      <is>
        <t>69</t>
      </is>
    </nc>
  </rcc>
  <rcc rId="14252" sId="1">
    <oc r="A1133" t="inlineStr">
      <is>
        <t>68</t>
      </is>
    </oc>
    <nc r="A1133" t="inlineStr">
      <is>
        <t>70</t>
      </is>
    </nc>
  </rcc>
  <rcc rId="14253" sId="1">
    <oc r="A1134" t="inlineStr">
      <is>
        <t>69</t>
      </is>
    </oc>
    <nc r="A1134" t="inlineStr">
      <is>
        <t>71</t>
      </is>
    </nc>
  </rcc>
  <rcc rId="14254" sId="1">
    <oc r="A1135" t="inlineStr">
      <is>
        <t>70</t>
      </is>
    </oc>
    <nc r="A1135" t="inlineStr">
      <is>
        <t>72</t>
      </is>
    </nc>
  </rcc>
  <rcc rId="14255" sId="1">
    <oc r="A1136" t="inlineStr">
      <is>
        <t>71</t>
      </is>
    </oc>
    <nc r="A1136" t="inlineStr">
      <is>
        <t>73</t>
      </is>
    </nc>
  </rcc>
  <rcc rId="14256" sId="1">
    <oc r="A1137" t="inlineStr">
      <is>
        <t>72</t>
      </is>
    </oc>
    <nc r="A1137" t="inlineStr">
      <is>
        <t>74</t>
      </is>
    </nc>
  </rcc>
  <rcc rId="14257" sId="1">
    <oc r="A1138" t="inlineStr">
      <is>
        <t>73</t>
      </is>
    </oc>
    <nc r="A1138" t="inlineStr">
      <is>
        <t>75</t>
      </is>
    </nc>
  </rcc>
  <rcc rId="14258" sId="1">
    <oc r="A1139" t="inlineStr">
      <is>
        <t>74</t>
      </is>
    </oc>
    <nc r="A1139" t="inlineStr">
      <is>
        <t>76</t>
      </is>
    </nc>
  </rcc>
  <rcc rId="14259" sId="1">
    <oc r="A1140" t="inlineStr">
      <is>
        <t>75</t>
      </is>
    </oc>
    <nc r="A1140" t="inlineStr">
      <is>
        <t>77</t>
      </is>
    </nc>
  </rcc>
  <rcc rId="14260" sId="1">
    <oc r="A1141" t="inlineStr">
      <is>
        <t>76</t>
      </is>
    </oc>
    <nc r="A1141" t="inlineStr">
      <is>
        <t>78</t>
      </is>
    </nc>
  </rcc>
  <rcc rId="14261" sId="1">
    <oc r="A1142" t="inlineStr">
      <is>
        <t>77</t>
      </is>
    </oc>
    <nc r="A1142" t="inlineStr">
      <is>
        <t>79</t>
      </is>
    </nc>
  </rcc>
  <rcc rId="14262" sId="1">
    <oc r="A1143" t="inlineStr">
      <is>
        <t>78</t>
      </is>
    </oc>
    <nc r="A1143" t="inlineStr">
      <is>
        <t>80</t>
      </is>
    </nc>
  </rcc>
  <rcc rId="14263" sId="1">
    <oc r="A1144" t="inlineStr">
      <is>
        <t>79</t>
      </is>
    </oc>
    <nc r="A1144" t="inlineStr">
      <is>
        <t>81</t>
      </is>
    </nc>
  </rcc>
  <rcc rId="14264" sId="1">
    <oc r="A1145" t="inlineStr">
      <is>
        <t>80</t>
      </is>
    </oc>
    <nc r="A1145" t="inlineStr">
      <is>
        <t>82</t>
      </is>
    </nc>
  </rcc>
  <rcc rId="14265" sId="1">
    <oc r="A1146" t="inlineStr">
      <is>
        <t>81</t>
      </is>
    </oc>
    <nc r="A1146" t="inlineStr">
      <is>
        <t>83</t>
      </is>
    </nc>
  </rcc>
  <rcc rId="14266" sId="1">
    <oc r="A1147" t="inlineStr">
      <is>
        <t>82</t>
      </is>
    </oc>
    <nc r="A1147" t="inlineStr">
      <is>
        <t>84</t>
      </is>
    </nc>
  </rcc>
  <rcc rId="14267" sId="1">
    <oc r="A1148" t="inlineStr">
      <is>
        <t>83</t>
      </is>
    </oc>
    <nc r="A1148" t="inlineStr">
      <is>
        <t>85</t>
      </is>
    </nc>
  </rcc>
  <rcc rId="14268" sId="1">
    <oc r="A1149" t="inlineStr">
      <is>
        <t>84</t>
      </is>
    </oc>
    <nc r="A1149" t="inlineStr">
      <is>
        <t>86</t>
      </is>
    </nc>
  </rcc>
  <rcc rId="14269" sId="1">
    <oc r="A1150" t="inlineStr">
      <is>
        <t>85</t>
      </is>
    </oc>
    <nc r="A1150" t="inlineStr">
      <is>
        <t>87</t>
      </is>
    </nc>
  </rcc>
  <rcc rId="14270" sId="1">
    <oc r="A1151" t="inlineStr">
      <is>
        <t>86</t>
      </is>
    </oc>
    <nc r="A1151" t="inlineStr">
      <is>
        <t>88</t>
      </is>
    </nc>
  </rcc>
  <rcc rId="14271" sId="1">
    <oc r="A1152" t="inlineStr">
      <is>
        <t>87</t>
      </is>
    </oc>
    <nc r="A1152" t="inlineStr">
      <is>
        <t>89</t>
      </is>
    </nc>
  </rcc>
  <rcc rId="14272" sId="1">
    <oc r="A1153" t="inlineStr">
      <is>
        <t>88</t>
      </is>
    </oc>
    <nc r="A1153" t="inlineStr">
      <is>
        <t>90</t>
      </is>
    </nc>
  </rcc>
  <rcc rId="14273" sId="1">
    <oc r="A1154" t="inlineStr">
      <is>
        <t>89</t>
      </is>
    </oc>
    <nc r="A1154" t="inlineStr">
      <is>
        <t>91</t>
      </is>
    </nc>
  </rcc>
  <rcc rId="14274" sId="1">
    <oc r="A1155" t="inlineStr">
      <is>
        <t>90</t>
      </is>
    </oc>
    <nc r="A1155" t="inlineStr">
      <is>
        <t>92</t>
      </is>
    </nc>
  </rcc>
  <rcc rId="14275" sId="1">
    <oc r="A1156" t="inlineStr">
      <is>
        <t>91</t>
      </is>
    </oc>
    <nc r="A1156" t="inlineStr">
      <is>
        <t>93</t>
      </is>
    </nc>
  </rcc>
  <rcc rId="14276" sId="1">
    <oc r="A1157" t="inlineStr">
      <is>
        <t>92</t>
      </is>
    </oc>
    <nc r="A1157" t="inlineStr">
      <is>
        <t>94</t>
      </is>
    </nc>
  </rcc>
  <rcc rId="14277" sId="1">
    <oc r="A1160" t="inlineStr">
      <is>
        <t>93</t>
      </is>
    </oc>
    <nc r="A1160" t="inlineStr">
      <is>
        <t>95</t>
      </is>
    </nc>
  </rcc>
  <rcc rId="14278" sId="1">
    <oc r="A1161" t="inlineStr">
      <is>
        <t>94</t>
      </is>
    </oc>
    <nc r="A1161" t="inlineStr">
      <is>
        <t>96</t>
      </is>
    </nc>
  </rcc>
  <rcc rId="14279" sId="1">
    <oc r="A1162" t="inlineStr">
      <is>
        <t>95</t>
      </is>
    </oc>
    <nc r="A1162" t="inlineStr">
      <is>
        <t>97</t>
      </is>
    </nc>
  </rcc>
  <rcc rId="14280" sId="1">
    <oc r="A1163" t="inlineStr">
      <is>
        <t>96</t>
      </is>
    </oc>
    <nc r="A1163" t="inlineStr">
      <is>
        <t>98</t>
      </is>
    </nc>
  </rcc>
  <rcc rId="14281" sId="1">
    <oc r="A1164" t="inlineStr">
      <is>
        <t>97</t>
      </is>
    </oc>
    <nc r="A1164" t="inlineStr">
      <is>
        <t>99</t>
      </is>
    </nc>
  </rcc>
  <rcc rId="14282" sId="1">
    <oc r="A1165" t="inlineStr">
      <is>
        <t>98</t>
      </is>
    </oc>
    <nc r="A1165" t="inlineStr">
      <is>
        <t>100</t>
      </is>
    </nc>
  </rcc>
  <rcc rId="14283" sId="1">
    <oc r="A1168" t="inlineStr">
      <is>
        <t>99</t>
      </is>
    </oc>
    <nc r="A1168" t="inlineStr">
      <is>
        <t>101</t>
      </is>
    </nc>
  </rcc>
  <rcc rId="14284" sId="1">
    <oc r="A1169" t="inlineStr">
      <is>
        <t>100</t>
      </is>
    </oc>
    <nc r="A1169" t="inlineStr">
      <is>
        <t>102</t>
      </is>
    </nc>
  </rcc>
  <rcc rId="14285" sId="1">
    <oc r="A1170" t="inlineStr">
      <is>
        <t>101</t>
      </is>
    </oc>
    <nc r="A1170" t="inlineStr">
      <is>
        <t>103</t>
      </is>
    </nc>
  </rcc>
  <rcc rId="14286" sId="1">
    <oc r="A1171" t="inlineStr">
      <is>
        <t>102</t>
      </is>
    </oc>
    <nc r="A1171" t="inlineStr">
      <is>
        <t>104</t>
      </is>
    </nc>
  </rcc>
  <rcc rId="14287" sId="1">
    <oc r="A1172" t="inlineStr">
      <is>
        <t>103</t>
      </is>
    </oc>
    <nc r="A1172" t="inlineStr">
      <is>
        <t>105</t>
      </is>
    </nc>
  </rcc>
  <rcc rId="14288" sId="1">
    <oc r="A1173" t="inlineStr">
      <is>
        <t>104</t>
      </is>
    </oc>
    <nc r="A1173" t="inlineStr">
      <is>
        <t>106</t>
      </is>
    </nc>
  </rcc>
  <rcc rId="14289" sId="1" odxf="1" dxf="1">
    <nc r="A1174" t="inlineStr">
      <is>
        <t>107</t>
      </is>
    </nc>
    <odxf>
      <fill>
        <patternFill patternType="solid">
          <bgColor rgb="FFFFFF00"/>
        </patternFill>
      </fill>
    </odxf>
    <ndxf>
      <fill>
        <patternFill patternType="none">
          <bgColor indexed="65"/>
        </patternFill>
      </fill>
    </ndxf>
  </rcc>
  <rcc rId="14290" sId="1">
    <oc r="A1175" t="inlineStr">
      <is>
        <t>105</t>
      </is>
    </oc>
    <nc r="A1175" t="inlineStr">
      <is>
        <t>108</t>
      </is>
    </nc>
  </rcc>
  <rcc rId="14291" sId="1">
    <oc r="A1176" t="inlineStr">
      <is>
        <t>106</t>
      </is>
    </oc>
    <nc r="A1176" t="inlineStr">
      <is>
        <t>109</t>
      </is>
    </nc>
  </rcc>
  <rcc rId="14292" sId="1">
    <oc r="A1177" t="inlineStr">
      <is>
        <t>107</t>
      </is>
    </oc>
    <nc r="A1177" t="inlineStr">
      <is>
        <t>110</t>
      </is>
    </nc>
  </rcc>
  <rcc rId="14293" sId="1">
    <oc r="A1178" t="inlineStr">
      <is>
        <t>108</t>
      </is>
    </oc>
    <nc r="A1178" t="inlineStr">
      <is>
        <t>111</t>
      </is>
    </nc>
  </rcc>
  <rcc rId="14294" sId="1">
    <oc r="A1179" t="inlineStr">
      <is>
        <t>109</t>
      </is>
    </oc>
    <nc r="A1179" t="inlineStr">
      <is>
        <t>112</t>
      </is>
    </nc>
  </rcc>
  <rcc rId="14295" sId="1">
    <oc r="A1180" t="inlineStr">
      <is>
        <t>110</t>
      </is>
    </oc>
    <nc r="A1180" t="inlineStr">
      <is>
        <t>113</t>
      </is>
    </nc>
  </rcc>
  <rcc rId="14296" sId="1">
    <oc r="A1181" t="inlineStr">
      <is>
        <t>111</t>
      </is>
    </oc>
    <nc r="A1181" t="inlineStr">
      <is>
        <t>114</t>
      </is>
    </nc>
  </rcc>
  <rcc rId="14297" sId="1">
    <oc r="A1182" t="inlineStr">
      <is>
        <t>112</t>
      </is>
    </oc>
    <nc r="A1182" t="inlineStr">
      <is>
        <t>115</t>
      </is>
    </nc>
  </rcc>
  <rcc rId="14298" sId="1">
    <oc r="A1183" t="inlineStr">
      <is>
        <t>113</t>
      </is>
    </oc>
    <nc r="A1183" t="inlineStr">
      <is>
        <t>116</t>
      </is>
    </nc>
  </rcc>
  <rcc rId="14299" sId="1">
    <oc r="A1184" t="inlineStr">
      <is>
        <t>114</t>
      </is>
    </oc>
    <nc r="A1184" t="inlineStr">
      <is>
        <t>117</t>
      </is>
    </nc>
  </rcc>
  <rcc rId="14300" sId="1">
    <oc r="A1185" t="inlineStr">
      <is>
        <t>115</t>
      </is>
    </oc>
    <nc r="A1185" t="inlineStr">
      <is>
        <t>118</t>
      </is>
    </nc>
  </rcc>
  <rcc rId="14301" sId="1">
    <oc r="A1186" t="inlineStr">
      <is>
        <t>116</t>
      </is>
    </oc>
    <nc r="A1186" t="inlineStr">
      <is>
        <t>119</t>
      </is>
    </nc>
  </rcc>
  <rcc rId="14302" sId="1">
    <oc r="A1187" t="inlineStr">
      <is>
        <t>117</t>
      </is>
    </oc>
    <nc r="A1187" t="inlineStr">
      <is>
        <t>120</t>
      </is>
    </nc>
  </rcc>
  <rcc rId="14303" sId="1">
    <oc r="A1188" t="inlineStr">
      <is>
        <t>118</t>
      </is>
    </oc>
    <nc r="A1188" t="inlineStr">
      <is>
        <t>121</t>
      </is>
    </nc>
  </rcc>
  <rcc rId="14304" sId="1">
    <oc r="A1189" t="inlineStr">
      <is>
        <t>119</t>
      </is>
    </oc>
    <nc r="A1189" t="inlineStr">
      <is>
        <t>122</t>
      </is>
    </nc>
  </rcc>
  <rcc rId="14305" sId="1">
    <oc r="A1190" t="inlineStr">
      <is>
        <t>120</t>
      </is>
    </oc>
    <nc r="A1190" t="inlineStr">
      <is>
        <t>123</t>
      </is>
    </nc>
  </rcc>
  <rcc rId="14306" sId="1">
    <oc r="A1191" t="inlineStr">
      <is>
        <t>121</t>
      </is>
    </oc>
    <nc r="A1191" t="inlineStr">
      <is>
        <t>124</t>
      </is>
    </nc>
  </rcc>
  <rcc rId="14307" sId="1">
    <oc r="A1192" t="inlineStr">
      <is>
        <t>122</t>
      </is>
    </oc>
    <nc r="A1192" t="inlineStr">
      <is>
        <t>125</t>
      </is>
    </nc>
  </rcc>
  <rcc rId="14308" sId="1">
    <oc r="A1193" t="inlineStr">
      <is>
        <t>123</t>
      </is>
    </oc>
    <nc r="A1193" t="inlineStr">
      <is>
        <t>126</t>
      </is>
    </nc>
  </rcc>
  <rcc rId="14309" sId="1">
    <oc r="A1194" t="inlineStr">
      <is>
        <t>124</t>
      </is>
    </oc>
    <nc r="A1194" t="inlineStr">
      <is>
        <t>127</t>
      </is>
    </nc>
  </rcc>
  <rcc rId="14310" sId="1">
    <oc r="A1195" t="inlineStr">
      <is>
        <t>125</t>
      </is>
    </oc>
    <nc r="A1195" t="inlineStr">
      <is>
        <t>128</t>
      </is>
    </nc>
  </rcc>
  <rcc rId="14311" sId="1">
    <oc r="A1196" t="inlineStr">
      <is>
        <t>126</t>
      </is>
    </oc>
    <nc r="A1196" t="inlineStr">
      <is>
        <t>129</t>
      </is>
    </nc>
  </rcc>
  <rcc rId="14312" sId="1">
    <oc r="A1197" t="inlineStr">
      <is>
        <t>127</t>
      </is>
    </oc>
    <nc r="A1197" t="inlineStr">
      <is>
        <t>130</t>
      </is>
    </nc>
  </rcc>
  <rcc rId="14313" sId="1">
    <oc r="A1198" t="inlineStr">
      <is>
        <t>128</t>
      </is>
    </oc>
    <nc r="A1198" t="inlineStr">
      <is>
        <t>131</t>
      </is>
    </nc>
  </rcc>
  <rcc rId="14314" sId="1">
    <oc r="A1199" t="inlineStr">
      <is>
        <t>129</t>
      </is>
    </oc>
    <nc r="A1199" t="inlineStr">
      <is>
        <t>132</t>
      </is>
    </nc>
  </rcc>
  <rcc rId="14315" sId="1">
    <oc r="A1200" t="inlineStr">
      <is>
        <t>130</t>
      </is>
    </oc>
    <nc r="A1200" t="inlineStr">
      <is>
        <t>133</t>
      </is>
    </nc>
  </rcc>
  <rcc rId="14316" sId="1">
    <oc r="A1201" t="inlineStr">
      <is>
        <t>131</t>
      </is>
    </oc>
    <nc r="A1201" t="inlineStr">
      <is>
        <t>134</t>
      </is>
    </nc>
  </rcc>
  <rcc rId="14317" sId="1">
    <oc r="A1202" t="inlineStr">
      <is>
        <t>132</t>
      </is>
    </oc>
    <nc r="A1202" t="inlineStr">
      <is>
        <t>135</t>
      </is>
    </nc>
  </rcc>
  <rcc rId="14318" sId="1">
    <oc r="A1205" t="inlineStr">
      <is>
        <t>133</t>
      </is>
    </oc>
    <nc r="A1205" t="inlineStr">
      <is>
        <t>136</t>
      </is>
    </nc>
  </rcc>
  <rcc rId="14319" sId="1">
    <oc r="A1208" t="inlineStr">
      <is>
        <t>134</t>
      </is>
    </oc>
    <nc r="A1208" t="inlineStr">
      <is>
        <t>137</t>
      </is>
    </nc>
  </rcc>
  <rcc rId="14320" sId="1">
    <oc r="A1209" t="inlineStr">
      <is>
        <t>135</t>
      </is>
    </oc>
    <nc r="A1209" t="inlineStr">
      <is>
        <t>138</t>
      </is>
    </nc>
  </rcc>
  <rcc rId="14321" sId="1">
    <oc r="A1210" t="inlineStr">
      <is>
        <t>136</t>
      </is>
    </oc>
    <nc r="A1210" t="inlineStr">
      <is>
        <t>139</t>
      </is>
    </nc>
  </rcc>
  <rcc rId="14322" sId="1">
    <oc r="A1211" t="inlineStr">
      <is>
        <t>137</t>
      </is>
    </oc>
    <nc r="A1211" t="inlineStr">
      <is>
        <t>140</t>
      </is>
    </nc>
  </rcc>
  <rcc rId="14323" sId="1">
    <oc r="A1212" t="inlineStr">
      <is>
        <t>138</t>
      </is>
    </oc>
    <nc r="A1212" t="inlineStr">
      <is>
        <t>141</t>
      </is>
    </nc>
  </rcc>
  <rcc rId="14324" sId="1">
    <oc r="A1213" t="inlineStr">
      <is>
        <t>139</t>
      </is>
    </oc>
    <nc r="A1213" t="inlineStr">
      <is>
        <t>142</t>
      </is>
    </nc>
  </rcc>
  <rcc rId="14325" sId="1">
    <oc r="A1214" t="inlineStr">
      <is>
        <t>140</t>
      </is>
    </oc>
    <nc r="A1214" t="inlineStr">
      <is>
        <t>143</t>
      </is>
    </nc>
  </rcc>
  <rcc rId="14326" sId="1">
    <oc r="A1215" t="inlineStr">
      <is>
        <t>141</t>
      </is>
    </oc>
    <nc r="A1215" t="inlineStr">
      <is>
        <t>144</t>
      </is>
    </nc>
  </rcc>
  <rcc rId="14327" sId="1">
    <oc r="A1216" t="inlineStr">
      <is>
        <t>143</t>
      </is>
    </oc>
    <nc r="A1216" t="inlineStr">
      <is>
        <t>145</t>
      </is>
    </nc>
  </rcc>
  <rcc rId="14328" sId="1">
    <oc r="A1217" t="inlineStr">
      <is>
        <t>144</t>
      </is>
    </oc>
    <nc r="A1217" t="inlineStr">
      <is>
        <t>146</t>
      </is>
    </nc>
  </rcc>
  <rcc rId="14329" sId="1">
    <oc r="A1218" t="inlineStr">
      <is>
        <t>145</t>
      </is>
    </oc>
    <nc r="A1218" t="inlineStr">
      <is>
        <t>147</t>
      </is>
    </nc>
  </rcc>
  <rcc rId="14330" sId="1">
    <oc r="A1219" t="inlineStr">
      <is>
        <t>146</t>
      </is>
    </oc>
    <nc r="A1219" t="inlineStr">
      <is>
        <t>148</t>
      </is>
    </nc>
  </rcc>
  <rcc rId="14331" sId="1">
    <oc r="A1220" t="inlineStr">
      <is>
        <t>147</t>
      </is>
    </oc>
    <nc r="A1220" t="inlineStr">
      <is>
        <t>149</t>
      </is>
    </nc>
  </rcc>
  <rcc rId="14332" sId="1">
    <oc r="A1221" t="inlineStr">
      <is>
        <t>148</t>
      </is>
    </oc>
    <nc r="A1221" t="inlineStr">
      <is>
        <t>150</t>
      </is>
    </nc>
  </rcc>
  <rcc rId="14333" sId="1">
    <oc r="A1222" t="inlineStr">
      <is>
        <t>149</t>
      </is>
    </oc>
    <nc r="A1222" t="inlineStr">
      <is>
        <t>151</t>
      </is>
    </nc>
  </rcc>
  <rcc rId="14334" sId="1">
    <oc r="A1223" t="inlineStr">
      <is>
        <t>150</t>
      </is>
    </oc>
    <nc r="A1223" t="inlineStr">
      <is>
        <t>152</t>
      </is>
    </nc>
  </rcc>
  <rcc rId="14335" sId="1">
    <oc r="A1224" t="inlineStr">
      <is>
        <t>151</t>
      </is>
    </oc>
    <nc r="A1224" t="inlineStr">
      <is>
        <t>153</t>
      </is>
    </nc>
  </rcc>
  <rcc rId="14336" sId="1">
    <oc r="A1225" t="inlineStr">
      <is>
        <t>152</t>
      </is>
    </oc>
    <nc r="A1225" t="inlineStr">
      <is>
        <t>154</t>
      </is>
    </nc>
  </rcc>
  <rcc rId="14337" sId="1">
    <oc r="A1226" t="inlineStr">
      <is>
        <t>153</t>
      </is>
    </oc>
    <nc r="A1226" t="inlineStr">
      <is>
        <t>155</t>
      </is>
    </nc>
  </rcc>
  <rcc rId="14338" sId="1">
    <oc r="A1227" t="inlineStr">
      <is>
        <t>154</t>
      </is>
    </oc>
    <nc r="A1227" t="inlineStr">
      <is>
        <t>156</t>
      </is>
    </nc>
  </rcc>
  <rcc rId="14339" sId="1">
    <oc r="A1228" t="inlineStr">
      <is>
        <t>155</t>
      </is>
    </oc>
    <nc r="A1228" t="inlineStr">
      <is>
        <t>157</t>
      </is>
    </nc>
  </rcc>
  <rcc rId="14340" sId="1">
    <oc r="A1229" t="inlineStr">
      <is>
        <t>156</t>
      </is>
    </oc>
    <nc r="A1229" t="inlineStr">
      <is>
        <t>158</t>
      </is>
    </nc>
  </rcc>
  <rcc rId="14341" sId="1">
    <oc r="A1230" t="inlineStr">
      <is>
        <t>157</t>
      </is>
    </oc>
    <nc r="A1230" t="inlineStr">
      <is>
        <t>159</t>
      </is>
    </nc>
  </rcc>
  <rcc rId="14342" sId="1">
    <oc r="A1231" t="inlineStr">
      <is>
        <t>158</t>
      </is>
    </oc>
    <nc r="A1231" t="inlineStr">
      <is>
        <t>160</t>
      </is>
    </nc>
  </rcc>
  <rcc rId="14343" sId="1">
    <oc r="A1232" t="inlineStr">
      <is>
        <t>159</t>
      </is>
    </oc>
    <nc r="A1232" t="inlineStr">
      <is>
        <t>161</t>
      </is>
    </nc>
  </rcc>
  <rcc rId="14344" sId="1">
    <oc r="A1233" t="inlineStr">
      <is>
        <t>160</t>
      </is>
    </oc>
    <nc r="A1233" t="inlineStr">
      <is>
        <t>162</t>
      </is>
    </nc>
  </rcc>
  <rcc rId="14345" sId="1">
    <oc r="A1236" t="inlineStr">
      <is>
        <t>161</t>
      </is>
    </oc>
    <nc r="A1236" t="inlineStr">
      <is>
        <t>163</t>
      </is>
    </nc>
  </rcc>
  <rcc rId="14346" sId="1">
    <oc r="A1237" t="inlineStr">
      <is>
        <t>162</t>
      </is>
    </oc>
    <nc r="A1237" t="inlineStr">
      <is>
        <t>164</t>
      </is>
    </nc>
  </rcc>
  <rcc rId="14347" sId="1">
    <oc r="A1238" t="inlineStr">
      <is>
        <t>163</t>
      </is>
    </oc>
    <nc r="A1238" t="inlineStr">
      <is>
        <t>165</t>
      </is>
    </nc>
  </rcc>
  <rcc rId="14348" sId="1">
    <oc r="A1239" t="inlineStr">
      <is>
        <t>164</t>
      </is>
    </oc>
    <nc r="A1239" t="inlineStr">
      <is>
        <t>166</t>
      </is>
    </nc>
  </rcc>
  <rcc rId="14349" sId="1">
    <oc r="A1240" t="inlineStr">
      <is>
        <t>165</t>
      </is>
    </oc>
    <nc r="A1240" t="inlineStr">
      <is>
        <t>167</t>
      </is>
    </nc>
  </rcc>
  <rcc rId="14350" sId="1">
    <oc r="A1241" t="inlineStr">
      <is>
        <t>166</t>
      </is>
    </oc>
    <nc r="A1241" t="inlineStr">
      <is>
        <t>168</t>
      </is>
    </nc>
  </rcc>
  <rcc rId="14351" sId="1">
    <oc r="A1242" t="inlineStr">
      <is>
        <t>167</t>
      </is>
    </oc>
    <nc r="A1242" t="inlineStr">
      <is>
        <t>169</t>
      </is>
    </nc>
  </rcc>
  <rcc rId="14352" sId="1">
    <oc r="A1243" t="inlineStr">
      <is>
        <t>168</t>
      </is>
    </oc>
    <nc r="A1243" t="inlineStr">
      <is>
        <t>170</t>
      </is>
    </nc>
  </rcc>
  <rcc rId="14353" sId="1">
    <oc r="A1246" t="inlineStr">
      <is>
        <t>169</t>
      </is>
    </oc>
    <nc r="A1246" t="inlineStr">
      <is>
        <t>171</t>
      </is>
    </nc>
  </rcc>
  <rcc rId="14354" sId="1">
    <oc r="A1247" t="inlineStr">
      <is>
        <t>170</t>
      </is>
    </oc>
    <nc r="A1247" t="inlineStr">
      <is>
        <t>172</t>
      </is>
    </nc>
  </rcc>
  <rcc rId="14355" sId="1">
    <oc r="A1248" t="inlineStr">
      <is>
        <t>171</t>
      </is>
    </oc>
    <nc r="A1248" t="inlineStr">
      <is>
        <t>173</t>
      </is>
    </nc>
  </rcc>
  <rcc rId="14356" sId="1">
    <oc r="A1249" t="inlineStr">
      <is>
        <t>172</t>
      </is>
    </oc>
    <nc r="A1249" t="inlineStr">
      <is>
        <t>174</t>
      </is>
    </nc>
  </rcc>
  <rcc rId="14357" sId="1">
    <oc r="A1252" t="inlineStr">
      <is>
        <t>173</t>
      </is>
    </oc>
    <nc r="A1252" t="inlineStr">
      <is>
        <t>175</t>
      </is>
    </nc>
  </rcc>
  <rcc rId="14358" sId="1">
    <oc r="A1253" t="inlineStr">
      <is>
        <t>174</t>
      </is>
    </oc>
    <nc r="A1253" t="inlineStr">
      <is>
        <t>176</t>
      </is>
    </nc>
  </rcc>
  <rcc rId="14359" sId="1">
    <oc r="A1254" t="inlineStr">
      <is>
        <t>175</t>
      </is>
    </oc>
    <nc r="A1254" t="inlineStr">
      <is>
        <t>177</t>
      </is>
    </nc>
  </rcc>
  <rcc rId="14360" sId="1">
    <oc r="A1255" t="inlineStr">
      <is>
        <t>176</t>
      </is>
    </oc>
    <nc r="A1255" t="inlineStr">
      <is>
        <t>178</t>
      </is>
    </nc>
  </rcc>
  <rcc rId="14361" sId="1">
    <oc r="A1256" t="inlineStr">
      <is>
        <t>177</t>
      </is>
    </oc>
    <nc r="A1256" t="inlineStr">
      <is>
        <t>179</t>
      </is>
    </nc>
  </rcc>
  <rcc rId="14362" sId="1">
    <oc r="A1257" t="inlineStr">
      <is>
        <t>178</t>
      </is>
    </oc>
    <nc r="A1257" t="inlineStr">
      <is>
        <t>180</t>
      </is>
    </nc>
  </rcc>
  <rcc rId="14363" sId="1">
    <oc r="A1258" t="inlineStr">
      <is>
        <t>179</t>
      </is>
    </oc>
    <nc r="A1258" t="inlineStr">
      <is>
        <t>181</t>
      </is>
    </nc>
  </rcc>
  <rcc rId="14364" sId="1">
    <oc r="A1259" t="inlineStr">
      <is>
        <t>180</t>
      </is>
    </oc>
    <nc r="A1259" t="inlineStr">
      <is>
        <t>182</t>
      </is>
    </nc>
  </rcc>
  <rcc rId="14365" sId="1">
    <oc r="A1262" t="inlineStr">
      <is>
        <t>181</t>
      </is>
    </oc>
    <nc r="A1262" t="inlineStr">
      <is>
        <t>183</t>
      </is>
    </nc>
  </rcc>
  <rcc rId="14366" sId="1">
    <oc r="A1263" t="inlineStr">
      <is>
        <t>182</t>
      </is>
    </oc>
    <nc r="A1263" t="inlineStr">
      <is>
        <t>184</t>
      </is>
    </nc>
  </rcc>
  <rcc rId="14367" sId="1">
    <oc r="A1264" t="inlineStr">
      <is>
        <t>183</t>
      </is>
    </oc>
    <nc r="A1264" t="inlineStr">
      <is>
        <t>185</t>
      </is>
    </nc>
  </rcc>
  <rcc rId="14368" sId="1">
    <oc r="A1265" t="inlineStr">
      <is>
        <t>184</t>
      </is>
    </oc>
    <nc r="A1265" t="inlineStr">
      <is>
        <t>186</t>
      </is>
    </nc>
  </rcc>
  <rcc rId="14369" sId="1">
    <oc r="A1266" t="inlineStr">
      <is>
        <t>185</t>
      </is>
    </oc>
    <nc r="A1266" t="inlineStr">
      <is>
        <t>187</t>
      </is>
    </nc>
  </rcc>
  <rcc rId="14370" sId="1">
    <oc r="A1267" t="inlineStr">
      <is>
        <t>186</t>
      </is>
    </oc>
    <nc r="A1267" t="inlineStr">
      <is>
        <t>188</t>
      </is>
    </nc>
  </rcc>
  <rcc rId="14371" sId="1">
    <oc r="A1268" t="inlineStr">
      <is>
        <t>187</t>
      </is>
    </oc>
    <nc r="A1268" t="inlineStr">
      <is>
        <t>189</t>
      </is>
    </nc>
  </rcc>
  <rcc rId="14372" sId="1">
    <oc r="A1269" t="inlineStr">
      <is>
        <t>188</t>
      </is>
    </oc>
    <nc r="A1269" t="inlineStr">
      <is>
        <t>190</t>
      </is>
    </nc>
  </rcc>
  <rcc rId="14373" sId="1">
    <oc r="A1270" t="inlineStr">
      <is>
        <t>189</t>
      </is>
    </oc>
    <nc r="A1270" t="inlineStr">
      <is>
        <t>191</t>
      </is>
    </nc>
  </rcc>
  <rcc rId="14374" sId="1">
    <oc r="A1271" t="inlineStr">
      <is>
        <t>190</t>
      </is>
    </oc>
    <nc r="A1271" t="inlineStr">
      <is>
        <t>192</t>
      </is>
    </nc>
  </rcc>
  <rcc rId="14375" sId="1">
    <oc r="A1272" t="inlineStr">
      <is>
        <t>191</t>
      </is>
    </oc>
    <nc r="A1272" t="inlineStr">
      <is>
        <t>193</t>
      </is>
    </nc>
  </rcc>
  <rcc rId="14376" sId="1">
    <oc r="A1273" t="inlineStr">
      <is>
        <t>192</t>
      </is>
    </oc>
    <nc r="A1273" t="inlineStr">
      <is>
        <t>194</t>
      </is>
    </nc>
  </rcc>
  <rcc rId="14377" sId="1">
    <oc r="A1274" t="inlineStr">
      <is>
        <t>193</t>
      </is>
    </oc>
    <nc r="A1274" t="inlineStr">
      <is>
        <t>195</t>
      </is>
    </nc>
  </rcc>
  <rcc rId="14378" sId="1">
    <oc r="A1275" t="inlineStr">
      <is>
        <t>194</t>
      </is>
    </oc>
    <nc r="A1275" t="inlineStr">
      <is>
        <t>196</t>
      </is>
    </nc>
  </rcc>
  <rcc rId="14379" sId="1">
    <oc r="A1278" t="inlineStr">
      <is>
        <t>195</t>
      </is>
    </oc>
    <nc r="A1278" t="inlineStr">
      <is>
        <t>197</t>
      </is>
    </nc>
  </rcc>
  <rcc rId="14380" sId="1">
    <oc r="A1279" t="inlineStr">
      <is>
        <t>196</t>
      </is>
    </oc>
    <nc r="A1279" t="inlineStr">
      <is>
        <t>198</t>
      </is>
    </nc>
  </rcc>
  <rcc rId="14381" sId="1">
    <oc r="A1280" t="inlineStr">
      <is>
        <t>197</t>
      </is>
    </oc>
    <nc r="A1280" t="inlineStr">
      <is>
        <t>199</t>
      </is>
    </nc>
  </rcc>
  <rcc rId="14382" sId="1">
    <oc r="A1281" t="inlineStr">
      <is>
        <t>198</t>
      </is>
    </oc>
    <nc r="A1281" t="inlineStr">
      <is>
        <t>200</t>
      </is>
    </nc>
  </rcc>
  <rcc rId="14383" sId="1">
    <oc r="A1282" t="inlineStr">
      <is>
        <t>199</t>
      </is>
    </oc>
    <nc r="A1282" t="inlineStr">
      <is>
        <t>201</t>
      </is>
    </nc>
  </rcc>
  <rcc rId="14384" sId="1">
    <oc r="A1283" t="inlineStr">
      <is>
        <t>200</t>
      </is>
    </oc>
    <nc r="A1283" t="inlineStr">
      <is>
        <t>202</t>
      </is>
    </nc>
  </rcc>
  <rcc rId="14385" sId="1">
    <oc r="A1286" t="inlineStr">
      <is>
        <t>201</t>
      </is>
    </oc>
    <nc r="A1286" t="inlineStr">
      <is>
        <t>203</t>
      </is>
    </nc>
  </rcc>
  <rcc rId="14386" sId="1">
    <oc r="A1287" t="inlineStr">
      <is>
        <t>202</t>
      </is>
    </oc>
    <nc r="A1287" t="inlineStr">
      <is>
        <t>204</t>
      </is>
    </nc>
  </rcc>
  <rcc rId="14387" sId="1">
    <oc r="A1288" t="inlineStr">
      <is>
        <t>203</t>
      </is>
    </oc>
    <nc r="A1288" t="inlineStr">
      <is>
        <t>205</t>
      </is>
    </nc>
  </rcc>
  <rcc rId="14388" sId="1">
    <oc r="A1289" t="inlineStr">
      <is>
        <t>204</t>
      </is>
    </oc>
    <nc r="A1289" t="inlineStr">
      <is>
        <t>206</t>
      </is>
    </nc>
  </rcc>
  <rcc rId="14389" sId="1">
    <oc r="A1290" t="inlineStr">
      <is>
        <t>205</t>
      </is>
    </oc>
    <nc r="A1290" t="inlineStr">
      <is>
        <t>207</t>
      </is>
    </nc>
  </rcc>
  <rcc rId="14390" sId="1">
    <oc r="A1291" t="inlineStr">
      <is>
        <t>206</t>
      </is>
    </oc>
    <nc r="A1291" t="inlineStr">
      <is>
        <t>208</t>
      </is>
    </nc>
  </rcc>
  <rcc rId="14391" sId="1">
    <oc r="A1292" t="inlineStr">
      <is>
        <t>207</t>
      </is>
    </oc>
    <nc r="A1292" t="inlineStr">
      <is>
        <t>209</t>
      </is>
    </nc>
  </rcc>
  <rcc rId="14392" sId="1">
    <oc r="A1293" t="inlineStr">
      <is>
        <t>208</t>
      </is>
    </oc>
    <nc r="A1293" t="inlineStr">
      <is>
        <t>210</t>
      </is>
    </nc>
  </rcc>
  <rcc rId="14393" sId="1">
    <oc r="A1294" t="inlineStr">
      <is>
        <t>209</t>
      </is>
    </oc>
    <nc r="A1294" t="inlineStr">
      <is>
        <t>211</t>
      </is>
    </nc>
  </rcc>
  <rcc rId="14394" sId="1" odxf="1" dxf="1">
    <nc r="A1295" t="inlineStr">
      <is>
        <t>212</t>
      </is>
    </nc>
    <odxf>
      <fill>
        <patternFill patternType="solid">
          <bgColor rgb="FFFFFF00"/>
        </patternFill>
      </fill>
    </odxf>
    <ndxf>
      <fill>
        <patternFill patternType="none">
          <bgColor indexed="65"/>
        </patternFill>
      </fill>
    </ndxf>
  </rcc>
  <rcc rId="14395" sId="1">
    <oc r="A1296" t="inlineStr">
      <is>
        <t>210</t>
      </is>
    </oc>
    <nc r="A1296" t="inlineStr">
      <is>
        <t>213</t>
      </is>
    </nc>
  </rcc>
  <rcc rId="14396" sId="1">
    <oc r="A1297" t="inlineStr">
      <is>
        <t>211</t>
      </is>
    </oc>
    <nc r="A1297" t="inlineStr">
      <is>
        <t>214</t>
      </is>
    </nc>
  </rcc>
  <rcc rId="14397" sId="1">
    <oc r="A1298" t="inlineStr">
      <is>
        <t>212</t>
      </is>
    </oc>
    <nc r="A1298" t="inlineStr">
      <is>
        <t>215</t>
      </is>
    </nc>
  </rcc>
  <rcc rId="14398" sId="1">
    <oc r="A1299" t="inlineStr">
      <is>
        <t>213</t>
      </is>
    </oc>
    <nc r="A1299" t="inlineStr">
      <is>
        <t>216</t>
      </is>
    </nc>
  </rcc>
  <rcc rId="14399" sId="1" odxf="1" dxf="1">
    <nc r="A1300" t="inlineStr">
      <is>
        <t>217</t>
      </is>
    </nc>
    <odxf>
      <fill>
        <patternFill patternType="solid">
          <bgColor rgb="FFFFFF00"/>
        </patternFill>
      </fill>
    </odxf>
    <ndxf>
      <fill>
        <patternFill patternType="none">
          <bgColor indexed="65"/>
        </patternFill>
      </fill>
    </ndxf>
  </rcc>
  <rcc rId="14400" sId="1">
    <oc r="A1301" t="inlineStr">
      <is>
        <t>214</t>
      </is>
    </oc>
    <nc r="A1301" t="inlineStr">
      <is>
        <t>218</t>
      </is>
    </nc>
  </rcc>
  <rcc rId="14401" sId="1">
    <oc r="A1302" t="inlineStr">
      <is>
        <t>215</t>
      </is>
    </oc>
    <nc r="A1302" t="inlineStr">
      <is>
        <t>219</t>
      </is>
    </nc>
  </rcc>
  <rcc rId="14402" sId="1">
    <oc r="A1303" t="inlineStr">
      <is>
        <t>216</t>
      </is>
    </oc>
    <nc r="A1303" t="inlineStr">
      <is>
        <t>220</t>
      </is>
    </nc>
  </rcc>
  <rcc rId="14403" sId="1">
    <oc r="A1304" t="inlineStr">
      <is>
        <t>217</t>
      </is>
    </oc>
    <nc r="A1304" t="inlineStr">
      <is>
        <t>221</t>
      </is>
    </nc>
  </rcc>
  <rcc rId="14404" sId="1">
    <oc r="A1305" t="inlineStr">
      <is>
        <t>218</t>
      </is>
    </oc>
    <nc r="A1305" t="inlineStr">
      <is>
        <t>222</t>
      </is>
    </nc>
  </rcc>
  <rcc rId="14405" sId="1">
    <oc r="A1306" t="inlineStr">
      <is>
        <t>219</t>
      </is>
    </oc>
    <nc r="A1306" t="inlineStr">
      <is>
        <t>223</t>
      </is>
    </nc>
  </rcc>
  <rcc rId="14406" sId="1">
    <oc r="A1307" t="inlineStr">
      <is>
        <t>220</t>
      </is>
    </oc>
    <nc r="A1307" t="inlineStr">
      <is>
        <t>224</t>
      </is>
    </nc>
  </rcc>
  <rcc rId="14407" sId="1">
    <oc r="A1308" t="inlineStr">
      <is>
        <t>221</t>
      </is>
    </oc>
    <nc r="A1308" t="inlineStr">
      <is>
        <t>225</t>
      </is>
    </nc>
  </rcc>
  <rcc rId="14408" sId="1">
    <oc r="A1309" t="inlineStr">
      <is>
        <t>222</t>
      </is>
    </oc>
    <nc r="A1309" t="inlineStr">
      <is>
        <t>226</t>
      </is>
    </nc>
  </rcc>
  <rcc rId="14409" sId="1">
    <oc r="A1310" t="inlineStr">
      <is>
        <t>223</t>
      </is>
    </oc>
    <nc r="A1310" t="inlineStr">
      <is>
        <t>227</t>
      </is>
    </nc>
  </rcc>
  <rcc rId="14410" sId="1">
    <oc r="A1311" t="inlineStr">
      <is>
        <t>224</t>
      </is>
    </oc>
    <nc r="A1311" t="inlineStr">
      <is>
        <t>228</t>
      </is>
    </nc>
  </rcc>
  <rcc rId="14411" sId="1">
    <oc r="A1312" t="inlineStr">
      <is>
        <t>225</t>
      </is>
    </oc>
    <nc r="A1312" t="inlineStr">
      <is>
        <t>229</t>
      </is>
    </nc>
  </rcc>
  <rcc rId="14412" sId="1">
    <oc r="A1313" t="inlineStr">
      <is>
        <t>226</t>
      </is>
    </oc>
    <nc r="A1313" t="inlineStr">
      <is>
        <t>230</t>
      </is>
    </nc>
  </rcc>
  <rcc rId="14413" sId="1">
    <oc r="A1314" t="inlineStr">
      <is>
        <t>227</t>
      </is>
    </oc>
    <nc r="A1314" t="inlineStr">
      <is>
        <t>231</t>
      </is>
    </nc>
  </rcc>
  <rcc rId="14414" sId="1">
    <oc r="A1315" t="inlineStr">
      <is>
        <t>228</t>
      </is>
    </oc>
    <nc r="A1315" t="inlineStr">
      <is>
        <t>232</t>
      </is>
    </nc>
  </rcc>
  <rcc rId="14415" sId="1">
    <oc r="A1316" t="inlineStr">
      <is>
        <t>229</t>
      </is>
    </oc>
    <nc r="A1316" t="inlineStr">
      <is>
        <t>233</t>
      </is>
    </nc>
  </rcc>
  <rcc rId="14416" sId="1">
    <oc r="A1317" t="inlineStr">
      <is>
        <t>230</t>
      </is>
    </oc>
    <nc r="A1317" t="inlineStr">
      <is>
        <t>234</t>
      </is>
    </nc>
  </rcc>
  <rcc rId="14417" sId="1">
    <oc r="A1318" t="inlineStr">
      <is>
        <t>231</t>
      </is>
    </oc>
    <nc r="A1318" t="inlineStr">
      <is>
        <t>235</t>
      </is>
    </nc>
  </rcc>
  <rcc rId="14418" sId="1">
    <oc r="A1319" t="inlineStr">
      <is>
        <t>232</t>
      </is>
    </oc>
    <nc r="A1319" t="inlineStr">
      <is>
        <t>236</t>
      </is>
    </nc>
  </rcc>
  <rcc rId="14419" sId="1">
    <oc r="A1320" t="inlineStr">
      <is>
        <t>233</t>
      </is>
    </oc>
    <nc r="A1320" t="inlineStr">
      <is>
        <t>237</t>
      </is>
    </nc>
  </rcc>
  <rcc rId="14420" sId="1">
    <oc r="A1321" t="inlineStr">
      <is>
        <t>234</t>
      </is>
    </oc>
    <nc r="A1321" t="inlineStr">
      <is>
        <t>238</t>
      </is>
    </nc>
  </rcc>
  <rcc rId="14421" sId="1">
    <oc r="A1322" t="inlineStr">
      <is>
        <t>235</t>
      </is>
    </oc>
    <nc r="A1322" t="inlineStr">
      <is>
        <t>239</t>
      </is>
    </nc>
  </rcc>
  <rcc rId="14422" sId="1">
    <oc r="A1323" t="inlineStr">
      <is>
        <t>236</t>
      </is>
    </oc>
    <nc r="A1323" t="inlineStr">
      <is>
        <t>240</t>
      </is>
    </nc>
  </rcc>
  <rcc rId="14423" sId="1">
    <oc r="A1324" t="inlineStr">
      <is>
        <t>237</t>
      </is>
    </oc>
    <nc r="A1324" t="inlineStr">
      <is>
        <t>241</t>
      </is>
    </nc>
  </rcc>
  <rcc rId="14424" sId="1">
    <oc r="A1325" t="inlineStr">
      <is>
        <t>238</t>
      </is>
    </oc>
    <nc r="A1325" t="inlineStr">
      <is>
        <t>242</t>
      </is>
    </nc>
  </rcc>
  <rcc rId="14425" sId="1" odxf="1" dxf="1">
    <nc r="A1326" t="inlineStr">
      <is>
        <t>243</t>
      </is>
    </nc>
    <odxf>
      <fill>
        <patternFill patternType="solid">
          <bgColor rgb="FFFFFF00"/>
        </patternFill>
      </fill>
    </odxf>
    <ndxf>
      <fill>
        <patternFill patternType="none">
          <bgColor indexed="65"/>
        </patternFill>
      </fill>
    </ndxf>
  </rcc>
  <rcc rId="14426" sId="1" odxf="1" dxf="1">
    <nc r="A1327" t="inlineStr">
      <is>
        <t>244</t>
      </is>
    </nc>
    <odxf>
      <fill>
        <patternFill patternType="solid">
          <bgColor rgb="FFFFFF00"/>
        </patternFill>
      </fill>
    </odxf>
    <ndxf>
      <fill>
        <patternFill patternType="none">
          <bgColor indexed="65"/>
        </patternFill>
      </fill>
    </ndxf>
  </rcc>
  <rcc rId="14427" sId="1">
    <oc r="A1328" t="inlineStr">
      <is>
        <t>239</t>
      </is>
    </oc>
    <nc r="A1328" t="inlineStr">
      <is>
        <t>245</t>
      </is>
    </nc>
  </rcc>
  <rcc rId="14428" sId="1">
    <oc r="A1329" t="inlineStr">
      <is>
        <t>240</t>
      </is>
    </oc>
    <nc r="A1329" t="inlineStr">
      <is>
        <t>246</t>
      </is>
    </nc>
  </rcc>
  <rcc rId="14429" sId="1" odxf="1" dxf="1">
    <nc r="A1330" t="inlineStr">
      <is>
        <t>247</t>
      </is>
    </nc>
    <odxf>
      <fill>
        <patternFill patternType="solid">
          <bgColor rgb="FFFFFF00"/>
        </patternFill>
      </fill>
    </odxf>
    <ndxf>
      <fill>
        <patternFill patternType="none">
          <bgColor indexed="65"/>
        </patternFill>
      </fill>
    </ndxf>
  </rcc>
  <rcc rId="14430" sId="1">
    <oc r="A1331" t="inlineStr">
      <is>
        <t>241</t>
      </is>
    </oc>
    <nc r="A1331" t="inlineStr">
      <is>
        <t>248</t>
      </is>
    </nc>
  </rcc>
  <rcc rId="14431" sId="1">
    <oc r="A1332" t="inlineStr">
      <is>
        <t>242</t>
      </is>
    </oc>
    <nc r="A1332" t="inlineStr">
      <is>
        <t>249</t>
      </is>
    </nc>
  </rcc>
  <rcc rId="14432" sId="1">
    <oc r="A1333" t="inlineStr">
      <is>
        <t>243</t>
      </is>
    </oc>
    <nc r="A1333" t="inlineStr">
      <is>
        <t>250</t>
      </is>
    </nc>
  </rcc>
  <rcc rId="14433" sId="1">
    <oc r="A1334" t="inlineStr">
      <is>
        <t>244</t>
      </is>
    </oc>
    <nc r="A1334" t="inlineStr">
      <is>
        <t>251</t>
      </is>
    </nc>
  </rcc>
  <rcc rId="14434" sId="1">
    <oc r="A1337" t="inlineStr">
      <is>
        <t>245</t>
      </is>
    </oc>
    <nc r="A1337" t="inlineStr">
      <is>
        <t>252</t>
      </is>
    </nc>
  </rcc>
  <rcc rId="14435" sId="1">
    <oc r="A1338" t="inlineStr">
      <is>
        <t>246</t>
      </is>
    </oc>
    <nc r="A1338" t="inlineStr">
      <is>
        <t>253</t>
      </is>
    </nc>
  </rcc>
  <rcc rId="14436" sId="1">
    <oc r="A1339" t="inlineStr">
      <is>
        <t>247</t>
      </is>
    </oc>
    <nc r="A1339" t="inlineStr">
      <is>
        <t>254</t>
      </is>
    </nc>
  </rcc>
  <rcc rId="14437" sId="1">
    <oc r="A1340" t="inlineStr">
      <is>
        <t>248</t>
      </is>
    </oc>
    <nc r="A1340" t="inlineStr">
      <is>
        <t>255</t>
      </is>
    </nc>
  </rcc>
  <rcc rId="14438" sId="1">
    <oc r="A1341" t="inlineStr">
      <is>
        <t>249</t>
      </is>
    </oc>
    <nc r="A1341" t="inlineStr">
      <is>
        <t>256</t>
      </is>
    </nc>
  </rcc>
  <rcc rId="14439" sId="1">
    <oc r="A1342" t="inlineStr">
      <is>
        <t>250</t>
      </is>
    </oc>
    <nc r="A1342" t="inlineStr">
      <is>
        <t>257</t>
      </is>
    </nc>
  </rcc>
  <rcc rId="14440" sId="1" odxf="1" dxf="1">
    <nc r="A1343" t="inlineStr">
      <is>
        <t>258</t>
      </is>
    </nc>
    <odxf>
      <fill>
        <patternFill patternType="solid">
          <bgColor rgb="FFFFFF00"/>
        </patternFill>
      </fill>
    </odxf>
    <ndxf>
      <fill>
        <patternFill patternType="none">
          <bgColor indexed="65"/>
        </patternFill>
      </fill>
    </ndxf>
  </rcc>
  <rcc rId="14441" sId="1">
    <oc r="A1344" t="inlineStr">
      <is>
        <t>251</t>
      </is>
    </oc>
    <nc r="A1344" t="inlineStr">
      <is>
        <t>259</t>
      </is>
    </nc>
  </rcc>
  <rcc rId="14442" sId="1">
    <oc r="A1345" t="inlineStr">
      <is>
        <t>252</t>
      </is>
    </oc>
    <nc r="A1345" t="inlineStr">
      <is>
        <t>260</t>
      </is>
    </nc>
  </rcc>
  <rcc rId="14443" sId="1">
    <oc r="A1346" t="inlineStr">
      <is>
        <t>253</t>
      </is>
    </oc>
    <nc r="A1346" t="inlineStr">
      <is>
        <t>261</t>
      </is>
    </nc>
  </rcc>
  <rcc rId="14444" sId="1">
    <oc r="A1347" t="inlineStr">
      <is>
        <t>254</t>
      </is>
    </oc>
    <nc r="A1347" t="inlineStr">
      <is>
        <t>262</t>
      </is>
    </nc>
  </rcc>
  <rcc rId="14445" sId="1">
    <oc r="A1348" t="inlineStr">
      <is>
        <t>255</t>
      </is>
    </oc>
    <nc r="A1348" t="inlineStr">
      <is>
        <t>263</t>
      </is>
    </nc>
  </rcc>
  <rcc rId="14446" sId="1">
    <oc r="A1349" t="inlineStr">
      <is>
        <t>256</t>
      </is>
    </oc>
    <nc r="A1349" t="inlineStr">
      <is>
        <t>264</t>
      </is>
    </nc>
  </rcc>
  <rcc rId="14447" sId="1">
    <oc r="A1350" t="inlineStr">
      <is>
        <t>257</t>
      </is>
    </oc>
    <nc r="A1350" t="inlineStr">
      <is>
        <t>265</t>
      </is>
    </nc>
  </rcc>
  <rcc rId="14448" sId="1">
    <oc r="A1351" t="inlineStr">
      <is>
        <t>258</t>
      </is>
    </oc>
    <nc r="A1351" t="inlineStr">
      <is>
        <t>266</t>
      </is>
    </nc>
  </rcc>
  <rcc rId="14449" sId="1">
    <oc r="A1352" t="inlineStr">
      <is>
        <t>259</t>
      </is>
    </oc>
    <nc r="A1352" t="inlineStr">
      <is>
        <t>267</t>
      </is>
    </nc>
  </rcc>
  <rcc rId="14450" sId="1">
    <oc r="A1353" t="inlineStr">
      <is>
        <t>260</t>
      </is>
    </oc>
    <nc r="A1353" t="inlineStr">
      <is>
        <t>268</t>
      </is>
    </nc>
  </rcc>
  <rcc rId="14451" sId="1">
    <oc r="A1354" t="inlineStr">
      <is>
        <t>261</t>
      </is>
    </oc>
    <nc r="A1354" t="inlineStr">
      <is>
        <t>269</t>
      </is>
    </nc>
  </rcc>
  <rcc rId="14452" sId="1">
    <oc r="A1355" t="inlineStr">
      <is>
        <t>262</t>
      </is>
    </oc>
    <nc r="A1355" t="inlineStr">
      <is>
        <t>270</t>
      </is>
    </nc>
  </rcc>
  <rcc rId="14453" sId="1">
    <oc r="A1356" t="inlineStr">
      <is>
        <t>263</t>
      </is>
    </oc>
    <nc r="A1356" t="inlineStr">
      <is>
        <t>271</t>
      </is>
    </nc>
  </rcc>
  <rcc rId="14454" sId="1">
    <oc r="A1357" t="inlineStr">
      <is>
        <t>264</t>
      </is>
    </oc>
    <nc r="A1357" t="inlineStr">
      <is>
        <t>272</t>
      </is>
    </nc>
  </rcc>
  <rcc rId="14455" sId="1">
    <oc r="A1358" t="inlineStr">
      <is>
        <t>265</t>
      </is>
    </oc>
    <nc r="A1358" t="inlineStr">
      <is>
        <t>273</t>
      </is>
    </nc>
  </rcc>
  <rcc rId="14456" sId="1">
    <oc r="A1359" t="inlineStr">
      <is>
        <t>266</t>
      </is>
    </oc>
    <nc r="A1359" t="inlineStr">
      <is>
        <t>274</t>
      </is>
    </nc>
  </rcc>
  <rcc rId="14457" sId="1">
    <oc r="A1360" t="inlineStr">
      <is>
        <t>267</t>
      </is>
    </oc>
    <nc r="A1360" t="inlineStr">
      <is>
        <t>275</t>
      </is>
    </nc>
  </rcc>
  <rcc rId="14458" sId="1">
    <oc r="A1361" t="inlineStr">
      <is>
        <t>268</t>
      </is>
    </oc>
    <nc r="A1361" t="inlineStr">
      <is>
        <t>276</t>
      </is>
    </nc>
  </rcc>
  <rcc rId="14459" sId="1">
    <oc r="A1362" t="inlineStr">
      <is>
        <t>269</t>
      </is>
    </oc>
    <nc r="A1362" t="inlineStr">
      <is>
        <t>277</t>
      </is>
    </nc>
  </rcc>
  <rcc rId="14460" sId="1">
    <oc r="A1363" t="inlineStr">
      <is>
        <t>270</t>
      </is>
    </oc>
    <nc r="A1363" t="inlineStr">
      <is>
        <t>278</t>
      </is>
    </nc>
  </rcc>
  <rcc rId="14461" sId="1">
    <oc r="A1364" t="inlineStr">
      <is>
        <t>271</t>
      </is>
    </oc>
    <nc r="A1364" t="inlineStr">
      <is>
        <t>279</t>
      </is>
    </nc>
  </rcc>
  <rcc rId="14462" sId="1">
    <oc r="A1365" t="inlineStr">
      <is>
        <t>272</t>
      </is>
    </oc>
    <nc r="A1365" t="inlineStr">
      <is>
        <t>280</t>
      </is>
    </nc>
  </rcc>
  <rcc rId="14463" sId="1">
    <oc r="A1366" t="inlineStr">
      <is>
        <t>273</t>
      </is>
    </oc>
    <nc r="A1366" t="inlineStr">
      <is>
        <t>281</t>
      </is>
    </nc>
  </rcc>
  <rcc rId="14464" sId="1">
    <oc r="A1367" t="inlineStr">
      <is>
        <t>274</t>
      </is>
    </oc>
    <nc r="A1367" t="inlineStr">
      <is>
        <t>282</t>
      </is>
    </nc>
  </rcc>
  <rcc rId="14465" sId="1">
    <oc r="A1368" t="inlineStr">
      <is>
        <t>275</t>
      </is>
    </oc>
    <nc r="A1368" t="inlineStr">
      <is>
        <t>283</t>
      </is>
    </nc>
  </rcc>
  <rcc rId="14466" sId="1">
    <oc r="A1369" t="inlineStr">
      <is>
        <t>276</t>
      </is>
    </oc>
    <nc r="A1369" t="inlineStr">
      <is>
        <t>284</t>
      </is>
    </nc>
  </rcc>
  <rcc rId="14467" sId="1">
    <oc r="A1370" t="inlineStr">
      <is>
        <t>277</t>
      </is>
    </oc>
    <nc r="A1370" t="inlineStr">
      <is>
        <t>285</t>
      </is>
    </nc>
  </rcc>
  <rcc rId="14468" sId="1">
    <oc r="A1371" t="inlineStr">
      <is>
        <t>278</t>
      </is>
    </oc>
    <nc r="A1371" t="inlineStr">
      <is>
        <t>286</t>
      </is>
    </nc>
  </rcc>
  <rcc rId="14469" sId="1">
    <oc r="A1372" t="inlineStr">
      <is>
        <t>279</t>
      </is>
    </oc>
    <nc r="A1372" t="inlineStr">
      <is>
        <t>287</t>
      </is>
    </nc>
  </rcc>
  <rcc rId="14470" sId="1">
    <oc r="A1373" t="inlineStr">
      <is>
        <t>280</t>
      </is>
    </oc>
    <nc r="A1373" t="inlineStr">
      <is>
        <t>288</t>
      </is>
    </nc>
  </rcc>
  <rcc rId="14471" sId="1">
    <oc r="A1374" t="inlineStr">
      <is>
        <t>281</t>
      </is>
    </oc>
    <nc r="A1374" t="inlineStr">
      <is>
        <t>289</t>
      </is>
    </nc>
  </rcc>
  <rcc rId="14472" sId="1">
    <oc r="A1375" t="inlineStr">
      <is>
        <t>282</t>
      </is>
    </oc>
    <nc r="A1375" t="inlineStr">
      <is>
        <t>290</t>
      </is>
    </nc>
  </rcc>
  <rcc rId="14473" sId="1">
    <oc r="A1376" t="inlineStr">
      <is>
        <t>283</t>
      </is>
    </oc>
    <nc r="A1376" t="inlineStr">
      <is>
        <t>291</t>
      </is>
    </nc>
  </rcc>
  <rcc rId="14474" sId="1">
    <oc r="A1377" t="inlineStr">
      <is>
        <t>284</t>
      </is>
    </oc>
    <nc r="A1377" t="inlineStr">
      <is>
        <t>292</t>
      </is>
    </nc>
  </rcc>
  <rcc rId="14475" sId="1">
    <oc r="A1378" t="inlineStr">
      <is>
        <t>285</t>
      </is>
    </oc>
    <nc r="A1378" t="inlineStr">
      <is>
        <t>293</t>
      </is>
    </nc>
  </rcc>
  <rcc rId="14476" sId="1">
    <oc r="A1381" t="inlineStr">
      <is>
        <t>286</t>
      </is>
    </oc>
    <nc r="A1381" t="inlineStr">
      <is>
        <t>294</t>
      </is>
    </nc>
  </rcc>
  <rcc rId="14477" sId="1">
    <oc r="A1382" t="inlineStr">
      <is>
        <t>287</t>
      </is>
    </oc>
    <nc r="A1382" t="inlineStr">
      <is>
        <t>295</t>
      </is>
    </nc>
  </rcc>
  <rcc rId="14478" sId="1">
    <oc r="A1383" t="inlineStr">
      <is>
        <t>288</t>
      </is>
    </oc>
    <nc r="A1383" t="inlineStr">
      <is>
        <t>296</t>
      </is>
    </nc>
  </rcc>
  <rcc rId="14479" sId="1">
    <oc r="A1384" t="inlineStr">
      <is>
        <t>289</t>
      </is>
    </oc>
    <nc r="A1384" t="inlineStr">
      <is>
        <t>297</t>
      </is>
    </nc>
  </rcc>
  <rcc rId="14480" sId="1">
    <oc r="A1385" t="inlineStr">
      <is>
        <t>290</t>
      </is>
    </oc>
    <nc r="A1385" t="inlineStr">
      <is>
        <t>298</t>
      </is>
    </nc>
  </rcc>
  <rcc rId="14481" sId="1">
    <oc r="A1386" t="inlineStr">
      <is>
        <t>291</t>
      </is>
    </oc>
    <nc r="A1386" t="inlineStr">
      <is>
        <t>299</t>
      </is>
    </nc>
  </rcc>
  <rcc rId="14482" sId="1">
    <oc r="A1387" t="inlineStr">
      <is>
        <t>292</t>
      </is>
    </oc>
    <nc r="A1387" t="inlineStr">
      <is>
        <t>300</t>
      </is>
    </nc>
  </rcc>
  <rcc rId="14483" sId="1">
    <oc r="A1388" t="inlineStr">
      <is>
        <t>293</t>
      </is>
    </oc>
    <nc r="A1388" t="inlineStr">
      <is>
        <t>301</t>
      </is>
    </nc>
  </rcc>
  <rcc rId="14484" sId="1">
    <oc r="A1389" t="inlineStr">
      <is>
        <t>294</t>
      </is>
    </oc>
    <nc r="A1389" t="inlineStr">
      <is>
        <t>302</t>
      </is>
    </nc>
  </rcc>
  <rcc rId="14485" sId="1">
    <oc r="A1390" t="inlineStr">
      <is>
        <t>295</t>
      </is>
    </oc>
    <nc r="A1390" t="inlineStr">
      <is>
        <t>303</t>
      </is>
    </nc>
  </rcc>
  <rcc rId="14486" sId="1">
    <oc r="A1391" t="inlineStr">
      <is>
        <t>296</t>
      </is>
    </oc>
    <nc r="A1391" t="inlineStr">
      <is>
        <t>304</t>
      </is>
    </nc>
  </rcc>
  <rcc rId="14487" sId="1">
    <oc r="A1392" t="inlineStr">
      <is>
        <t>297</t>
      </is>
    </oc>
    <nc r="A1392" t="inlineStr">
      <is>
        <t>305</t>
      </is>
    </nc>
  </rcc>
  <rcc rId="14488" sId="1">
    <oc r="A1393" t="inlineStr">
      <is>
        <t>298</t>
      </is>
    </oc>
    <nc r="A1393" t="inlineStr">
      <is>
        <t>306</t>
      </is>
    </nc>
  </rcc>
  <rcc rId="14489" sId="1">
    <oc r="A1394" t="inlineStr">
      <is>
        <t>299</t>
      </is>
    </oc>
    <nc r="A1394" t="inlineStr">
      <is>
        <t>307</t>
      </is>
    </nc>
  </rcc>
  <rcc rId="14490" sId="1">
    <oc r="A1395" t="inlineStr">
      <is>
        <t>300</t>
      </is>
    </oc>
    <nc r="A1395" t="inlineStr">
      <is>
        <t>308</t>
      </is>
    </nc>
  </rcc>
  <rcc rId="14491" sId="1">
    <oc r="A1396" t="inlineStr">
      <is>
        <t>301</t>
      </is>
    </oc>
    <nc r="A1396" t="inlineStr">
      <is>
        <t>309</t>
      </is>
    </nc>
  </rcc>
  <rcc rId="14492" sId="1">
    <oc r="A1397" t="inlineStr">
      <is>
        <t>302</t>
      </is>
    </oc>
    <nc r="A1397" t="inlineStr">
      <is>
        <t>310</t>
      </is>
    </nc>
  </rcc>
  <rcc rId="14493" sId="1">
    <oc r="A1398" t="inlineStr">
      <is>
        <t>303</t>
      </is>
    </oc>
    <nc r="A1398" t="inlineStr">
      <is>
        <t>311</t>
      </is>
    </nc>
  </rcc>
  <rcc rId="14494" sId="1">
    <oc r="A1399" t="inlineStr">
      <is>
        <t>304</t>
      </is>
    </oc>
    <nc r="A1399" t="inlineStr">
      <is>
        <t>312</t>
      </is>
    </nc>
  </rcc>
  <rcc rId="14495" sId="1">
    <oc r="A1402" t="inlineStr">
      <is>
        <t>305</t>
      </is>
    </oc>
    <nc r="A1402" t="inlineStr">
      <is>
        <t>313</t>
      </is>
    </nc>
  </rcc>
  <rcc rId="14496" sId="1">
    <oc r="A1403" t="inlineStr">
      <is>
        <t>306</t>
      </is>
    </oc>
    <nc r="A1403" t="inlineStr">
      <is>
        <t>314</t>
      </is>
    </nc>
  </rcc>
  <rcc rId="14497" sId="1">
    <oc r="A1404" t="inlineStr">
      <is>
        <t>307</t>
      </is>
    </oc>
    <nc r="A1404" t="inlineStr">
      <is>
        <t>315</t>
      </is>
    </nc>
  </rcc>
  <rcc rId="14498" sId="1">
    <oc r="A1405" t="inlineStr">
      <is>
        <t>308</t>
      </is>
    </oc>
    <nc r="A1405" t="inlineStr">
      <is>
        <t>316</t>
      </is>
    </nc>
  </rcc>
  <rcc rId="14499" sId="1">
    <oc r="A1406" t="inlineStr">
      <is>
        <t>309</t>
      </is>
    </oc>
    <nc r="A1406" t="inlineStr">
      <is>
        <t>317</t>
      </is>
    </nc>
  </rcc>
  <rcc rId="14500" sId="1">
    <oc r="A1407" t="inlineStr">
      <is>
        <t>310</t>
      </is>
    </oc>
    <nc r="A1407" t="inlineStr">
      <is>
        <t>318</t>
      </is>
    </nc>
  </rcc>
  <rcc rId="14501" sId="1">
    <oc r="A1408" t="inlineStr">
      <is>
        <t>311</t>
      </is>
    </oc>
    <nc r="A1408" t="inlineStr">
      <is>
        <t>319</t>
      </is>
    </nc>
  </rcc>
  <rcc rId="14502" sId="1">
    <oc r="A1409" t="inlineStr">
      <is>
        <t>312</t>
      </is>
    </oc>
    <nc r="A1409" t="inlineStr">
      <is>
        <t>320</t>
      </is>
    </nc>
  </rcc>
  <rcc rId="14503" sId="1">
    <oc r="A1410" t="inlineStr">
      <is>
        <t>313</t>
      </is>
    </oc>
    <nc r="A1410" t="inlineStr">
      <is>
        <t>321</t>
      </is>
    </nc>
  </rcc>
  <rcc rId="14504" sId="1">
    <oc r="A1413" t="inlineStr">
      <is>
        <t>314</t>
      </is>
    </oc>
    <nc r="A1413" t="inlineStr">
      <is>
        <t>322</t>
      </is>
    </nc>
  </rcc>
  <rcc rId="14505" sId="1">
    <oc r="A1414" t="inlineStr">
      <is>
        <t>315</t>
      </is>
    </oc>
    <nc r="A1414" t="inlineStr">
      <is>
        <t>323</t>
      </is>
    </nc>
  </rcc>
  <rcc rId="14506" sId="1">
    <oc r="A1415" t="inlineStr">
      <is>
        <t>316</t>
      </is>
    </oc>
    <nc r="A1415" t="inlineStr">
      <is>
        <t>324</t>
      </is>
    </nc>
  </rcc>
  <rcc rId="14507" sId="1">
    <oc r="A1416" t="inlineStr">
      <is>
        <t>317</t>
      </is>
    </oc>
    <nc r="A1416" t="inlineStr">
      <is>
        <t>325</t>
      </is>
    </nc>
  </rcc>
  <rcc rId="14508" sId="1">
    <oc r="A1417" t="inlineStr">
      <is>
        <t>318</t>
      </is>
    </oc>
    <nc r="A1417" t="inlineStr">
      <is>
        <t>326</t>
      </is>
    </nc>
  </rcc>
  <rcc rId="14509" sId="1">
    <oc r="A1418" t="inlineStr">
      <is>
        <t>319</t>
      </is>
    </oc>
    <nc r="A1418" t="inlineStr">
      <is>
        <t>327</t>
      </is>
    </nc>
  </rcc>
  <rcc rId="14510" sId="1">
    <oc r="A1419" t="inlineStr">
      <is>
        <t>320</t>
      </is>
    </oc>
    <nc r="A1419" t="inlineStr">
      <is>
        <t>328</t>
      </is>
    </nc>
  </rcc>
</revisions>
</file>

<file path=xl/revisions/revisionLog2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511" sId="1">
    <oc r="A1452" t="inlineStr">
      <is>
        <t>28</t>
      </is>
    </oc>
    <nc r="A1452" t="inlineStr">
      <is>
        <t>27</t>
      </is>
    </nc>
  </rcc>
  <rcc rId="14512" sId="1">
    <oc r="A1453" t="inlineStr">
      <is>
        <t>29</t>
      </is>
    </oc>
    <nc r="A1453" t="inlineStr">
      <is>
        <t>28</t>
      </is>
    </nc>
  </rcc>
  <rcc rId="14513" sId="1">
    <oc r="A1454" t="inlineStr">
      <is>
        <t>30</t>
      </is>
    </oc>
    <nc r="A1454" t="inlineStr">
      <is>
        <t>29</t>
      </is>
    </nc>
  </rcc>
  <rcc rId="14514" sId="1">
    <oc r="A1455" t="inlineStr">
      <is>
        <t>31</t>
      </is>
    </oc>
    <nc r="A1455" t="inlineStr">
      <is>
        <t>30</t>
      </is>
    </nc>
  </rcc>
  <rcc rId="14515" sId="1">
    <oc r="A1456" t="inlineStr">
      <is>
        <t>32</t>
      </is>
    </oc>
    <nc r="A1456" t="inlineStr">
      <is>
        <t>31</t>
      </is>
    </nc>
  </rcc>
  <rcc rId="14516" sId="1">
    <oc r="A1457" t="inlineStr">
      <is>
        <t>33</t>
      </is>
    </oc>
    <nc r="A1457" t="inlineStr">
      <is>
        <t>32</t>
      </is>
    </nc>
  </rcc>
  <rcc rId="14517" sId="1">
    <oc r="A1458" t="inlineStr">
      <is>
        <t>34</t>
      </is>
    </oc>
    <nc r="A1458" t="inlineStr">
      <is>
        <t>33</t>
      </is>
    </nc>
  </rcc>
  <rcc rId="14518" sId="1">
    <oc r="A1459" t="inlineStr">
      <is>
        <t>35</t>
      </is>
    </oc>
    <nc r="A1459" t="inlineStr">
      <is>
        <t>34</t>
      </is>
    </nc>
  </rcc>
  <rcc rId="14519" sId="1">
    <oc r="A1460" t="inlineStr">
      <is>
        <t>36</t>
      </is>
    </oc>
    <nc r="A1460" t="inlineStr">
      <is>
        <t>35</t>
      </is>
    </nc>
  </rcc>
  <rcc rId="14520" sId="1">
    <oc r="A1461" t="inlineStr">
      <is>
        <t>37</t>
      </is>
    </oc>
    <nc r="A1461" t="inlineStr">
      <is>
        <t>36</t>
      </is>
    </nc>
  </rcc>
  <rcc rId="14521" sId="1">
    <oc r="A1462" t="inlineStr">
      <is>
        <t>38</t>
      </is>
    </oc>
    <nc r="A1462" t="inlineStr">
      <is>
        <t>37</t>
      </is>
    </nc>
  </rcc>
  <rcc rId="14522" sId="1">
    <oc r="A1463" t="inlineStr">
      <is>
        <t>39</t>
      </is>
    </oc>
    <nc r="A1463" t="inlineStr">
      <is>
        <t>38</t>
      </is>
    </nc>
  </rcc>
  <rcc rId="14523" sId="1">
    <oc r="A1464" t="inlineStr">
      <is>
        <t>40</t>
      </is>
    </oc>
    <nc r="A1464" t="inlineStr">
      <is>
        <t>39</t>
      </is>
    </nc>
  </rcc>
  <rcc rId="14524" sId="1">
    <oc r="A1465" t="inlineStr">
      <is>
        <t>41</t>
      </is>
    </oc>
    <nc r="A1465" t="inlineStr">
      <is>
        <t>40</t>
      </is>
    </nc>
  </rcc>
  <rcc rId="14525" sId="1">
    <oc r="A1466" t="inlineStr">
      <is>
        <t>42</t>
      </is>
    </oc>
    <nc r="A1466" t="inlineStr">
      <is>
        <t>41</t>
      </is>
    </nc>
  </rcc>
  <rcc rId="14526" sId="1">
    <oc r="A1467" t="inlineStr">
      <is>
        <t>43</t>
      </is>
    </oc>
    <nc r="A1467" t="inlineStr">
      <is>
        <t>42</t>
      </is>
    </nc>
  </rcc>
  <rcc rId="14527" sId="1">
    <oc r="A1468" t="inlineStr">
      <is>
        <t>44</t>
      </is>
    </oc>
    <nc r="A1468" t="inlineStr">
      <is>
        <t>43</t>
      </is>
    </nc>
  </rcc>
  <rcc rId="14528" sId="1">
    <oc r="A1471" t="inlineStr">
      <is>
        <t>45</t>
      </is>
    </oc>
    <nc r="A1471" t="inlineStr">
      <is>
        <t>44</t>
      </is>
    </nc>
  </rcc>
  <rcc rId="14529" sId="1">
    <oc r="A1472" t="inlineStr">
      <is>
        <t>46</t>
      </is>
    </oc>
    <nc r="A1472" t="inlineStr">
      <is>
        <t>45</t>
      </is>
    </nc>
  </rcc>
  <rcc rId="14530" sId="1">
    <oc r="A1473" t="inlineStr">
      <is>
        <t>47</t>
      </is>
    </oc>
    <nc r="A1473" t="inlineStr">
      <is>
        <t>46</t>
      </is>
    </nc>
  </rcc>
  <rcc rId="14531" sId="1">
    <oc r="A1474" t="inlineStr">
      <is>
        <t>48</t>
      </is>
    </oc>
    <nc r="A1474" t="inlineStr">
      <is>
        <t>47</t>
      </is>
    </nc>
  </rcc>
  <rcc rId="14532" sId="1">
    <oc r="A1475" t="inlineStr">
      <is>
        <t>49</t>
      </is>
    </oc>
    <nc r="A1475" t="inlineStr">
      <is>
        <t>48</t>
      </is>
    </nc>
  </rcc>
  <rcc rId="14533" sId="1">
    <oc r="A1476" t="inlineStr">
      <is>
        <t>50</t>
      </is>
    </oc>
    <nc r="A1476" t="inlineStr">
      <is>
        <t>49</t>
      </is>
    </nc>
  </rcc>
  <rcc rId="14534" sId="1">
    <oc r="A1477" t="inlineStr">
      <is>
        <t>51</t>
      </is>
    </oc>
    <nc r="A1477" t="inlineStr">
      <is>
        <t>50</t>
      </is>
    </nc>
  </rcc>
  <rcc rId="14535" sId="1">
    <oc r="A1478" t="inlineStr">
      <is>
        <t>52</t>
      </is>
    </oc>
    <nc r="A1478" t="inlineStr">
      <is>
        <t>51</t>
      </is>
    </nc>
  </rcc>
  <rcc rId="14536" sId="1">
    <oc r="A1479" t="inlineStr">
      <is>
        <t>53</t>
      </is>
    </oc>
    <nc r="A1479" t="inlineStr">
      <is>
        <t>52</t>
      </is>
    </nc>
  </rcc>
  <rcc rId="14537" sId="1">
    <oc r="A1480" t="inlineStr">
      <is>
        <t>54</t>
      </is>
    </oc>
    <nc r="A1480" t="inlineStr">
      <is>
        <t>53</t>
      </is>
    </nc>
  </rcc>
  <rcc rId="14538" sId="1">
    <oc r="A1481" t="inlineStr">
      <is>
        <t>55</t>
      </is>
    </oc>
    <nc r="A1481" t="inlineStr">
      <is>
        <t>54</t>
      </is>
    </nc>
  </rcc>
  <rcc rId="14539" sId="1">
    <oc r="A1484" t="inlineStr">
      <is>
        <t>56</t>
      </is>
    </oc>
    <nc r="A1484" t="inlineStr">
      <is>
        <t>55</t>
      </is>
    </nc>
  </rcc>
  <rcc rId="14540" sId="1">
    <oc r="A1485" t="inlineStr">
      <is>
        <t>57</t>
      </is>
    </oc>
    <nc r="A1485" t="inlineStr">
      <is>
        <t>56</t>
      </is>
    </nc>
  </rcc>
  <rcc rId="14541" sId="1">
    <oc r="A1486" t="inlineStr">
      <is>
        <t>58</t>
      </is>
    </oc>
    <nc r="A1486" t="inlineStr">
      <is>
        <t>57</t>
      </is>
    </nc>
  </rcc>
  <rcc rId="14542" sId="1">
    <oc r="A1487" t="inlineStr">
      <is>
        <t>59</t>
      </is>
    </oc>
    <nc r="A1487" t="inlineStr">
      <is>
        <t>58</t>
      </is>
    </nc>
  </rcc>
  <rcc rId="14543" sId="1">
    <oc r="A1488" t="inlineStr">
      <is>
        <t>60</t>
      </is>
    </oc>
    <nc r="A1488" t="inlineStr">
      <is>
        <t>59</t>
      </is>
    </nc>
  </rcc>
  <rcc rId="14544" sId="1">
    <oc r="A1489" t="inlineStr">
      <is>
        <t>61</t>
      </is>
    </oc>
    <nc r="A1489" t="inlineStr">
      <is>
        <t>60</t>
      </is>
    </nc>
  </rcc>
  <rcc rId="14545" sId="1">
    <oc r="A1490" t="inlineStr">
      <is>
        <t>62</t>
      </is>
    </oc>
    <nc r="A1490" t="inlineStr">
      <is>
        <t>61</t>
      </is>
    </nc>
  </rcc>
  <rcc rId="14546" sId="1">
    <oc r="A1491" t="inlineStr">
      <is>
        <t>63</t>
      </is>
    </oc>
    <nc r="A1491" t="inlineStr">
      <is>
        <t>62</t>
      </is>
    </nc>
  </rcc>
  <rcc rId="14547" sId="1">
    <oc r="A1492" t="inlineStr">
      <is>
        <t>64</t>
      </is>
    </oc>
    <nc r="A1492" t="inlineStr">
      <is>
        <t>63</t>
      </is>
    </nc>
  </rcc>
  <rcc rId="14548" sId="1">
    <oc r="A1493" t="inlineStr">
      <is>
        <t>65</t>
      </is>
    </oc>
    <nc r="A1493" t="inlineStr">
      <is>
        <t>64</t>
      </is>
    </nc>
  </rcc>
  <rcc rId="14549" sId="1">
    <oc r="A1494" t="inlineStr">
      <is>
        <t>66</t>
      </is>
    </oc>
    <nc r="A1494" t="inlineStr">
      <is>
        <t>65</t>
      </is>
    </nc>
  </rcc>
  <rcc rId="14550" sId="1">
    <oc r="A1495" t="inlineStr">
      <is>
        <t>67</t>
      </is>
    </oc>
    <nc r="A1495" t="inlineStr">
      <is>
        <t>66</t>
      </is>
    </nc>
  </rcc>
  <rcc rId="14551" sId="1">
    <oc r="A1498" t="inlineStr">
      <is>
        <t>68</t>
      </is>
    </oc>
    <nc r="A1498" t="inlineStr">
      <is>
        <t>67</t>
      </is>
    </nc>
  </rcc>
  <rcc rId="14552" sId="1">
    <oc r="A1499" t="inlineStr">
      <is>
        <t>69</t>
      </is>
    </oc>
    <nc r="A1499" t="inlineStr">
      <is>
        <t>68</t>
      </is>
    </nc>
  </rcc>
  <rcc rId="14553" sId="1">
    <oc r="A1500" t="inlineStr">
      <is>
        <t>70</t>
      </is>
    </oc>
    <nc r="A1500" t="inlineStr">
      <is>
        <t>69</t>
      </is>
    </nc>
  </rcc>
  <rcc rId="14554" sId="1">
    <oc r="A1503" t="inlineStr">
      <is>
        <t>71</t>
      </is>
    </oc>
    <nc r="A1503" t="inlineStr">
      <is>
        <t>70</t>
      </is>
    </nc>
  </rcc>
  <rcc rId="14555" sId="1">
    <oc r="A1504" t="inlineStr">
      <is>
        <t>72</t>
      </is>
    </oc>
    <nc r="A1504" t="inlineStr">
      <is>
        <t>71</t>
      </is>
    </nc>
  </rcc>
  <rcc rId="14556" sId="1">
    <oc r="A1505" t="inlineStr">
      <is>
        <t>73</t>
      </is>
    </oc>
    <nc r="A1505" t="inlineStr">
      <is>
        <t>72</t>
      </is>
    </nc>
  </rcc>
  <rcc rId="14557" sId="1">
    <oc r="A1506" t="inlineStr">
      <is>
        <t>74</t>
      </is>
    </oc>
    <nc r="A1506" t="inlineStr">
      <is>
        <t>73</t>
      </is>
    </nc>
  </rcc>
  <rcc rId="14558" sId="1">
    <oc r="A1507" t="inlineStr">
      <is>
        <t>75</t>
      </is>
    </oc>
    <nc r="A1507" t="inlineStr">
      <is>
        <t>74</t>
      </is>
    </nc>
  </rcc>
  <rcc rId="14559" sId="1">
    <oc r="A1508" t="inlineStr">
      <is>
        <t>76</t>
      </is>
    </oc>
    <nc r="A1508" t="inlineStr">
      <is>
        <t>75</t>
      </is>
    </nc>
  </rcc>
  <rcc rId="14560" sId="1">
    <oc r="A1509" t="inlineStr">
      <is>
        <t>77</t>
      </is>
    </oc>
    <nc r="A1509" t="inlineStr">
      <is>
        <t>76</t>
      </is>
    </nc>
  </rcc>
  <rcc rId="14561" sId="1">
    <oc r="A1510" t="inlineStr">
      <is>
        <t>78</t>
      </is>
    </oc>
    <nc r="A1510" t="inlineStr">
      <is>
        <t>77</t>
      </is>
    </nc>
  </rcc>
  <rcc rId="14562" sId="1">
    <oc r="A1511" t="inlineStr">
      <is>
        <t>79</t>
      </is>
    </oc>
    <nc r="A1511" t="inlineStr">
      <is>
        <t>78</t>
      </is>
    </nc>
  </rcc>
  <rcc rId="14563" sId="1">
    <oc r="A1512" t="inlineStr">
      <is>
        <t>80</t>
      </is>
    </oc>
    <nc r="A1512" t="inlineStr">
      <is>
        <t>79</t>
      </is>
    </nc>
  </rcc>
  <rcc rId="14564" sId="1">
    <oc r="A1513" t="inlineStr">
      <is>
        <t>81</t>
      </is>
    </oc>
    <nc r="A1513" t="inlineStr">
      <is>
        <t>80</t>
      </is>
    </nc>
  </rcc>
  <rcc rId="14565" sId="1">
    <oc r="A1514" t="inlineStr">
      <is>
        <t>82</t>
      </is>
    </oc>
    <nc r="A1514" t="inlineStr">
      <is>
        <t>81</t>
      </is>
    </nc>
  </rcc>
  <rcc rId="14566" sId="1">
    <oc r="A1515" t="inlineStr">
      <is>
        <t>83</t>
      </is>
    </oc>
    <nc r="A1515" t="inlineStr">
      <is>
        <t>82</t>
      </is>
    </nc>
  </rcc>
  <rcc rId="14567" sId="1">
    <oc r="A1516" t="inlineStr">
      <is>
        <t>84</t>
      </is>
    </oc>
    <nc r="A1516" t="inlineStr">
      <is>
        <t>83</t>
      </is>
    </nc>
  </rcc>
  <rcc rId="14568" sId="1">
    <oc r="A1517" t="inlineStr">
      <is>
        <t>85</t>
      </is>
    </oc>
    <nc r="A1517" t="inlineStr">
      <is>
        <t>84</t>
      </is>
    </nc>
  </rcc>
  <rcc rId="14569" sId="1">
    <oc r="A1518" t="inlineStr">
      <is>
        <t>86</t>
      </is>
    </oc>
    <nc r="A1518" t="inlineStr">
      <is>
        <t>85</t>
      </is>
    </nc>
  </rcc>
  <rcc rId="14570" sId="1">
    <oc r="A1519" t="inlineStr">
      <is>
        <t>87</t>
      </is>
    </oc>
    <nc r="A1519" t="inlineStr">
      <is>
        <t>86</t>
      </is>
    </nc>
  </rcc>
  <rcc rId="14571" sId="1">
    <oc r="A1520" t="inlineStr">
      <is>
        <t>88</t>
      </is>
    </oc>
    <nc r="A1520" t="inlineStr">
      <is>
        <t>87</t>
      </is>
    </nc>
  </rcc>
  <rcc rId="14572" sId="1">
    <oc r="A1521" t="inlineStr">
      <is>
        <t>89</t>
      </is>
    </oc>
    <nc r="A1521" t="inlineStr">
      <is>
        <t>88</t>
      </is>
    </nc>
  </rcc>
  <rcc rId="14573" sId="1">
    <oc r="A1522" t="inlineStr">
      <is>
        <t>90</t>
      </is>
    </oc>
    <nc r="A1522" t="inlineStr">
      <is>
        <t>89</t>
      </is>
    </nc>
  </rcc>
  <rcc rId="14574" sId="1">
    <oc r="A1523" t="inlineStr">
      <is>
        <t>91</t>
      </is>
    </oc>
    <nc r="A1523" t="inlineStr">
      <is>
        <t>90</t>
      </is>
    </nc>
  </rcc>
  <rcc rId="14575" sId="1">
    <oc r="A1524" t="inlineStr">
      <is>
        <t>92</t>
      </is>
    </oc>
    <nc r="A1524" t="inlineStr">
      <is>
        <t>91</t>
      </is>
    </nc>
  </rcc>
  <rcc rId="14576" sId="1">
    <oc r="A1525" t="inlineStr">
      <is>
        <t>93</t>
      </is>
    </oc>
    <nc r="A1525" t="inlineStr">
      <is>
        <t>92</t>
      </is>
    </nc>
  </rcc>
  <rcc rId="14577" sId="1">
    <oc r="A1526" t="inlineStr">
      <is>
        <t>94</t>
      </is>
    </oc>
    <nc r="A1526" t="inlineStr">
      <is>
        <t>93</t>
      </is>
    </nc>
  </rcc>
  <rcc rId="14578" sId="1">
    <oc r="A1527" t="inlineStr">
      <is>
        <t>95</t>
      </is>
    </oc>
    <nc r="A1527" t="inlineStr">
      <is>
        <t>94</t>
      </is>
    </nc>
  </rcc>
  <rcc rId="14579" sId="1">
    <oc r="A1528" t="inlineStr">
      <is>
        <t>96</t>
      </is>
    </oc>
    <nc r="A1528" t="inlineStr">
      <is>
        <t>95</t>
      </is>
    </nc>
  </rcc>
  <rcc rId="14580" sId="1">
    <oc r="A1529" t="inlineStr">
      <is>
        <t>97</t>
      </is>
    </oc>
    <nc r="A1529" t="inlineStr">
      <is>
        <t>96</t>
      </is>
    </nc>
  </rcc>
  <rcc rId="14581" sId="1">
    <oc r="A1530" t="inlineStr">
      <is>
        <t>98</t>
      </is>
    </oc>
    <nc r="A1530" t="inlineStr">
      <is>
        <t>97</t>
      </is>
    </nc>
  </rcc>
  <rcc rId="14582" sId="1">
    <oc r="A1531" t="inlineStr">
      <is>
        <t>99</t>
      </is>
    </oc>
    <nc r="A1531" t="inlineStr">
      <is>
        <t>98</t>
      </is>
    </nc>
  </rcc>
  <rcc rId="14583" sId="1">
    <oc r="A1532" t="inlineStr">
      <is>
        <t>100</t>
      </is>
    </oc>
    <nc r="A1532" t="inlineStr">
      <is>
        <t>99</t>
      </is>
    </nc>
  </rcc>
  <rcc rId="14584" sId="1">
    <oc r="A1533" t="inlineStr">
      <is>
        <t>101</t>
      </is>
    </oc>
    <nc r="A1533" t="inlineStr">
      <is>
        <t>100</t>
      </is>
    </nc>
  </rcc>
  <rcc rId="14585" sId="1">
    <oc r="A1534" t="inlineStr">
      <is>
        <t>102</t>
      </is>
    </oc>
    <nc r="A1534" t="inlineStr">
      <is>
        <t>101</t>
      </is>
    </nc>
  </rcc>
  <rcc rId="14586" sId="1">
    <oc r="A1535" t="inlineStr">
      <is>
        <t>103</t>
      </is>
    </oc>
    <nc r="A1535" t="inlineStr">
      <is>
        <t>102</t>
      </is>
    </nc>
  </rcc>
  <rcc rId="14587" sId="1">
    <oc r="A1536" t="inlineStr">
      <is>
        <t>104</t>
      </is>
    </oc>
    <nc r="A1536" t="inlineStr">
      <is>
        <t>103</t>
      </is>
    </nc>
  </rcc>
  <rcc rId="14588" sId="1">
    <oc r="A1537" t="inlineStr">
      <is>
        <t>105</t>
      </is>
    </oc>
    <nc r="A1537" t="inlineStr">
      <is>
        <t>104</t>
      </is>
    </nc>
  </rcc>
  <rcc rId="14589" sId="1">
    <oc r="A1538" t="inlineStr">
      <is>
        <t>106</t>
      </is>
    </oc>
    <nc r="A1538" t="inlineStr">
      <is>
        <t>105</t>
      </is>
    </nc>
  </rcc>
  <rcc rId="14590" sId="1">
    <oc r="A1539" t="inlineStr">
      <is>
        <t>107</t>
      </is>
    </oc>
    <nc r="A1539" t="inlineStr">
      <is>
        <t>106</t>
      </is>
    </nc>
  </rcc>
  <rcc rId="14591" sId="1">
    <oc r="A1540" t="inlineStr">
      <is>
        <t>108</t>
      </is>
    </oc>
    <nc r="A1540" t="inlineStr">
      <is>
        <t>107</t>
      </is>
    </nc>
  </rcc>
  <rcc rId="14592" sId="1">
    <oc r="A1541" t="inlineStr">
      <is>
        <t>109</t>
      </is>
    </oc>
    <nc r="A1541" t="inlineStr">
      <is>
        <t>108</t>
      </is>
    </nc>
  </rcc>
  <rcc rId="14593" sId="1">
    <oc r="A1542" t="inlineStr">
      <is>
        <t>110</t>
      </is>
    </oc>
    <nc r="A1542" t="inlineStr">
      <is>
        <t>109</t>
      </is>
    </nc>
  </rcc>
  <rcc rId="14594" sId="1">
    <oc r="A1543" t="inlineStr">
      <is>
        <t>111</t>
      </is>
    </oc>
    <nc r="A1543" t="inlineStr">
      <is>
        <t>110</t>
      </is>
    </nc>
  </rcc>
  <rcc rId="14595" sId="1">
    <oc r="A1544" t="inlineStr">
      <is>
        <t>112</t>
      </is>
    </oc>
    <nc r="A1544" t="inlineStr">
      <is>
        <t>111</t>
      </is>
    </nc>
  </rcc>
  <rcc rId="14596" sId="1">
    <oc r="A1545" t="inlineStr">
      <is>
        <t>113</t>
      </is>
    </oc>
    <nc r="A1545" t="inlineStr">
      <is>
        <t>112</t>
      </is>
    </nc>
  </rcc>
  <rcc rId="14597" sId="1">
    <oc r="A1546" t="inlineStr">
      <is>
        <t>114</t>
      </is>
    </oc>
    <nc r="A1546" t="inlineStr">
      <is>
        <t>113</t>
      </is>
    </nc>
  </rcc>
  <rcc rId="14598" sId="1">
    <oc r="A1547" t="inlineStr">
      <is>
        <t>115</t>
      </is>
    </oc>
    <nc r="A1547" t="inlineStr">
      <is>
        <t>114</t>
      </is>
    </nc>
  </rcc>
  <rcc rId="14599" sId="1">
    <oc r="A1548" t="inlineStr">
      <is>
        <t>116</t>
      </is>
    </oc>
    <nc r="A1548" t="inlineStr">
      <is>
        <t>115</t>
      </is>
    </nc>
  </rcc>
  <rcc rId="14600" sId="1">
    <oc r="A1549" t="inlineStr">
      <is>
        <t>117</t>
      </is>
    </oc>
    <nc r="A1549" t="inlineStr">
      <is>
        <t>116</t>
      </is>
    </nc>
  </rcc>
  <rcc rId="14601" sId="1">
    <oc r="A1550" t="inlineStr">
      <is>
        <t>118</t>
      </is>
    </oc>
    <nc r="A1550" t="inlineStr">
      <is>
        <t>117</t>
      </is>
    </nc>
  </rcc>
  <rcc rId="14602" sId="1">
    <oc r="A1551" t="inlineStr">
      <is>
        <t>119</t>
      </is>
    </oc>
    <nc r="A1551" t="inlineStr">
      <is>
        <t>118</t>
      </is>
    </nc>
  </rcc>
  <rcc rId="14603" sId="1">
    <oc r="A1554" t="inlineStr">
      <is>
        <t>120</t>
      </is>
    </oc>
    <nc r="A1554" t="inlineStr">
      <is>
        <t>119</t>
      </is>
    </nc>
  </rcc>
  <rcc rId="14604" sId="1">
    <oc r="A1555" t="inlineStr">
      <is>
        <t>121</t>
      </is>
    </oc>
    <nc r="A1555" t="inlineStr">
      <is>
        <t>120</t>
      </is>
    </nc>
  </rcc>
  <rcc rId="14605" sId="1">
    <oc r="A1556" t="inlineStr">
      <is>
        <t>122</t>
      </is>
    </oc>
    <nc r="A1556" t="inlineStr">
      <is>
        <t>121</t>
      </is>
    </nc>
  </rcc>
  <rcc rId="14606" sId="1">
    <oc r="A1557" t="inlineStr">
      <is>
        <t>123</t>
      </is>
    </oc>
    <nc r="A1557" t="inlineStr">
      <is>
        <t>122</t>
      </is>
    </nc>
  </rcc>
  <rcc rId="14607" sId="1">
    <oc r="A1558" t="inlineStr">
      <is>
        <t>124</t>
      </is>
    </oc>
    <nc r="A1558" t="inlineStr">
      <is>
        <t>123</t>
      </is>
    </nc>
  </rcc>
  <rcc rId="14608" sId="1">
    <oc r="A1559" t="inlineStr">
      <is>
        <t>125</t>
      </is>
    </oc>
    <nc r="A1559" t="inlineStr">
      <is>
        <t>124</t>
      </is>
    </nc>
  </rcc>
  <rcc rId="14609" sId="1">
    <oc r="A1560" t="inlineStr">
      <is>
        <t>126</t>
      </is>
    </oc>
    <nc r="A1560" t="inlineStr">
      <is>
        <t>125</t>
      </is>
    </nc>
  </rcc>
  <rcc rId="14610" sId="1">
    <oc r="A1561" t="inlineStr">
      <is>
        <t>127</t>
      </is>
    </oc>
    <nc r="A1561" t="inlineStr">
      <is>
        <t>126</t>
      </is>
    </nc>
  </rcc>
  <rcc rId="14611" sId="1">
    <oc r="A1562" t="inlineStr">
      <is>
        <t>128</t>
      </is>
    </oc>
    <nc r="A1562" t="inlineStr">
      <is>
        <t>127</t>
      </is>
    </nc>
  </rcc>
  <rcc rId="14612" sId="1">
    <oc r="A1563" t="inlineStr">
      <is>
        <t>129</t>
      </is>
    </oc>
    <nc r="A1563" t="inlineStr">
      <is>
        <t>128</t>
      </is>
    </nc>
  </rcc>
  <rcc rId="14613" sId="1">
    <oc r="A1564" t="inlineStr">
      <is>
        <t>130</t>
      </is>
    </oc>
    <nc r="A1564" t="inlineStr">
      <is>
        <t>129</t>
      </is>
    </nc>
  </rcc>
  <rcc rId="14614" sId="1">
    <oc r="A1565" t="inlineStr">
      <is>
        <t>131</t>
      </is>
    </oc>
    <nc r="A1565" t="inlineStr">
      <is>
        <t>130</t>
      </is>
    </nc>
  </rcc>
  <rcc rId="14615" sId="1">
    <oc r="A1566" t="inlineStr">
      <is>
        <t>132</t>
      </is>
    </oc>
    <nc r="A1566" t="inlineStr">
      <is>
        <t>131</t>
      </is>
    </nc>
  </rcc>
  <rcc rId="14616" sId="1">
    <oc r="A1567" t="inlineStr">
      <is>
        <t>133</t>
      </is>
    </oc>
    <nc r="A1567" t="inlineStr">
      <is>
        <t>132</t>
      </is>
    </nc>
  </rcc>
  <rcc rId="14617" sId="1">
    <oc r="A1568" t="inlineStr">
      <is>
        <t>134</t>
      </is>
    </oc>
    <nc r="A1568" t="inlineStr">
      <is>
        <t>133</t>
      </is>
    </nc>
  </rcc>
  <rcc rId="14618" sId="1">
    <oc r="A1569" t="inlineStr">
      <is>
        <t>135</t>
      </is>
    </oc>
    <nc r="A1569" t="inlineStr">
      <is>
        <t>134</t>
      </is>
    </nc>
  </rcc>
  <rcc rId="14619" sId="1">
    <oc r="A1570" t="inlineStr">
      <is>
        <t>136</t>
      </is>
    </oc>
    <nc r="A1570" t="inlineStr">
      <is>
        <t>135</t>
      </is>
    </nc>
  </rcc>
  <rcc rId="14620" sId="1">
    <oc r="A1571" t="inlineStr">
      <is>
        <t>137</t>
      </is>
    </oc>
    <nc r="A1571" t="inlineStr">
      <is>
        <t>136</t>
      </is>
    </nc>
  </rcc>
  <rcc rId="14621" sId="1">
    <oc r="A1572" t="inlineStr">
      <is>
        <t>138</t>
      </is>
    </oc>
    <nc r="A1572" t="inlineStr">
      <is>
        <t>137</t>
      </is>
    </nc>
  </rcc>
  <rcc rId="14622" sId="1">
    <oc r="A1573" t="inlineStr">
      <is>
        <t>139</t>
      </is>
    </oc>
    <nc r="A1573" t="inlineStr">
      <is>
        <t>138</t>
      </is>
    </nc>
  </rcc>
  <rcc rId="14623" sId="1">
    <oc r="A1574" t="inlineStr">
      <is>
        <t>140</t>
      </is>
    </oc>
    <nc r="A1574" t="inlineStr">
      <is>
        <t>139</t>
      </is>
    </nc>
  </rcc>
  <rcc rId="14624" sId="1">
    <oc r="A1577" t="inlineStr">
      <is>
        <t>141</t>
      </is>
    </oc>
    <nc r="A1577" t="inlineStr">
      <is>
        <t>140</t>
      </is>
    </nc>
  </rcc>
  <rcc rId="14625" sId="1">
    <oc r="A1578" t="inlineStr">
      <is>
        <t>142</t>
      </is>
    </oc>
    <nc r="A1578" t="inlineStr">
      <is>
        <t>141</t>
      </is>
    </nc>
  </rcc>
  <rcc rId="14626" sId="1">
    <oc r="A1579" t="inlineStr">
      <is>
        <t>143</t>
      </is>
    </oc>
    <nc r="A1579" t="inlineStr">
      <is>
        <t>142</t>
      </is>
    </nc>
  </rcc>
  <rcc rId="14627" sId="1">
    <oc r="A1580" t="inlineStr">
      <is>
        <t>144</t>
      </is>
    </oc>
    <nc r="A1580" t="inlineStr">
      <is>
        <t>143</t>
      </is>
    </nc>
  </rcc>
  <rcc rId="14628" sId="1">
    <oc r="A1581" t="inlineStr">
      <is>
        <t>145</t>
      </is>
    </oc>
    <nc r="A1581" t="inlineStr">
      <is>
        <t>144</t>
      </is>
    </nc>
  </rcc>
  <rcc rId="14629" sId="1">
    <oc r="A1582" t="inlineStr">
      <is>
        <t>146</t>
      </is>
    </oc>
    <nc r="A1582" t="inlineStr">
      <is>
        <t>145</t>
      </is>
    </nc>
  </rcc>
  <rcc rId="14630" sId="1">
    <oc r="A1583" t="inlineStr">
      <is>
        <t>147</t>
      </is>
    </oc>
    <nc r="A1583" t="inlineStr">
      <is>
        <t>146</t>
      </is>
    </nc>
  </rcc>
  <rcc rId="14631" sId="1">
    <oc r="A1584" t="inlineStr">
      <is>
        <t>148</t>
      </is>
    </oc>
    <nc r="A1584" t="inlineStr">
      <is>
        <t>147</t>
      </is>
    </nc>
  </rcc>
  <rcc rId="14632" sId="1">
    <oc r="A1585" t="inlineStr">
      <is>
        <t>149</t>
      </is>
    </oc>
    <nc r="A1585" t="inlineStr">
      <is>
        <t>148</t>
      </is>
    </nc>
  </rcc>
  <rcc rId="14633" sId="1">
    <oc r="A1586" t="inlineStr">
      <is>
        <t>150</t>
      </is>
    </oc>
    <nc r="A1586" t="inlineStr">
      <is>
        <t>149</t>
      </is>
    </nc>
  </rcc>
  <rcc rId="14634" sId="1">
    <oc r="A1587" t="inlineStr">
      <is>
        <t>151</t>
      </is>
    </oc>
    <nc r="A1587" t="inlineStr">
      <is>
        <t>150</t>
      </is>
    </nc>
  </rcc>
  <rcc rId="14635" sId="1">
    <oc r="A1588" t="inlineStr">
      <is>
        <t>152</t>
      </is>
    </oc>
    <nc r="A1588" t="inlineStr">
      <is>
        <t>151</t>
      </is>
    </nc>
  </rcc>
  <rcc rId="14636" sId="1">
    <oc r="A1589" t="inlineStr">
      <is>
        <t>153</t>
      </is>
    </oc>
    <nc r="A1589" t="inlineStr">
      <is>
        <t>152</t>
      </is>
    </nc>
  </rcc>
  <rcc rId="14637" sId="1">
    <oc r="A1590" t="inlineStr">
      <is>
        <t>154</t>
      </is>
    </oc>
    <nc r="A1590" t="inlineStr">
      <is>
        <t>153</t>
      </is>
    </nc>
  </rcc>
  <rcc rId="14638" sId="1">
    <oc r="A1591" t="inlineStr">
      <is>
        <t>155</t>
      </is>
    </oc>
    <nc r="A1591" t="inlineStr">
      <is>
        <t>154</t>
      </is>
    </nc>
  </rcc>
  <rcc rId="14639" sId="1">
    <oc r="A1592" t="inlineStr">
      <is>
        <t>156</t>
      </is>
    </oc>
    <nc r="A1592" t="inlineStr">
      <is>
        <t>155</t>
      </is>
    </nc>
  </rcc>
  <rcc rId="14640" sId="1">
    <oc r="A1593" t="inlineStr">
      <is>
        <t>157</t>
      </is>
    </oc>
    <nc r="A1593" t="inlineStr">
      <is>
        <t>156</t>
      </is>
    </nc>
  </rcc>
  <rcc rId="14641" sId="1">
    <oc r="A1594" t="inlineStr">
      <is>
        <t>158</t>
      </is>
    </oc>
    <nc r="A1594" t="inlineStr">
      <is>
        <t>157</t>
      </is>
    </nc>
  </rcc>
  <rcc rId="14642" sId="1">
    <oc r="A1595" t="inlineStr">
      <is>
        <t>159</t>
      </is>
    </oc>
    <nc r="A1595" t="inlineStr">
      <is>
        <t>158</t>
      </is>
    </nc>
  </rcc>
  <rcc rId="14643" sId="1">
    <oc r="A1596" t="inlineStr">
      <is>
        <t>160</t>
      </is>
    </oc>
    <nc r="A1596" t="inlineStr">
      <is>
        <t>159</t>
      </is>
    </nc>
  </rcc>
  <rcc rId="14644" sId="1">
    <oc r="A1597" t="inlineStr">
      <is>
        <t>161</t>
      </is>
    </oc>
    <nc r="A1597" t="inlineStr">
      <is>
        <t>160</t>
      </is>
    </nc>
  </rcc>
  <rcc rId="14645" sId="1">
    <oc r="A1598" t="inlineStr">
      <is>
        <t>162</t>
      </is>
    </oc>
    <nc r="A1598" t="inlineStr">
      <is>
        <t>161</t>
      </is>
    </nc>
  </rcc>
  <rcc rId="14646" sId="1">
    <oc r="A1599" t="inlineStr">
      <is>
        <t>163</t>
      </is>
    </oc>
    <nc r="A1599" t="inlineStr">
      <is>
        <t>162</t>
      </is>
    </nc>
  </rcc>
  <rcc rId="14647" sId="1">
    <oc r="A1600" t="inlineStr">
      <is>
        <t>164</t>
      </is>
    </oc>
    <nc r="A1600" t="inlineStr">
      <is>
        <t>163</t>
      </is>
    </nc>
  </rcc>
  <rcc rId="14648" sId="1">
    <oc r="A1601" t="inlineStr">
      <is>
        <t>165</t>
      </is>
    </oc>
    <nc r="A1601" t="inlineStr">
      <is>
        <t>164</t>
      </is>
    </nc>
  </rcc>
  <rcc rId="14649" sId="1">
    <oc r="A1602" t="inlineStr">
      <is>
        <t>166</t>
      </is>
    </oc>
    <nc r="A1602" t="inlineStr">
      <is>
        <t>165</t>
      </is>
    </nc>
  </rcc>
  <rcc rId="14650" sId="1">
    <oc r="A1603" t="inlineStr">
      <is>
        <t>167</t>
      </is>
    </oc>
    <nc r="A1603" t="inlineStr">
      <is>
        <t>166</t>
      </is>
    </nc>
  </rcc>
  <rcc rId="14651" sId="1">
    <oc r="A1604" t="inlineStr">
      <is>
        <t>168</t>
      </is>
    </oc>
    <nc r="A1604" t="inlineStr">
      <is>
        <t>167</t>
      </is>
    </nc>
  </rcc>
  <rcc rId="14652" sId="1">
    <oc r="A1605" t="inlineStr">
      <is>
        <t>169</t>
      </is>
    </oc>
    <nc r="A1605" t="inlineStr">
      <is>
        <t>168</t>
      </is>
    </nc>
  </rcc>
  <rcc rId="14653" sId="1">
    <oc r="A1606" t="inlineStr">
      <is>
        <t>170</t>
      </is>
    </oc>
    <nc r="A1606" t="inlineStr">
      <is>
        <t>169</t>
      </is>
    </nc>
  </rcc>
  <rcc rId="14654" sId="1">
    <oc r="A1607" t="inlineStr">
      <is>
        <t>171</t>
      </is>
    </oc>
    <nc r="A1607" t="inlineStr">
      <is>
        <t>170</t>
      </is>
    </nc>
  </rcc>
  <rcc rId="14655" sId="1">
    <oc r="A1608" t="inlineStr">
      <is>
        <t>172</t>
      </is>
    </oc>
    <nc r="A1608" t="inlineStr">
      <is>
        <t>171</t>
      </is>
    </nc>
  </rcc>
  <rcc rId="14656" sId="1">
    <oc r="A1609" t="inlineStr">
      <is>
        <t>173</t>
      </is>
    </oc>
    <nc r="A1609" t="inlineStr">
      <is>
        <t>172</t>
      </is>
    </nc>
  </rcc>
  <rcc rId="14657" sId="1">
    <oc r="A1612" t="inlineStr">
      <is>
        <t>174</t>
      </is>
    </oc>
    <nc r="A1612" t="inlineStr">
      <is>
        <t>173</t>
      </is>
    </nc>
  </rcc>
  <rcc rId="14658" sId="1">
    <oc r="A1613" t="inlineStr">
      <is>
        <t>175</t>
      </is>
    </oc>
    <nc r="A1613" t="inlineStr">
      <is>
        <t>174</t>
      </is>
    </nc>
  </rcc>
  <rcc rId="14659" sId="1">
    <oc r="A1614" t="inlineStr">
      <is>
        <t>176</t>
      </is>
    </oc>
    <nc r="A1614" t="inlineStr">
      <is>
        <t>175</t>
      </is>
    </nc>
  </rcc>
  <rcc rId="14660" sId="1">
    <oc r="A1615" t="inlineStr">
      <is>
        <t>177</t>
      </is>
    </oc>
    <nc r="A1615" t="inlineStr">
      <is>
        <t>176</t>
      </is>
    </nc>
  </rcc>
  <rcc rId="14661" sId="1">
    <oc r="A1616" t="inlineStr">
      <is>
        <t>178</t>
      </is>
    </oc>
    <nc r="A1616" t="inlineStr">
      <is>
        <t>177</t>
      </is>
    </nc>
  </rcc>
  <rcc rId="14662" sId="1">
    <oc r="A1617" t="inlineStr">
      <is>
        <t>179</t>
      </is>
    </oc>
    <nc r="A1617" t="inlineStr">
      <is>
        <t>178</t>
      </is>
    </nc>
  </rcc>
  <rcc rId="14663" sId="1">
    <oc r="A1618" t="inlineStr">
      <is>
        <t>180</t>
      </is>
    </oc>
    <nc r="A1618" t="inlineStr">
      <is>
        <t>179</t>
      </is>
    </nc>
  </rcc>
  <rcc rId="14664" sId="1">
    <oc r="A1619" t="inlineStr">
      <is>
        <t>181</t>
      </is>
    </oc>
    <nc r="A1619" t="inlineStr">
      <is>
        <t>180</t>
      </is>
    </nc>
  </rcc>
  <rcc rId="14665" sId="1">
    <oc r="A1620" t="inlineStr">
      <is>
        <t>182</t>
      </is>
    </oc>
    <nc r="A1620" t="inlineStr">
      <is>
        <t>181</t>
      </is>
    </nc>
  </rcc>
  <rcc rId="14666" sId="1">
    <oc r="A1621" t="inlineStr">
      <is>
        <t>183</t>
      </is>
    </oc>
    <nc r="A1621" t="inlineStr">
      <is>
        <t>182</t>
      </is>
    </nc>
  </rcc>
  <rcc rId="14667" sId="1">
    <oc r="A1622" t="inlineStr">
      <is>
        <t>184</t>
      </is>
    </oc>
    <nc r="A1622" t="inlineStr">
      <is>
        <t>183</t>
      </is>
    </nc>
  </rcc>
  <rcc rId="14668" sId="1">
    <oc r="A1623" t="inlineStr">
      <is>
        <t>185</t>
      </is>
    </oc>
    <nc r="A1623" t="inlineStr">
      <is>
        <t>184</t>
      </is>
    </nc>
  </rcc>
  <rcc rId="14669" sId="1">
    <oc r="A1626" t="inlineStr">
      <is>
        <t>186</t>
      </is>
    </oc>
    <nc r="A1626" t="inlineStr">
      <is>
        <t>185</t>
      </is>
    </nc>
  </rcc>
  <rcc rId="14670" sId="1">
    <oc r="A1627" t="inlineStr">
      <is>
        <t>187</t>
      </is>
    </oc>
    <nc r="A1627" t="inlineStr">
      <is>
        <t>186</t>
      </is>
    </nc>
  </rcc>
  <rcc rId="14671" sId="1">
    <oc r="A1628" t="inlineStr">
      <is>
        <t>188</t>
      </is>
    </oc>
    <nc r="A1628" t="inlineStr">
      <is>
        <t>187</t>
      </is>
    </nc>
  </rcc>
  <rcc rId="14672" sId="1">
    <oc r="A1629" t="inlineStr">
      <is>
        <t>189</t>
      </is>
    </oc>
    <nc r="A1629" t="inlineStr">
      <is>
        <t>188</t>
      </is>
    </nc>
  </rcc>
  <rcc rId="14673" sId="1">
    <oc r="A1630" t="inlineStr">
      <is>
        <t>190</t>
      </is>
    </oc>
    <nc r="A1630" t="inlineStr">
      <is>
        <t>189</t>
      </is>
    </nc>
  </rcc>
  <rcc rId="14674" sId="1">
    <oc r="A1631" t="inlineStr">
      <is>
        <t>191</t>
      </is>
    </oc>
    <nc r="A1631" t="inlineStr">
      <is>
        <t>190</t>
      </is>
    </nc>
  </rcc>
  <rcc rId="14675" sId="1">
    <oc r="A1632" t="inlineStr">
      <is>
        <t>192</t>
      </is>
    </oc>
    <nc r="A1632" t="inlineStr">
      <is>
        <t>191</t>
      </is>
    </nc>
  </rcc>
  <rcc rId="14676" sId="1">
    <oc r="A1633" t="inlineStr">
      <is>
        <t>193</t>
      </is>
    </oc>
    <nc r="A1633" t="inlineStr">
      <is>
        <t>192</t>
      </is>
    </nc>
  </rcc>
  <rcc rId="14677" sId="1">
    <oc r="A1634" t="inlineStr">
      <is>
        <t>194</t>
      </is>
    </oc>
    <nc r="A1634" t="inlineStr">
      <is>
        <t>193</t>
      </is>
    </nc>
  </rcc>
  <rcc rId="14678" sId="1">
    <oc r="A1635" t="inlineStr">
      <is>
        <t>195</t>
      </is>
    </oc>
    <nc r="A1635" t="inlineStr">
      <is>
        <t>194</t>
      </is>
    </nc>
  </rcc>
  <rcc rId="14679" sId="1">
    <oc r="A1636" t="inlineStr">
      <is>
        <t>196</t>
      </is>
    </oc>
    <nc r="A1636" t="inlineStr">
      <is>
        <t>195</t>
      </is>
    </nc>
  </rcc>
  <rcc rId="14680" sId="1">
    <oc r="A1637" t="inlineStr">
      <is>
        <t>197</t>
      </is>
    </oc>
    <nc r="A1637" t="inlineStr">
      <is>
        <t>196</t>
      </is>
    </nc>
  </rcc>
  <rcc rId="14681" sId="1">
    <oc r="A1638" t="inlineStr">
      <is>
        <t>198</t>
      </is>
    </oc>
    <nc r="A1638" t="inlineStr">
      <is>
        <t>197</t>
      </is>
    </nc>
  </rcc>
  <rcc rId="14682" sId="1">
    <oc r="A1639" t="inlineStr">
      <is>
        <t>199</t>
      </is>
    </oc>
    <nc r="A1639" t="inlineStr">
      <is>
        <t>198</t>
      </is>
    </nc>
  </rcc>
  <rcc rId="14683" sId="1">
    <oc r="A1640" t="inlineStr">
      <is>
        <t>200</t>
      </is>
    </oc>
    <nc r="A1640" t="inlineStr">
      <is>
        <t>199</t>
      </is>
    </nc>
  </rcc>
  <rcc rId="14684" sId="1">
    <oc r="A1641" t="inlineStr">
      <is>
        <t>201</t>
      </is>
    </oc>
    <nc r="A1641" t="inlineStr">
      <is>
        <t>200</t>
      </is>
    </nc>
  </rcc>
  <rcc rId="14685" sId="1">
    <oc r="A1642" t="inlineStr">
      <is>
        <t>202</t>
      </is>
    </oc>
    <nc r="A1642" t="inlineStr">
      <is>
        <t>201</t>
      </is>
    </nc>
  </rcc>
  <rcc rId="14686" sId="1">
    <oc r="A1645" t="inlineStr">
      <is>
        <t>203</t>
      </is>
    </oc>
    <nc r="A1645" t="inlineStr">
      <is>
        <t>202</t>
      </is>
    </nc>
  </rcc>
  <rcc rId="14687" sId="1">
    <oc r="A1646" t="inlineStr">
      <is>
        <t>204</t>
      </is>
    </oc>
    <nc r="A1646" t="inlineStr">
      <is>
        <t>203</t>
      </is>
    </nc>
  </rcc>
  <rcc rId="14688" sId="1">
    <oc r="A1649" t="inlineStr">
      <is>
        <t>205</t>
      </is>
    </oc>
    <nc r="A1649" t="inlineStr">
      <is>
        <t>204</t>
      </is>
    </nc>
  </rcc>
  <rcc rId="14689" sId="1">
    <oc r="A1650" t="inlineStr">
      <is>
        <t>206</t>
      </is>
    </oc>
    <nc r="A1650" t="inlineStr">
      <is>
        <t>205</t>
      </is>
    </nc>
  </rcc>
  <rcc rId="14690" sId="1">
    <oc r="A1651" t="inlineStr">
      <is>
        <t>207</t>
      </is>
    </oc>
    <nc r="A1651" t="inlineStr">
      <is>
        <t>206</t>
      </is>
    </nc>
  </rcc>
  <rcc rId="14691" sId="1">
    <oc r="A1652" t="inlineStr">
      <is>
        <t>208</t>
      </is>
    </oc>
    <nc r="A1652" t="inlineStr">
      <is>
        <t>207</t>
      </is>
    </nc>
  </rcc>
  <rcc rId="14692" sId="1">
    <oc r="A1653" t="inlineStr">
      <is>
        <t>209</t>
      </is>
    </oc>
    <nc r="A1653" t="inlineStr">
      <is>
        <t>208</t>
      </is>
    </nc>
  </rcc>
  <rcc rId="14693" sId="1">
    <oc r="A1654" t="inlineStr">
      <is>
        <t>210</t>
      </is>
    </oc>
    <nc r="A1654" t="inlineStr">
      <is>
        <t>209</t>
      </is>
    </nc>
  </rcc>
  <rcc rId="14694" sId="1">
    <oc r="A1655" t="inlineStr">
      <is>
        <t>211</t>
      </is>
    </oc>
    <nc r="A1655" t="inlineStr">
      <is>
        <t>210</t>
      </is>
    </nc>
  </rcc>
  <rcc rId="14695" sId="1">
    <oc r="A1656" t="inlineStr">
      <is>
        <t>212</t>
      </is>
    </oc>
    <nc r="A1656" t="inlineStr">
      <is>
        <t>211</t>
      </is>
    </nc>
  </rcc>
  <rcc rId="14696" sId="1">
    <oc r="A1657" t="inlineStr">
      <is>
        <t>213</t>
      </is>
    </oc>
    <nc r="A1657" t="inlineStr">
      <is>
        <t>212</t>
      </is>
    </nc>
  </rcc>
  <rcc rId="14697" sId="1">
    <oc r="A1658" t="inlineStr">
      <is>
        <t>214</t>
      </is>
    </oc>
    <nc r="A1658" t="inlineStr">
      <is>
        <t>213</t>
      </is>
    </nc>
  </rcc>
  <rcc rId="14698" sId="1">
    <oc r="A1659" t="inlineStr">
      <is>
        <t>215</t>
      </is>
    </oc>
    <nc r="A1659" t="inlineStr">
      <is>
        <t>214</t>
      </is>
    </nc>
  </rcc>
  <rcc rId="14699" sId="1">
    <oc r="A1660" t="inlineStr">
      <is>
        <t>216</t>
      </is>
    </oc>
    <nc r="A1660" t="inlineStr">
      <is>
        <t>215</t>
      </is>
    </nc>
  </rcc>
  <rcc rId="14700" sId="1">
    <oc r="A1661" t="inlineStr">
      <is>
        <t>217</t>
      </is>
    </oc>
    <nc r="A1661" t="inlineStr">
      <is>
        <t>216</t>
      </is>
    </nc>
  </rcc>
  <rcc rId="14701" sId="1">
    <oc r="A1662" t="inlineStr">
      <is>
        <t>218</t>
      </is>
    </oc>
    <nc r="A1662" t="inlineStr">
      <is>
        <t>217</t>
      </is>
    </nc>
  </rcc>
  <rcc rId="14702" sId="1">
    <oc r="A1663" t="inlineStr">
      <is>
        <t>219</t>
      </is>
    </oc>
    <nc r="A1663" t="inlineStr">
      <is>
        <t>218</t>
      </is>
    </nc>
  </rcc>
  <rcc rId="14703" sId="1">
    <oc r="A1664" t="inlineStr">
      <is>
        <t>220</t>
      </is>
    </oc>
    <nc r="A1664" t="inlineStr">
      <is>
        <t>219</t>
      </is>
    </nc>
  </rcc>
  <rcc rId="14704" sId="1">
    <oc r="A1665" t="inlineStr">
      <is>
        <t>221</t>
      </is>
    </oc>
    <nc r="A1665" t="inlineStr">
      <is>
        <t>220</t>
      </is>
    </nc>
  </rcc>
</revisions>
</file>

<file path=xl/revisions/revisionLog2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705" sId="1">
    <oc r="A1668" t="inlineStr">
      <is>
        <t>222</t>
      </is>
    </oc>
    <nc r="A1668" t="inlineStr">
      <is>
        <t>221</t>
      </is>
    </nc>
  </rcc>
  <rcc rId="14706" sId="1">
    <oc r="A1669" t="inlineStr">
      <is>
        <t>223</t>
      </is>
    </oc>
    <nc r="A1669" t="inlineStr">
      <is>
        <t>222</t>
      </is>
    </nc>
  </rcc>
  <rcc rId="14707" sId="1">
    <oc r="A1670" t="inlineStr">
      <is>
        <t>224</t>
      </is>
    </oc>
    <nc r="A1670" t="inlineStr">
      <is>
        <t>223</t>
      </is>
    </nc>
  </rcc>
  <rcc rId="14708" sId="1">
    <oc r="A1671" t="inlineStr">
      <is>
        <t>225</t>
      </is>
    </oc>
    <nc r="A1671" t="inlineStr">
      <is>
        <t>224</t>
      </is>
    </nc>
  </rcc>
  <rcc rId="14709" sId="1">
    <oc r="A1672" t="inlineStr">
      <is>
        <t>226</t>
      </is>
    </oc>
    <nc r="A1672" t="inlineStr">
      <is>
        <t>225</t>
      </is>
    </nc>
  </rcc>
  <rcc rId="14710" sId="1">
    <oc r="A1673" t="inlineStr">
      <is>
        <t>227</t>
      </is>
    </oc>
    <nc r="A1673" t="inlineStr">
      <is>
        <t>226</t>
      </is>
    </nc>
  </rcc>
  <rcc rId="14711" sId="1">
    <oc r="A1674" t="inlineStr">
      <is>
        <t>228</t>
      </is>
    </oc>
    <nc r="A1674" t="inlineStr">
      <is>
        <t>227</t>
      </is>
    </nc>
  </rcc>
  <rcc rId="14712" sId="1">
    <oc r="A1675" t="inlineStr">
      <is>
        <t>229</t>
      </is>
    </oc>
    <nc r="A1675" t="inlineStr">
      <is>
        <t>228</t>
      </is>
    </nc>
  </rcc>
  <rcc rId="14713" sId="1">
    <oc r="A1676" t="inlineStr">
      <is>
        <t>230</t>
      </is>
    </oc>
    <nc r="A1676" t="inlineStr">
      <is>
        <t>229</t>
      </is>
    </nc>
  </rcc>
  <rcc rId="14714" sId="1">
    <oc r="A1677" t="inlineStr">
      <is>
        <t>231</t>
      </is>
    </oc>
    <nc r="A1677" t="inlineStr">
      <is>
        <t>230</t>
      </is>
    </nc>
  </rcc>
  <rcc rId="14715" sId="1">
    <oc r="A1678" t="inlineStr">
      <is>
        <t>232</t>
      </is>
    </oc>
    <nc r="A1678" t="inlineStr">
      <is>
        <t>231</t>
      </is>
    </nc>
  </rcc>
  <rcc rId="14716" sId="1">
    <oc r="A1679" t="inlineStr">
      <is>
        <t>233</t>
      </is>
    </oc>
    <nc r="A1679" t="inlineStr">
      <is>
        <t>232</t>
      </is>
    </nc>
  </rcc>
  <rcc rId="14717" sId="1">
    <oc r="A1680" t="inlineStr">
      <is>
        <t>234</t>
      </is>
    </oc>
    <nc r="A1680" t="inlineStr">
      <is>
        <t>233</t>
      </is>
    </nc>
  </rcc>
  <rcc rId="14718" sId="1">
    <oc r="A1681" t="inlineStr">
      <is>
        <t>235</t>
      </is>
    </oc>
    <nc r="A1681" t="inlineStr">
      <is>
        <t>234</t>
      </is>
    </nc>
  </rcc>
  <rcc rId="14719" sId="1">
    <oc r="A1682" t="inlineStr">
      <is>
        <t>236</t>
      </is>
    </oc>
    <nc r="A1682" t="inlineStr">
      <is>
        <t>235</t>
      </is>
    </nc>
  </rcc>
  <rcc rId="14720" sId="1">
    <oc r="A1685" t="inlineStr">
      <is>
        <t>237</t>
      </is>
    </oc>
    <nc r="A1685" t="inlineStr">
      <is>
        <t>236</t>
      </is>
    </nc>
  </rcc>
  <rcc rId="14721" sId="1">
    <oc r="A1686" t="inlineStr">
      <is>
        <t>238</t>
      </is>
    </oc>
    <nc r="A1686" t="inlineStr">
      <is>
        <t>237</t>
      </is>
    </nc>
  </rcc>
  <rcc rId="14722" sId="1">
    <oc r="A1687" t="inlineStr">
      <is>
        <t>239</t>
      </is>
    </oc>
    <nc r="A1687" t="inlineStr">
      <is>
        <t>238</t>
      </is>
    </nc>
  </rcc>
  <rcc rId="14723" sId="1">
    <oc r="A1688" t="inlineStr">
      <is>
        <t>240</t>
      </is>
    </oc>
    <nc r="A1688" t="inlineStr">
      <is>
        <t>239</t>
      </is>
    </nc>
  </rcc>
  <rcc rId="14724" sId="1">
    <oc r="A1691" t="inlineStr">
      <is>
        <t>241</t>
      </is>
    </oc>
    <nc r="A1691" t="inlineStr">
      <is>
        <t>240</t>
      </is>
    </nc>
  </rcc>
  <rcc rId="14725" sId="1">
    <oc r="A1692" t="inlineStr">
      <is>
        <t>242</t>
      </is>
    </oc>
    <nc r="A1692" t="inlineStr">
      <is>
        <t>241</t>
      </is>
    </nc>
  </rcc>
  <rcc rId="14726" sId="1">
    <oc r="A1693" t="inlineStr">
      <is>
        <t>243</t>
      </is>
    </oc>
    <nc r="A1693" t="inlineStr">
      <is>
        <t>242</t>
      </is>
    </nc>
  </rcc>
  <rcc rId="14727" sId="1">
    <oc r="A1694" t="inlineStr">
      <is>
        <t>244</t>
      </is>
    </oc>
    <nc r="A1694" t="inlineStr">
      <is>
        <t>243</t>
      </is>
    </nc>
  </rcc>
  <rcc rId="14728" sId="1">
    <oc r="A1695" t="inlineStr">
      <is>
        <t>245</t>
      </is>
    </oc>
    <nc r="A1695" t="inlineStr">
      <is>
        <t>244</t>
      </is>
    </nc>
  </rcc>
  <rcc rId="14729" sId="1">
    <oc r="A1696" t="inlineStr">
      <is>
        <t>246</t>
      </is>
    </oc>
    <nc r="A1696" t="inlineStr">
      <is>
        <t>245</t>
      </is>
    </nc>
  </rcc>
  <rcc rId="14730" sId="1">
    <oc r="A1697" t="inlineStr">
      <is>
        <t>247</t>
      </is>
    </oc>
    <nc r="A1697" t="inlineStr">
      <is>
        <t>246</t>
      </is>
    </nc>
  </rcc>
  <rcc rId="14731" sId="1">
    <oc r="A1698" t="inlineStr">
      <is>
        <t>248</t>
      </is>
    </oc>
    <nc r="A1698" t="inlineStr">
      <is>
        <t>247</t>
      </is>
    </nc>
  </rcc>
  <rcc rId="14732" sId="1">
    <oc r="A1699" t="inlineStr">
      <is>
        <t>249</t>
      </is>
    </oc>
    <nc r="A1699" t="inlineStr">
      <is>
        <t>248</t>
      </is>
    </nc>
  </rcc>
  <rcc rId="14733" sId="1">
    <oc r="A1700" t="inlineStr">
      <is>
        <t>250</t>
      </is>
    </oc>
    <nc r="A1700" t="inlineStr">
      <is>
        <t>249</t>
      </is>
    </nc>
  </rcc>
  <rcc rId="14734" sId="1">
    <oc r="A1701" t="inlineStr">
      <is>
        <t>251</t>
      </is>
    </oc>
    <nc r="A1701" t="inlineStr">
      <is>
        <t>250</t>
      </is>
    </nc>
  </rcc>
  <rcc rId="14735" sId="1">
    <oc r="A1702" t="inlineStr">
      <is>
        <t>252</t>
      </is>
    </oc>
    <nc r="A1702" t="inlineStr">
      <is>
        <t>251</t>
      </is>
    </nc>
  </rcc>
  <rcc rId="14736" sId="1">
    <oc r="A1703" t="inlineStr">
      <is>
        <t>253</t>
      </is>
    </oc>
    <nc r="A1703" t="inlineStr">
      <is>
        <t>252</t>
      </is>
    </nc>
  </rcc>
  <rcc rId="14737" sId="1">
    <oc r="A1704" t="inlineStr">
      <is>
        <t>254</t>
      </is>
    </oc>
    <nc r="A1704" t="inlineStr">
      <is>
        <t>253</t>
      </is>
    </nc>
  </rcc>
  <rcc rId="14738" sId="1">
    <oc r="A1705" t="inlineStr">
      <is>
        <t>255</t>
      </is>
    </oc>
    <nc r="A1705" t="inlineStr">
      <is>
        <t>254</t>
      </is>
    </nc>
  </rcc>
  <rcc rId="14739" sId="1">
    <oc r="A1706" t="inlineStr">
      <is>
        <t>256</t>
      </is>
    </oc>
    <nc r="A1706" t="inlineStr">
      <is>
        <t>255</t>
      </is>
    </nc>
  </rcc>
  <rcc rId="14740" sId="1">
    <oc r="A1707" t="inlineStr">
      <is>
        <t>257</t>
      </is>
    </oc>
    <nc r="A1707" t="inlineStr">
      <is>
        <t>256</t>
      </is>
    </nc>
  </rcc>
  <rcc rId="14741" sId="1">
    <oc r="A1708" t="inlineStr">
      <is>
        <t>258</t>
      </is>
    </oc>
    <nc r="A1708" t="inlineStr">
      <is>
        <t>257</t>
      </is>
    </nc>
  </rcc>
  <rcc rId="14742" sId="1">
    <oc r="A1711" t="inlineStr">
      <is>
        <t>259</t>
      </is>
    </oc>
    <nc r="A1711" t="inlineStr">
      <is>
        <t>258</t>
      </is>
    </nc>
  </rcc>
  <rcc rId="14743" sId="1">
    <oc r="A1712" t="inlineStr">
      <is>
        <t>260</t>
      </is>
    </oc>
    <nc r="A1712" t="inlineStr">
      <is>
        <t>259</t>
      </is>
    </nc>
  </rcc>
  <rcc rId="14744" sId="1">
    <oc r="A1713" t="inlineStr">
      <is>
        <t>261</t>
      </is>
    </oc>
    <nc r="A1713" t="inlineStr">
      <is>
        <t>260</t>
      </is>
    </nc>
  </rcc>
  <rcc rId="14745" sId="1">
    <oc r="A1714" t="inlineStr">
      <is>
        <t>262</t>
      </is>
    </oc>
    <nc r="A1714" t="inlineStr">
      <is>
        <t>261</t>
      </is>
    </nc>
  </rcc>
  <rcc rId="14746" sId="1">
    <oc r="A1715" t="inlineStr">
      <is>
        <t>263</t>
      </is>
    </oc>
    <nc r="A1715" t="inlineStr">
      <is>
        <t>262</t>
      </is>
    </nc>
  </rcc>
  <rcc rId="14747" sId="1">
    <oc r="A1716" t="inlineStr">
      <is>
        <t>264</t>
      </is>
    </oc>
    <nc r="A1716" t="inlineStr">
      <is>
        <t>263</t>
      </is>
    </nc>
  </rcc>
  <rcc rId="14748" sId="1">
    <oc r="A1717" t="inlineStr">
      <is>
        <t>265</t>
      </is>
    </oc>
    <nc r="A1717" t="inlineStr">
      <is>
        <t>264</t>
      </is>
    </nc>
  </rcc>
  <rcc rId="14749" sId="1">
    <oc r="A1718" t="inlineStr">
      <is>
        <t>266</t>
      </is>
    </oc>
    <nc r="A1718" t="inlineStr">
      <is>
        <t>265</t>
      </is>
    </nc>
  </rcc>
  <rcc rId="14750" sId="1">
    <oc r="A1719" t="inlineStr">
      <is>
        <t>267</t>
      </is>
    </oc>
    <nc r="A1719" t="inlineStr">
      <is>
        <t>266</t>
      </is>
    </nc>
  </rcc>
  <rcc rId="14751" sId="1">
    <oc r="A1720" t="inlineStr">
      <is>
        <t>268</t>
      </is>
    </oc>
    <nc r="A1720" t="inlineStr">
      <is>
        <t>267</t>
      </is>
    </nc>
  </rcc>
  <rcc rId="14752" sId="1">
    <oc r="A1721" t="inlineStr">
      <is>
        <t>269</t>
      </is>
    </oc>
    <nc r="A1721" t="inlineStr">
      <is>
        <t>268</t>
      </is>
    </nc>
  </rcc>
  <rcc rId="14753" sId="1">
    <oc r="A1722" t="inlineStr">
      <is>
        <t>270</t>
      </is>
    </oc>
    <nc r="A1722" t="inlineStr">
      <is>
        <t>269</t>
      </is>
    </nc>
  </rcc>
  <rcc rId="14754" sId="1">
    <oc r="A1723" t="inlineStr">
      <is>
        <t>271</t>
      </is>
    </oc>
    <nc r="A1723" t="inlineStr">
      <is>
        <t>270</t>
      </is>
    </nc>
  </rcc>
  <rcc rId="14755" sId="1">
    <oc r="A1724" t="inlineStr">
      <is>
        <t>272</t>
      </is>
    </oc>
    <nc r="A1724" t="inlineStr">
      <is>
        <t>271</t>
      </is>
    </nc>
  </rcc>
  <rcc rId="14756" sId="1">
    <oc r="A1725" t="inlineStr">
      <is>
        <t>273</t>
      </is>
    </oc>
    <nc r="A1725" t="inlineStr">
      <is>
        <t>272</t>
      </is>
    </nc>
  </rcc>
  <rcc rId="14757" sId="1">
    <oc r="A1726" t="inlineStr">
      <is>
        <t>274</t>
      </is>
    </oc>
    <nc r="A1726" t="inlineStr">
      <is>
        <t>273</t>
      </is>
    </nc>
  </rcc>
  <rcc rId="14758" sId="1">
    <oc r="A1727" t="inlineStr">
      <is>
        <t>275</t>
      </is>
    </oc>
    <nc r="A1727" t="inlineStr">
      <is>
        <t>274</t>
      </is>
    </nc>
  </rcc>
  <rcc rId="14759" sId="1">
    <oc r="A1728" t="inlineStr">
      <is>
        <t>276</t>
      </is>
    </oc>
    <nc r="A1728" t="inlineStr">
      <is>
        <t>275</t>
      </is>
    </nc>
  </rcc>
  <rcc rId="14760" sId="1">
    <oc r="A1729" t="inlineStr">
      <is>
        <t>277</t>
      </is>
    </oc>
    <nc r="A1729" t="inlineStr">
      <is>
        <t>276</t>
      </is>
    </nc>
  </rcc>
  <rcc rId="14761" sId="1">
    <oc r="A1730" t="inlineStr">
      <is>
        <t>278</t>
      </is>
    </oc>
    <nc r="A1730" t="inlineStr">
      <is>
        <t>277</t>
      </is>
    </nc>
  </rcc>
  <rcc rId="14762" sId="1">
    <oc r="A1731" t="inlineStr">
      <is>
        <t>279</t>
      </is>
    </oc>
    <nc r="A1731" t="inlineStr">
      <is>
        <t>278</t>
      </is>
    </nc>
  </rcc>
  <rcc rId="14763" sId="1">
    <oc r="A1732" t="inlineStr">
      <is>
        <t>280</t>
      </is>
    </oc>
    <nc r="A1732" t="inlineStr">
      <is>
        <t>279</t>
      </is>
    </nc>
  </rcc>
  <rcc rId="14764" sId="1">
    <oc r="A1733" t="inlineStr">
      <is>
        <t>281</t>
      </is>
    </oc>
    <nc r="A1733" t="inlineStr">
      <is>
        <t>280</t>
      </is>
    </nc>
  </rcc>
  <rcc rId="14765" sId="1">
    <oc r="A1734" t="inlineStr">
      <is>
        <t>282</t>
      </is>
    </oc>
    <nc r="A1734" t="inlineStr">
      <is>
        <t>281</t>
      </is>
    </nc>
  </rcc>
  <rcc rId="14766" sId="1">
    <oc r="A1735" t="inlineStr">
      <is>
        <t>283</t>
      </is>
    </oc>
    <nc r="A1735" t="inlineStr">
      <is>
        <t>282</t>
      </is>
    </nc>
  </rcc>
  <rcc rId="14767" sId="1">
    <oc r="A1736" t="inlineStr">
      <is>
        <t>284</t>
      </is>
    </oc>
    <nc r="A1736" t="inlineStr">
      <is>
        <t>283</t>
      </is>
    </nc>
  </rcc>
  <rcc rId="14768" sId="1">
    <oc r="A1737" t="inlineStr">
      <is>
        <t>285</t>
      </is>
    </oc>
    <nc r="A1737" t="inlineStr">
      <is>
        <t>284</t>
      </is>
    </nc>
  </rcc>
  <rcc rId="14769" sId="1">
    <oc r="A1738" t="inlineStr">
      <is>
        <t>286</t>
      </is>
    </oc>
    <nc r="A1738" t="inlineStr">
      <is>
        <t>285</t>
      </is>
    </nc>
  </rcc>
  <rcc rId="14770" sId="1">
    <oc r="A1739" t="inlineStr">
      <is>
        <t>287</t>
      </is>
    </oc>
    <nc r="A1739" t="inlineStr">
      <is>
        <t>286</t>
      </is>
    </nc>
  </rcc>
  <rcc rId="14771" sId="1">
    <oc r="A1740" t="inlineStr">
      <is>
        <t>288</t>
      </is>
    </oc>
    <nc r="A1740" t="inlineStr">
      <is>
        <t>287</t>
      </is>
    </nc>
  </rcc>
  <rcc rId="14772" sId="1">
    <oc r="A1741" t="inlineStr">
      <is>
        <t>289</t>
      </is>
    </oc>
    <nc r="A1741" t="inlineStr">
      <is>
        <t>288</t>
      </is>
    </nc>
  </rcc>
  <rcc rId="14773" sId="1">
    <oc r="A1742" t="inlineStr">
      <is>
        <t>290</t>
      </is>
    </oc>
    <nc r="A1742" t="inlineStr">
      <is>
        <t>289</t>
      </is>
    </nc>
  </rcc>
  <rcc rId="14774" sId="1">
    <oc r="A1743" t="inlineStr">
      <is>
        <t>291</t>
      </is>
    </oc>
    <nc r="A1743" t="inlineStr">
      <is>
        <t>290</t>
      </is>
    </nc>
  </rcc>
  <rcc rId="14775" sId="1">
    <oc r="A1744" t="inlineStr">
      <is>
        <t>292</t>
      </is>
    </oc>
    <nc r="A1744" t="inlineStr">
      <is>
        <t>291</t>
      </is>
    </nc>
  </rcc>
  <rcc rId="14776" sId="1">
    <oc r="A1745" t="inlineStr">
      <is>
        <t>293</t>
      </is>
    </oc>
    <nc r="A1745" t="inlineStr">
      <is>
        <t>292</t>
      </is>
    </nc>
  </rcc>
  <rcc rId="14777" sId="1">
    <oc r="A1746" t="inlineStr">
      <is>
        <t>294</t>
      </is>
    </oc>
    <nc r="A1746" t="inlineStr">
      <is>
        <t>293</t>
      </is>
    </nc>
  </rcc>
  <rcc rId="14778" sId="1">
    <oc r="A1747" t="inlineStr">
      <is>
        <t>295</t>
      </is>
    </oc>
    <nc r="A1747" t="inlineStr">
      <is>
        <t>294</t>
      </is>
    </nc>
  </rcc>
  <rcc rId="14779" sId="1">
    <oc r="A1748" t="inlineStr">
      <is>
        <t>296</t>
      </is>
    </oc>
    <nc r="A1748" t="inlineStr">
      <is>
        <t>295</t>
      </is>
    </nc>
  </rcc>
  <rcc rId="14780" sId="1">
    <oc r="A1749" t="inlineStr">
      <is>
        <t>297</t>
      </is>
    </oc>
    <nc r="A1749" t="inlineStr">
      <is>
        <t>296</t>
      </is>
    </nc>
  </rcc>
  <rcc rId="14781" sId="1">
    <oc r="A1750" t="inlineStr">
      <is>
        <t>298</t>
      </is>
    </oc>
    <nc r="A1750" t="inlineStr">
      <is>
        <t>297</t>
      </is>
    </nc>
  </rcc>
  <rcc rId="14782" sId="1">
    <oc r="A1751" t="inlineStr">
      <is>
        <t>299</t>
      </is>
    </oc>
    <nc r="A1751" t="inlineStr">
      <is>
        <t>298</t>
      </is>
    </nc>
  </rcc>
  <rcc rId="14783" sId="1">
    <oc r="A1752" t="inlineStr">
      <is>
        <t>300</t>
      </is>
    </oc>
    <nc r="A1752" t="inlineStr">
      <is>
        <t>299</t>
      </is>
    </nc>
  </rcc>
  <rcc rId="14784" sId="1">
    <oc r="A1753" t="inlineStr">
      <is>
        <t>301</t>
      </is>
    </oc>
    <nc r="A1753" t="inlineStr">
      <is>
        <t>300</t>
      </is>
    </nc>
  </rcc>
  <rcc rId="14785" sId="1">
    <oc r="A1754" t="inlineStr">
      <is>
        <t>302</t>
      </is>
    </oc>
    <nc r="A1754" t="inlineStr">
      <is>
        <t>301</t>
      </is>
    </nc>
  </rcc>
  <rcc rId="14786" sId="1">
    <oc r="A1755" t="inlineStr">
      <is>
        <t>303</t>
      </is>
    </oc>
    <nc r="A1755" t="inlineStr">
      <is>
        <t>302</t>
      </is>
    </nc>
  </rcc>
  <rcc rId="14787" sId="1">
    <oc r="A1756" t="inlineStr">
      <is>
        <t>304</t>
      </is>
    </oc>
    <nc r="A1756" t="inlineStr">
      <is>
        <t>303</t>
      </is>
    </nc>
  </rcc>
  <rcc rId="14788" sId="1">
    <oc r="A1757" t="inlineStr">
      <is>
        <t>305</t>
      </is>
    </oc>
    <nc r="A1757" t="inlineStr">
      <is>
        <t>304</t>
      </is>
    </nc>
  </rcc>
  <rcc rId="14789" sId="1">
    <oc r="A1758" t="inlineStr">
      <is>
        <t>306</t>
      </is>
    </oc>
    <nc r="A1758" t="inlineStr">
      <is>
        <t>305</t>
      </is>
    </nc>
  </rcc>
  <rcc rId="14790" sId="1">
    <oc r="A1759" t="inlineStr">
      <is>
        <t>307</t>
      </is>
    </oc>
    <nc r="A1759" t="inlineStr">
      <is>
        <t>306</t>
      </is>
    </nc>
  </rcc>
  <rcc rId="14791" sId="1">
    <oc r="A1760" t="inlineStr">
      <is>
        <t>308</t>
      </is>
    </oc>
    <nc r="A1760" t="inlineStr">
      <is>
        <t>307</t>
      </is>
    </nc>
  </rcc>
  <rcc rId="14792" sId="1">
    <oc r="A1761" t="inlineStr">
      <is>
        <t>309</t>
      </is>
    </oc>
    <nc r="A1761" t="inlineStr">
      <is>
        <t>308</t>
      </is>
    </nc>
  </rcc>
  <rcc rId="14793" sId="1">
    <oc r="A1762" t="inlineStr">
      <is>
        <t>310</t>
      </is>
    </oc>
    <nc r="A1762" t="inlineStr">
      <is>
        <t>309</t>
      </is>
    </nc>
  </rcc>
  <rcc rId="14794" sId="1">
    <oc r="A1763" t="inlineStr">
      <is>
        <t>311</t>
      </is>
    </oc>
    <nc r="A1763" t="inlineStr">
      <is>
        <t>310</t>
      </is>
    </nc>
  </rcc>
  <rcc rId="14795" sId="1">
    <oc r="A1764" t="inlineStr">
      <is>
        <t>312</t>
      </is>
    </oc>
    <nc r="A1764" t="inlineStr">
      <is>
        <t>311</t>
      </is>
    </nc>
  </rcc>
  <rcc rId="14796" sId="1">
    <oc r="A1765" t="inlineStr">
      <is>
        <t>313</t>
      </is>
    </oc>
    <nc r="A1765" t="inlineStr">
      <is>
        <t>312</t>
      </is>
    </nc>
  </rcc>
  <rcc rId="14797" sId="1">
    <oc r="A1766" t="inlineStr">
      <is>
        <t>314</t>
      </is>
    </oc>
    <nc r="A1766" t="inlineStr">
      <is>
        <t>313</t>
      </is>
    </nc>
  </rcc>
  <rcc rId="14798" sId="1">
    <oc r="A1767" t="inlineStr">
      <is>
        <t>315</t>
      </is>
    </oc>
    <nc r="A1767" t="inlineStr">
      <is>
        <t>314</t>
      </is>
    </nc>
  </rcc>
  <rcc rId="14799" sId="1">
    <oc r="A1768" t="inlineStr">
      <is>
        <t>316</t>
      </is>
    </oc>
    <nc r="A1768" t="inlineStr">
      <is>
        <t>315</t>
      </is>
    </nc>
  </rcc>
  <rcc rId="14800" sId="1">
    <oc r="A1769" t="inlineStr">
      <is>
        <t>317</t>
      </is>
    </oc>
    <nc r="A1769" t="inlineStr">
      <is>
        <t>316</t>
      </is>
    </nc>
  </rcc>
  <rcc rId="14801" sId="1">
    <oc r="A1770" t="inlineStr">
      <is>
        <t>318</t>
      </is>
    </oc>
    <nc r="A1770" t="inlineStr">
      <is>
        <t>317</t>
      </is>
    </nc>
  </rcc>
  <rcc rId="14802" sId="1">
    <oc r="A1771" t="inlineStr">
      <is>
        <t>319</t>
      </is>
    </oc>
    <nc r="A1771" t="inlineStr">
      <is>
        <t>318</t>
      </is>
    </nc>
  </rcc>
  <rcc rId="14803" sId="1">
    <oc r="A1772" t="inlineStr">
      <is>
        <t>320</t>
      </is>
    </oc>
    <nc r="A1772" t="inlineStr">
      <is>
        <t>319</t>
      </is>
    </nc>
  </rcc>
  <rcc rId="14804" sId="1">
    <oc r="A1773" t="inlineStr">
      <is>
        <t>321</t>
      </is>
    </oc>
    <nc r="A1773" t="inlineStr">
      <is>
        <t>320</t>
      </is>
    </nc>
  </rcc>
  <rcc rId="14805" sId="1">
    <oc r="A1774" t="inlineStr">
      <is>
        <t>322</t>
      </is>
    </oc>
    <nc r="A1774" t="inlineStr">
      <is>
        <t>321</t>
      </is>
    </nc>
  </rcc>
  <rcc rId="14806" sId="1">
    <oc r="A1775" t="inlineStr">
      <is>
        <t>323</t>
      </is>
    </oc>
    <nc r="A1775" t="inlineStr">
      <is>
        <t>322</t>
      </is>
    </nc>
  </rcc>
  <rcc rId="14807" sId="1">
    <oc r="A1776" t="inlineStr">
      <is>
        <t>324</t>
      </is>
    </oc>
    <nc r="A1776" t="inlineStr">
      <is>
        <t>323</t>
      </is>
    </nc>
  </rcc>
  <rcc rId="14808" sId="1">
    <oc r="A1777" t="inlineStr">
      <is>
        <t>325</t>
      </is>
    </oc>
    <nc r="A1777" t="inlineStr">
      <is>
        <t>324</t>
      </is>
    </nc>
  </rcc>
  <rcc rId="14809" sId="1">
    <oc r="A1778" t="inlineStr">
      <is>
        <t>326</t>
      </is>
    </oc>
    <nc r="A1778" t="inlineStr">
      <is>
        <t>325</t>
      </is>
    </nc>
  </rcc>
  <rcc rId="14810" sId="1">
    <oc r="A1779" t="inlineStr">
      <is>
        <t>327</t>
      </is>
    </oc>
    <nc r="A1779" t="inlineStr">
      <is>
        <t>326</t>
      </is>
    </nc>
  </rcc>
  <rcc rId="14811" sId="1">
    <oc r="A1780" t="inlineStr">
      <is>
        <t>328</t>
      </is>
    </oc>
    <nc r="A1780" t="inlineStr">
      <is>
        <t>327</t>
      </is>
    </nc>
  </rcc>
  <rcc rId="14812" sId="1">
    <oc r="A1781" t="inlineStr">
      <is>
        <t>329</t>
      </is>
    </oc>
    <nc r="A1781" t="inlineStr">
      <is>
        <t>328</t>
      </is>
    </nc>
  </rcc>
  <rcc rId="14813" sId="1">
    <oc r="A1782" t="inlineStr">
      <is>
        <t>330</t>
      </is>
    </oc>
    <nc r="A1782" t="inlineStr">
      <is>
        <t>329</t>
      </is>
    </nc>
  </rcc>
  <rcc rId="14814" sId="1">
    <oc r="A1783" t="inlineStr">
      <is>
        <t>331</t>
      </is>
    </oc>
    <nc r="A1783" t="inlineStr">
      <is>
        <t>330</t>
      </is>
    </nc>
  </rcc>
  <rcc rId="14815" sId="1">
    <oc r="A1784" t="inlineStr">
      <is>
        <t>332</t>
      </is>
    </oc>
    <nc r="A1784" t="inlineStr">
      <is>
        <t>331</t>
      </is>
    </nc>
  </rcc>
  <rcc rId="14816" sId="1">
    <oc r="A1785" t="inlineStr">
      <is>
        <t>333</t>
      </is>
    </oc>
    <nc r="A1785" t="inlineStr">
      <is>
        <t>332</t>
      </is>
    </nc>
  </rcc>
  <rcc rId="14817" sId="1">
    <oc r="A1786" t="inlineStr">
      <is>
        <t>334</t>
      </is>
    </oc>
    <nc r="A1786" t="inlineStr">
      <is>
        <t>333</t>
      </is>
    </nc>
  </rcc>
  <rcc rId="14818" sId="1">
    <oc r="A1787" t="inlineStr">
      <is>
        <t>335</t>
      </is>
    </oc>
    <nc r="A1787" t="inlineStr">
      <is>
        <t>334</t>
      </is>
    </nc>
  </rcc>
  <rcc rId="14819" sId="1">
    <oc r="A1788" t="inlineStr">
      <is>
        <t>336</t>
      </is>
    </oc>
    <nc r="A1788" t="inlineStr">
      <is>
        <t>335</t>
      </is>
    </nc>
  </rcc>
  <rcc rId="14820" sId="1">
    <oc r="A1789" t="inlineStr">
      <is>
        <t>337</t>
      </is>
    </oc>
    <nc r="A1789" t="inlineStr">
      <is>
        <t>336</t>
      </is>
    </nc>
  </rcc>
  <rcc rId="14821" sId="1">
    <oc r="A1790" t="inlineStr">
      <is>
        <t>338</t>
      </is>
    </oc>
    <nc r="A1790" t="inlineStr">
      <is>
        <t>337</t>
      </is>
    </nc>
  </rcc>
  <rcc rId="14822" sId="1">
    <oc r="A1791" t="inlineStr">
      <is>
        <t>339</t>
      </is>
    </oc>
    <nc r="A1791" t="inlineStr">
      <is>
        <t>338</t>
      </is>
    </nc>
  </rcc>
  <rcc rId="14823" sId="1">
    <oc r="A1792" t="inlineStr">
      <is>
        <t>340</t>
      </is>
    </oc>
    <nc r="A1792" t="inlineStr">
      <is>
        <t>339</t>
      </is>
    </nc>
  </rcc>
  <rcc rId="14824" sId="1">
    <oc r="A1793" t="inlineStr">
      <is>
        <t>341</t>
      </is>
    </oc>
    <nc r="A1793" t="inlineStr">
      <is>
        <t>340</t>
      </is>
    </nc>
  </rcc>
  <rcc rId="14825" sId="1">
    <oc r="A1794" t="inlineStr">
      <is>
        <t>342</t>
      </is>
    </oc>
    <nc r="A1794" t="inlineStr">
      <is>
        <t>341</t>
      </is>
    </nc>
  </rcc>
  <rcc rId="14826" sId="1">
    <oc r="A1795" t="inlineStr">
      <is>
        <t>343</t>
      </is>
    </oc>
    <nc r="A1795" t="inlineStr">
      <is>
        <t>342</t>
      </is>
    </nc>
  </rcc>
  <rcc rId="14827" sId="1">
    <oc r="A1796" t="inlineStr">
      <is>
        <t>344</t>
      </is>
    </oc>
    <nc r="A1796" t="inlineStr">
      <is>
        <t>343</t>
      </is>
    </nc>
  </rcc>
  <rcc rId="14828" sId="1">
    <oc r="A1797" t="inlineStr">
      <is>
        <t>345</t>
      </is>
    </oc>
    <nc r="A1797" t="inlineStr">
      <is>
        <t>344</t>
      </is>
    </nc>
  </rcc>
  <rcc rId="14829" sId="1">
    <oc r="A1798" t="inlineStr">
      <is>
        <t>346</t>
      </is>
    </oc>
    <nc r="A1798" t="inlineStr">
      <is>
        <t>345</t>
      </is>
    </nc>
  </rcc>
  <rcc rId="14830" sId="1">
    <oc r="A1799" t="inlineStr">
      <is>
        <t>347</t>
      </is>
    </oc>
    <nc r="A1799" t="inlineStr">
      <is>
        <t>346</t>
      </is>
    </nc>
  </rcc>
  <rcc rId="14831" sId="1">
    <oc r="A1800" t="inlineStr">
      <is>
        <t>348</t>
      </is>
    </oc>
    <nc r="A1800" t="inlineStr">
      <is>
        <t>347</t>
      </is>
    </nc>
  </rcc>
  <rcc rId="14832" sId="1">
    <oc r="A1801" t="inlineStr">
      <is>
        <t>349</t>
      </is>
    </oc>
    <nc r="A1801" t="inlineStr">
      <is>
        <t>348</t>
      </is>
    </nc>
  </rcc>
  <rcc rId="14833" sId="1">
    <oc r="A1802" t="inlineStr">
      <is>
        <t>350</t>
      </is>
    </oc>
    <nc r="A1802" t="inlineStr">
      <is>
        <t>349</t>
      </is>
    </nc>
  </rcc>
  <rcc rId="14834" sId="1">
    <oc r="A1803" t="inlineStr">
      <is>
        <t>351</t>
      </is>
    </oc>
    <nc r="A1803" t="inlineStr">
      <is>
        <t>350</t>
      </is>
    </nc>
  </rcc>
  <rcc rId="14835" sId="1">
    <oc r="A1804" t="inlineStr">
      <is>
        <t>352</t>
      </is>
    </oc>
    <nc r="A1804" t="inlineStr">
      <is>
        <t>351</t>
      </is>
    </nc>
  </rcc>
  <rcc rId="14836" sId="1">
    <oc r="A1805" t="inlineStr">
      <is>
        <t>353</t>
      </is>
    </oc>
    <nc r="A1805" t="inlineStr">
      <is>
        <t>352</t>
      </is>
    </nc>
  </rcc>
  <rcc rId="14837" sId="1">
    <oc r="A1806" t="inlineStr">
      <is>
        <t>354</t>
      </is>
    </oc>
    <nc r="A1806" t="inlineStr">
      <is>
        <t>353</t>
      </is>
    </nc>
  </rcc>
  <rcc rId="14838" sId="1">
    <oc r="A1807" t="inlineStr">
      <is>
        <t>355</t>
      </is>
    </oc>
    <nc r="A1807" t="inlineStr">
      <is>
        <t>354</t>
      </is>
    </nc>
  </rcc>
  <rcc rId="14839" sId="1">
    <oc r="A1808" t="inlineStr">
      <is>
        <t>356</t>
      </is>
    </oc>
    <nc r="A1808" t="inlineStr">
      <is>
        <t>355</t>
      </is>
    </nc>
  </rcc>
  <rcc rId="14840" sId="1">
    <oc r="A1809" t="inlineStr">
      <is>
        <t>357</t>
      </is>
    </oc>
    <nc r="A1809" t="inlineStr">
      <is>
        <t>356</t>
      </is>
    </nc>
  </rcc>
  <rcc rId="14841" sId="1">
    <oc r="A1810" t="inlineStr">
      <is>
        <t>358</t>
      </is>
    </oc>
    <nc r="A1810" t="inlineStr">
      <is>
        <t>357</t>
      </is>
    </nc>
  </rcc>
  <rcc rId="14842" sId="1">
    <oc r="A1811" t="inlineStr">
      <is>
        <t>359</t>
      </is>
    </oc>
    <nc r="A1811" t="inlineStr">
      <is>
        <t>358</t>
      </is>
    </nc>
  </rcc>
  <rcc rId="14843" sId="1">
    <oc r="A1812" t="inlineStr">
      <is>
        <t>360</t>
      </is>
    </oc>
    <nc r="A1812" t="inlineStr">
      <is>
        <t>359</t>
      </is>
    </nc>
  </rcc>
  <rcc rId="14844" sId="1">
    <oc r="A1813" t="inlineStr">
      <is>
        <t>361</t>
      </is>
    </oc>
    <nc r="A1813" t="inlineStr">
      <is>
        <t>360</t>
      </is>
    </nc>
  </rcc>
  <rcc rId="14845" sId="1">
    <oc r="A1814" t="inlineStr">
      <is>
        <t>362</t>
      </is>
    </oc>
    <nc r="A1814" t="inlineStr">
      <is>
        <t>361</t>
      </is>
    </nc>
  </rcc>
  <rcc rId="14846" sId="1">
    <oc r="A1815" t="inlineStr">
      <is>
        <t>363</t>
      </is>
    </oc>
    <nc r="A1815" t="inlineStr">
      <is>
        <t>362</t>
      </is>
    </nc>
  </rcc>
  <rcc rId="14847" sId="1">
    <oc r="A1816" t="inlineStr">
      <is>
        <t>364</t>
      </is>
    </oc>
    <nc r="A1816" t="inlineStr">
      <is>
        <t>363</t>
      </is>
    </nc>
  </rcc>
  <rcc rId="14848" sId="1">
    <oc r="A1817" t="inlineStr">
      <is>
        <t>365</t>
      </is>
    </oc>
    <nc r="A1817" t="inlineStr">
      <is>
        <t>364</t>
      </is>
    </nc>
  </rcc>
  <rcc rId="14849" sId="1">
    <oc r="A1818" t="inlineStr">
      <is>
        <t>366</t>
      </is>
    </oc>
    <nc r="A1818" t="inlineStr">
      <is>
        <t>365</t>
      </is>
    </nc>
  </rcc>
  <rcc rId="14850" sId="1">
    <oc r="A1819" t="inlineStr">
      <is>
        <t>367</t>
      </is>
    </oc>
    <nc r="A1819" t="inlineStr">
      <is>
        <t>366</t>
      </is>
    </nc>
  </rcc>
  <rcc rId="14851" sId="1">
    <oc r="A1820" t="inlineStr">
      <is>
        <t>368</t>
      </is>
    </oc>
    <nc r="A1820" t="inlineStr">
      <is>
        <t>367</t>
      </is>
    </nc>
  </rcc>
  <rcc rId="14852" sId="1">
    <oc r="A1821" t="inlineStr">
      <is>
        <t>369</t>
      </is>
    </oc>
    <nc r="A1821" t="inlineStr">
      <is>
        <t>368</t>
      </is>
    </nc>
  </rcc>
  <rcc rId="14853" sId="1">
    <oc r="A1822" t="inlineStr">
      <is>
        <t>370</t>
      </is>
    </oc>
    <nc r="A1822" t="inlineStr">
      <is>
        <t>369</t>
      </is>
    </nc>
  </rcc>
  <rcc rId="14854" sId="1">
    <oc r="A1823" t="inlineStr">
      <is>
        <t>371</t>
      </is>
    </oc>
    <nc r="A1823" t="inlineStr">
      <is>
        <t>370</t>
      </is>
    </nc>
  </rcc>
  <rcc rId="14855" sId="1">
    <oc r="A1824" t="inlineStr">
      <is>
        <t>372</t>
      </is>
    </oc>
    <nc r="A1824" t="inlineStr">
      <is>
        <t>371</t>
      </is>
    </nc>
  </rcc>
  <rcc rId="14856" sId="1">
    <oc r="A1825" t="inlineStr">
      <is>
        <t>373</t>
      </is>
    </oc>
    <nc r="A1825" t="inlineStr">
      <is>
        <t>372</t>
      </is>
    </nc>
  </rcc>
  <rcc rId="14857" sId="1">
    <oc r="A1826" t="inlineStr">
      <is>
        <t>374</t>
      </is>
    </oc>
    <nc r="A1826" t="inlineStr">
      <is>
        <t>373</t>
      </is>
    </nc>
  </rcc>
  <rcc rId="14858" sId="1">
    <oc r="A1827" t="inlineStr">
      <is>
        <t>375</t>
      </is>
    </oc>
    <nc r="A1827" t="inlineStr">
      <is>
        <t>374</t>
      </is>
    </nc>
  </rcc>
  <rcc rId="14859" sId="1">
    <oc r="A1828" t="inlineStr">
      <is>
        <t>376</t>
      </is>
    </oc>
    <nc r="A1828" t="inlineStr">
      <is>
        <t>375</t>
      </is>
    </nc>
  </rcc>
  <rcc rId="14860" sId="1">
    <oc r="A1829" t="inlineStr">
      <is>
        <t>377</t>
      </is>
    </oc>
    <nc r="A1829" t="inlineStr">
      <is>
        <t>376</t>
      </is>
    </nc>
  </rcc>
  <rcc rId="14861" sId="1">
    <oc r="A1830" t="inlineStr">
      <is>
        <t>378</t>
      </is>
    </oc>
    <nc r="A1830" t="inlineStr">
      <is>
        <t>377</t>
      </is>
    </nc>
  </rcc>
  <rcc rId="14862" sId="1">
    <oc r="A1831" t="inlineStr">
      <is>
        <t>379</t>
      </is>
    </oc>
    <nc r="A1831" t="inlineStr">
      <is>
        <t>378</t>
      </is>
    </nc>
  </rcc>
  <rcc rId="14863" sId="1">
    <oc r="A1832" t="inlineStr">
      <is>
        <t>380</t>
      </is>
    </oc>
    <nc r="A1832" t="inlineStr">
      <is>
        <t>379</t>
      </is>
    </nc>
  </rcc>
</revisions>
</file>

<file path=xl/revisions/revisionLog2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802">
    <dxf>
      <fill>
        <patternFill patternType="solid">
          <bgColor rgb="FFFFFF00"/>
        </patternFill>
      </fill>
    </dxf>
  </rfmt>
  <rcc rId="14864" sId="1" numFmtId="4">
    <oc r="Q802">
      <v>1195831.33</v>
    </oc>
    <nc r="Q802">
      <v>1758021.83</v>
    </nc>
  </rcc>
  <rfmt sheetId="1" sqref="Q803">
    <dxf>
      <fill>
        <patternFill patternType="solid">
          <bgColor rgb="FFFFFF00"/>
        </patternFill>
      </fill>
    </dxf>
  </rfmt>
  <rcc rId="14865" sId="1" numFmtId="4">
    <oc r="Q803">
      <v>816521.38</v>
    </oc>
    <nc r="Q803">
      <v>1286280.26</v>
    </nc>
  </rcc>
</revisions>
</file>

<file path=xl/revisions/revisionLog2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866" sId="1">
    <oc r="A1835" t="inlineStr">
      <is>
        <t>381</t>
      </is>
    </oc>
    <nc r="A1835" t="inlineStr">
      <is>
        <t>380</t>
      </is>
    </nc>
  </rcc>
  <rcc rId="14867" sId="1">
    <oc r="A1836" t="inlineStr">
      <is>
        <t>382</t>
      </is>
    </oc>
    <nc r="A1836" t="inlineStr">
      <is>
        <t>381</t>
      </is>
    </nc>
  </rcc>
  <rcc rId="14868" sId="1">
    <oc r="A1837" t="inlineStr">
      <is>
        <t>383</t>
      </is>
    </oc>
    <nc r="A1837" t="inlineStr">
      <is>
        <t>382</t>
      </is>
    </nc>
  </rcc>
  <rcc rId="14869" sId="1">
    <oc r="A1838" t="inlineStr">
      <is>
        <t>384</t>
      </is>
    </oc>
    <nc r="A1838" t="inlineStr">
      <is>
        <t>383</t>
      </is>
    </nc>
  </rcc>
  <rcc rId="14870" sId="1">
    <oc r="A1839" t="inlineStr">
      <is>
        <t>385</t>
      </is>
    </oc>
    <nc r="A1839" t="inlineStr">
      <is>
        <t>384</t>
      </is>
    </nc>
  </rcc>
  <rcc rId="14871" sId="1">
    <oc r="A1840" t="inlineStr">
      <is>
        <t>386</t>
      </is>
    </oc>
    <nc r="A1840" t="inlineStr">
      <is>
        <t>385</t>
      </is>
    </nc>
  </rcc>
  <rcc rId="14872" sId="1">
    <oc r="A1841" t="inlineStr">
      <is>
        <t>387</t>
      </is>
    </oc>
    <nc r="A1841" t="inlineStr">
      <is>
        <t>386</t>
      </is>
    </nc>
  </rcc>
  <rcc rId="14873" sId="1">
    <oc r="A1842" t="inlineStr">
      <is>
        <t>388</t>
      </is>
    </oc>
    <nc r="A1842" t="inlineStr">
      <is>
        <t>387</t>
      </is>
    </nc>
  </rcc>
  <rcc rId="14874" sId="1">
    <oc r="A1843" t="inlineStr">
      <is>
        <t>390</t>
      </is>
    </oc>
    <nc r="A1843" t="inlineStr">
      <is>
        <t>388</t>
      </is>
    </nc>
  </rcc>
  <rcc rId="14875" sId="1">
    <oc r="A1844" t="inlineStr">
      <is>
        <t>391</t>
      </is>
    </oc>
    <nc r="A1844" t="inlineStr">
      <is>
        <t>389</t>
      </is>
    </nc>
  </rcc>
  <rcc rId="14876" sId="1">
    <oc r="A1845" t="inlineStr">
      <is>
        <t>392</t>
      </is>
    </oc>
    <nc r="A1845" t="inlineStr">
      <is>
        <t>390</t>
      </is>
    </nc>
  </rcc>
  <rcc rId="14877" sId="1">
    <oc r="A1846" t="inlineStr">
      <is>
        <t>393</t>
      </is>
    </oc>
    <nc r="A1846" t="inlineStr">
      <is>
        <t>391</t>
      </is>
    </nc>
  </rcc>
  <rcc rId="14878" sId="1">
    <oc r="A1847" t="inlineStr">
      <is>
        <t>394</t>
      </is>
    </oc>
    <nc r="A1847" t="inlineStr">
      <is>
        <t>392</t>
      </is>
    </nc>
  </rcc>
  <rcc rId="14879" sId="1">
    <oc r="A1848" t="inlineStr">
      <is>
        <t>395</t>
      </is>
    </oc>
    <nc r="A1848" t="inlineStr">
      <is>
        <t>393</t>
      </is>
    </nc>
  </rcc>
  <rcc rId="14880" sId="1">
    <oc r="A1849" t="inlineStr">
      <is>
        <t>396</t>
      </is>
    </oc>
    <nc r="A1849" t="inlineStr">
      <is>
        <t>394</t>
      </is>
    </nc>
  </rcc>
  <rcc rId="14881" sId="1">
    <oc r="A1850" t="inlineStr">
      <is>
        <t>397</t>
      </is>
    </oc>
    <nc r="A1850" t="inlineStr">
      <is>
        <t>395</t>
      </is>
    </nc>
  </rcc>
  <rcc rId="14882" sId="1">
    <oc r="A1851" t="inlineStr">
      <is>
        <t>398</t>
      </is>
    </oc>
    <nc r="A1851" t="inlineStr">
      <is>
        <t>396</t>
      </is>
    </nc>
  </rcc>
  <rcc rId="14883" sId="1">
    <oc r="A1852" t="inlineStr">
      <is>
        <t>399</t>
      </is>
    </oc>
    <nc r="A1852" t="inlineStr">
      <is>
        <t>397</t>
      </is>
    </nc>
  </rcc>
  <rcc rId="14884" sId="1">
    <oc r="A1853" t="inlineStr">
      <is>
        <t>400</t>
      </is>
    </oc>
    <nc r="A1853" t="inlineStr">
      <is>
        <t>398</t>
      </is>
    </nc>
  </rcc>
  <rcc rId="14885" sId="1">
    <oc r="A1854" t="inlineStr">
      <is>
        <t>401</t>
      </is>
    </oc>
    <nc r="A1854" t="inlineStr">
      <is>
        <t>399</t>
      </is>
    </nc>
  </rcc>
  <rcc rId="14886" sId="1">
    <oc r="A1855" t="inlineStr">
      <is>
        <t>402</t>
      </is>
    </oc>
    <nc r="A1855" t="inlineStr">
      <is>
        <t>400</t>
      </is>
    </nc>
  </rcc>
  <rcc rId="14887" sId="1">
    <oc r="A1856" t="inlineStr">
      <is>
        <t>403</t>
      </is>
    </oc>
    <nc r="A1856" t="inlineStr">
      <is>
        <t>401</t>
      </is>
    </nc>
  </rcc>
  <rcc rId="14888" sId="1">
    <oc r="A1857" t="inlineStr">
      <is>
        <t>404</t>
      </is>
    </oc>
    <nc r="A1857" t="inlineStr">
      <is>
        <t>402</t>
      </is>
    </nc>
  </rcc>
  <rcc rId="14889" sId="1">
    <oc r="A1858" t="inlineStr">
      <is>
        <t>405</t>
      </is>
    </oc>
    <nc r="A1858" t="inlineStr">
      <is>
        <t>403</t>
      </is>
    </nc>
  </rcc>
  <rcc rId="14890" sId="1">
    <oc r="A1859" t="inlineStr">
      <is>
        <t>406</t>
      </is>
    </oc>
    <nc r="A1859" t="inlineStr">
      <is>
        <t>404</t>
      </is>
    </nc>
  </rcc>
  <rcc rId="14891" sId="1">
    <oc r="A1860" t="inlineStr">
      <is>
        <t>407</t>
      </is>
    </oc>
    <nc r="A1860" t="inlineStr">
      <is>
        <t>405</t>
      </is>
    </nc>
  </rcc>
  <rcc rId="14892" sId="1">
    <oc r="A1861" t="inlineStr">
      <is>
        <t>408</t>
      </is>
    </oc>
    <nc r="A1861" t="inlineStr">
      <is>
        <t>406</t>
      </is>
    </nc>
  </rcc>
  <rcc rId="14893" sId="1">
    <oc r="A1862" t="inlineStr">
      <is>
        <t>409</t>
      </is>
    </oc>
    <nc r="A1862" t="inlineStr">
      <is>
        <t>407</t>
      </is>
    </nc>
  </rcc>
  <rcc rId="14894" sId="1">
    <oc r="A1863" t="inlineStr">
      <is>
        <t>410</t>
      </is>
    </oc>
    <nc r="A1863" t="inlineStr">
      <is>
        <t>408</t>
      </is>
    </nc>
  </rcc>
  <rcc rId="14895" sId="1">
    <oc r="A1864" t="inlineStr">
      <is>
        <t>411</t>
      </is>
    </oc>
    <nc r="A1864" t="inlineStr">
      <is>
        <t>409</t>
      </is>
    </nc>
  </rcc>
  <rcc rId="14896" sId="1">
    <oc r="A1865" t="inlineStr">
      <is>
        <t>412</t>
      </is>
    </oc>
    <nc r="A1865" t="inlineStr">
      <is>
        <t>410</t>
      </is>
    </nc>
  </rcc>
  <rcc rId="14897" sId="1">
    <oc r="A1866" t="inlineStr">
      <is>
        <t>413</t>
      </is>
    </oc>
    <nc r="A1866" t="inlineStr">
      <is>
        <t>411</t>
      </is>
    </nc>
  </rcc>
  <rcc rId="14898" sId="1">
    <oc r="A1867" t="inlineStr">
      <is>
        <t>414</t>
      </is>
    </oc>
    <nc r="A1867" t="inlineStr">
      <is>
        <t>412</t>
      </is>
    </nc>
  </rcc>
  <rcc rId="14899" sId="1">
    <oc r="A1868" t="inlineStr">
      <is>
        <t>415</t>
      </is>
    </oc>
    <nc r="A1868" t="inlineStr">
      <is>
        <t>413</t>
      </is>
    </nc>
  </rcc>
  <rcc rId="14900" sId="1">
    <oc r="A1869" t="inlineStr">
      <is>
        <t>416</t>
      </is>
    </oc>
    <nc r="A1869" t="inlineStr">
      <is>
        <t>414</t>
      </is>
    </nc>
  </rcc>
  <rcc rId="14901" sId="1">
    <oc r="A1870" t="inlineStr">
      <is>
        <t>417</t>
      </is>
    </oc>
    <nc r="A1870" t="inlineStr">
      <is>
        <t>415</t>
      </is>
    </nc>
  </rcc>
  <rcc rId="14902" sId="1">
    <oc r="A1871" t="inlineStr">
      <is>
        <t>418</t>
      </is>
    </oc>
    <nc r="A1871" t="inlineStr">
      <is>
        <t>416</t>
      </is>
    </nc>
  </rcc>
  <rcc rId="14903" sId="1">
    <oc r="A1872" t="inlineStr">
      <is>
        <t>419</t>
      </is>
    </oc>
    <nc r="A1872" t="inlineStr">
      <is>
        <t>417</t>
      </is>
    </nc>
  </rcc>
  <rcc rId="14904" sId="1">
    <oc r="A1873" t="inlineStr">
      <is>
        <t>420</t>
      </is>
    </oc>
    <nc r="A1873" t="inlineStr">
      <is>
        <t>418</t>
      </is>
    </nc>
  </rcc>
  <rcc rId="14905" sId="1">
    <oc r="A1874" t="inlineStr">
      <is>
        <t>421</t>
      </is>
    </oc>
    <nc r="A1874" t="inlineStr">
      <is>
        <t>419</t>
      </is>
    </nc>
  </rcc>
  <rcc rId="14906" sId="1">
    <oc r="A1875" t="inlineStr">
      <is>
        <t>422</t>
      </is>
    </oc>
    <nc r="A1875" t="inlineStr">
      <is>
        <t>420</t>
      </is>
    </nc>
  </rcc>
  <rcc rId="14907" sId="1">
    <oc r="A1876" t="inlineStr">
      <is>
        <t>423</t>
      </is>
    </oc>
    <nc r="A1876" t="inlineStr">
      <is>
        <t>421</t>
      </is>
    </nc>
  </rcc>
  <rcc rId="14908" sId="1">
    <oc r="A1877" t="inlineStr">
      <is>
        <t>424</t>
      </is>
    </oc>
    <nc r="A1877" t="inlineStr">
      <is>
        <t>422</t>
      </is>
    </nc>
  </rcc>
  <rcc rId="14909" sId="1">
    <oc r="A1878" t="inlineStr">
      <is>
        <t>425</t>
      </is>
    </oc>
    <nc r="A1878" t="inlineStr">
      <is>
        <t>423</t>
      </is>
    </nc>
  </rcc>
  <rcc rId="14910" sId="1">
    <oc r="A1881" t="inlineStr">
      <is>
        <t>426</t>
      </is>
    </oc>
    <nc r="A1881" t="inlineStr">
      <is>
        <t>424</t>
      </is>
    </nc>
  </rcc>
  <rcc rId="14911" sId="1">
    <oc r="A1884" t="inlineStr">
      <is>
        <t>427</t>
      </is>
    </oc>
    <nc r="A1884" t="inlineStr">
      <is>
        <t>425</t>
      </is>
    </nc>
  </rcc>
  <rcc rId="14912" sId="1">
    <oc r="A1885" t="inlineStr">
      <is>
        <t>428</t>
      </is>
    </oc>
    <nc r="A1885" t="inlineStr">
      <is>
        <t>426</t>
      </is>
    </nc>
  </rcc>
  <rcc rId="14913" sId="1">
    <oc r="A1886" t="inlineStr">
      <is>
        <t>429</t>
      </is>
    </oc>
    <nc r="A1886" t="inlineStr">
      <is>
        <t>427</t>
      </is>
    </nc>
  </rcc>
  <rcc rId="14914" sId="1">
    <oc r="A1887" t="inlineStr">
      <is>
        <t>430</t>
      </is>
    </oc>
    <nc r="A1887" t="inlineStr">
      <is>
        <t>428</t>
      </is>
    </nc>
  </rcc>
  <rcc rId="14915" sId="1">
    <oc r="A1888" t="inlineStr">
      <is>
        <t>431</t>
      </is>
    </oc>
    <nc r="A1888" t="inlineStr">
      <is>
        <t>429</t>
      </is>
    </nc>
  </rcc>
  <rcc rId="14916" sId="1">
    <oc r="A1889" t="inlineStr">
      <is>
        <t>432</t>
      </is>
    </oc>
    <nc r="A1889" t="inlineStr">
      <is>
        <t>430</t>
      </is>
    </nc>
  </rcc>
  <rcc rId="14917" sId="1">
    <oc r="A1890" t="inlineStr">
      <is>
        <t>433</t>
      </is>
    </oc>
    <nc r="A1890" t="inlineStr">
      <is>
        <t>431</t>
      </is>
    </nc>
  </rcc>
  <rcc rId="14918" sId="1">
    <oc r="A1891" t="inlineStr">
      <is>
        <t>434</t>
      </is>
    </oc>
    <nc r="A1891" t="inlineStr">
      <is>
        <t>432</t>
      </is>
    </nc>
  </rcc>
  <rcc rId="14919" sId="1">
    <oc r="A1892" t="inlineStr">
      <is>
        <t>435</t>
      </is>
    </oc>
    <nc r="A1892" t="inlineStr">
      <is>
        <t>433</t>
      </is>
    </nc>
  </rcc>
  <rcc rId="14920" sId="1">
    <oc r="A1893" t="inlineStr">
      <is>
        <t>436</t>
      </is>
    </oc>
    <nc r="A1893" t="inlineStr">
      <is>
        <t>434</t>
      </is>
    </nc>
  </rcc>
  <rcc rId="14921" sId="1">
    <oc r="A1894" t="inlineStr">
      <is>
        <t>437</t>
      </is>
    </oc>
    <nc r="A1894" t="inlineStr">
      <is>
        <t>435</t>
      </is>
    </nc>
  </rcc>
  <rcc rId="14922" sId="1">
    <oc r="A1895" t="inlineStr">
      <is>
        <t>438</t>
      </is>
    </oc>
    <nc r="A1895" t="inlineStr">
      <is>
        <t>436</t>
      </is>
    </nc>
  </rcc>
  <rcc rId="14923" sId="1">
    <oc r="A1896" t="inlineStr">
      <is>
        <t>439</t>
      </is>
    </oc>
    <nc r="A1896" t="inlineStr">
      <is>
        <t>437</t>
      </is>
    </nc>
  </rcc>
  <rcc rId="14924" sId="1">
    <oc r="A1897" t="inlineStr">
      <is>
        <t>440</t>
      </is>
    </oc>
    <nc r="A1897" t="inlineStr">
      <is>
        <t>438</t>
      </is>
    </nc>
  </rcc>
  <rcc rId="14925" sId="1">
    <oc r="A1898" t="inlineStr">
      <is>
        <t>441</t>
      </is>
    </oc>
    <nc r="A1898" t="inlineStr">
      <is>
        <t>439</t>
      </is>
    </nc>
  </rcc>
  <rcc rId="14926" sId="1">
    <oc r="A1899" t="inlineStr">
      <is>
        <t>442</t>
      </is>
    </oc>
    <nc r="A1899" t="inlineStr">
      <is>
        <t>440</t>
      </is>
    </nc>
  </rcc>
  <rcc rId="14927" sId="1">
    <oc r="A1900" t="inlineStr">
      <is>
        <t>443</t>
      </is>
    </oc>
    <nc r="A1900" t="inlineStr">
      <is>
        <t>441</t>
      </is>
    </nc>
  </rcc>
  <rcc rId="14928" sId="1">
    <oc r="A1901" t="inlineStr">
      <is>
        <t>444</t>
      </is>
    </oc>
    <nc r="A1901" t="inlineStr">
      <is>
        <t>442</t>
      </is>
    </nc>
  </rcc>
  <rcc rId="14929" sId="1">
    <oc r="A1902" t="inlineStr">
      <is>
        <t>445</t>
      </is>
    </oc>
    <nc r="A1902" t="inlineStr">
      <is>
        <t>443</t>
      </is>
    </nc>
  </rcc>
  <rcc rId="14930" sId="1">
    <oc r="A1903" t="inlineStr">
      <is>
        <t>446</t>
      </is>
    </oc>
    <nc r="A1903" t="inlineStr">
      <is>
        <t>444</t>
      </is>
    </nc>
  </rcc>
  <rcc rId="14931" sId="1">
    <oc r="A1904" t="inlineStr">
      <is>
        <t>447</t>
      </is>
    </oc>
    <nc r="A1904" t="inlineStr">
      <is>
        <t>445</t>
      </is>
    </nc>
  </rcc>
  <rcc rId="14932" sId="1">
    <oc r="A1905" t="inlineStr">
      <is>
        <t>448</t>
      </is>
    </oc>
    <nc r="A1905" t="inlineStr">
      <is>
        <t>446</t>
      </is>
    </nc>
  </rcc>
  <rcc rId="14933" sId="1">
    <oc r="A1906" t="inlineStr">
      <is>
        <t>449</t>
      </is>
    </oc>
    <nc r="A1906" t="inlineStr">
      <is>
        <t>447</t>
      </is>
    </nc>
  </rcc>
  <rcc rId="14934" sId="1">
    <oc r="A1907" t="inlineStr">
      <is>
        <t>450</t>
      </is>
    </oc>
    <nc r="A1907" t="inlineStr">
      <is>
        <t>448</t>
      </is>
    </nc>
  </rcc>
  <rcc rId="14935" sId="1">
    <oc r="A1908" t="inlineStr">
      <is>
        <t>451</t>
      </is>
    </oc>
    <nc r="A1908" t="inlineStr">
      <is>
        <t>449</t>
      </is>
    </nc>
  </rcc>
  <rcc rId="14936" sId="1">
    <oc r="A1909" t="inlineStr">
      <is>
        <t>452</t>
      </is>
    </oc>
    <nc r="A1909" t="inlineStr">
      <is>
        <t>450</t>
      </is>
    </nc>
  </rcc>
  <rcc rId="14937" sId="1">
    <oc r="A1910" t="inlineStr">
      <is>
        <t>453</t>
      </is>
    </oc>
    <nc r="A1910" t="inlineStr">
      <is>
        <t>451</t>
      </is>
    </nc>
  </rcc>
  <rcc rId="14938" sId="1">
    <oc r="A1911" t="inlineStr">
      <is>
        <t>454</t>
      </is>
    </oc>
    <nc r="A1911" t="inlineStr">
      <is>
        <t>452</t>
      </is>
    </nc>
  </rcc>
  <rcc rId="14939" sId="1">
    <oc r="A1912" t="inlineStr">
      <is>
        <t>455</t>
      </is>
    </oc>
    <nc r="A1912" t="inlineStr">
      <is>
        <t>453</t>
      </is>
    </nc>
  </rcc>
  <rcc rId="14940" sId="1">
    <oc r="A1913" t="inlineStr">
      <is>
        <t>456</t>
      </is>
    </oc>
    <nc r="A1913" t="inlineStr">
      <is>
        <t>454</t>
      </is>
    </nc>
  </rcc>
  <rcc rId="14941" sId="1">
    <oc r="A1914" t="inlineStr">
      <is>
        <t>457</t>
      </is>
    </oc>
    <nc r="A1914" t="inlineStr">
      <is>
        <t>455</t>
      </is>
    </nc>
  </rcc>
  <rcc rId="14942" sId="1">
    <oc r="A1915" t="inlineStr">
      <is>
        <t>458</t>
      </is>
    </oc>
    <nc r="A1915" t="inlineStr">
      <is>
        <t>456</t>
      </is>
    </nc>
  </rcc>
  <rcc rId="14943" sId="1">
    <oc r="A1916" t="inlineStr">
      <is>
        <t>459</t>
      </is>
    </oc>
    <nc r="A1916" t="inlineStr">
      <is>
        <t>457</t>
      </is>
    </nc>
  </rcc>
  <rcc rId="14944" sId="1">
    <oc r="A1917" t="inlineStr">
      <is>
        <t>460</t>
      </is>
    </oc>
    <nc r="A1917" t="inlineStr">
      <is>
        <t>458</t>
      </is>
    </nc>
  </rcc>
  <rcc rId="14945" sId="1">
    <oc r="A1918" t="inlineStr">
      <is>
        <t>461</t>
      </is>
    </oc>
    <nc r="A1918" t="inlineStr">
      <is>
        <t>459</t>
      </is>
    </nc>
  </rcc>
  <rcc rId="14946" sId="1">
    <oc r="A1919" t="inlineStr">
      <is>
        <t>462</t>
      </is>
    </oc>
    <nc r="A1919" t="inlineStr">
      <is>
        <t>460</t>
      </is>
    </nc>
  </rcc>
  <rcc rId="14947" sId="1">
    <oc r="A1920" t="inlineStr">
      <is>
        <t>463</t>
      </is>
    </oc>
    <nc r="A1920" t="inlineStr">
      <is>
        <t>461</t>
      </is>
    </nc>
  </rcc>
  <rcc rId="14948" sId="1">
    <oc r="A1921" t="inlineStr">
      <is>
        <t>464</t>
      </is>
    </oc>
    <nc r="A1921" t="inlineStr">
      <is>
        <t>462</t>
      </is>
    </nc>
  </rcc>
  <rcc rId="14949" sId="1">
    <oc r="A1922" t="inlineStr">
      <is>
        <t>465</t>
      </is>
    </oc>
    <nc r="A1922" t="inlineStr">
      <is>
        <t>463</t>
      </is>
    </nc>
  </rcc>
  <rcc rId="14950" sId="1">
    <oc r="A1923" t="inlineStr">
      <is>
        <t>466</t>
      </is>
    </oc>
    <nc r="A1923" t="inlineStr">
      <is>
        <t>464</t>
      </is>
    </nc>
  </rcc>
  <rcc rId="14951" sId="1">
    <oc r="A1924" t="inlineStr">
      <is>
        <t>467</t>
      </is>
    </oc>
    <nc r="A1924" t="inlineStr">
      <is>
        <t>465</t>
      </is>
    </nc>
  </rcc>
  <rcc rId="14952" sId="1">
    <oc r="A1925" t="inlineStr">
      <is>
        <t>468</t>
      </is>
    </oc>
    <nc r="A1925" t="inlineStr">
      <is>
        <t>466</t>
      </is>
    </nc>
  </rcc>
  <rcc rId="14953" sId="1">
    <oc r="A1926" t="inlineStr">
      <is>
        <t>469</t>
      </is>
    </oc>
    <nc r="A1926" t="inlineStr">
      <is>
        <t>467</t>
      </is>
    </nc>
  </rcc>
  <rcc rId="14954" sId="1">
    <oc r="A1927" t="inlineStr">
      <is>
        <t>470</t>
      </is>
    </oc>
    <nc r="A1927" t="inlineStr">
      <is>
        <t>468</t>
      </is>
    </nc>
  </rcc>
  <rcc rId="14955" sId="1">
    <oc r="A1928" t="inlineStr">
      <is>
        <t>471</t>
      </is>
    </oc>
    <nc r="A1928" t="inlineStr">
      <is>
        <t>469</t>
      </is>
    </nc>
  </rcc>
  <rcc rId="14956" sId="1">
    <oc r="A1931" t="inlineStr">
      <is>
        <t>472</t>
      </is>
    </oc>
    <nc r="A1931" t="inlineStr">
      <is>
        <t>470</t>
      </is>
    </nc>
  </rcc>
  <rcc rId="14957" sId="1">
    <oc r="A1932" t="inlineStr">
      <is>
        <t>473</t>
      </is>
    </oc>
    <nc r="A1932" t="inlineStr">
      <is>
        <t>471</t>
      </is>
    </nc>
  </rcc>
  <rcc rId="14958" sId="1">
    <oc r="A1933" t="inlineStr">
      <is>
        <t>474</t>
      </is>
    </oc>
    <nc r="A1933" t="inlineStr">
      <is>
        <t>472</t>
      </is>
    </nc>
  </rcc>
  <rcc rId="14959" sId="1">
    <oc r="A1934" t="inlineStr">
      <is>
        <t>475</t>
      </is>
    </oc>
    <nc r="A1934" t="inlineStr">
      <is>
        <t>473</t>
      </is>
    </nc>
  </rcc>
  <rcc rId="14960" sId="1">
    <oc r="A1935" t="inlineStr">
      <is>
        <t>476</t>
      </is>
    </oc>
    <nc r="A1935" t="inlineStr">
      <is>
        <t>474</t>
      </is>
    </nc>
  </rcc>
  <rcc rId="14961" sId="1">
    <oc r="A1936" t="inlineStr">
      <is>
        <t>477</t>
      </is>
    </oc>
    <nc r="A1936" t="inlineStr">
      <is>
        <t>475</t>
      </is>
    </nc>
  </rcc>
  <rcc rId="14962" sId="1">
    <oc r="A1937" t="inlineStr">
      <is>
        <t>478</t>
      </is>
    </oc>
    <nc r="A1937" t="inlineStr">
      <is>
        <t>476</t>
      </is>
    </nc>
  </rcc>
  <rcc rId="14963" sId="1">
    <oc r="A1938" t="inlineStr">
      <is>
        <t>479</t>
      </is>
    </oc>
    <nc r="A1938" t="inlineStr">
      <is>
        <t>477</t>
      </is>
    </nc>
  </rcc>
  <rcc rId="14964" sId="1">
    <oc r="A1939" t="inlineStr">
      <is>
        <t>480</t>
      </is>
    </oc>
    <nc r="A1939" t="inlineStr">
      <is>
        <t>478</t>
      </is>
    </nc>
  </rcc>
  <rcc rId="14965" sId="1">
    <oc r="A1940" t="inlineStr">
      <is>
        <t>481</t>
      </is>
    </oc>
    <nc r="A1940" t="inlineStr">
      <is>
        <t>479</t>
      </is>
    </nc>
  </rcc>
  <rcc rId="14966" sId="1">
    <oc r="A1941" t="inlineStr">
      <is>
        <t>482</t>
      </is>
    </oc>
    <nc r="A1941" t="inlineStr">
      <is>
        <t>480</t>
      </is>
    </nc>
  </rcc>
  <rcc rId="14967" sId="1">
    <oc r="A1942" t="inlineStr">
      <is>
        <t>483</t>
      </is>
    </oc>
    <nc r="A1942" t="inlineStr">
      <is>
        <t>481</t>
      </is>
    </nc>
  </rcc>
  <rcc rId="14968" sId="1">
    <oc r="A1943" t="inlineStr">
      <is>
        <t>484</t>
      </is>
    </oc>
    <nc r="A1943" t="inlineStr">
      <is>
        <t>482</t>
      </is>
    </nc>
  </rcc>
  <rcc rId="14969" sId="1">
    <oc r="A1944" t="inlineStr">
      <is>
        <t>485</t>
      </is>
    </oc>
    <nc r="A1944" t="inlineStr">
      <is>
        <t>483</t>
      </is>
    </nc>
  </rcc>
  <rcc rId="14970" sId="1">
    <oc r="A1945" t="inlineStr">
      <is>
        <t>486</t>
      </is>
    </oc>
    <nc r="A1945" t="inlineStr">
      <is>
        <t>484</t>
      </is>
    </nc>
  </rcc>
  <rcc rId="14971" sId="1">
    <oc r="A1946" t="inlineStr">
      <is>
        <t>487</t>
      </is>
    </oc>
    <nc r="A1946" t="inlineStr">
      <is>
        <t>485</t>
      </is>
    </nc>
  </rcc>
  <rcc rId="14972" sId="1">
    <oc r="A1947" t="inlineStr">
      <is>
        <t>488</t>
      </is>
    </oc>
    <nc r="A1947" t="inlineStr">
      <is>
        <t>486</t>
      </is>
    </nc>
  </rcc>
  <rcc rId="14973" sId="1">
    <oc r="A1948" t="inlineStr">
      <is>
        <t>489</t>
      </is>
    </oc>
    <nc r="A1948" t="inlineStr">
      <is>
        <t>487</t>
      </is>
    </nc>
  </rcc>
  <rcc rId="14974" sId="1">
    <oc r="A1949" t="inlineStr">
      <is>
        <t>490</t>
      </is>
    </oc>
    <nc r="A1949" t="inlineStr">
      <is>
        <t>488</t>
      </is>
    </nc>
  </rcc>
  <rcc rId="14975" sId="1">
    <oc r="A1950" t="inlineStr">
      <is>
        <t>491</t>
      </is>
    </oc>
    <nc r="A1950" t="inlineStr">
      <is>
        <t>489</t>
      </is>
    </nc>
  </rcc>
  <rcc rId="14976" sId="1">
    <oc r="A1951" t="inlineStr">
      <is>
        <t>492</t>
      </is>
    </oc>
    <nc r="A1951" t="inlineStr">
      <is>
        <t>490</t>
      </is>
    </nc>
  </rcc>
  <rcc rId="14977" sId="1">
    <oc r="A1952" t="inlineStr">
      <is>
        <t>493</t>
      </is>
    </oc>
    <nc r="A1952" t="inlineStr">
      <is>
        <t>491</t>
      </is>
    </nc>
  </rcc>
  <rcc rId="14978" sId="1">
    <oc r="A1953" t="inlineStr">
      <is>
        <t>494</t>
      </is>
    </oc>
    <nc r="A1953" t="inlineStr">
      <is>
        <t>492</t>
      </is>
    </nc>
  </rcc>
  <rcc rId="14979" sId="1">
    <oc r="A1954" t="inlineStr">
      <is>
        <t>495</t>
      </is>
    </oc>
    <nc r="A1954" t="inlineStr">
      <is>
        <t>493</t>
      </is>
    </nc>
  </rcc>
  <rcc rId="14980" sId="1">
    <oc r="A1955" t="inlineStr">
      <is>
        <t>496</t>
      </is>
    </oc>
    <nc r="A1955" t="inlineStr">
      <is>
        <t>494</t>
      </is>
    </nc>
  </rcc>
  <rcc rId="14981" sId="1">
    <oc r="A1956" t="inlineStr">
      <is>
        <t>497</t>
      </is>
    </oc>
    <nc r="A1956" t="inlineStr">
      <is>
        <t>495</t>
      </is>
    </nc>
  </rcc>
  <rcc rId="14982" sId="1">
    <oc r="A1957" t="inlineStr">
      <is>
        <t>498</t>
      </is>
    </oc>
    <nc r="A1957" t="inlineStr">
      <is>
        <t>496</t>
      </is>
    </nc>
  </rcc>
  <rcc rId="14983" sId="1">
    <oc r="A1958" t="inlineStr">
      <is>
        <t>499</t>
      </is>
    </oc>
    <nc r="A1958" t="inlineStr">
      <is>
        <t>497</t>
      </is>
    </nc>
  </rcc>
</revisions>
</file>

<file path=xl/revisions/revisionLog2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4984" sId="2" ref="A187:XFD187" action="deleteRow">
    <undo index="65535" exp="area" ref3D="1" dr="$A$2:$G$187" dn="Z_D39751B8_536A_4F47_86AE_AC1277F3F27C_.wvu.FilterData" sId="2"/>
    <rfmt sheetId="2" xfDxf="1" sqref="A187:XFD187" start="0" length="0"/>
    <rcc rId="0" sId="2" dxf="1">
      <nc r="A187">
        <v>84</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187" t="inlineStr">
        <is>
          <t>+</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C187">
        <v>2023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187" t="inlineStr">
        <is>
          <t>Нефтеюганский район</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187" t="inlineStr">
        <is>
          <t>пгт. Пойковский, мкр. 4-й, д. 18</t>
        </is>
      </nc>
      <n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2" dxf="1">
      <nc r="F187">
        <v>2218794.83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G187" t="inlineStr">
        <is>
          <t>По невозможности с 2022 (Приказ № 156 от 31.10.2022)</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rc rId="14985" sId="2" ref="A187:XFD187" action="deleteRow">
    <undo index="65535" exp="area" ref3D="1" dr="$A$2:$G$187" dn="Z_E816E97A_2E0F_4050_BB02_DB343F593280_.wvu.FilterData" sId="2"/>
    <undo index="65535" exp="area" ref3D="1" dr="$A$2:$G$187" dn="Z_DBC9C9A7_009A_43BF_B810_41E6C2D195B8_.wvu.FilterData" sId="2"/>
    <undo index="65535" exp="area" ref3D="1" dr="$A$2:$G$187" dn="Z_CD15DF6B_4EE2_4C3C_BDC1_7B85D0E95747_.wvu.FilterData" sId="2"/>
    <undo index="65535" exp="area" ref3D="1" dr="$A$2:$G$187" dn="Z_B9FDBCB4_D220_48F6_926E_380A83AD1434_.wvu.FilterData" sId="2"/>
    <undo index="65535" exp="area" ref3D="1" dr="$A$2:$G$187" dn="Z_891969F2_B6EE_4A3B_8C88_F1ACE4AB150A_.wvu.FilterData" sId="2"/>
    <undo index="65535" exp="area" ref3D="1" dr="$A$2:$G$187" dn="Z_71EC2296_96E1_499C_991A_81043A0F1F46_.wvu.FilterData" sId="2"/>
    <undo index="65535" exp="area" ref3D="1" dr="$A$2:$G$187" dn="Z_4E6AA08E_860D_4192_989D_9B7384864008_.wvu.FilterData" sId="2"/>
    <undo index="65535" exp="area" ref3D="1" dr="$A$2:$G$187" dn="Z_48C91D5F_1067_45EA_A9BB_DB2FE1F0B117_.wvu.FilterData" sId="2"/>
    <undo index="65535" exp="area" ref3D="1" dr="$A$2:$G$187" dn="Z_4325F15F_E403_43A8_BB03_5977EBF8D66C_.wvu.FilterData" sId="2"/>
    <undo index="65535" exp="area" ref3D="1" dr="$A$2:$G$187" dn="_ФильтрБазыДанных" sId="2"/>
    <undo index="65535" exp="area" ref3D="1" dr="$A$2:$G$187" dn="Z_22176D2B_BC48_4035_9881_10A0D2EEED94_.wvu.FilterData" sId="2"/>
    <undo index="65535" exp="area" ref3D="1" dr="$A$2:$G$187" dn="Z_0A6F6AAA_242B_48C7_8F4B_682085FEC78D_.wvu.FilterData" sId="2"/>
    <undo index="65535" exp="area" ref3D="1" dr="$A$2:$G$187" dn="Z_1D52A430_E342_48C6_8AE8_7D095A625B90_.wvu.FilterData" sId="2"/>
    <undo index="65535" exp="area" ref3D="1" dr="$A$2:$G$187" dn="Z_1BA059D2_9181_486F_A360_813B4EA0F4DB_.wvu.FilterData" sId="2"/>
    <undo index="65535" exp="area" ref3D="1" dr="$A$2:$G$187" dn="Z_10A036C2_5324_4DDD_A679_5EBB9523ED00_.wvu.FilterData" sId="2"/>
    <undo index="65535" exp="area" ref3D="1" dr="$A$2:$G$187" dn="Z_258196D4_D1E5_4747_AF30_C5DED7A65D2A_.wvu.FilterData" sId="2"/>
    <rfmt sheetId="2" xfDxf="1" sqref="A187:XFD187" start="0" length="0"/>
    <rcc rId="0" sId="2" dxf="1">
      <nc r="A187">
        <v>85</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187" t="inlineStr">
        <is>
          <t>+</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C187">
        <v>2023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187" t="inlineStr">
        <is>
          <t>Пыть-Ях</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187" t="inlineStr">
        <is>
          <t>мкр 2а Лесников, ул. Советская, д. 30</t>
        </is>
      </nc>
      <ndxf>
        <font>
          <sz val="10"/>
          <color auto="1"/>
          <name val="Times New Roman"/>
          <family val="1"/>
          <charset val="204"/>
          <scheme val="none"/>
        </font>
        <numFmt numFmtId="30" formatCode="@"/>
        <fill>
          <patternFill patternType="solid">
            <bgColor theme="0"/>
          </patternFill>
        </fill>
        <alignment horizontal="left" vertical="center" wrapText="1"/>
        <border outline="0">
          <left style="thin">
            <color indexed="64"/>
          </left>
          <right style="thin">
            <color indexed="64"/>
          </right>
          <top style="thin">
            <color indexed="64"/>
          </top>
          <bottom style="thin">
            <color indexed="64"/>
          </bottom>
        </border>
      </ndxf>
    </rcc>
    <rcc rId="0" sId="2" dxf="1">
      <nc r="F187">
        <v>853084.31</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G187" t="inlineStr">
        <is>
          <t>По невозможности с 2022 (Приказ № 163 от 14.11.2022)</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Примечание!$A$2:$G$186</formula>
    <oldFormula>Примечание!$A$2:$G$186</oldFormula>
  </rdn>
  <rcv guid="{4E6AA08E-860D-4192-989D-9B7384864008}" action="add"/>
</revisions>
</file>

<file path=xl/revisions/revisionLog2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672">
    <dxf>
      <fill>
        <patternFill patternType="solid">
          <bgColor rgb="FFFFFF00"/>
        </patternFill>
      </fill>
    </dxf>
  </rfmt>
  <rcc rId="14988" sId="1" numFmtId="4">
    <oc r="K672">
      <v>1027956.05</v>
    </oc>
    <nc r="K672">
      <v>1461150.28</v>
    </nc>
  </rcc>
  <rfmt sheetId="1" sqref="K663">
    <dxf>
      <fill>
        <patternFill patternType="solid">
          <bgColor rgb="FFFFFF00"/>
        </patternFill>
      </fill>
    </dxf>
  </rfmt>
  <rcc rId="14989" sId="1" numFmtId="4">
    <oc r="K663">
      <v>887745.03</v>
    </oc>
    <nc r="K663">
      <v>1166346.1599999999</v>
    </nc>
  </rcc>
</revisions>
</file>

<file path=xl/revisions/revisionLog2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4990" sId="1" ref="A1315:XFD1315" action="insertRow"/>
  <rfmt sheetId="1" sqref="A1315:XFD1315">
    <dxf>
      <fill>
        <patternFill patternType="solid">
          <bgColor rgb="FFFFFF00"/>
        </patternFill>
      </fill>
    </dxf>
  </rfmt>
  <rcc rId="14991" sId="1">
    <nc r="B1315" t="inlineStr">
      <is>
        <t>г. Сургут, ул. Мелик-Карамова, д. 76</t>
      </is>
    </nc>
  </rcc>
  <rcc rId="14992" sId="1" numFmtId="4">
    <nc r="H1315">
      <v>1387348.86</v>
    </nc>
  </rcc>
  <rcc rId="14993" sId="1" numFmtId="4">
    <nc r="I1315">
      <v>713651.62</v>
    </nc>
  </rcc>
  <rcc rId="14994" sId="1" numFmtId="4">
    <nc r="J1315">
      <v>1467476.94</v>
    </nc>
  </rcc>
  <rcc rId="14995" sId="1" odxf="1" dxf="1">
    <nc r="D1315">
      <f>ROUNDUP(SUM(F1315+G1315+H1315+I1315+J1315+K1315+M1315+O1315+P1315+Q1315+R1315+S1315)*0.0214,2)</f>
    </nc>
    <odxf>
      <fill>
        <patternFill patternType="solid">
          <bgColor rgb="FFFFFF00"/>
        </patternFill>
      </fill>
    </odxf>
    <ndxf>
      <fill>
        <patternFill patternType="none">
          <bgColor indexed="65"/>
        </patternFill>
      </fill>
    </ndxf>
  </rcc>
  <rfmt sheetId="1" sqref="D1315">
    <dxf>
      <fill>
        <patternFill patternType="solid">
          <bgColor rgb="FFFFFF00"/>
        </patternFill>
      </fill>
    </dxf>
  </rfmt>
  <rcc rId="14996" sId="1" odxf="1" dxf="1">
    <nc r="C1315">
      <f>ROUNDUP(SUM(D1315+E1315+F1315+G1315+H1315+I1315+J1315+K1315+M1315+O1315+P1315+Q1315+R1315+S1315),2)</f>
    </nc>
    <odxf>
      <fill>
        <patternFill patternType="solid">
          <bgColor rgb="FFFFFF00"/>
        </patternFill>
      </fill>
    </odxf>
    <ndxf>
      <fill>
        <patternFill patternType="none">
          <bgColor indexed="65"/>
        </patternFill>
      </fill>
    </ndxf>
  </rcc>
  <rfmt sheetId="1" sqref="C1315">
    <dxf>
      <fill>
        <patternFill patternType="solid">
          <bgColor rgb="FFFFFF00"/>
        </patternFill>
      </fill>
    </dxf>
  </rfmt>
  <rcc rId="14997" sId="1">
    <nc r="T1315" t="inlineStr">
      <is>
        <t>Сети только ниже 0.00 перенесены с 2023 по невозможности</t>
      </is>
    </nc>
  </rcc>
  <rcc rId="14998" sId="2">
    <nc r="E25" t="inlineStr">
      <is>
        <t>г. Сургут, ул. Мелик-Карамова, д. 76</t>
      </is>
    </nc>
  </rcc>
  <rcc rId="14999" sId="2">
    <nc r="F25">
      <v>3644842.84</v>
    </nc>
  </rcc>
  <rcc rId="15000" sId="2">
    <nc r="E26" t="inlineStr">
      <is>
        <t>г. Сургут, ул. Мелик-Карамова, д. 76</t>
      </is>
    </nc>
  </rcc>
  <rcc rId="15001" sId="2">
    <nc r="F26">
      <v>3644842.84</v>
    </nc>
  </rcc>
  <rcc rId="15002" sId="2">
    <nc r="B25" t="inlineStr">
      <is>
        <t>-</t>
      </is>
    </nc>
  </rcc>
  <rcc rId="15003" sId="2">
    <nc r="C25">
      <v>2023</v>
    </nc>
  </rcc>
  <rcc rId="15004" sId="2" odxf="1" dxf="1">
    <nc r="D25" t="inlineStr">
      <is>
        <t>Сургут</t>
      </is>
    </nc>
    <odxf>
      <alignment wrapText="1"/>
    </odxf>
    <ndxf>
      <alignment wrapText="0"/>
    </ndxf>
  </rcc>
  <rcc rId="15005" sId="2" odxf="1" dxf="1">
    <nc r="D26" t="inlineStr">
      <is>
        <t>Сургут</t>
      </is>
    </nc>
    <odxf>
      <alignment wrapText="1"/>
    </odxf>
    <ndxf>
      <alignment wrapText="0"/>
    </ndxf>
  </rcc>
  <rcc rId="15006" sId="2">
    <nc r="B26" t="inlineStr">
      <is>
        <t>+</t>
      </is>
    </nc>
  </rcc>
  <rcc rId="15007" sId="2">
    <nc r="C26">
      <v>2024</v>
    </nc>
  </rcc>
  <rcc rId="15008" sId="2">
    <nc r="G25" t="inlineStr">
      <is>
        <t>По невозможности Приказ 35/КР от 21.06.2023</t>
      </is>
    </nc>
  </rcc>
  <rcc rId="15009" sId="2">
    <nc r="G26" t="inlineStr">
      <is>
        <t>По невозможности Приказ 35/КР от 21.06.2023</t>
      </is>
    </nc>
  </rcc>
  <rcc rId="15010" sId="2">
    <nc r="A25">
      <v>23</v>
    </nc>
  </rcc>
  <rcc rId="15011" sId="2">
    <nc r="A26">
      <v>24</v>
    </nc>
  </rcc>
  <rrc rId="1501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numFmt numFmtId="4" formatCode="#,##0.00"/>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1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1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1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1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1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1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1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4" sId="2" ref="A27:XFD27" action="deleteRow">
    <undo index="65535" exp="area" ref3D="1" dr="$A$2:$G$27" dn="Z_C21DFE98_6EF6_4AF0_B968_6BD070B8287B_.wvu.FilterData" sId="2"/>
    <undo index="65535" exp="area" ref3D="1" dr="$A$2:$G$27" dn="Z_728564E4_1D55_4DD6_896A_AC10B77EDE4F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2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2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2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30" sId="2" ref="A27:XFD27" action="deleteRow">
    <undo index="65535" exp="area" ref3D="1" dr="$A$2:$G$27" dn="Z_C9F80628_A3C6_46D1_BF88_FCE95F984D93_.wvu.FilterData" sId="2"/>
    <undo index="65535" exp="area" ref3D="1" dr="$A$2:$G$27" dn="Z_88CD0C19_C2E7_4AB5_9F53_0AD503655F3A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3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4" sId="2" ref="A27:XFD27" action="deleteRow">
    <undo index="65535" exp="area" ref3D="1" dr="$A$2:$G$27" dn="Z_DADFAD75_9847_47C9_B58C_E981232EAB21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7" sId="2" ref="A27:XFD27" action="deleteRow">
    <undo index="65535" exp="area" ref3D="1" dr="$A$2:$G$27" dn="Z_5E575BEA_8C14_457E_A5E6_6AF62A24839A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8" sId="2" ref="A27:XFD27" action="deleteRow">
    <undo index="65535" exp="area" ref3D="1" dr="$A$2:$G$27" dn="Z_D1F59E8E_0F85_482C_B391_4008922ABA03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3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5" sId="2" ref="A27:XFD27" action="deleteRow">
    <undo index="65535" exp="area" ref3D="1" dr="$A$2:$G$27" dn="Z_2ECA3CD6_200F_4E1D_97DA_87A38FF5F871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0"/>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8" sId="2" ref="A27:XFD27" action="deleteRow">
    <undo index="65535" exp="area" ref3D="1" dr="$A$2:$G$27" dn="Z_DA6451E5_D1EC_404D_BB35_608BAE944CEC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4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5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6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6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6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7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7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7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7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7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0"/>
          <color auto="1"/>
          <name val="Times New Roman"/>
          <family val="1"/>
          <charset val="204"/>
          <scheme val="none"/>
        </font>
        <numFmt numFmtId="4" formatCode="#,##0.00"/>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7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7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7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7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H27" start="0" length="0">
      <dxf>
        <font>
          <sz val="11"/>
          <color theme="1"/>
          <name val="Times New Roman"/>
          <family val="1"/>
          <charset val="204"/>
          <scheme val="none"/>
        </font>
        <alignment horizontal="center" vertical="center" wrapText="1"/>
        <border outline="0">
          <left style="thin">
            <color indexed="64"/>
          </left>
          <right style="thin">
            <color indexed="64"/>
          </right>
        </border>
      </dxf>
    </rfmt>
  </rrc>
  <rrc rId="1507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H27" start="0" length="0">
      <dxf>
        <font>
          <sz val="11"/>
          <color theme="1"/>
          <name val="Times New Roman"/>
          <family val="1"/>
          <charset val="204"/>
          <scheme val="none"/>
        </font>
        <alignment horizontal="center" vertical="center" wrapText="1"/>
      </dxf>
    </rfmt>
  </rrc>
  <rrc rId="15080" sId="2" ref="A27:XFD27" action="deleteRow">
    <undo index="65535" exp="area" ref3D="1" dr="$A$2:$G$27" dn="Z_5E1C8231_EDD9_40D0_99FB_4A75908A1F08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8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82" sId="2" ref="A27:XFD27" action="deleteRow">
    <undo index="65535" exp="area" ref3D="1" dr="$A$2:$G$27" dn="Z_64FCB7FB_1870_4486_B363_CA5D62D93817_.wvu.FilterData" sId="2"/>
    <undo index="65535" exp="area" ref3D="1" dr="$A$2:$G$27" dn="Z_5503D339_9CDA_4334_8EC8_7B2B13288D69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83" sId="2" ref="A27:XFD27" action="deleteRow">
    <undo index="65535" exp="area" ref3D="1" dr="$A$2:$G$27" dn="Z_4B9A8A55_AB60_47AD_B3AD_D828513513D6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fill>
          <patternFill patternType="solid">
            <bgColor theme="0"/>
          </patternFill>
        </fill>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8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fill>
          <patternFill patternType="solid">
            <bgColor theme="0"/>
          </patternFill>
        </fill>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8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8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87" sId="2" ref="A27:XFD27" action="deleteRow">
    <undo index="65535" exp="area" ref3D="1" dr="$A$2:$G$27" dn="Z_24A12545_AFE1_422E_BBCE_F4D34CADB3F7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8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8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9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9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9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9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9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9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rc>
  <rrc rId="1509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9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9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09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1" sId="2" ref="A27:XFD27" action="deleteRow">
    <undo index="65535" exp="area" ref3D="1" dr="$A$2:$G$27" dn="Z_83AA3D3F_14DD_407F_ACE6_0B266C354934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2" sId="2" ref="A27:XFD27" action="deleteRow">
    <undo index="65535" exp="area" ref3D="1" dr="$A$2:$G$27" dn="Z_A0BD08BE_5620_4D8D_9237_E4BCDE731FFE_.wvu.FilterData" sId="2"/>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top" wrapText="1"/>
        <border outline="0">
          <left style="thin">
            <color indexed="64"/>
          </left>
          <right style="thin">
            <color indexed="64"/>
          </right>
          <top style="thin">
            <color indexed="64"/>
          </top>
          <bottom style="thin">
            <color indexed="64"/>
          </bottom>
        </border>
      </dxf>
    </rfmt>
  </rrc>
  <rrc rId="1510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top" wrapText="1"/>
        <border outline="0">
          <left style="thin">
            <color indexed="64"/>
          </left>
          <right style="thin">
            <color indexed="64"/>
          </right>
          <top style="thin">
            <color indexed="64"/>
          </top>
          <bottom style="thin">
            <color indexed="64"/>
          </bottom>
        </border>
      </dxf>
    </rfmt>
  </rrc>
  <rrc rId="1510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0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fill>
          <patternFill patternType="solid">
            <bgColor theme="0"/>
          </patternFill>
        </fill>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fill>
          <patternFill patternType="solid">
            <bgColor theme="0"/>
          </patternFill>
        </fill>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1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2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3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4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0"/>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5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1"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0"/>
          <color auto="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2"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3"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4"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5"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6"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7"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8"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69"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rc>
  <rrc rId="15170" sId="2" ref="A27:XFD27" action="deleteRow">
    <rfmt sheetId="2" xfDxf="1" sqref="A27:XFD27" start="0" length="0"/>
    <rfmt sheetId="2" sqref="A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rc>
  <rrc rId="15171" sId="2" ref="A27:XFD27" action="deleteRow">
    <undo index="65535" exp="area" ref3D="1" dr="$A$2:$G$27" dn="Z_E816E97A_2E0F_4050_BB02_DB343F593280_.wvu.FilterData" sId="2"/>
    <undo index="65535" exp="area" ref3D="1" dr="$A$2:$G$27" dn="Z_E27DA2DB_FF50_43CD_AC3C_23B0536C831A_.wvu.FilterData" sId="2"/>
    <undo index="65535" exp="area" ref3D="1" dr="$A$2:$G$27" dn="Z_D53519D5_7C95_46A9_A8FA_DBF4CD37BD41_.wvu.FilterData" sId="2"/>
    <undo index="65535" exp="area" ref3D="1" dr="$A$2:$G$27" dn="Z_DBC9C9A7_009A_43BF_B810_41E6C2D195B8_.wvu.FilterData" sId="2"/>
    <undo index="65535" exp="area" ref3D="1" dr="$A$2:$G$27" dn="Z_B9FDBCB4_D220_48F6_926E_380A83AD1434_.wvu.FilterData" sId="2"/>
    <undo index="65535" exp="area" ref3D="1" dr="$A$2:$G$27" dn="Z_D7D1D0F1_A0A4_46BA_A9EA_A0B5AD1D2A10_.wvu.FilterData" sId="2"/>
    <undo index="65535" exp="area" ref3D="1" dr="$A$2:$G$27" dn="Z_D6C7A95F_6F6D_4A74_BF33_ABF9C0153585_.wvu.FilterData" sId="2"/>
    <undo index="65535" exp="area" ref3D="1" dr="$A$2:$G$27" dn="Z_D39751B8_536A_4F47_86AE_AC1277F3F27C_.wvu.FilterData" sId="2"/>
    <undo index="65535" exp="area" ref3D="1" dr="$A$2:$G$27" dn="Z_CD15DF6B_4EE2_4C3C_BDC1_7B85D0E95747_.wvu.FilterData" sId="2"/>
    <undo index="65535" exp="area" ref3D="1" dr="$A$2:$G$27" dn="Z_A959BBF0_9B34_4BDA_9DC6_CBE1385F8A30_.wvu.FilterData" sId="2"/>
    <undo index="65535" exp="area" ref3D="1" dr="$A$2:$G$27" dn="Z_811D355C_8C7F_4A28_8460_84746F7B2A06_.wvu.FilterData" sId="2"/>
    <undo index="65535" exp="area" ref3D="1" dr="$A$2:$G$27" dn="Z_93916943_851E_44DE_88C0_643FD6DCFD2D_.wvu.FilterData" sId="2"/>
    <undo index="65535" exp="area" ref3D="1" dr="$A$2:$G$27" dn="Z_891969F2_B6EE_4A3B_8C88_F1ACE4AB150A_.wvu.FilterData" sId="2"/>
    <undo index="65535" exp="area" ref3D="1" dr="$A$2:$G$27" dn="Z_AD88C45A_80B1_4CE6_BD1B_54FB99A727F4_.wvu.FilterData" sId="2"/>
    <undo index="65535" exp="area" ref3D="1" dr="$A$2:$G$27" dn="Z_74C150B0_DD6A_4092_A238_304DC3988D2A_.wvu.FilterData" sId="2"/>
    <undo index="65535" exp="area" ref3D="1" dr="$A$2:$G$27" dn="Z_8A32760B_0A9F_464D_B5B2_CFA0955052DE_.wvu.FilterData" sId="2"/>
    <undo index="65535" exp="area" ref3D="1" dr="$A$2:$G$27" dn="Z_4E6AA08E_860D_4192_989D_9B7384864008_.wvu.FilterData" sId="2"/>
    <undo index="65535" exp="area" ref3D="1" dr="$A$2:$G$27" dn="Z_71EC2296_96E1_499C_991A_81043A0F1F46_.wvu.FilterData" sId="2"/>
    <undo index="65535" exp="area" ref3D="1" dr="$A$2:$G$27" dn="Z_6E3F9D3C_7778_43D1_B7E7_6EF375D045FF_.wvu.FilterData" sId="2"/>
    <undo index="65535" exp="area" ref3D="1" dr="$A$2:$G$27" dn="Z_4325F15F_E403_43A8_BB03_5977EBF8D66C_.wvu.FilterData" sId="2"/>
    <undo index="65535" exp="area" ref3D="1" dr="$A$2:$G$27" dn="Z_48C91D5F_1067_45EA_A9BB_DB2FE1F0B117_.wvu.FilterData" sId="2"/>
    <undo index="65535" exp="area" ref3D="1" dr="$A$2:$G$27" dn="Z_446438BD_40B3_4116_BA01_A78CD48CC553_.wvu.FilterData" sId="2"/>
    <undo index="65535" exp="area" ref3D="1" dr="$A$2:$G$27" dn="Z_22176D2B_BC48_4035_9881_10A0D2EEED94_.wvu.FilterData" sId="2"/>
    <undo index="65535" exp="area" ref3D="1" dr="$A$2:$G$27" dn="Z_1D52A430_E342_48C6_8AE8_7D095A625B90_.wvu.FilterData" sId="2"/>
    <undo index="65535" exp="area" ref3D="1" dr="$A$2:$G$27" dn="Z_1BA059D2_9181_486F_A360_813B4EA0F4DB_.wvu.FilterData" sId="2"/>
    <undo index="65535" exp="area" ref3D="1" dr="$A$2:$G$27" dn="Z_10A036C2_5324_4DDD_A679_5EBB9523ED00_.wvu.FilterData" sId="2"/>
    <undo index="65535" exp="area" ref3D="1" dr="$A$2:$G$27" dn="Z_0A6F6AAA_242B_48C7_8F4B_682085FEC78D_.wvu.FilterData" sId="2"/>
    <undo index="65535" exp="area" ref3D="1" dr="$A$2:$G$27" dn="Z_0B56B802_1950_48CD_AD3A_375CEF1BED0C_.wvu.FilterData" sId="2"/>
    <undo index="65535" exp="area" ref3D="1" dr="$A$2:$G$27" dn="Z_0195E95A_7753_43B9_AF3D_E5F4B6D3C38D_.wvu.FilterData" sId="2"/>
    <undo index="65535" exp="area" ref3D="1" dr="$A$2:$G$27" dn="_ФильтрБазыДанных" sId="2"/>
    <undo index="65535" exp="area" ref3D="1" dr="$A$2:$G$27" dn="Z_258196D4_D1E5_4747_AF30_C5DED7A65D2A_.wvu.FilterData" sId="2"/>
    <undo index="65535" exp="area" ref3D="1" dr="$A$2:$G$27" dn="Z_28CFB665_7E93_4A16_89EF_5F84C495A3B7_.wvu.FilterData" sId="2"/>
    <rfmt sheetId="2" xfDxf="1" sqref="A27:XFD27" start="0" length="0"/>
    <rfmt sheetId="2" sqref="A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72" sId="2" ref="A27:XFD27" action="deleteRow">
    <rfmt sheetId="2" xfDxf="1" sqref="A27:XFD27" start="0" length="0"/>
    <rfmt sheetId="2" sqref="A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73" sId="2" ref="A27:XFD27" action="deleteRow">
    <rfmt sheetId="2" xfDxf="1" sqref="A27:XFD27" start="0" length="0"/>
    <rfmt sheetId="2" sqref="A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rc>
  <rrc rId="15174" sId="2" ref="A27:XFD27" action="deleteRow">
    <rfmt sheetId="2" xfDxf="1" sqref="A27:XFD27" start="0" length="0"/>
    <rfmt sheetId="2" sqref="E27" start="0" length="0">
      <dxf>
        <alignment horizontal="left" vertical="top"/>
      </dxf>
    </rfmt>
  </rrc>
  <rrc rId="15175" sId="2" ref="A27:XFD27" action="deleteRow">
    <rfmt sheetId="2" xfDxf="1" sqref="A27:XFD27" start="0" length="0"/>
    <rfmt sheetId="2" sqref="E27" start="0" length="0">
      <dxf>
        <alignment horizontal="left" vertical="top"/>
      </dxf>
    </rfmt>
  </rrc>
</revisions>
</file>

<file path=xl/revisions/revisionLog2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5176" sId="1" ref="A743:XFD743" action="deleteRow">
    <rfmt sheetId="1" xfDxf="1" sqref="A743:XFD743" start="0" length="0">
      <dxf>
        <font>
          <color auto="1"/>
          <name val="Times New Roman"/>
          <family val="1"/>
          <charset val="204"/>
          <scheme val="none"/>
        </font>
        <alignment vertical="center"/>
      </dxf>
    </rfmt>
    <rcc rId="0" sId="1" dxf="1">
      <nc r="A743" t="inlineStr">
        <is>
          <t>699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743" t="inlineStr">
        <is>
          <t>г. Сургут, ул. Мелик-Карамова, д. 76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743">
        <f>ROUNDUP(SUM(D743+E743+F743+G743+H743+I743+J743+K743+M743+O743+P743+Q743+R743+S743),2)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743">
        <f>ROUNDUP(SUM(F743+G743+H743+I743+J743+K743+M743+O743+P743+Q743+R743+S743)*0.0214,2)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H743">
        <v>1387348.86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743">
        <v>713651.62</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J743">
        <v>1467476.94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K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74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74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7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743" t="inlineStr">
        <is>
          <t>Сети только ниже 0,00 СМР с 2022 не сост аукц</t>
        </is>
      </nc>
      <ndxf>
        <font>
          <color auto="1"/>
          <name val="Times New Roman"/>
          <family val="1"/>
          <charset val="204"/>
          <scheme val="none"/>
        </font>
      </ndxf>
    </rcc>
  </rrc>
  <rcc rId="15177" sId="1">
    <oc r="A743" t="inlineStr">
      <is>
        <t>700</t>
      </is>
    </oc>
    <nc r="A743" t="inlineStr">
      <is>
        <t>699</t>
      </is>
    </nc>
  </rcc>
  <rcc rId="15178" sId="1">
    <oc r="A744" t="inlineStr">
      <is>
        <t>701</t>
      </is>
    </oc>
    <nc r="A744" t="inlineStr">
      <is>
        <t>700</t>
      </is>
    </nc>
  </rcc>
  <rcc rId="15179" sId="1">
    <oc r="A745" t="inlineStr">
      <is>
        <t>702</t>
      </is>
    </oc>
    <nc r="A745" t="inlineStr">
      <is>
        <t>701</t>
      </is>
    </nc>
  </rcc>
  <rcc rId="15180" sId="1">
    <oc r="A746" t="inlineStr">
      <is>
        <t>703</t>
      </is>
    </oc>
    <nc r="A746" t="inlineStr">
      <is>
        <t>702</t>
      </is>
    </nc>
  </rcc>
  <rcc rId="15181" sId="1">
    <oc r="A747" t="inlineStr">
      <is>
        <t>704</t>
      </is>
    </oc>
    <nc r="A747" t="inlineStr">
      <is>
        <t>703</t>
      </is>
    </nc>
  </rcc>
  <rcc rId="15182" sId="1">
    <oc r="A748" t="inlineStr">
      <is>
        <t>705</t>
      </is>
    </oc>
    <nc r="A748" t="inlineStr">
      <is>
        <t>704</t>
      </is>
    </nc>
  </rcc>
  <rcc rId="15183" sId="1">
    <oc r="A749" t="inlineStr">
      <is>
        <t>706</t>
      </is>
    </oc>
    <nc r="A749" t="inlineStr">
      <is>
        <t>705</t>
      </is>
    </nc>
  </rcc>
  <rcc rId="15184" sId="1">
    <oc r="A750" t="inlineStr">
      <is>
        <t>707</t>
      </is>
    </oc>
    <nc r="A750" t="inlineStr">
      <is>
        <t>706</t>
      </is>
    </nc>
  </rcc>
  <rcc rId="15185" sId="1">
    <oc r="A751" t="inlineStr">
      <is>
        <t>708</t>
      </is>
    </oc>
    <nc r="A751" t="inlineStr">
      <is>
        <t>707</t>
      </is>
    </nc>
  </rcc>
  <rcc rId="15186" sId="1">
    <oc r="A752" t="inlineStr">
      <is>
        <t>709</t>
      </is>
    </oc>
    <nc r="A752" t="inlineStr">
      <is>
        <t>708</t>
      </is>
    </nc>
  </rcc>
  <rcc rId="15187" sId="1">
    <oc r="A753" t="inlineStr">
      <is>
        <t>710</t>
      </is>
    </oc>
    <nc r="A753" t="inlineStr">
      <is>
        <t>709</t>
      </is>
    </nc>
  </rcc>
  <rcc rId="15188" sId="1">
    <oc r="A754" t="inlineStr">
      <is>
        <t>711</t>
      </is>
    </oc>
    <nc r="A754" t="inlineStr">
      <is>
        <t>710</t>
      </is>
    </nc>
  </rcc>
  <rcc rId="15189" sId="1">
    <oc r="A755" t="inlineStr">
      <is>
        <t>712</t>
      </is>
    </oc>
    <nc r="A755" t="inlineStr">
      <is>
        <t>711</t>
      </is>
    </nc>
  </rcc>
  <rcc rId="15190" sId="1">
    <oc r="A756" t="inlineStr">
      <is>
        <t>713</t>
      </is>
    </oc>
    <nc r="A756" t="inlineStr">
      <is>
        <t>712</t>
      </is>
    </nc>
  </rcc>
  <rcc rId="15191" sId="1">
    <oc r="A757" t="inlineStr">
      <is>
        <t>714</t>
      </is>
    </oc>
    <nc r="A757" t="inlineStr">
      <is>
        <t>713</t>
      </is>
    </nc>
  </rcc>
  <rcc rId="15192" sId="1">
    <oc r="A758" t="inlineStr">
      <is>
        <t>715</t>
      </is>
    </oc>
    <nc r="A758" t="inlineStr">
      <is>
        <t>714</t>
      </is>
    </nc>
  </rcc>
  <rcc rId="15193" sId="1">
    <oc r="A759" t="inlineStr">
      <is>
        <t>716</t>
      </is>
    </oc>
    <nc r="A759" t="inlineStr">
      <is>
        <t>715</t>
      </is>
    </nc>
  </rcc>
  <rcc rId="15194" sId="1">
    <oc r="A760" t="inlineStr">
      <is>
        <t>717</t>
      </is>
    </oc>
    <nc r="A760" t="inlineStr">
      <is>
        <t>716</t>
      </is>
    </nc>
  </rcc>
  <rcc rId="15195" sId="1">
    <oc r="A761" t="inlineStr">
      <is>
        <t>718</t>
      </is>
    </oc>
    <nc r="A761" t="inlineStr">
      <is>
        <t>717</t>
      </is>
    </nc>
  </rcc>
  <rcc rId="15196" sId="1">
    <oc r="A762" t="inlineStr">
      <is>
        <t>719</t>
      </is>
    </oc>
    <nc r="A762" t="inlineStr">
      <is>
        <t>718</t>
      </is>
    </nc>
  </rcc>
  <rcc rId="15197" sId="1">
    <oc r="A763" t="inlineStr">
      <is>
        <t>720</t>
      </is>
    </oc>
    <nc r="A763" t="inlineStr">
      <is>
        <t>719</t>
      </is>
    </nc>
  </rcc>
  <rcc rId="15198" sId="1">
    <oc r="A764" t="inlineStr">
      <is>
        <t>721</t>
      </is>
    </oc>
    <nc r="A764" t="inlineStr">
      <is>
        <t>720</t>
      </is>
    </nc>
  </rcc>
  <rcc rId="15199" sId="1">
    <oc r="A765" t="inlineStr">
      <is>
        <t>722</t>
      </is>
    </oc>
    <nc r="A765" t="inlineStr">
      <is>
        <t>721</t>
      </is>
    </nc>
  </rcc>
  <rcc rId="15200" sId="1">
    <oc r="A766" t="inlineStr">
      <is>
        <t>723</t>
      </is>
    </oc>
    <nc r="A766" t="inlineStr">
      <is>
        <t>722</t>
      </is>
    </nc>
  </rcc>
  <rcc rId="15201" sId="1">
    <oc r="A767" t="inlineStr">
      <is>
        <t>724</t>
      </is>
    </oc>
    <nc r="A767" t="inlineStr">
      <is>
        <t>723</t>
      </is>
    </nc>
  </rcc>
  <rcc rId="15202" sId="1">
    <oc r="A768" t="inlineStr">
      <is>
        <t>725</t>
      </is>
    </oc>
    <nc r="A768" t="inlineStr">
      <is>
        <t>724</t>
      </is>
    </nc>
  </rcc>
  <rcc rId="15203" sId="1">
    <oc r="A769" t="inlineStr">
      <is>
        <t>726</t>
      </is>
    </oc>
    <nc r="A769" t="inlineStr">
      <is>
        <t>725</t>
      </is>
    </nc>
  </rcc>
  <rcc rId="15204" sId="1">
    <oc r="A770" t="inlineStr">
      <is>
        <t>727</t>
      </is>
    </oc>
    <nc r="A770" t="inlineStr">
      <is>
        <t>726</t>
      </is>
    </nc>
  </rcc>
  <rcc rId="15205" sId="1">
    <oc r="A771" t="inlineStr">
      <is>
        <t>728</t>
      </is>
    </oc>
    <nc r="A771" t="inlineStr">
      <is>
        <t>727</t>
      </is>
    </nc>
  </rcc>
  <rcc rId="15206" sId="1">
    <oc r="A772" t="inlineStr">
      <is>
        <t>729</t>
      </is>
    </oc>
    <nc r="A772" t="inlineStr">
      <is>
        <t>728</t>
      </is>
    </nc>
  </rcc>
  <rcc rId="15207" sId="1">
    <oc r="A773" t="inlineStr">
      <is>
        <t>730</t>
      </is>
    </oc>
    <nc r="A773" t="inlineStr">
      <is>
        <t>729</t>
      </is>
    </nc>
  </rcc>
  <rcc rId="15208" sId="1">
    <oc r="A774" t="inlineStr">
      <is>
        <t>731</t>
      </is>
    </oc>
    <nc r="A774" t="inlineStr">
      <is>
        <t>730</t>
      </is>
    </nc>
  </rcc>
  <rcc rId="15209" sId="1">
    <oc r="A775" t="inlineStr">
      <is>
        <t>732</t>
      </is>
    </oc>
    <nc r="A775" t="inlineStr">
      <is>
        <t>731</t>
      </is>
    </nc>
  </rcc>
  <rcc rId="15210" sId="1">
    <oc r="A776" t="inlineStr">
      <is>
        <t>733</t>
      </is>
    </oc>
    <nc r="A776" t="inlineStr">
      <is>
        <t>732</t>
      </is>
    </nc>
  </rcc>
  <rcc rId="15211" sId="1">
    <oc r="A777" t="inlineStr">
      <is>
        <t>734</t>
      </is>
    </oc>
    <nc r="A777" t="inlineStr">
      <is>
        <t>733</t>
      </is>
    </nc>
  </rcc>
  <rcc rId="15212" sId="1">
    <oc r="A778" t="inlineStr">
      <is>
        <t>735</t>
      </is>
    </oc>
    <nc r="A778" t="inlineStr">
      <is>
        <t>734</t>
      </is>
    </nc>
  </rcc>
  <rcc rId="15213" sId="1">
    <oc r="A779" t="inlineStr">
      <is>
        <t>736</t>
      </is>
    </oc>
    <nc r="A779" t="inlineStr">
      <is>
        <t>735</t>
      </is>
    </nc>
  </rcc>
  <rcc rId="15214" sId="1">
    <oc r="A780" t="inlineStr">
      <is>
        <t>737</t>
      </is>
    </oc>
    <nc r="A780" t="inlineStr">
      <is>
        <t>736</t>
      </is>
    </nc>
  </rcc>
  <rcc rId="15215" sId="1">
    <oc r="A781" t="inlineStr">
      <is>
        <t>738</t>
      </is>
    </oc>
    <nc r="A781" t="inlineStr">
      <is>
        <t>737</t>
      </is>
    </nc>
  </rcc>
  <rcc rId="15216" sId="1">
    <oc r="A782" t="inlineStr">
      <is>
        <t>739</t>
      </is>
    </oc>
    <nc r="A782" t="inlineStr">
      <is>
        <t>738</t>
      </is>
    </nc>
  </rcc>
  <rcc rId="15217" sId="1">
    <oc r="A783" t="inlineStr">
      <is>
        <t>740</t>
      </is>
    </oc>
    <nc r="A783" t="inlineStr">
      <is>
        <t>739</t>
      </is>
    </nc>
  </rcc>
  <rcc rId="15218" sId="1">
    <oc r="A784" t="inlineStr">
      <is>
        <t>741</t>
      </is>
    </oc>
    <nc r="A784" t="inlineStr">
      <is>
        <t>740</t>
      </is>
    </nc>
  </rcc>
  <rcc rId="15219" sId="1">
    <oc r="A785" t="inlineStr">
      <is>
        <t>742</t>
      </is>
    </oc>
    <nc r="A785" t="inlineStr">
      <is>
        <t>741</t>
      </is>
    </nc>
  </rcc>
  <rcc rId="15220" sId="1">
    <oc r="A786" t="inlineStr">
      <is>
        <t>743</t>
      </is>
    </oc>
    <nc r="A786" t="inlineStr">
      <is>
        <t>742</t>
      </is>
    </nc>
  </rcc>
  <rcc rId="15221" sId="1">
    <oc r="A787" t="inlineStr">
      <is>
        <t>744</t>
      </is>
    </oc>
    <nc r="A787" t="inlineStr">
      <is>
        <t>743</t>
      </is>
    </nc>
  </rcc>
  <rcc rId="15222" sId="1">
    <oc r="A788" t="inlineStr">
      <is>
        <t>745</t>
      </is>
    </oc>
    <nc r="A788" t="inlineStr">
      <is>
        <t>744</t>
      </is>
    </nc>
  </rcc>
  <rcc rId="15223" sId="1">
    <oc r="A789" t="inlineStr">
      <is>
        <t>746</t>
      </is>
    </oc>
    <nc r="A789" t="inlineStr">
      <is>
        <t>745</t>
      </is>
    </nc>
  </rcc>
  <rcc rId="15224" sId="1">
    <oc r="A790" t="inlineStr">
      <is>
        <t>747</t>
      </is>
    </oc>
    <nc r="A790" t="inlineStr">
      <is>
        <t>746</t>
      </is>
    </nc>
  </rcc>
  <rcc rId="15225" sId="1">
    <oc r="A791" t="inlineStr">
      <is>
        <t>748</t>
      </is>
    </oc>
    <nc r="A791" t="inlineStr">
      <is>
        <t>747</t>
      </is>
    </nc>
  </rcc>
  <rcc rId="15226" sId="1">
    <oc r="A792" t="inlineStr">
      <is>
        <t>749</t>
      </is>
    </oc>
    <nc r="A792" t="inlineStr">
      <is>
        <t>748</t>
      </is>
    </nc>
  </rcc>
  <rcc rId="15227" sId="1">
    <oc r="A793" t="inlineStr">
      <is>
        <t>750</t>
      </is>
    </oc>
    <nc r="A793" t="inlineStr">
      <is>
        <t>749</t>
      </is>
    </nc>
  </rcc>
  <rcc rId="15228" sId="1">
    <oc r="A794" t="inlineStr">
      <is>
        <t>751</t>
      </is>
    </oc>
    <nc r="A794" t="inlineStr">
      <is>
        <t>750</t>
      </is>
    </nc>
  </rcc>
  <rcc rId="15229" sId="1">
    <oc r="A795" t="inlineStr">
      <is>
        <t>752</t>
      </is>
    </oc>
    <nc r="A795" t="inlineStr">
      <is>
        <t>751</t>
      </is>
    </nc>
  </rcc>
  <rcc rId="15230" sId="1">
    <oc r="A796" t="inlineStr">
      <is>
        <t>753</t>
      </is>
    </oc>
    <nc r="A796" t="inlineStr">
      <is>
        <t>752</t>
      </is>
    </nc>
  </rcc>
  <rcc rId="15231" sId="1">
    <oc r="A797" t="inlineStr">
      <is>
        <t>754</t>
      </is>
    </oc>
    <nc r="A797" t="inlineStr">
      <is>
        <t>753</t>
      </is>
    </nc>
  </rcc>
  <rcc rId="15232" sId="1">
    <oc r="A798" t="inlineStr">
      <is>
        <t>755</t>
      </is>
    </oc>
    <nc r="A798" t="inlineStr">
      <is>
        <t>754</t>
      </is>
    </nc>
  </rcc>
  <rcc rId="15233" sId="1">
    <oc r="A799" t="inlineStr">
      <is>
        <t>756</t>
      </is>
    </oc>
    <nc r="A799" t="inlineStr">
      <is>
        <t>755</t>
      </is>
    </nc>
  </rcc>
  <rcc rId="15234" sId="1">
    <oc r="A800" t="inlineStr">
      <is>
        <t>757</t>
      </is>
    </oc>
    <nc r="A800" t="inlineStr">
      <is>
        <t>756</t>
      </is>
    </nc>
  </rcc>
  <rcc rId="15235" sId="1">
    <oc r="A801" t="inlineStr">
      <is>
        <t>758</t>
      </is>
    </oc>
    <nc r="A801" t="inlineStr">
      <is>
        <t>757</t>
      </is>
    </nc>
  </rcc>
  <rcc rId="15236" sId="1">
    <oc r="A802" t="inlineStr">
      <is>
        <t>759</t>
      </is>
    </oc>
    <nc r="A802" t="inlineStr">
      <is>
        <t>758</t>
      </is>
    </nc>
  </rcc>
  <rcc rId="15237" sId="1">
    <oc r="A803" t="inlineStr">
      <is>
        <t>760</t>
      </is>
    </oc>
    <nc r="A803" t="inlineStr">
      <is>
        <t>759</t>
      </is>
    </nc>
  </rcc>
  <rcc rId="15238" sId="1">
    <oc r="A804" t="inlineStr">
      <is>
        <t>761</t>
      </is>
    </oc>
    <nc r="A804" t="inlineStr">
      <is>
        <t>760</t>
      </is>
    </nc>
  </rcc>
  <rcc rId="15239" sId="1">
    <oc r="A805" t="inlineStr">
      <is>
        <t>762</t>
      </is>
    </oc>
    <nc r="A805" t="inlineStr">
      <is>
        <t>761</t>
      </is>
    </nc>
  </rcc>
  <rcc rId="15240" sId="1">
    <oc r="A806" t="inlineStr">
      <is>
        <t>763</t>
      </is>
    </oc>
    <nc r="A806" t="inlineStr">
      <is>
        <t>762</t>
      </is>
    </nc>
  </rcc>
  <rcc rId="15241" sId="1">
    <oc r="A807" t="inlineStr">
      <is>
        <t>764</t>
      </is>
    </oc>
    <nc r="A807" t="inlineStr">
      <is>
        <t>763</t>
      </is>
    </nc>
  </rcc>
  <rcc rId="15242" sId="1">
    <oc r="A808" t="inlineStr">
      <is>
        <t>765</t>
      </is>
    </oc>
    <nc r="A808" t="inlineStr">
      <is>
        <t>764</t>
      </is>
    </nc>
  </rcc>
  <rcc rId="15243" sId="1">
    <oc r="A809" t="inlineStr">
      <is>
        <t>766</t>
      </is>
    </oc>
    <nc r="A809" t="inlineStr">
      <is>
        <t>765</t>
      </is>
    </nc>
  </rcc>
  <rcc rId="15244" sId="1">
    <oc r="A810" t="inlineStr">
      <is>
        <t>767</t>
      </is>
    </oc>
    <nc r="A810" t="inlineStr">
      <is>
        <t>766</t>
      </is>
    </nc>
  </rcc>
  <rcc rId="15245" sId="1">
    <oc r="A811" t="inlineStr">
      <is>
        <t>768</t>
      </is>
    </oc>
    <nc r="A811" t="inlineStr">
      <is>
        <t>767</t>
      </is>
    </nc>
  </rcc>
  <rcc rId="15246" sId="1">
    <oc r="A812" t="inlineStr">
      <is>
        <t>769</t>
      </is>
    </oc>
    <nc r="A812" t="inlineStr">
      <is>
        <t>768</t>
      </is>
    </nc>
  </rcc>
  <rcc rId="15247" sId="1">
    <oc r="A813" t="inlineStr">
      <is>
        <t>770</t>
      </is>
    </oc>
    <nc r="A813" t="inlineStr">
      <is>
        <t>769</t>
      </is>
    </nc>
  </rcc>
  <rcc rId="15248" sId="1">
    <oc r="A814" t="inlineStr">
      <is>
        <t>771</t>
      </is>
    </oc>
    <nc r="A814" t="inlineStr">
      <is>
        <t>770</t>
      </is>
    </nc>
  </rcc>
  <rcc rId="15249" sId="1">
    <oc r="A815" t="inlineStr">
      <is>
        <t>772</t>
      </is>
    </oc>
    <nc r="A815" t="inlineStr">
      <is>
        <t>771</t>
      </is>
    </nc>
  </rcc>
  <rcc rId="15250" sId="1">
    <oc r="A816" t="inlineStr">
      <is>
        <t>773</t>
      </is>
    </oc>
    <nc r="A816" t="inlineStr">
      <is>
        <t>772</t>
      </is>
    </nc>
  </rcc>
  <rcc rId="15251" sId="1">
    <oc r="A817" t="inlineStr">
      <is>
        <t>774</t>
      </is>
    </oc>
    <nc r="A817" t="inlineStr">
      <is>
        <t>773</t>
      </is>
    </nc>
  </rcc>
  <rcc rId="15252" sId="1">
    <oc r="A818" t="inlineStr">
      <is>
        <t>775</t>
      </is>
    </oc>
    <nc r="A818" t="inlineStr">
      <is>
        <t>774</t>
      </is>
    </nc>
  </rcc>
  <rcc rId="15253" sId="1">
    <oc r="A819" t="inlineStr">
      <is>
        <t>776</t>
      </is>
    </oc>
    <nc r="A819" t="inlineStr">
      <is>
        <t>775</t>
      </is>
    </nc>
  </rcc>
  <rcc rId="15254" sId="1">
    <oc r="A820" t="inlineStr">
      <is>
        <t>777</t>
      </is>
    </oc>
    <nc r="A820" t="inlineStr">
      <is>
        <t>776</t>
      </is>
    </nc>
  </rcc>
  <rcc rId="15255" sId="1">
    <oc r="A821" t="inlineStr">
      <is>
        <t>778</t>
      </is>
    </oc>
    <nc r="A821" t="inlineStr">
      <is>
        <t>777</t>
      </is>
    </nc>
  </rcc>
  <rcc rId="15256" sId="1">
    <oc r="A822" t="inlineStr">
      <is>
        <t>779</t>
      </is>
    </oc>
    <nc r="A822" t="inlineStr">
      <is>
        <t>778</t>
      </is>
    </nc>
  </rcc>
  <rcc rId="15257" sId="1">
    <oc r="A823" t="inlineStr">
      <is>
        <t>780</t>
      </is>
    </oc>
    <nc r="A823" t="inlineStr">
      <is>
        <t>779</t>
      </is>
    </nc>
  </rcc>
  <rcc rId="15258" sId="1">
    <oc r="A824" t="inlineStr">
      <is>
        <t>781</t>
      </is>
    </oc>
    <nc r="A824" t="inlineStr">
      <is>
        <t>780</t>
      </is>
    </nc>
  </rcc>
  <rcc rId="15259" sId="1">
    <oc r="A825" t="inlineStr">
      <is>
        <t>782</t>
      </is>
    </oc>
    <nc r="A825" t="inlineStr">
      <is>
        <t>781</t>
      </is>
    </nc>
  </rcc>
  <rcc rId="15260" sId="1">
    <oc r="A826" t="inlineStr">
      <is>
        <t>783</t>
      </is>
    </oc>
    <nc r="A826" t="inlineStr">
      <is>
        <t>782</t>
      </is>
    </nc>
  </rcc>
  <rcc rId="15261" sId="1">
    <oc r="A829" t="inlineStr">
      <is>
        <t>784</t>
      </is>
    </oc>
    <nc r="A829" t="inlineStr">
      <is>
        <t>783</t>
      </is>
    </nc>
  </rcc>
  <rcc rId="15262" sId="1">
    <oc r="A830" t="inlineStr">
      <is>
        <t>785</t>
      </is>
    </oc>
    <nc r="A830" t="inlineStr">
      <is>
        <t>784</t>
      </is>
    </nc>
  </rcc>
  <rcc rId="15263" sId="1">
    <oc r="A831" t="inlineStr">
      <is>
        <t>786</t>
      </is>
    </oc>
    <nc r="A831" t="inlineStr">
      <is>
        <t>785</t>
      </is>
    </nc>
  </rcc>
  <rcc rId="15264" sId="1">
    <oc r="A832" t="inlineStr">
      <is>
        <t>787</t>
      </is>
    </oc>
    <nc r="A832" t="inlineStr">
      <is>
        <t>786</t>
      </is>
    </nc>
  </rcc>
  <rcc rId="15265" sId="1">
    <oc r="A833" t="inlineStr">
      <is>
        <t>788</t>
      </is>
    </oc>
    <nc r="A833" t="inlineStr">
      <is>
        <t>787</t>
      </is>
    </nc>
  </rcc>
  <rcc rId="15266" sId="1">
    <oc r="A834" t="inlineStr">
      <is>
        <t>789</t>
      </is>
    </oc>
    <nc r="A834" t="inlineStr">
      <is>
        <t>788</t>
      </is>
    </nc>
  </rcc>
  <rcc rId="15267" sId="1">
    <oc r="A835" t="inlineStr">
      <is>
        <t>790</t>
      </is>
    </oc>
    <nc r="A835" t="inlineStr">
      <is>
        <t>789</t>
      </is>
    </nc>
  </rcc>
  <rcc rId="15268" sId="1">
    <oc r="A836" t="inlineStr">
      <is>
        <t>791</t>
      </is>
    </oc>
    <nc r="A836" t="inlineStr">
      <is>
        <t>790</t>
      </is>
    </nc>
  </rcc>
  <rcc rId="15269" sId="1">
    <oc r="A837" t="inlineStr">
      <is>
        <t>792</t>
      </is>
    </oc>
    <nc r="A837" t="inlineStr">
      <is>
        <t>791</t>
      </is>
    </nc>
  </rcc>
  <rcc rId="15270" sId="1">
    <oc r="A838" t="inlineStr">
      <is>
        <t>793</t>
      </is>
    </oc>
    <nc r="A838" t="inlineStr">
      <is>
        <t>792</t>
      </is>
    </nc>
  </rcc>
  <rcc rId="15271" sId="1">
    <oc r="A839" t="inlineStr">
      <is>
        <t>794</t>
      </is>
    </oc>
    <nc r="A839" t="inlineStr">
      <is>
        <t>793</t>
      </is>
    </nc>
  </rcc>
  <rcc rId="15272" sId="1">
    <oc r="A840" t="inlineStr">
      <is>
        <t>795</t>
      </is>
    </oc>
    <nc r="A840" t="inlineStr">
      <is>
        <t>794</t>
      </is>
    </nc>
  </rcc>
  <rcc rId="15273" sId="1">
    <oc r="A841" t="inlineStr">
      <is>
        <t>796</t>
      </is>
    </oc>
    <nc r="A841" t="inlineStr">
      <is>
        <t>795</t>
      </is>
    </nc>
  </rcc>
  <rcc rId="15274" sId="1">
    <oc r="A842" t="inlineStr">
      <is>
        <t>797</t>
      </is>
    </oc>
    <nc r="A842" t="inlineStr">
      <is>
        <t>796</t>
      </is>
    </nc>
  </rcc>
  <rcc rId="15275" sId="1">
    <oc r="A843" t="inlineStr">
      <is>
        <t>798</t>
      </is>
    </oc>
    <nc r="A843" t="inlineStr">
      <is>
        <t>797</t>
      </is>
    </nc>
  </rcc>
  <rcc rId="15276" sId="1">
    <oc r="A844" t="inlineStr">
      <is>
        <t>799</t>
      </is>
    </oc>
    <nc r="A844" t="inlineStr">
      <is>
        <t>798</t>
      </is>
    </nc>
  </rcc>
  <rcc rId="15277" sId="1">
    <oc r="A845" t="inlineStr">
      <is>
        <t>800</t>
      </is>
    </oc>
    <nc r="A845" t="inlineStr">
      <is>
        <t>799</t>
      </is>
    </nc>
  </rcc>
  <rcc rId="15278" sId="1">
    <oc r="A846" t="inlineStr">
      <is>
        <t>801</t>
      </is>
    </oc>
    <nc r="A846" t="inlineStr">
      <is>
        <t>800</t>
      </is>
    </nc>
  </rcc>
  <rcc rId="15279" sId="1">
    <oc r="A847" t="inlineStr">
      <is>
        <t>802</t>
      </is>
    </oc>
    <nc r="A847" t="inlineStr">
      <is>
        <t>801</t>
      </is>
    </nc>
  </rcc>
  <rcc rId="15280" sId="1">
    <oc r="A848" t="inlineStr">
      <is>
        <t>803</t>
      </is>
    </oc>
    <nc r="A848" t="inlineStr">
      <is>
        <t>802</t>
      </is>
    </nc>
  </rcc>
  <rcc rId="15281" sId="1">
    <oc r="A849" t="inlineStr">
      <is>
        <t>804</t>
      </is>
    </oc>
    <nc r="A849" t="inlineStr">
      <is>
        <t>803</t>
      </is>
    </nc>
  </rcc>
  <rcc rId="15282" sId="1">
    <oc r="A850" t="inlineStr">
      <is>
        <t>805</t>
      </is>
    </oc>
    <nc r="A850" t="inlineStr">
      <is>
        <t>804</t>
      </is>
    </nc>
  </rcc>
  <rcc rId="15283" sId="1">
    <oc r="A851" t="inlineStr">
      <is>
        <t>806</t>
      </is>
    </oc>
    <nc r="A851" t="inlineStr">
      <is>
        <t>805</t>
      </is>
    </nc>
  </rcc>
  <rcc rId="15284" sId="1">
    <oc r="A852" t="inlineStr">
      <is>
        <t>807</t>
      </is>
    </oc>
    <nc r="A852" t="inlineStr">
      <is>
        <t>806</t>
      </is>
    </nc>
  </rcc>
  <rcc rId="15285" sId="1">
    <oc r="A853" t="inlineStr">
      <is>
        <t>808</t>
      </is>
    </oc>
    <nc r="A853" t="inlineStr">
      <is>
        <t>807</t>
      </is>
    </nc>
  </rcc>
  <rcc rId="15286" sId="1">
    <oc r="A854" t="inlineStr">
      <is>
        <t>809</t>
      </is>
    </oc>
    <nc r="A854" t="inlineStr">
      <is>
        <t>808</t>
      </is>
    </nc>
  </rcc>
  <rcc rId="15287" sId="1">
    <oc r="A855" t="inlineStr">
      <is>
        <t>810</t>
      </is>
    </oc>
    <nc r="A855" t="inlineStr">
      <is>
        <t>809</t>
      </is>
    </nc>
  </rcc>
  <rcc rId="15288" sId="1">
    <oc r="A856" t="inlineStr">
      <is>
        <t>811</t>
      </is>
    </oc>
    <nc r="A856" t="inlineStr">
      <is>
        <t>810</t>
      </is>
    </nc>
  </rcc>
  <rcc rId="15289" sId="1">
    <oc r="A857" t="inlineStr">
      <is>
        <t>812</t>
      </is>
    </oc>
    <nc r="A857" t="inlineStr">
      <is>
        <t>811</t>
      </is>
    </nc>
  </rcc>
  <rcc rId="15290" sId="1">
    <oc r="A858" t="inlineStr">
      <is>
        <t>813</t>
      </is>
    </oc>
    <nc r="A858" t="inlineStr">
      <is>
        <t>812</t>
      </is>
    </nc>
  </rcc>
  <rcc rId="15291" sId="1">
    <oc r="A859" t="inlineStr">
      <is>
        <t>814</t>
      </is>
    </oc>
    <nc r="A859" t="inlineStr">
      <is>
        <t>813</t>
      </is>
    </nc>
  </rcc>
  <rcc rId="15292" sId="1">
    <oc r="A860" t="inlineStr">
      <is>
        <t>815</t>
      </is>
    </oc>
    <nc r="A860" t="inlineStr">
      <is>
        <t>814</t>
      </is>
    </nc>
  </rcc>
  <rcc rId="15293" sId="1">
    <oc r="A861" t="inlineStr">
      <is>
        <t>816</t>
      </is>
    </oc>
    <nc r="A861" t="inlineStr">
      <is>
        <t>815</t>
      </is>
    </nc>
  </rcc>
  <rcc rId="15294" sId="1">
    <oc r="A862" t="inlineStr">
      <is>
        <t>817</t>
      </is>
    </oc>
    <nc r="A862" t="inlineStr">
      <is>
        <t>816</t>
      </is>
    </nc>
  </rcc>
  <rcc rId="15295" sId="1">
    <oc r="A863" t="inlineStr">
      <is>
        <t>818</t>
      </is>
    </oc>
    <nc r="A863" t="inlineStr">
      <is>
        <t>817</t>
      </is>
    </nc>
  </rcc>
  <rcc rId="15296" sId="1">
    <oc r="A864" t="inlineStr">
      <is>
        <t>819</t>
      </is>
    </oc>
    <nc r="A864" t="inlineStr">
      <is>
        <t>818</t>
      </is>
    </nc>
  </rcc>
  <rcc rId="15297" sId="1">
    <oc r="A865" t="inlineStr">
      <is>
        <t>820</t>
      </is>
    </oc>
    <nc r="A865" t="inlineStr">
      <is>
        <t>819</t>
      </is>
    </nc>
  </rcc>
  <rcc rId="15298" sId="1">
    <oc r="A866" t="inlineStr">
      <is>
        <t>821</t>
      </is>
    </oc>
    <nc r="A866" t="inlineStr">
      <is>
        <t>820</t>
      </is>
    </nc>
  </rcc>
  <rcc rId="15299" sId="1">
    <oc r="A867" t="inlineStr">
      <is>
        <t>822</t>
      </is>
    </oc>
    <nc r="A867" t="inlineStr">
      <is>
        <t>821</t>
      </is>
    </nc>
  </rcc>
  <rcc rId="15300" sId="1">
    <oc r="A868" t="inlineStr">
      <is>
        <t>823</t>
      </is>
    </oc>
    <nc r="A868" t="inlineStr">
      <is>
        <t>822</t>
      </is>
    </nc>
  </rcc>
  <rcc rId="15301" sId="1">
    <oc r="A869" t="inlineStr">
      <is>
        <t>824</t>
      </is>
    </oc>
    <nc r="A869" t="inlineStr">
      <is>
        <t>823</t>
      </is>
    </nc>
  </rcc>
  <rcc rId="15302" sId="1">
    <oc r="A870" t="inlineStr">
      <is>
        <t>825</t>
      </is>
    </oc>
    <nc r="A870" t="inlineStr">
      <is>
        <t>824</t>
      </is>
    </nc>
  </rcc>
  <rcc rId="15303" sId="1">
    <oc r="A871" t="inlineStr">
      <is>
        <t>826</t>
      </is>
    </oc>
    <nc r="A871" t="inlineStr">
      <is>
        <t>825</t>
      </is>
    </nc>
  </rcc>
  <rcc rId="15304" sId="1">
    <oc r="A872" t="inlineStr">
      <is>
        <t>827</t>
      </is>
    </oc>
    <nc r="A872" t="inlineStr">
      <is>
        <t>826</t>
      </is>
    </nc>
  </rcc>
  <rcc rId="15305" sId="1">
    <oc r="A873" t="inlineStr">
      <is>
        <t>828</t>
      </is>
    </oc>
    <nc r="A873" t="inlineStr">
      <is>
        <t>827</t>
      </is>
    </nc>
  </rcc>
  <rcc rId="15306" sId="1">
    <oc r="A874" t="inlineStr">
      <is>
        <t>829</t>
      </is>
    </oc>
    <nc r="A874" t="inlineStr">
      <is>
        <t>828</t>
      </is>
    </nc>
  </rcc>
  <rcc rId="15307" sId="1">
    <oc r="A875" t="inlineStr">
      <is>
        <t>830</t>
      </is>
    </oc>
    <nc r="A875" t="inlineStr">
      <is>
        <t>829</t>
      </is>
    </nc>
  </rcc>
  <rcc rId="15308" sId="1">
    <oc r="A876" t="inlineStr">
      <is>
        <t>831</t>
      </is>
    </oc>
    <nc r="A876" t="inlineStr">
      <is>
        <t>830</t>
      </is>
    </nc>
  </rcc>
  <rcc rId="15309" sId="1">
    <oc r="A877" t="inlineStr">
      <is>
        <t>832</t>
      </is>
    </oc>
    <nc r="A877" t="inlineStr">
      <is>
        <t>831</t>
      </is>
    </nc>
  </rcc>
  <rcc rId="15310" sId="1">
    <oc r="A878" t="inlineStr">
      <is>
        <t>833</t>
      </is>
    </oc>
    <nc r="A878" t="inlineStr">
      <is>
        <t>832</t>
      </is>
    </nc>
  </rcc>
  <rcc rId="15311" sId="1">
    <oc r="A879" t="inlineStr">
      <is>
        <t>834</t>
      </is>
    </oc>
    <nc r="A879" t="inlineStr">
      <is>
        <t>833</t>
      </is>
    </nc>
  </rcc>
  <rcc rId="15312" sId="1">
    <oc r="A880" t="inlineStr">
      <is>
        <t>835</t>
      </is>
    </oc>
    <nc r="A880" t="inlineStr">
      <is>
        <t>834</t>
      </is>
    </nc>
  </rcc>
  <rcc rId="15313" sId="1">
    <oc r="A881" t="inlineStr">
      <is>
        <t>836</t>
      </is>
    </oc>
    <nc r="A881" t="inlineStr">
      <is>
        <t>835</t>
      </is>
    </nc>
  </rcc>
  <rcc rId="15314" sId="1">
    <oc r="A882" t="inlineStr">
      <is>
        <t>837</t>
      </is>
    </oc>
    <nc r="A882" t="inlineStr">
      <is>
        <t>836</t>
      </is>
    </nc>
  </rcc>
  <rcc rId="15315" sId="1">
    <oc r="A883" t="inlineStr">
      <is>
        <t>838</t>
      </is>
    </oc>
    <nc r="A883" t="inlineStr">
      <is>
        <t>837</t>
      </is>
    </nc>
  </rcc>
  <rcc rId="15316" sId="1">
    <oc r="A884" t="inlineStr">
      <is>
        <t>839</t>
      </is>
    </oc>
    <nc r="A884" t="inlineStr">
      <is>
        <t>838</t>
      </is>
    </nc>
  </rcc>
  <rcc rId="15317" sId="1">
    <oc r="A885" t="inlineStr">
      <is>
        <t>840</t>
      </is>
    </oc>
    <nc r="A885" t="inlineStr">
      <is>
        <t>839</t>
      </is>
    </nc>
  </rcc>
  <rcc rId="15318" sId="1">
    <oc r="A886" t="inlineStr">
      <is>
        <t>841</t>
      </is>
    </oc>
    <nc r="A886" t="inlineStr">
      <is>
        <t>840</t>
      </is>
    </nc>
  </rcc>
  <rcc rId="15319" sId="1">
    <oc r="A887" t="inlineStr">
      <is>
        <t>842</t>
      </is>
    </oc>
    <nc r="A887" t="inlineStr">
      <is>
        <t>841</t>
      </is>
    </nc>
  </rcc>
  <rcc rId="15320" sId="1">
    <oc r="A888" t="inlineStr">
      <is>
        <t>843</t>
      </is>
    </oc>
    <nc r="A888" t="inlineStr">
      <is>
        <t>842</t>
      </is>
    </nc>
  </rcc>
  <rcc rId="15321" sId="1">
    <oc r="A889" t="inlineStr">
      <is>
        <t>844</t>
      </is>
    </oc>
    <nc r="A889" t="inlineStr">
      <is>
        <t>843</t>
      </is>
    </nc>
  </rcc>
  <rcc rId="15322" sId="1">
    <oc r="A890" t="inlineStr">
      <is>
        <t>845</t>
      </is>
    </oc>
    <nc r="A890" t="inlineStr">
      <is>
        <t>844</t>
      </is>
    </nc>
  </rcc>
  <rcc rId="15323" sId="1">
    <oc r="A891" t="inlineStr">
      <is>
        <t>846</t>
      </is>
    </oc>
    <nc r="A891" t="inlineStr">
      <is>
        <t>845</t>
      </is>
    </nc>
  </rcc>
  <rcc rId="15324" sId="1">
    <oc r="A892" t="inlineStr">
      <is>
        <t>847</t>
      </is>
    </oc>
    <nc r="A892" t="inlineStr">
      <is>
        <t>846</t>
      </is>
    </nc>
  </rcc>
  <rcc rId="15325" sId="1">
    <oc r="A893" t="inlineStr">
      <is>
        <t>848</t>
      </is>
    </oc>
    <nc r="A893" t="inlineStr">
      <is>
        <t>847</t>
      </is>
    </nc>
  </rcc>
  <rcc rId="15326" sId="1">
    <oc r="A894" t="inlineStr">
      <is>
        <t>849</t>
      </is>
    </oc>
    <nc r="A894" t="inlineStr">
      <is>
        <t>848</t>
      </is>
    </nc>
  </rcc>
  <rcc rId="15327" sId="1">
    <oc r="A895" t="inlineStr">
      <is>
        <t>850</t>
      </is>
    </oc>
    <nc r="A895" t="inlineStr">
      <is>
        <t>849</t>
      </is>
    </nc>
  </rcc>
  <rcc rId="15328" sId="1">
    <oc r="A896" t="inlineStr">
      <is>
        <t>851</t>
      </is>
    </oc>
    <nc r="A896" t="inlineStr">
      <is>
        <t>850</t>
      </is>
    </nc>
  </rcc>
  <rcc rId="15329" sId="1">
    <oc r="A897" t="inlineStr">
      <is>
        <t>852</t>
      </is>
    </oc>
    <nc r="A897" t="inlineStr">
      <is>
        <t>851</t>
      </is>
    </nc>
  </rcc>
  <rcc rId="15330" sId="1">
    <oc r="A898" t="inlineStr">
      <is>
        <t>853</t>
      </is>
    </oc>
    <nc r="A898" t="inlineStr">
      <is>
        <t>852</t>
      </is>
    </nc>
  </rcc>
  <rcc rId="15331" sId="1">
    <oc r="A899" t="inlineStr">
      <is>
        <t>854</t>
      </is>
    </oc>
    <nc r="A899" t="inlineStr">
      <is>
        <t>853</t>
      </is>
    </nc>
  </rcc>
  <rcc rId="15332" sId="1">
    <oc r="A900" t="inlineStr">
      <is>
        <t>855</t>
      </is>
    </oc>
    <nc r="A900" t="inlineStr">
      <is>
        <t>854</t>
      </is>
    </nc>
  </rcc>
  <rcc rId="15333" sId="1">
    <oc r="A901" t="inlineStr">
      <is>
        <t>856</t>
      </is>
    </oc>
    <nc r="A901" t="inlineStr">
      <is>
        <t>855</t>
      </is>
    </nc>
  </rcc>
  <rcc rId="15334" sId="1">
    <oc r="A902" t="inlineStr">
      <is>
        <t>857</t>
      </is>
    </oc>
    <nc r="A902" t="inlineStr">
      <is>
        <t>856</t>
      </is>
    </nc>
  </rcc>
  <rcc rId="15335" sId="1">
    <oc r="A903" t="inlineStr">
      <is>
        <t>858</t>
      </is>
    </oc>
    <nc r="A903" t="inlineStr">
      <is>
        <t>857</t>
      </is>
    </nc>
  </rcc>
  <rcc rId="15336" sId="1">
    <oc r="A904" t="inlineStr">
      <is>
        <t>859</t>
      </is>
    </oc>
    <nc r="A904" t="inlineStr">
      <is>
        <t>858</t>
      </is>
    </nc>
  </rcc>
  <rcc rId="15337" sId="1">
    <oc r="A905" t="inlineStr">
      <is>
        <t>860</t>
      </is>
    </oc>
    <nc r="A905" t="inlineStr">
      <is>
        <t>859</t>
      </is>
    </nc>
  </rcc>
  <rcc rId="15338" sId="1">
    <oc r="A906" t="inlineStr">
      <is>
        <t>861</t>
      </is>
    </oc>
    <nc r="A906" t="inlineStr">
      <is>
        <t>860</t>
      </is>
    </nc>
  </rcc>
  <rcc rId="15339" sId="1">
    <oc r="A907" t="inlineStr">
      <is>
        <t>862</t>
      </is>
    </oc>
    <nc r="A907" t="inlineStr">
      <is>
        <t>861</t>
      </is>
    </nc>
  </rcc>
  <rcc rId="15340" sId="1">
    <oc r="A908" t="inlineStr">
      <is>
        <t>863</t>
      </is>
    </oc>
    <nc r="A908" t="inlineStr">
      <is>
        <t>862</t>
      </is>
    </nc>
  </rcc>
  <rcc rId="15341" sId="1">
    <oc r="A909" t="inlineStr">
      <is>
        <t>864</t>
      </is>
    </oc>
    <nc r="A909" t="inlineStr">
      <is>
        <t>863</t>
      </is>
    </nc>
  </rcc>
  <rcc rId="15342" sId="1">
    <oc r="A910" t="inlineStr">
      <is>
        <t>865</t>
      </is>
    </oc>
    <nc r="A910" t="inlineStr">
      <is>
        <t>864</t>
      </is>
    </nc>
  </rcc>
  <rcc rId="15343" sId="1">
    <oc r="A911" t="inlineStr">
      <is>
        <t>866</t>
      </is>
    </oc>
    <nc r="A911" t="inlineStr">
      <is>
        <t>865</t>
      </is>
    </nc>
  </rcc>
  <rcc rId="15344" sId="1">
    <oc r="A912" t="inlineStr">
      <is>
        <t>867</t>
      </is>
    </oc>
    <nc r="A912" t="inlineStr">
      <is>
        <t>866</t>
      </is>
    </nc>
  </rcc>
  <rcc rId="15345" sId="1">
    <oc r="A913" t="inlineStr">
      <is>
        <t>868</t>
      </is>
    </oc>
    <nc r="A913" t="inlineStr">
      <is>
        <t>867</t>
      </is>
    </nc>
  </rcc>
  <rcc rId="15346" sId="1">
    <oc r="A914" t="inlineStr">
      <is>
        <t>869</t>
      </is>
    </oc>
    <nc r="A914" t="inlineStr">
      <is>
        <t>868</t>
      </is>
    </nc>
  </rcc>
  <rcc rId="15347" sId="1">
    <oc r="A915" t="inlineStr">
      <is>
        <t>870</t>
      </is>
    </oc>
    <nc r="A915" t="inlineStr">
      <is>
        <t>869</t>
      </is>
    </nc>
  </rcc>
  <rcc rId="15348" sId="1">
    <oc r="A916" t="inlineStr">
      <is>
        <t>871</t>
      </is>
    </oc>
    <nc r="A916" t="inlineStr">
      <is>
        <t>870</t>
      </is>
    </nc>
  </rcc>
  <rcc rId="15349" sId="1">
    <oc r="A917" t="inlineStr">
      <is>
        <t>872</t>
      </is>
    </oc>
    <nc r="A917" t="inlineStr">
      <is>
        <t>871</t>
      </is>
    </nc>
  </rcc>
  <rcc rId="15350" sId="1">
    <oc r="A918" t="inlineStr">
      <is>
        <t>873</t>
      </is>
    </oc>
    <nc r="A918" t="inlineStr">
      <is>
        <t>872</t>
      </is>
    </nc>
  </rcc>
  <rcc rId="15351" sId="1">
    <oc r="A919" t="inlineStr">
      <is>
        <t>874</t>
      </is>
    </oc>
    <nc r="A919" t="inlineStr">
      <is>
        <t>873</t>
      </is>
    </nc>
  </rcc>
  <rcc rId="15352" sId="1">
    <oc r="A920" t="inlineStr">
      <is>
        <t>875</t>
      </is>
    </oc>
    <nc r="A920" t="inlineStr">
      <is>
        <t>874</t>
      </is>
    </nc>
  </rcc>
  <rcc rId="15353" sId="1">
    <oc r="A921" t="inlineStr">
      <is>
        <t>876</t>
      </is>
    </oc>
    <nc r="A921" t="inlineStr">
      <is>
        <t>875</t>
      </is>
    </nc>
  </rcc>
  <rcc rId="15354" sId="1">
    <oc r="A922" t="inlineStr">
      <is>
        <t>877</t>
      </is>
    </oc>
    <nc r="A922" t="inlineStr">
      <is>
        <t>876</t>
      </is>
    </nc>
  </rcc>
  <rcc rId="15355" sId="1">
    <oc r="A923" t="inlineStr">
      <is>
        <t>878</t>
      </is>
    </oc>
    <nc r="A923" t="inlineStr">
      <is>
        <t>877</t>
      </is>
    </nc>
  </rcc>
  <rcc rId="15356" sId="1">
    <oc r="A924" t="inlineStr">
      <is>
        <t>879</t>
      </is>
    </oc>
    <nc r="A924" t="inlineStr">
      <is>
        <t>878</t>
      </is>
    </nc>
  </rcc>
  <rcc rId="15357" sId="1">
    <oc r="A925" t="inlineStr">
      <is>
        <t>880</t>
      </is>
    </oc>
    <nc r="A925" t="inlineStr">
      <is>
        <t>879</t>
      </is>
    </nc>
  </rcc>
  <rcc rId="15358" sId="1">
    <oc r="A926" t="inlineStr">
      <is>
        <t>881</t>
      </is>
    </oc>
    <nc r="A926" t="inlineStr">
      <is>
        <t>880</t>
      </is>
    </nc>
  </rcc>
  <rcc rId="15359" sId="1">
    <oc r="A927" t="inlineStr">
      <is>
        <t>882</t>
      </is>
    </oc>
    <nc r="A927" t="inlineStr">
      <is>
        <t>881</t>
      </is>
    </nc>
  </rcc>
  <rcc rId="15360" sId="1">
    <oc r="A928" t="inlineStr">
      <is>
        <t>883</t>
      </is>
    </oc>
    <nc r="A928" t="inlineStr">
      <is>
        <t>882</t>
      </is>
    </nc>
  </rcc>
  <rcc rId="15361" sId="1">
    <oc r="A929" t="inlineStr">
      <is>
        <t>884</t>
      </is>
    </oc>
    <nc r="A929" t="inlineStr">
      <is>
        <t>883</t>
      </is>
    </nc>
  </rcc>
  <rcc rId="15362" sId="1">
    <oc r="A930" t="inlineStr">
      <is>
        <t>885</t>
      </is>
    </oc>
    <nc r="A930" t="inlineStr">
      <is>
        <t>884</t>
      </is>
    </nc>
  </rcc>
  <rcc rId="15363" sId="1">
    <oc r="A931" t="inlineStr">
      <is>
        <t>886</t>
      </is>
    </oc>
    <nc r="A931" t="inlineStr">
      <is>
        <t>885</t>
      </is>
    </nc>
  </rcc>
  <rcc rId="15364" sId="1">
    <oc r="A934" t="inlineStr">
      <is>
        <t>887</t>
      </is>
    </oc>
    <nc r="A934" t="inlineStr">
      <is>
        <t>886</t>
      </is>
    </nc>
  </rcc>
  <rcc rId="15365" sId="1">
    <oc r="A935" t="inlineStr">
      <is>
        <t>888</t>
      </is>
    </oc>
    <nc r="A935" t="inlineStr">
      <is>
        <t>887</t>
      </is>
    </nc>
  </rcc>
  <rcc rId="15366" sId="1">
    <oc r="A936" t="inlineStr">
      <is>
        <t>889</t>
      </is>
    </oc>
    <nc r="A936" t="inlineStr">
      <is>
        <t>888</t>
      </is>
    </nc>
  </rcc>
  <rcc rId="15367" sId="1">
    <oc r="A937" t="inlineStr">
      <is>
        <t>890</t>
      </is>
    </oc>
    <nc r="A937" t="inlineStr">
      <is>
        <t>889</t>
      </is>
    </nc>
  </rcc>
  <rcc rId="15368" sId="1">
    <oc r="A938" t="inlineStr">
      <is>
        <t>891</t>
      </is>
    </oc>
    <nc r="A938" t="inlineStr">
      <is>
        <t>890</t>
      </is>
    </nc>
  </rcc>
  <rcc rId="15369" sId="1">
    <oc r="A939" t="inlineStr">
      <is>
        <t>892</t>
      </is>
    </oc>
    <nc r="A939" t="inlineStr">
      <is>
        <t>891</t>
      </is>
    </nc>
  </rcc>
  <rcc rId="15370" sId="1">
    <oc r="A940" t="inlineStr">
      <is>
        <t>893</t>
      </is>
    </oc>
    <nc r="A940" t="inlineStr">
      <is>
        <t>892</t>
      </is>
    </nc>
  </rcc>
  <rcc rId="15371" sId="1">
    <oc r="A941" t="inlineStr">
      <is>
        <t>894</t>
      </is>
    </oc>
    <nc r="A941" t="inlineStr">
      <is>
        <t>893</t>
      </is>
    </nc>
  </rcc>
  <rcc rId="15372" sId="1">
    <oc r="A942" t="inlineStr">
      <is>
        <t>895</t>
      </is>
    </oc>
    <nc r="A942" t="inlineStr">
      <is>
        <t>894</t>
      </is>
    </nc>
  </rcc>
  <rcc rId="15373" sId="1">
    <oc r="A943" t="inlineStr">
      <is>
        <t>896</t>
      </is>
    </oc>
    <nc r="A943" t="inlineStr">
      <is>
        <t>895</t>
      </is>
    </nc>
  </rcc>
  <rcc rId="15374" sId="1">
    <oc r="A944" t="inlineStr">
      <is>
        <t>897</t>
      </is>
    </oc>
    <nc r="A944" t="inlineStr">
      <is>
        <t>896</t>
      </is>
    </nc>
  </rcc>
  <rcc rId="15375" sId="1">
    <oc r="A945" t="inlineStr">
      <is>
        <t>898</t>
      </is>
    </oc>
    <nc r="A945" t="inlineStr">
      <is>
        <t>897</t>
      </is>
    </nc>
  </rcc>
  <rcc rId="15376" sId="1">
    <oc r="A946" t="inlineStr">
      <is>
        <t>899</t>
      </is>
    </oc>
    <nc r="A946" t="inlineStr">
      <is>
        <t>898</t>
      </is>
    </nc>
  </rcc>
  <rcc rId="15377" sId="1">
    <oc r="A947" t="inlineStr">
      <is>
        <t>900</t>
      </is>
    </oc>
    <nc r="A947" t="inlineStr">
      <is>
        <t>899</t>
      </is>
    </nc>
  </rcc>
  <rcc rId="15378" sId="1">
    <oc r="A948" t="inlineStr">
      <is>
        <t>901</t>
      </is>
    </oc>
    <nc r="A948" t="inlineStr">
      <is>
        <t>900</t>
      </is>
    </nc>
  </rcc>
  <rcc rId="15379" sId="1">
    <oc r="A949" t="inlineStr">
      <is>
        <t>902</t>
      </is>
    </oc>
    <nc r="A949" t="inlineStr">
      <is>
        <t>901</t>
      </is>
    </nc>
  </rcc>
  <rcc rId="15380" sId="1">
    <oc r="A950" t="inlineStr">
      <is>
        <t>903</t>
      </is>
    </oc>
    <nc r="A950" t="inlineStr">
      <is>
        <t>902</t>
      </is>
    </nc>
  </rcc>
  <rcc rId="15381" sId="1">
    <oc r="A951" t="inlineStr">
      <is>
        <t>904</t>
      </is>
    </oc>
    <nc r="A951" t="inlineStr">
      <is>
        <t>903</t>
      </is>
    </nc>
  </rcc>
  <rcc rId="15382" sId="1">
    <oc r="A952" t="inlineStr">
      <is>
        <t>905</t>
      </is>
    </oc>
    <nc r="A952" t="inlineStr">
      <is>
        <t>904</t>
      </is>
    </nc>
  </rcc>
  <rcc rId="15383" sId="1">
    <oc r="A953" t="inlineStr">
      <is>
        <t>906</t>
      </is>
    </oc>
    <nc r="A953" t="inlineStr">
      <is>
        <t>905</t>
      </is>
    </nc>
  </rcc>
  <rcc rId="15384" sId="1">
    <oc r="A954" t="inlineStr">
      <is>
        <t>907</t>
      </is>
    </oc>
    <nc r="A954" t="inlineStr">
      <is>
        <t>906</t>
      </is>
    </nc>
  </rcc>
  <rcc rId="15385" sId="1">
    <oc r="A957" t="inlineStr">
      <is>
        <t>908</t>
      </is>
    </oc>
    <nc r="A957" t="inlineStr">
      <is>
        <t>907</t>
      </is>
    </nc>
  </rcc>
  <rcc rId="15386" sId="1">
    <oc r="A958" t="inlineStr">
      <is>
        <t>909</t>
      </is>
    </oc>
    <nc r="A958" t="inlineStr">
      <is>
        <t>908</t>
      </is>
    </nc>
  </rcc>
  <rcc rId="15387" sId="1">
    <oc r="A959" t="inlineStr">
      <is>
        <t>910</t>
      </is>
    </oc>
    <nc r="A959" t="inlineStr">
      <is>
        <t>909</t>
      </is>
    </nc>
  </rcc>
  <rcc rId="15388" sId="1">
    <oc r="A960" t="inlineStr">
      <is>
        <t>911</t>
      </is>
    </oc>
    <nc r="A960" t="inlineStr">
      <is>
        <t>910</t>
      </is>
    </nc>
  </rcc>
  <rcc rId="15389" sId="1">
    <oc r="A961" t="inlineStr">
      <is>
        <t>912</t>
      </is>
    </oc>
    <nc r="A961" t="inlineStr">
      <is>
        <t>911</t>
      </is>
    </nc>
  </rcc>
  <rcc rId="15390" sId="1">
    <oc r="A962" t="inlineStr">
      <is>
        <t>913</t>
      </is>
    </oc>
    <nc r="A962" t="inlineStr">
      <is>
        <t>912</t>
      </is>
    </nc>
  </rcc>
  <rcc rId="15391" sId="1">
    <oc r="A963" t="inlineStr">
      <is>
        <t>914</t>
      </is>
    </oc>
    <nc r="A963" t="inlineStr">
      <is>
        <t>913</t>
      </is>
    </nc>
  </rcc>
  <rcc rId="15392" sId="1">
    <oc r="A964" t="inlineStr">
      <is>
        <t>915</t>
      </is>
    </oc>
    <nc r="A964" t="inlineStr">
      <is>
        <t>914</t>
      </is>
    </nc>
  </rcc>
  <rcc rId="15393" sId="1">
    <oc r="A965" t="inlineStr">
      <is>
        <t>916</t>
      </is>
    </oc>
    <nc r="A965" t="inlineStr">
      <is>
        <t>915</t>
      </is>
    </nc>
  </rcc>
  <rcc rId="15394" sId="1">
    <oc r="A966" t="inlineStr">
      <is>
        <t>917</t>
      </is>
    </oc>
    <nc r="A966" t="inlineStr">
      <is>
        <t>916</t>
      </is>
    </nc>
  </rcc>
  <rcc rId="15395" sId="1">
    <oc r="A967" t="inlineStr">
      <is>
        <t>918</t>
      </is>
    </oc>
    <nc r="A967" t="inlineStr">
      <is>
        <t>917</t>
      </is>
    </nc>
  </rcc>
  <rcc rId="15396" sId="1">
    <oc r="A968" t="inlineStr">
      <is>
        <t>919</t>
      </is>
    </oc>
    <nc r="A968" t="inlineStr">
      <is>
        <t>918</t>
      </is>
    </nc>
  </rcc>
  <rcc rId="15397" sId="1">
    <oc r="A969" t="inlineStr">
      <is>
        <t>920</t>
      </is>
    </oc>
    <nc r="A969" t="inlineStr">
      <is>
        <t>919</t>
      </is>
    </nc>
  </rcc>
  <rcc rId="15398" sId="1">
    <oc r="A970" t="inlineStr">
      <is>
        <t>921</t>
      </is>
    </oc>
    <nc r="A970" t="inlineStr">
      <is>
        <t>920</t>
      </is>
    </nc>
  </rcc>
  <rcc rId="15399" sId="1">
    <oc r="A971" t="inlineStr">
      <is>
        <t>922</t>
      </is>
    </oc>
    <nc r="A971" t="inlineStr">
      <is>
        <t>921</t>
      </is>
    </nc>
  </rcc>
  <rcc rId="15400" sId="1">
    <oc r="A972" t="inlineStr">
      <is>
        <t>923</t>
      </is>
    </oc>
    <nc r="A972" t="inlineStr">
      <is>
        <t>922</t>
      </is>
    </nc>
  </rcc>
  <rcc rId="15401" sId="1">
    <oc r="A973" t="inlineStr">
      <is>
        <t>924</t>
      </is>
    </oc>
    <nc r="A973" t="inlineStr">
      <is>
        <t>923</t>
      </is>
    </nc>
  </rcc>
  <rcc rId="15402" sId="1">
    <oc r="A974" t="inlineStr">
      <is>
        <t>925</t>
      </is>
    </oc>
    <nc r="A974" t="inlineStr">
      <is>
        <t>924</t>
      </is>
    </nc>
  </rcc>
  <rcc rId="15403" sId="1">
    <oc r="A975" t="inlineStr">
      <is>
        <t>926</t>
      </is>
    </oc>
    <nc r="A975" t="inlineStr">
      <is>
        <t>925</t>
      </is>
    </nc>
  </rcc>
  <rcc rId="15404" sId="1">
    <oc r="A976" t="inlineStr">
      <is>
        <t>927</t>
      </is>
    </oc>
    <nc r="A976" t="inlineStr">
      <is>
        <t>926</t>
      </is>
    </nc>
  </rcc>
  <rcc rId="15405" sId="1">
    <oc r="A977" t="inlineStr">
      <is>
        <t>928</t>
      </is>
    </oc>
    <nc r="A977" t="inlineStr">
      <is>
        <t>927</t>
      </is>
    </nc>
  </rcc>
  <rcc rId="15406" sId="1">
    <oc r="A978" t="inlineStr">
      <is>
        <t>929</t>
      </is>
    </oc>
    <nc r="A978" t="inlineStr">
      <is>
        <t>928</t>
      </is>
    </nc>
  </rcc>
  <rcc rId="15407" sId="1">
    <oc r="A979" t="inlineStr">
      <is>
        <t>930</t>
      </is>
    </oc>
    <nc r="A979" t="inlineStr">
      <is>
        <t>929</t>
      </is>
    </nc>
  </rcc>
  <rcc rId="15408" sId="1">
    <oc r="A980" t="inlineStr">
      <is>
        <t>931</t>
      </is>
    </oc>
    <nc r="A980" t="inlineStr">
      <is>
        <t>930</t>
      </is>
    </nc>
  </rcc>
  <rcc rId="15409" sId="1">
    <oc r="A981" t="inlineStr">
      <is>
        <t>932</t>
      </is>
    </oc>
    <nc r="A981" t="inlineStr">
      <is>
        <t>931</t>
      </is>
    </nc>
  </rcc>
  <rcc rId="15410" sId="1">
    <oc r="A982" t="inlineStr">
      <is>
        <t>933</t>
      </is>
    </oc>
    <nc r="A982" t="inlineStr">
      <is>
        <t>932</t>
      </is>
    </nc>
  </rcc>
  <rcc rId="15411" sId="1">
    <oc r="A983" t="inlineStr">
      <is>
        <t>934</t>
      </is>
    </oc>
    <nc r="A983" t="inlineStr">
      <is>
        <t>933</t>
      </is>
    </nc>
  </rcc>
  <rcc rId="15412" sId="1">
    <oc r="A984" t="inlineStr">
      <is>
        <t>935</t>
      </is>
    </oc>
    <nc r="A984" t="inlineStr">
      <is>
        <t>934</t>
      </is>
    </nc>
  </rcc>
  <rcc rId="15413" sId="1">
    <oc r="A985" t="inlineStr">
      <is>
        <t>936</t>
      </is>
    </oc>
    <nc r="A985" t="inlineStr">
      <is>
        <t>935</t>
      </is>
    </nc>
  </rcc>
  <rcc rId="15414" sId="1">
    <oc r="A986" t="inlineStr">
      <is>
        <t>937</t>
      </is>
    </oc>
    <nc r="A986" t="inlineStr">
      <is>
        <t>936</t>
      </is>
    </nc>
  </rcc>
  <rcc rId="15415" sId="1">
    <oc r="A987" t="inlineStr">
      <is>
        <t>938</t>
      </is>
    </oc>
    <nc r="A987" t="inlineStr">
      <is>
        <t>937</t>
      </is>
    </nc>
  </rcc>
  <rcc rId="15416" sId="1">
    <oc r="A988" t="inlineStr">
      <is>
        <t>939</t>
      </is>
    </oc>
    <nc r="A988" t="inlineStr">
      <is>
        <t>938</t>
      </is>
    </nc>
  </rcc>
  <rcc rId="15417" sId="1">
    <oc r="A989" t="inlineStr">
      <is>
        <t>940</t>
      </is>
    </oc>
    <nc r="A989" t="inlineStr">
      <is>
        <t>939</t>
      </is>
    </nc>
  </rcc>
  <rcc rId="15418" sId="1">
    <oc r="A990" t="inlineStr">
      <is>
        <t>941</t>
      </is>
    </oc>
    <nc r="A990" t="inlineStr">
      <is>
        <t>940</t>
      </is>
    </nc>
  </rcc>
  <rcc rId="15419" sId="1">
    <oc r="A991" t="inlineStr">
      <is>
        <t>942</t>
      </is>
    </oc>
    <nc r="A991" t="inlineStr">
      <is>
        <t>941</t>
      </is>
    </nc>
  </rcc>
  <rcc rId="15420" sId="1">
    <oc r="A992" t="inlineStr">
      <is>
        <t>943</t>
      </is>
    </oc>
    <nc r="A992" t="inlineStr">
      <is>
        <t>942</t>
      </is>
    </nc>
  </rcc>
  <rcc rId="15421" sId="1">
    <oc r="A993" t="inlineStr">
      <is>
        <t>944</t>
      </is>
    </oc>
    <nc r="A993" t="inlineStr">
      <is>
        <t>943</t>
      </is>
    </nc>
  </rcc>
  <rcc rId="15422" sId="1">
    <oc r="A994" t="inlineStr">
      <is>
        <t>945</t>
      </is>
    </oc>
    <nc r="A994" t="inlineStr">
      <is>
        <t>944</t>
      </is>
    </nc>
  </rcc>
  <rcc rId="15423" sId="1">
    <oc r="A995" t="inlineStr">
      <is>
        <t>946</t>
      </is>
    </oc>
    <nc r="A995" t="inlineStr">
      <is>
        <t>945</t>
      </is>
    </nc>
  </rcc>
  <rcc rId="15424" sId="1">
    <oc r="A996" t="inlineStr">
      <is>
        <t>947</t>
      </is>
    </oc>
    <nc r="A996" t="inlineStr">
      <is>
        <t>946</t>
      </is>
    </nc>
  </rcc>
  <rcc rId="15425" sId="1">
    <oc r="A997" t="inlineStr">
      <is>
        <t>948</t>
      </is>
    </oc>
    <nc r="A997" t="inlineStr">
      <is>
        <t>947</t>
      </is>
    </nc>
  </rcc>
  <rcc rId="15426" sId="1">
    <oc r="A998" t="inlineStr">
      <is>
        <t>949</t>
      </is>
    </oc>
    <nc r="A998" t="inlineStr">
      <is>
        <t>948</t>
      </is>
    </nc>
  </rcc>
  <rcc rId="15427" sId="1">
    <oc r="A999" t="inlineStr">
      <is>
        <t>950</t>
      </is>
    </oc>
    <nc r="A999" t="inlineStr">
      <is>
        <t>949</t>
      </is>
    </nc>
  </rcc>
  <rcc rId="15428" sId="1">
    <oc r="A1000" t="inlineStr">
      <is>
        <t>951</t>
      </is>
    </oc>
    <nc r="A1000" t="inlineStr">
      <is>
        <t>950</t>
      </is>
    </nc>
  </rcc>
  <rcc rId="15429" sId="1">
    <oc r="A1001" t="inlineStr">
      <is>
        <t>952</t>
      </is>
    </oc>
    <nc r="A1001" t="inlineStr">
      <is>
        <t>951</t>
      </is>
    </nc>
  </rcc>
  <rcc rId="15430" sId="1">
    <oc r="A1002" t="inlineStr">
      <is>
        <t>953</t>
      </is>
    </oc>
    <nc r="A1002" t="inlineStr">
      <is>
        <t>952</t>
      </is>
    </nc>
  </rcc>
  <rcc rId="15431" sId="1">
    <oc r="A1003" t="inlineStr">
      <is>
        <t>954</t>
      </is>
    </oc>
    <nc r="A1003" t="inlineStr">
      <is>
        <t>953</t>
      </is>
    </nc>
  </rcc>
  <rcc rId="15432" sId="1">
    <oc r="A1004" t="inlineStr">
      <is>
        <t>955</t>
      </is>
    </oc>
    <nc r="A1004" t="inlineStr">
      <is>
        <t>954</t>
      </is>
    </nc>
  </rcc>
  <rcc rId="15433" sId="1">
    <oc r="A1005" t="inlineStr">
      <is>
        <t>956</t>
      </is>
    </oc>
    <nc r="A1005" t="inlineStr">
      <is>
        <t>955</t>
      </is>
    </nc>
  </rcc>
  <rcc rId="15434" sId="1">
    <oc r="A1006" t="inlineStr">
      <is>
        <t>957</t>
      </is>
    </oc>
    <nc r="A1006" t="inlineStr">
      <is>
        <t>956</t>
      </is>
    </nc>
  </rcc>
  <rcc rId="15435" sId="1">
    <oc r="A1007" t="inlineStr">
      <is>
        <t>958</t>
      </is>
    </oc>
    <nc r="A1007" t="inlineStr">
      <is>
        <t>957</t>
      </is>
    </nc>
  </rcc>
  <rcc rId="15436" sId="1">
    <oc r="A1008" t="inlineStr">
      <is>
        <t>959</t>
      </is>
    </oc>
    <nc r="A1008" t="inlineStr">
      <is>
        <t>958</t>
      </is>
    </nc>
  </rcc>
  <rcc rId="15437" sId="1">
    <oc r="A1009" t="inlineStr">
      <is>
        <t>960</t>
      </is>
    </oc>
    <nc r="A1009" t="inlineStr">
      <is>
        <t>959</t>
      </is>
    </nc>
  </rcc>
  <rcc rId="15438" sId="1">
    <oc r="A1010" t="inlineStr">
      <is>
        <t>961</t>
      </is>
    </oc>
    <nc r="A1010" t="inlineStr">
      <is>
        <t>960</t>
      </is>
    </nc>
  </rcc>
  <rcc rId="15439" sId="1">
    <oc r="A1013" t="inlineStr">
      <is>
        <t>962</t>
      </is>
    </oc>
    <nc r="A1013" t="inlineStr">
      <is>
        <t>961</t>
      </is>
    </nc>
  </rcc>
  <rcc rId="15440" sId="1">
    <oc r="A1014" t="inlineStr">
      <is>
        <t>963</t>
      </is>
    </oc>
    <nc r="A1014" t="inlineStr">
      <is>
        <t>962</t>
      </is>
    </nc>
  </rcc>
  <rcc rId="15441" sId="1">
    <oc r="A1015" t="inlineStr">
      <is>
        <t>964</t>
      </is>
    </oc>
    <nc r="A1015" t="inlineStr">
      <is>
        <t>963</t>
      </is>
    </nc>
  </rcc>
  <rcc rId="15442" sId="1">
    <oc r="A1016" t="inlineStr">
      <is>
        <t>965</t>
      </is>
    </oc>
    <nc r="A1016" t="inlineStr">
      <is>
        <t>964</t>
      </is>
    </nc>
  </rcc>
  <rcc rId="15443" sId="1">
    <oc r="A1017" t="inlineStr">
      <is>
        <t>966</t>
      </is>
    </oc>
    <nc r="A1017" t="inlineStr">
      <is>
        <t>965</t>
      </is>
    </nc>
  </rcc>
  <rcc rId="15444" sId="1">
    <oc r="A1018" t="inlineStr">
      <is>
        <t>967</t>
      </is>
    </oc>
    <nc r="A1018" t="inlineStr">
      <is>
        <t>966</t>
      </is>
    </nc>
  </rcc>
  <rcc rId="15445" sId="1">
    <oc r="A1019" t="inlineStr">
      <is>
        <t>968</t>
      </is>
    </oc>
    <nc r="A1019" t="inlineStr">
      <is>
        <t>967</t>
      </is>
    </nc>
  </rcc>
  <rcc rId="15446" sId="1">
    <oc r="A1020" t="inlineStr">
      <is>
        <t>969</t>
      </is>
    </oc>
    <nc r="A1020" t="inlineStr">
      <is>
        <t>968</t>
      </is>
    </nc>
  </rcc>
  <rcc rId="15447" sId="1">
    <oc r="A1021" t="inlineStr">
      <is>
        <t>970</t>
      </is>
    </oc>
    <nc r="A1021" t="inlineStr">
      <is>
        <t>969</t>
      </is>
    </nc>
  </rcc>
  <rcc rId="15448" sId="1">
    <oc r="A1022" t="inlineStr">
      <is>
        <t>971</t>
      </is>
    </oc>
    <nc r="A1022" t="inlineStr">
      <is>
        <t>970</t>
      </is>
    </nc>
  </rcc>
  <rcc rId="15449" sId="1">
    <oc r="A1023" t="inlineStr">
      <is>
        <t>972</t>
      </is>
    </oc>
    <nc r="A1023" t="inlineStr">
      <is>
        <t>971</t>
      </is>
    </nc>
  </rcc>
  <rcc rId="15450" sId="1">
    <oc r="A1024" t="inlineStr">
      <is>
        <t>973</t>
      </is>
    </oc>
    <nc r="A1024" t="inlineStr">
      <is>
        <t>972</t>
      </is>
    </nc>
  </rcc>
  <rcc rId="15451" sId="1">
    <oc r="A1025" t="inlineStr">
      <is>
        <t>974</t>
      </is>
    </oc>
    <nc r="A1025" t="inlineStr">
      <is>
        <t>973</t>
      </is>
    </nc>
  </rcc>
  <rcc rId="15452" sId="1">
    <oc r="A1026" t="inlineStr">
      <is>
        <t>975</t>
      </is>
    </oc>
    <nc r="A1026" t="inlineStr">
      <is>
        <t>974</t>
      </is>
    </nc>
  </rcc>
  <rcc rId="15453" sId="1">
    <oc r="A1027" t="inlineStr">
      <is>
        <t>976</t>
      </is>
    </oc>
    <nc r="A1027" t="inlineStr">
      <is>
        <t>975</t>
      </is>
    </nc>
  </rcc>
  <rcc rId="15454" sId="1">
    <oc r="A1028" t="inlineStr">
      <is>
        <t>977</t>
      </is>
    </oc>
    <nc r="A1028" t="inlineStr">
      <is>
        <t>976</t>
      </is>
    </nc>
  </rcc>
  <rcc rId="15455" sId="1">
    <oc r="A1029" t="inlineStr">
      <is>
        <t>978</t>
      </is>
    </oc>
    <nc r="A1029" t="inlineStr">
      <is>
        <t>977</t>
      </is>
    </nc>
  </rcc>
  <rcc rId="15456" sId="1">
    <oc r="A1030" t="inlineStr">
      <is>
        <t>979</t>
      </is>
    </oc>
    <nc r="A1030" t="inlineStr">
      <is>
        <t>978</t>
      </is>
    </nc>
  </rcc>
  <rcc rId="15457" sId="1">
    <oc r="A1031" t="inlineStr">
      <is>
        <t>980</t>
      </is>
    </oc>
    <nc r="A1031" t="inlineStr">
      <is>
        <t>979</t>
      </is>
    </nc>
  </rcc>
  <rcc rId="15458" sId="1">
    <oc r="A1032" t="inlineStr">
      <is>
        <t>981</t>
      </is>
    </oc>
    <nc r="A1032" t="inlineStr">
      <is>
        <t>980</t>
      </is>
    </nc>
  </rcc>
  <rcc rId="15459" sId="1">
    <oc r="A1033" t="inlineStr">
      <is>
        <t>982</t>
      </is>
    </oc>
    <nc r="A1033" t="inlineStr">
      <is>
        <t>981</t>
      </is>
    </nc>
  </rcc>
  <rcc rId="15460" sId="1">
    <oc r="A1034" t="inlineStr">
      <is>
        <t>983</t>
      </is>
    </oc>
    <nc r="A1034" t="inlineStr">
      <is>
        <t>982</t>
      </is>
    </nc>
  </rcc>
  <rcc rId="15461" sId="1">
    <oc r="A1035" t="inlineStr">
      <is>
        <t>984</t>
      </is>
    </oc>
    <nc r="A1035" t="inlineStr">
      <is>
        <t>983</t>
      </is>
    </nc>
  </rcc>
  <rcc rId="15462" sId="1">
    <oc r="A1036" t="inlineStr">
      <is>
        <t>985</t>
      </is>
    </oc>
    <nc r="A1036" t="inlineStr">
      <is>
        <t>984</t>
      </is>
    </nc>
  </rcc>
  <rcc rId="15463" sId="1">
    <oc r="A1037" t="inlineStr">
      <is>
        <t>986</t>
      </is>
    </oc>
    <nc r="A1037" t="inlineStr">
      <is>
        <t>985</t>
      </is>
    </nc>
  </rcc>
  <rcc rId="15464" sId="1">
    <oc r="A1038" t="inlineStr">
      <is>
        <t>987</t>
      </is>
    </oc>
    <nc r="A1038" t="inlineStr">
      <is>
        <t>986</t>
      </is>
    </nc>
  </rcc>
  <rcc rId="15465" sId="1">
    <oc r="A1039" t="inlineStr">
      <is>
        <t>988</t>
      </is>
    </oc>
    <nc r="A1039" t="inlineStr">
      <is>
        <t>987</t>
      </is>
    </nc>
  </rcc>
  <rcc rId="15466" sId="1">
    <oc r="A1040" t="inlineStr">
      <is>
        <t>989</t>
      </is>
    </oc>
    <nc r="A1040" t="inlineStr">
      <is>
        <t>988</t>
      </is>
    </nc>
  </rcc>
  <rcc rId="15467" sId="1">
    <oc r="A1041" t="inlineStr">
      <is>
        <t>990</t>
      </is>
    </oc>
    <nc r="A1041" t="inlineStr">
      <is>
        <t>989</t>
      </is>
    </nc>
  </rcc>
  <rcc rId="15468" sId="1">
    <oc r="A1042" t="inlineStr">
      <is>
        <t>991</t>
      </is>
    </oc>
    <nc r="A1042" t="inlineStr">
      <is>
        <t>990</t>
      </is>
    </nc>
  </rcc>
  <rcc rId="15469" sId="1">
    <oc r="A1043" t="inlineStr">
      <is>
        <t>992</t>
      </is>
    </oc>
    <nc r="A1043" t="inlineStr">
      <is>
        <t>991</t>
      </is>
    </nc>
  </rcc>
  <rcc rId="15470" sId="1">
    <oc r="A1044" t="inlineStr">
      <is>
        <t>993</t>
      </is>
    </oc>
    <nc r="A1044" t="inlineStr">
      <is>
        <t>992</t>
      </is>
    </nc>
  </rcc>
  <rcc rId="15471" sId="1">
    <oc r="A1045" t="inlineStr">
      <is>
        <t>994</t>
      </is>
    </oc>
    <nc r="A1045" t="inlineStr">
      <is>
        <t>993</t>
      </is>
    </nc>
  </rcc>
  <rcc rId="15472" sId="1">
    <oc r="A1046" t="inlineStr">
      <is>
        <t>995</t>
      </is>
    </oc>
    <nc r="A1046" t="inlineStr">
      <is>
        <t>994</t>
      </is>
    </nc>
  </rcc>
  <rcc rId="15473" sId="1">
    <oc r="A1047" t="inlineStr">
      <is>
        <t>996</t>
      </is>
    </oc>
    <nc r="A1047" t="inlineStr">
      <is>
        <t>995</t>
      </is>
    </nc>
  </rcc>
  <rcc rId="15474" sId="1">
    <oc r="A1048" t="inlineStr">
      <is>
        <t>997</t>
      </is>
    </oc>
    <nc r="A1048" t="inlineStr">
      <is>
        <t>996</t>
      </is>
    </nc>
  </rcc>
  <rcc rId="15475" sId="1" odxf="1" dxf="1">
    <nc r="A1314" t="inlineStr">
      <is>
        <t>232</t>
      </is>
    </nc>
    <odxf>
      <fill>
        <patternFill patternType="solid">
          <bgColor rgb="FFFFFF00"/>
        </patternFill>
      </fill>
    </odxf>
    <ndxf>
      <fill>
        <patternFill patternType="none">
          <bgColor indexed="65"/>
        </patternFill>
      </fill>
    </ndxf>
  </rcc>
  <rcc rId="15476" sId="1">
    <oc r="A1315" t="inlineStr">
      <is>
        <t>232</t>
      </is>
    </oc>
    <nc r="A1315" t="inlineStr">
      <is>
        <t>233</t>
      </is>
    </nc>
  </rcc>
  <rcc rId="15477" sId="1">
    <oc r="A1316" t="inlineStr">
      <is>
        <t>233</t>
      </is>
    </oc>
    <nc r="A1316" t="inlineStr">
      <is>
        <t>234</t>
      </is>
    </nc>
  </rcc>
  <rcc rId="15478" sId="1">
    <oc r="A1317" t="inlineStr">
      <is>
        <t>234</t>
      </is>
    </oc>
    <nc r="A1317" t="inlineStr">
      <is>
        <t>235</t>
      </is>
    </nc>
  </rcc>
  <rcc rId="15479" sId="1">
    <oc r="A1318" t="inlineStr">
      <is>
        <t>235</t>
      </is>
    </oc>
    <nc r="A1318" t="inlineStr">
      <is>
        <t>236</t>
      </is>
    </nc>
  </rcc>
  <rcc rId="15480" sId="1">
    <oc r="A1319" t="inlineStr">
      <is>
        <t>236</t>
      </is>
    </oc>
    <nc r="A1319" t="inlineStr">
      <is>
        <t>237</t>
      </is>
    </nc>
  </rcc>
  <rcc rId="15481" sId="1">
    <oc r="A1320" t="inlineStr">
      <is>
        <t>237</t>
      </is>
    </oc>
    <nc r="A1320" t="inlineStr">
      <is>
        <t>238</t>
      </is>
    </nc>
  </rcc>
  <rcc rId="15482" sId="1">
    <oc r="A1321" t="inlineStr">
      <is>
        <t>238</t>
      </is>
    </oc>
    <nc r="A1321" t="inlineStr">
      <is>
        <t>239</t>
      </is>
    </nc>
  </rcc>
  <rcc rId="15483" sId="1">
    <oc r="A1322" t="inlineStr">
      <is>
        <t>239</t>
      </is>
    </oc>
    <nc r="A1322" t="inlineStr">
      <is>
        <t>240</t>
      </is>
    </nc>
  </rcc>
  <rcc rId="15484" sId="1">
    <oc r="A1323" t="inlineStr">
      <is>
        <t>240</t>
      </is>
    </oc>
    <nc r="A1323" t="inlineStr">
      <is>
        <t>241</t>
      </is>
    </nc>
  </rcc>
  <rcc rId="15485" sId="1">
    <oc r="A1324" t="inlineStr">
      <is>
        <t>241</t>
      </is>
    </oc>
    <nc r="A1324" t="inlineStr">
      <is>
        <t>242</t>
      </is>
    </nc>
  </rcc>
  <rcc rId="15486" sId="1">
    <oc r="A1325" t="inlineStr">
      <is>
        <t>242</t>
      </is>
    </oc>
    <nc r="A1325" t="inlineStr">
      <is>
        <t>243</t>
      </is>
    </nc>
  </rcc>
  <rcc rId="15487" sId="1">
    <oc r="A1326" t="inlineStr">
      <is>
        <t>243</t>
      </is>
    </oc>
    <nc r="A1326" t="inlineStr">
      <is>
        <t>244</t>
      </is>
    </nc>
  </rcc>
  <rcc rId="15488" sId="1">
    <oc r="A1327" t="inlineStr">
      <is>
        <t>244</t>
      </is>
    </oc>
    <nc r="A1327" t="inlineStr">
      <is>
        <t>245</t>
      </is>
    </nc>
  </rcc>
  <rcc rId="15489" sId="1">
    <oc r="A1328" t="inlineStr">
      <is>
        <t>245</t>
      </is>
    </oc>
    <nc r="A1328" t="inlineStr">
      <is>
        <t>246</t>
      </is>
    </nc>
  </rcc>
  <rcc rId="15490" sId="1">
    <oc r="A1329" t="inlineStr">
      <is>
        <t>246</t>
      </is>
    </oc>
    <nc r="A1329" t="inlineStr">
      <is>
        <t>247</t>
      </is>
    </nc>
  </rcc>
  <rcc rId="15491" sId="1">
    <oc r="A1330" t="inlineStr">
      <is>
        <t>247</t>
      </is>
    </oc>
    <nc r="A1330" t="inlineStr">
      <is>
        <t>248</t>
      </is>
    </nc>
  </rcc>
  <rcc rId="15492" sId="1">
    <oc r="A1331" t="inlineStr">
      <is>
        <t>248</t>
      </is>
    </oc>
    <nc r="A1331" t="inlineStr">
      <is>
        <t>249</t>
      </is>
    </nc>
  </rcc>
  <rcc rId="15493" sId="1">
    <oc r="A1332" t="inlineStr">
      <is>
        <t>249</t>
      </is>
    </oc>
    <nc r="A1332" t="inlineStr">
      <is>
        <t>250</t>
      </is>
    </nc>
  </rcc>
  <rcc rId="15494" sId="1">
    <oc r="A1333" t="inlineStr">
      <is>
        <t>250</t>
      </is>
    </oc>
    <nc r="A1333" t="inlineStr">
      <is>
        <t>251</t>
      </is>
    </nc>
  </rcc>
  <rcc rId="15495" sId="1">
    <oc r="A1334" t="inlineStr">
      <is>
        <t>251</t>
      </is>
    </oc>
    <nc r="A1334" t="inlineStr">
      <is>
        <t>252</t>
      </is>
    </nc>
  </rcc>
  <rcc rId="15496" sId="1">
    <oc r="A1337" t="inlineStr">
      <is>
        <t>252</t>
      </is>
    </oc>
    <nc r="A1337" t="inlineStr">
      <is>
        <t>253</t>
      </is>
    </nc>
  </rcc>
  <rcc rId="15497" sId="1">
    <oc r="A1338" t="inlineStr">
      <is>
        <t>253</t>
      </is>
    </oc>
    <nc r="A1338" t="inlineStr">
      <is>
        <t>254</t>
      </is>
    </nc>
  </rcc>
  <rcc rId="15498" sId="1">
    <oc r="A1339" t="inlineStr">
      <is>
        <t>254</t>
      </is>
    </oc>
    <nc r="A1339" t="inlineStr">
      <is>
        <t>255</t>
      </is>
    </nc>
  </rcc>
  <rcc rId="15499" sId="1">
    <oc r="A1340" t="inlineStr">
      <is>
        <t>255</t>
      </is>
    </oc>
    <nc r="A1340" t="inlineStr">
      <is>
        <t>256</t>
      </is>
    </nc>
  </rcc>
  <rcc rId="15500" sId="1">
    <oc r="A1341" t="inlineStr">
      <is>
        <t>256</t>
      </is>
    </oc>
    <nc r="A1341" t="inlineStr">
      <is>
        <t>257</t>
      </is>
    </nc>
  </rcc>
  <rcc rId="15501" sId="1">
    <oc r="A1342" t="inlineStr">
      <is>
        <t>257</t>
      </is>
    </oc>
    <nc r="A1342" t="inlineStr">
      <is>
        <t>258</t>
      </is>
    </nc>
  </rcc>
  <rcc rId="15502" sId="1">
    <oc r="A1343" t="inlineStr">
      <is>
        <t>258</t>
      </is>
    </oc>
    <nc r="A1343" t="inlineStr">
      <is>
        <t>259</t>
      </is>
    </nc>
  </rcc>
  <rcc rId="15503" sId="1">
    <oc r="A1344" t="inlineStr">
      <is>
        <t>259</t>
      </is>
    </oc>
    <nc r="A1344" t="inlineStr">
      <is>
        <t>260</t>
      </is>
    </nc>
  </rcc>
  <rcc rId="15504" sId="1">
    <oc r="A1345" t="inlineStr">
      <is>
        <t>260</t>
      </is>
    </oc>
    <nc r="A1345" t="inlineStr">
      <is>
        <t>261</t>
      </is>
    </nc>
  </rcc>
  <rcc rId="15505" sId="1">
    <oc r="A1346" t="inlineStr">
      <is>
        <t>261</t>
      </is>
    </oc>
    <nc r="A1346" t="inlineStr">
      <is>
        <t>262</t>
      </is>
    </nc>
  </rcc>
  <rcc rId="15506" sId="1">
    <oc r="A1347" t="inlineStr">
      <is>
        <t>262</t>
      </is>
    </oc>
    <nc r="A1347" t="inlineStr">
      <is>
        <t>263</t>
      </is>
    </nc>
  </rcc>
  <rcc rId="15507" sId="1">
    <oc r="A1348" t="inlineStr">
      <is>
        <t>263</t>
      </is>
    </oc>
    <nc r="A1348" t="inlineStr">
      <is>
        <t>264</t>
      </is>
    </nc>
  </rcc>
  <rcc rId="15508" sId="1">
    <oc r="A1349" t="inlineStr">
      <is>
        <t>264</t>
      </is>
    </oc>
    <nc r="A1349" t="inlineStr">
      <is>
        <t>265</t>
      </is>
    </nc>
  </rcc>
  <rcc rId="15509" sId="1">
    <oc r="A1350" t="inlineStr">
      <is>
        <t>265</t>
      </is>
    </oc>
    <nc r="A1350" t="inlineStr">
      <is>
        <t>266</t>
      </is>
    </nc>
  </rcc>
  <rcc rId="15510" sId="1">
    <oc r="A1351" t="inlineStr">
      <is>
        <t>266</t>
      </is>
    </oc>
    <nc r="A1351" t="inlineStr">
      <is>
        <t>267</t>
      </is>
    </nc>
  </rcc>
  <rcc rId="15511" sId="1">
    <oc r="A1352" t="inlineStr">
      <is>
        <t>267</t>
      </is>
    </oc>
    <nc r="A1352" t="inlineStr">
      <is>
        <t>268</t>
      </is>
    </nc>
  </rcc>
  <rcc rId="15512" sId="1">
    <oc r="A1353" t="inlineStr">
      <is>
        <t>268</t>
      </is>
    </oc>
    <nc r="A1353" t="inlineStr">
      <is>
        <t>269</t>
      </is>
    </nc>
  </rcc>
  <rcc rId="15513" sId="1">
    <oc r="A1354" t="inlineStr">
      <is>
        <t>269</t>
      </is>
    </oc>
    <nc r="A1354" t="inlineStr">
      <is>
        <t>270</t>
      </is>
    </nc>
  </rcc>
  <rcc rId="15514" sId="1">
    <oc r="A1355" t="inlineStr">
      <is>
        <t>270</t>
      </is>
    </oc>
    <nc r="A1355" t="inlineStr">
      <is>
        <t>271</t>
      </is>
    </nc>
  </rcc>
  <rcc rId="15515" sId="1">
    <oc r="A1356" t="inlineStr">
      <is>
        <t>271</t>
      </is>
    </oc>
    <nc r="A1356" t="inlineStr">
      <is>
        <t>272</t>
      </is>
    </nc>
  </rcc>
  <rcc rId="15516" sId="1">
    <oc r="A1357" t="inlineStr">
      <is>
        <t>272</t>
      </is>
    </oc>
    <nc r="A1357" t="inlineStr">
      <is>
        <t>273</t>
      </is>
    </nc>
  </rcc>
  <rcc rId="15517" sId="1">
    <oc r="A1358" t="inlineStr">
      <is>
        <t>273</t>
      </is>
    </oc>
    <nc r="A1358" t="inlineStr">
      <is>
        <t>274</t>
      </is>
    </nc>
  </rcc>
  <rcc rId="15518" sId="1">
    <oc r="A1359" t="inlineStr">
      <is>
        <t>274</t>
      </is>
    </oc>
    <nc r="A1359" t="inlineStr">
      <is>
        <t>275</t>
      </is>
    </nc>
  </rcc>
  <rcc rId="15519" sId="1">
    <oc r="A1360" t="inlineStr">
      <is>
        <t>275</t>
      </is>
    </oc>
    <nc r="A1360" t="inlineStr">
      <is>
        <t>276</t>
      </is>
    </nc>
  </rcc>
  <rcc rId="15520" sId="1">
    <oc r="A1361" t="inlineStr">
      <is>
        <t>276</t>
      </is>
    </oc>
    <nc r="A1361" t="inlineStr">
      <is>
        <t>277</t>
      </is>
    </nc>
  </rcc>
  <rcc rId="15521" sId="1">
    <oc r="A1362" t="inlineStr">
      <is>
        <t>277</t>
      </is>
    </oc>
    <nc r="A1362" t="inlineStr">
      <is>
        <t>278</t>
      </is>
    </nc>
  </rcc>
  <rcc rId="15522" sId="1">
    <oc r="A1363" t="inlineStr">
      <is>
        <t>278</t>
      </is>
    </oc>
    <nc r="A1363" t="inlineStr">
      <is>
        <t>279</t>
      </is>
    </nc>
  </rcc>
  <rcc rId="15523" sId="1">
    <oc r="A1364" t="inlineStr">
      <is>
        <t>279</t>
      </is>
    </oc>
    <nc r="A1364" t="inlineStr">
      <is>
        <t>280</t>
      </is>
    </nc>
  </rcc>
  <rcc rId="15524" sId="1">
    <oc r="A1365" t="inlineStr">
      <is>
        <t>280</t>
      </is>
    </oc>
    <nc r="A1365" t="inlineStr">
      <is>
        <t>281</t>
      </is>
    </nc>
  </rcc>
  <rcc rId="15525" sId="1">
    <oc r="A1366" t="inlineStr">
      <is>
        <t>281</t>
      </is>
    </oc>
    <nc r="A1366" t="inlineStr">
      <is>
        <t>282</t>
      </is>
    </nc>
  </rcc>
  <rcc rId="15526" sId="1">
    <oc r="A1367" t="inlineStr">
      <is>
        <t>282</t>
      </is>
    </oc>
    <nc r="A1367" t="inlineStr">
      <is>
        <t>283</t>
      </is>
    </nc>
  </rcc>
  <rcc rId="15527" sId="1">
    <oc r="A1368" t="inlineStr">
      <is>
        <t>283</t>
      </is>
    </oc>
    <nc r="A1368" t="inlineStr">
      <is>
        <t>284</t>
      </is>
    </nc>
  </rcc>
  <rcc rId="15528" sId="1">
    <oc r="A1369" t="inlineStr">
      <is>
        <t>284</t>
      </is>
    </oc>
    <nc r="A1369" t="inlineStr">
      <is>
        <t>285</t>
      </is>
    </nc>
  </rcc>
  <rcc rId="15529" sId="1">
    <oc r="A1370" t="inlineStr">
      <is>
        <t>285</t>
      </is>
    </oc>
    <nc r="A1370" t="inlineStr">
      <is>
        <t>286</t>
      </is>
    </nc>
  </rcc>
  <rcc rId="15530" sId="1">
    <oc r="A1371" t="inlineStr">
      <is>
        <t>286</t>
      </is>
    </oc>
    <nc r="A1371" t="inlineStr">
      <is>
        <t>287</t>
      </is>
    </nc>
  </rcc>
  <rcc rId="15531" sId="1">
    <oc r="A1372" t="inlineStr">
      <is>
        <t>287</t>
      </is>
    </oc>
    <nc r="A1372" t="inlineStr">
      <is>
        <t>288</t>
      </is>
    </nc>
  </rcc>
  <rcc rId="15532" sId="1">
    <oc r="A1373" t="inlineStr">
      <is>
        <t>288</t>
      </is>
    </oc>
    <nc r="A1373" t="inlineStr">
      <is>
        <t>289</t>
      </is>
    </nc>
  </rcc>
  <rcc rId="15533" sId="1">
    <oc r="A1374" t="inlineStr">
      <is>
        <t>289</t>
      </is>
    </oc>
    <nc r="A1374" t="inlineStr">
      <is>
        <t>290</t>
      </is>
    </nc>
  </rcc>
  <rcc rId="15534" sId="1">
    <oc r="A1375" t="inlineStr">
      <is>
        <t>290</t>
      </is>
    </oc>
    <nc r="A1375" t="inlineStr">
      <is>
        <t>291</t>
      </is>
    </nc>
  </rcc>
  <rcc rId="15535" sId="1">
    <oc r="A1376" t="inlineStr">
      <is>
        <t>291</t>
      </is>
    </oc>
    <nc r="A1376" t="inlineStr">
      <is>
        <t>292</t>
      </is>
    </nc>
  </rcc>
  <rcc rId="15536" sId="1">
    <oc r="A1377" t="inlineStr">
      <is>
        <t>292</t>
      </is>
    </oc>
    <nc r="A1377" t="inlineStr">
      <is>
        <t>293</t>
      </is>
    </nc>
  </rcc>
  <rcc rId="15537" sId="1">
    <oc r="A1378" t="inlineStr">
      <is>
        <t>293</t>
      </is>
    </oc>
    <nc r="A1378" t="inlineStr">
      <is>
        <t>294</t>
      </is>
    </nc>
  </rcc>
  <rcc rId="15538" sId="1">
    <oc r="A1381" t="inlineStr">
      <is>
        <t>294</t>
      </is>
    </oc>
    <nc r="A1381" t="inlineStr">
      <is>
        <t>295</t>
      </is>
    </nc>
  </rcc>
  <rcc rId="15539" sId="1">
    <oc r="A1382" t="inlineStr">
      <is>
        <t>295</t>
      </is>
    </oc>
    <nc r="A1382" t="inlineStr">
      <is>
        <t>296</t>
      </is>
    </nc>
  </rcc>
  <rcc rId="15540" sId="1">
    <oc r="A1383" t="inlineStr">
      <is>
        <t>296</t>
      </is>
    </oc>
    <nc r="A1383" t="inlineStr">
      <is>
        <t>297</t>
      </is>
    </nc>
  </rcc>
  <rcc rId="15541" sId="1">
    <oc r="A1384" t="inlineStr">
      <is>
        <t>297</t>
      </is>
    </oc>
    <nc r="A1384" t="inlineStr">
      <is>
        <t>298</t>
      </is>
    </nc>
  </rcc>
  <rcc rId="15542" sId="1">
    <oc r="A1385" t="inlineStr">
      <is>
        <t>298</t>
      </is>
    </oc>
    <nc r="A1385" t="inlineStr">
      <is>
        <t>299</t>
      </is>
    </nc>
  </rcc>
  <rcc rId="15543" sId="1">
    <oc r="A1386" t="inlineStr">
      <is>
        <t>299</t>
      </is>
    </oc>
    <nc r="A1386" t="inlineStr">
      <is>
        <t>300</t>
      </is>
    </nc>
  </rcc>
  <rcc rId="15544" sId="1">
    <oc r="A1387" t="inlineStr">
      <is>
        <t>300</t>
      </is>
    </oc>
    <nc r="A1387" t="inlineStr">
      <is>
        <t>301</t>
      </is>
    </nc>
  </rcc>
  <rcc rId="15545" sId="1">
    <oc r="A1388" t="inlineStr">
      <is>
        <t>301</t>
      </is>
    </oc>
    <nc r="A1388" t="inlineStr">
      <is>
        <t>302</t>
      </is>
    </nc>
  </rcc>
  <rcc rId="15546" sId="1">
    <oc r="A1389" t="inlineStr">
      <is>
        <t>302</t>
      </is>
    </oc>
    <nc r="A1389" t="inlineStr">
      <is>
        <t>303</t>
      </is>
    </nc>
  </rcc>
  <rcc rId="15547" sId="1">
    <oc r="A1390" t="inlineStr">
      <is>
        <t>303</t>
      </is>
    </oc>
    <nc r="A1390" t="inlineStr">
      <is>
        <t>304</t>
      </is>
    </nc>
  </rcc>
  <rcc rId="15548" sId="1">
    <oc r="A1391" t="inlineStr">
      <is>
        <t>304</t>
      </is>
    </oc>
    <nc r="A1391" t="inlineStr">
      <is>
        <t>305</t>
      </is>
    </nc>
  </rcc>
  <rcc rId="15549" sId="1">
    <oc r="A1392" t="inlineStr">
      <is>
        <t>305</t>
      </is>
    </oc>
    <nc r="A1392" t="inlineStr">
      <is>
        <t>306</t>
      </is>
    </nc>
  </rcc>
  <rcc rId="15550" sId="1">
    <oc r="A1393" t="inlineStr">
      <is>
        <t>306</t>
      </is>
    </oc>
    <nc r="A1393" t="inlineStr">
      <is>
        <t>307</t>
      </is>
    </nc>
  </rcc>
  <rcc rId="15551" sId="1">
    <oc r="A1394" t="inlineStr">
      <is>
        <t>307</t>
      </is>
    </oc>
    <nc r="A1394" t="inlineStr">
      <is>
        <t>308</t>
      </is>
    </nc>
  </rcc>
  <rcc rId="15552" sId="1">
    <oc r="A1395" t="inlineStr">
      <is>
        <t>308</t>
      </is>
    </oc>
    <nc r="A1395" t="inlineStr">
      <is>
        <t>309</t>
      </is>
    </nc>
  </rcc>
  <rcc rId="15553" sId="1">
    <oc r="A1396" t="inlineStr">
      <is>
        <t>309</t>
      </is>
    </oc>
    <nc r="A1396" t="inlineStr">
      <is>
        <t>310</t>
      </is>
    </nc>
  </rcc>
  <rcc rId="15554" sId="1">
    <oc r="A1397" t="inlineStr">
      <is>
        <t>310</t>
      </is>
    </oc>
    <nc r="A1397" t="inlineStr">
      <is>
        <t>311</t>
      </is>
    </nc>
  </rcc>
  <rcc rId="15555" sId="1">
    <oc r="A1398" t="inlineStr">
      <is>
        <t>311</t>
      </is>
    </oc>
    <nc r="A1398" t="inlineStr">
      <is>
        <t>312</t>
      </is>
    </nc>
  </rcc>
  <rcc rId="15556" sId="1">
    <oc r="A1399" t="inlineStr">
      <is>
        <t>312</t>
      </is>
    </oc>
    <nc r="A1399" t="inlineStr">
      <is>
        <t>313</t>
      </is>
    </nc>
  </rcc>
  <rcc rId="15557" sId="1">
    <oc r="A1402" t="inlineStr">
      <is>
        <t>313</t>
      </is>
    </oc>
    <nc r="A1402" t="inlineStr">
      <is>
        <t>314</t>
      </is>
    </nc>
  </rcc>
  <rcc rId="15558" sId="1">
    <oc r="A1403" t="inlineStr">
      <is>
        <t>314</t>
      </is>
    </oc>
    <nc r="A1403" t="inlineStr">
      <is>
        <t>315</t>
      </is>
    </nc>
  </rcc>
  <rcc rId="15559" sId="1">
    <oc r="A1404" t="inlineStr">
      <is>
        <t>315</t>
      </is>
    </oc>
    <nc r="A1404" t="inlineStr">
      <is>
        <t>316</t>
      </is>
    </nc>
  </rcc>
  <rcc rId="15560" sId="1">
    <oc r="A1405" t="inlineStr">
      <is>
        <t>316</t>
      </is>
    </oc>
    <nc r="A1405" t="inlineStr">
      <is>
        <t>317</t>
      </is>
    </nc>
  </rcc>
  <rcc rId="15561" sId="1">
    <oc r="A1406" t="inlineStr">
      <is>
        <t>317</t>
      </is>
    </oc>
    <nc r="A1406" t="inlineStr">
      <is>
        <t>318</t>
      </is>
    </nc>
  </rcc>
  <rcc rId="15562" sId="1">
    <oc r="A1407" t="inlineStr">
      <is>
        <t>318</t>
      </is>
    </oc>
    <nc r="A1407" t="inlineStr">
      <is>
        <t>319</t>
      </is>
    </nc>
  </rcc>
  <rcc rId="15563" sId="1">
    <oc r="A1408" t="inlineStr">
      <is>
        <t>319</t>
      </is>
    </oc>
    <nc r="A1408" t="inlineStr">
      <is>
        <t>320</t>
      </is>
    </nc>
  </rcc>
  <rcc rId="15564" sId="1">
    <oc r="A1409" t="inlineStr">
      <is>
        <t>320</t>
      </is>
    </oc>
    <nc r="A1409" t="inlineStr">
      <is>
        <t>321</t>
      </is>
    </nc>
  </rcc>
  <rcc rId="15565" sId="1">
    <oc r="A1410" t="inlineStr">
      <is>
        <t>321</t>
      </is>
    </oc>
    <nc r="A1410" t="inlineStr">
      <is>
        <t>322</t>
      </is>
    </nc>
  </rcc>
  <rcc rId="15566" sId="1">
    <oc r="A1413" t="inlineStr">
      <is>
        <t>322</t>
      </is>
    </oc>
    <nc r="A1413" t="inlineStr">
      <is>
        <t>323</t>
      </is>
    </nc>
  </rcc>
  <rcc rId="15567" sId="1">
    <oc r="A1414" t="inlineStr">
      <is>
        <t>323</t>
      </is>
    </oc>
    <nc r="A1414" t="inlineStr">
      <is>
        <t>324</t>
      </is>
    </nc>
  </rcc>
  <rcc rId="15568" sId="1">
    <oc r="A1415" t="inlineStr">
      <is>
        <t>324</t>
      </is>
    </oc>
    <nc r="A1415" t="inlineStr">
      <is>
        <t>325</t>
      </is>
    </nc>
  </rcc>
  <rcc rId="15569" sId="1">
    <oc r="A1416" t="inlineStr">
      <is>
        <t>325</t>
      </is>
    </oc>
    <nc r="A1416" t="inlineStr">
      <is>
        <t>326</t>
      </is>
    </nc>
  </rcc>
  <rcc rId="15570" sId="1">
    <oc r="A1417" t="inlineStr">
      <is>
        <t>326</t>
      </is>
    </oc>
    <nc r="A1417" t="inlineStr">
      <is>
        <t>327</t>
      </is>
    </nc>
  </rcc>
  <rcc rId="15571" sId="1">
    <oc r="A1418" t="inlineStr">
      <is>
        <t>327</t>
      </is>
    </oc>
    <nc r="A1418" t="inlineStr">
      <is>
        <t>328</t>
      </is>
    </nc>
  </rcc>
  <rcc rId="15572" sId="1">
    <oc r="A1419" t="inlineStr">
      <is>
        <t>328</t>
      </is>
    </oc>
    <nc r="A1419" t="inlineStr">
      <is>
        <t>329</t>
      </is>
    </nc>
  </rcc>
</revisions>
</file>

<file path=xl/revisions/revisionLog2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Примечание!$A$2:$G$26</formula>
    <oldFormula>Примечание!$A$2:$G$26</oldFormula>
  </rdn>
  <rcv guid="{4E6AA08E-860D-4192-989D-9B7384864008}" action="add"/>
</revisions>
</file>

<file path=xl/revisions/revisionLog2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XFD1048576">
    <dxf>
      <fill>
        <patternFill patternType="none">
          <bgColor auto="1"/>
        </patternFill>
      </fill>
    </dxf>
  </rfmt>
  <rcc rId="15575" sId="1">
    <oc r="T14" t="inlineStr">
      <is>
        <t>Сети в полном объеме</t>
      </is>
    </oc>
    <nc r="T14"/>
  </rcc>
  <rcc rId="15576" sId="1">
    <oc r="T15" t="inlineStr">
      <is>
        <t>сети в полном объеме</t>
      </is>
    </oc>
    <nc r="T15"/>
  </rcc>
  <rcc rId="15577" sId="1">
    <oc r="T16" t="inlineStr">
      <is>
        <t>Сети в полном объеме</t>
      </is>
    </oc>
    <nc r="T16"/>
  </rcc>
  <rcc rId="15578" sId="1">
    <oc r="T17" t="inlineStr">
      <is>
        <t>Сети в полном объеме</t>
      </is>
    </oc>
    <nc r="T17"/>
  </rcc>
  <rcc rId="15579" sId="1">
    <oc r="T18" t="inlineStr">
      <is>
        <t>Сети в полном объеме</t>
      </is>
    </oc>
    <nc r="T18"/>
  </rcc>
  <rcc rId="15580" sId="1">
    <oc r="T19" t="inlineStr">
      <is>
        <t>Сети в полном объеме</t>
      </is>
    </oc>
    <nc r="T19"/>
  </rcc>
  <rcc rId="15581" sId="1">
    <oc r="T21" t="inlineStr">
      <is>
        <t>Сети в полном объеме</t>
      </is>
    </oc>
    <nc r="T21"/>
  </rcc>
  <rcc rId="15582" sId="1">
    <oc r="T22" t="inlineStr">
      <is>
        <t>Сети в полном объеме</t>
      </is>
    </oc>
    <nc r="T22"/>
  </rcc>
  <rcc rId="15583" sId="1">
    <oc r="T23" t="inlineStr">
      <is>
        <t>Сети в полном объеме</t>
      </is>
    </oc>
    <nc r="T23"/>
  </rcc>
  <rcc rId="15584" sId="1">
    <oc r="T26" t="inlineStr">
      <is>
        <t>Сети в полном объеме</t>
      </is>
    </oc>
    <nc r="T26"/>
  </rcc>
  <rcc rId="15585" sId="1">
    <oc r="T27" t="inlineStr">
      <is>
        <t>ПСД на мансардную крышу пределка СМР 29 078 442,54</t>
      </is>
    </oc>
    <nc r="T27"/>
  </rcc>
  <rcc rId="15586" sId="1">
    <oc r="T28" t="inlineStr">
      <is>
        <t>сети в полном обьеме</t>
      </is>
    </oc>
    <nc r="T28"/>
  </rcc>
  <rcc rId="15587" sId="1">
    <oc r="T31" t="inlineStr">
      <is>
        <t>Работы с 2022 г по несостоявшемуся аукциону</t>
      </is>
    </oc>
    <nc r="T31"/>
  </rcc>
  <rcc rId="15588" sId="1">
    <oc r="T32" t="inlineStr">
      <is>
        <t>Работы с 2022 г по несостоявшемуся аукциону</t>
      </is>
    </oc>
    <nc r="T32"/>
  </rcc>
  <rcc rId="15589" sId="1">
    <oc r="T36" t="inlineStr">
      <is>
        <t>Сети в полном объеме</t>
      </is>
    </oc>
    <nc r="T36"/>
  </rcc>
  <rcc rId="15590" sId="1">
    <oc r="T37" t="inlineStr">
      <is>
        <t>ВО ниже 0,00 (Постановление администрации)</t>
      </is>
    </oc>
    <nc r="T37"/>
  </rcc>
  <rcc rId="15591" sId="1">
    <oc r="T39" t="inlineStr">
      <is>
        <t>ХГВС ниже 0,00, ВО ниже 0,00 (постановление администрации)</t>
      </is>
    </oc>
    <nc r="T39"/>
  </rcc>
  <rcc rId="15592" sId="1">
    <oc r="T40" t="inlineStr">
      <is>
        <t>ВО ниже 0,00 (Постановление администрации)</t>
      </is>
    </oc>
    <nc r="T40"/>
  </rcc>
  <rcc rId="15593" sId="1">
    <oc r="T42" t="inlineStr">
      <is>
        <t>ВО ниже 0,00 (Постановление администрации)</t>
      </is>
    </oc>
    <nc r="T42"/>
  </rcc>
  <rcc rId="15594" sId="1">
    <oc r="T43" t="inlineStr">
      <is>
        <t>ТС ниже 0,00, ХГВС ниже 0,00, ВО ниже 0,00 (постановление администрации)</t>
      </is>
    </oc>
    <nc r="T43"/>
  </rcc>
  <rcc rId="15595" sId="1">
    <oc r="T45" t="inlineStr">
      <is>
        <t>ТС ниже 0,00, ХГВС ниже 0,00, ВО ниже 0,00 (постановление администрации)</t>
      </is>
    </oc>
    <nc r="T45"/>
  </rcc>
  <rcc rId="15596" sId="1">
    <oc r="T46" t="inlineStr">
      <is>
        <t>ТС ниже 0,00, ХГВС ниже 0,00, ВО ниже 0,00 (постановление администрации)</t>
      </is>
    </oc>
    <nc r="T46"/>
  </rcc>
  <rcc rId="15597" sId="1">
    <oc r="T47" t="inlineStr">
      <is>
        <t>ТС ниже 0,00, ХГВС ниже 0,00, ВО ниже 0,00</t>
      </is>
    </oc>
    <nc r="T47"/>
  </rcc>
  <rcc rId="15598" sId="1">
    <oc r="T49" t="inlineStr">
      <is>
        <t>ХГВС ниже 0,00 (постановление администрации)</t>
      </is>
    </oc>
    <nc r="T49"/>
  </rcc>
  <rcc rId="15599" sId="1">
    <oc r="T51" t="inlineStr">
      <is>
        <t>ТС ниже 0,00, ХГВС ниже 0,00, ВО ниже 0,00 (постановление администрации)</t>
      </is>
    </oc>
    <nc r="T51"/>
  </rcc>
  <rcc rId="15600" sId="1">
    <oc r="T54" t="inlineStr">
      <is>
        <t>ХГВС ниже 0,00 (постановление администрации)</t>
      </is>
    </oc>
    <nc r="T54"/>
  </rcc>
  <rcc rId="15601" sId="1">
    <oc r="T55" t="inlineStr">
      <is>
        <t>ВО ниже 0,00 (Постановление администрации)</t>
      </is>
    </oc>
    <nc r="T55"/>
  </rcc>
  <rcc rId="15602" sId="1">
    <oc r="T58" t="inlineStr">
      <is>
        <t>ТС ниже 0,00, ХГВС ниже 0,00, ВО ниже 0,00 (постановление администрации)</t>
      </is>
    </oc>
    <nc r="T58"/>
  </rcc>
  <rcc rId="15603" sId="1">
    <oc r="T59" t="inlineStr">
      <is>
        <t>ХГВС ниже 0,00 (постановление администрации)</t>
      </is>
    </oc>
    <nc r="T59"/>
  </rcc>
  <rcc rId="15604" sId="1">
    <oc r="T60" t="inlineStr">
      <is>
        <t>ТС ниже 0,00, ХГВС ниже 0,00, ВО ниже 0,00 (постановление администрации)</t>
      </is>
    </oc>
    <nc r="T60"/>
  </rcc>
  <rcc rId="15605" sId="1">
    <oc r="T61" t="inlineStr">
      <is>
        <t>ТС ниже 0,00, ХГВС ниже 0,00, ВО ниже 0,00 (постановление администрации)</t>
      </is>
    </oc>
    <nc r="T61"/>
  </rcc>
  <rcc rId="15606" sId="1">
    <oc r="T62" t="inlineStr">
      <is>
        <t>ТС ниже 0,00, ХГВС ниже 0,00, ВО ниже 0,00 (постановление администрации)</t>
      </is>
    </oc>
    <nc r="T62"/>
  </rcc>
  <rcc rId="15607" sId="1">
    <oc r="T64" t="inlineStr">
      <is>
        <t>ТС, ХГВС, ВО перенесены на 2026-2028 гг</t>
      </is>
    </oc>
    <nc r="T64"/>
  </rcc>
  <rcc rId="15608" sId="1">
    <oc r="T65" t="inlineStr">
      <is>
        <t>ТС, ХГВС, ВО и подвал перенесены на 2026-2028 гг</t>
      </is>
    </oc>
    <nc r="T65"/>
  </rcc>
  <rcc rId="15609" sId="1">
    <oc r="T66" t="inlineStr">
      <is>
        <t>ТС ниже 0,00, ХГВС ниже 0,00, ВО ниже 0,00</t>
      </is>
    </oc>
    <nc r="T66"/>
  </rcc>
  <rcc rId="15610" sId="1">
    <oc r="T67" t="inlineStr">
      <is>
        <t>ТС ниже 0,00, ХГВС ниже 0,00, ВО ниже 0,00</t>
      </is>
    </oc>
    <nc r="T67"/>
  </rcc>
  <rcc rId="15611" sId="1">
    <oc r="T68" t="inlineStr">
      <is>
        <t>ТС ниже 0,00, ХГВС ниже 0,00, ВО ниже 0,00</t>
      </is>
    </oc>
    <nc r="T68"/>
  </rcc>
  <rcc rId="15612" sId="1">
    <oc r="T69" t="inlineStr">
      <is>
        <t>ТС, ХГВС, ВО и подвал перенесены на 2026-2028 гг</t>
      </is>
    </oc>
    <nc r="T69"/>
  </rcc>
  <rcc rId="15613" sId="1">
    <oc r="T70" t="inlineStr">
      <is>
        <t>Сети в полном объеме</t>
      </is>
    </oc>
    <nc r="T70"/>
  </rcc>
  <rcc rId="15614" sId="1">
    <oc r="T71" t="inlineStr">
      <is>
        <t>ХГВС ниже 0,00 (постановление администрации)</t>
      </is>
    </oc>
    <nc r="T71"/>
  </rcc>
  <rcc rId="15615" sId="1">
    <oc r="T72" t="inlineStr">
      <is>
        <t>ТС ниже 0,00, ХГВС ниже 0,00, ВО ниже 0,00 (постановление администрации)</t>
      </is>
    </oc>
    <nc r="T72"/>
  </rcc>
  <rcc rId="15616" sId="1">
    <oc r="T73" t="inlineStr">
      <is>
        <t>ВО ниже 0,00 (постановление администрации)</t>
      </is>
    </oc>
    <nc r="T73"/>
  </rcc>
  <rcc rId="15617" sId="1">
    <oc r="T74" t="inlineStr">
      <is>
        <t>ТС ниже 0,00, ХГВС ниже 0,00, ВО ниже 0,00 (постановление администрации)</t>
      </is>
    </oc>
    <nc r="T74"/>
  </rcc>
  <rcc rId="15618" sId="1">
    <oc r="T75" t="inlineStr">
      <is>
        <t>ТС ниже 0,00, ХГВС ниже 0,00, ВО ниже 0,00 (постановление администрации)</t>
      </is>
    </oc>
    <nc r="T75"/>
  </rcc>
  <rcc rId="15619" sId="1">
    <oc r="T76" t="inlineStr">
      <is>
        <t>ХГВС ниже 0,00, ВО ниже 0,00 (постановление администрации)</t>
      </is>
    </oc>
    <nc r="T76"/>
  </rcc>
  <rcc rId="15620" sId="1">
    <oc r="T77" t="inlineStr">
      <is>
        <t>ХГВС ниже 0,00, ВО ниже 0,00 (постановление администрации)</t>
      </is>
    </oc>
    <nc r="T77"/>
  </rcc>
  <rcc rId="15621" sId="1">
    <oc r="T78" t="inlineStr">
      <is>
        <t>ХГВС ниже 0,00, ВО ниже 0,00 (постановление администрации)</t>
      </is>
    </oc>
    <nc r="T78"/>
  </rcc>
  <rcc rId="15622" sId="1">
    <oc r="T79" t="inlineStr">
      <is>
        <t>ХГВС ниже 0,00, ВО ниже 0,00 (постановление администрации)</t>
      </is>
    </oc>
    <nc r="T79"/>
  </rcc>
  <rcc rId="15623" sId="1">
    <oc r="T80" t="inlineStr">
      <is>
        <t>ТС ниже 0,00, ХГВС ниже 0,00, ВО ниже 0,00 (постановление администрации)</t>
      </is>
    </oc>
    <nc r="T80"/>
  </rcc>
  <rcc rId="15624" sId="1">
    <oc r="T81" t="inlineStr">
      <is>
        <t>ВО ниже 0,00 (постановление администрации)</t>
      </is>
    </oc>
    <nc r="T81"/>
  </rcc>
  <rcc rId="15625" sId="1">
    <oc r="T82" t="inlineStr">
      <is>
        <t>ТС ниже 0,00, ХГВС ниже 0,00, ВО ниже 0,00 (постановление администрации)</t>
      </is>
    </oc>
    <nc r="T82"/>
  </rcc>
  <rcc rId="15626" sId="1">
    <oc r="T83" t="inlineStr">
      <is>
        <t>ХГВС ниже 0,00, ВО ниже 0,00 (постановление администрации)</t>
      </is>
    </oc>
    <nc r="T83"/>
  </rcc>
  <rcc rId="15627" sId="1">
    <oc r="T84" t="inlineStr">
      <is>
        <t>ТС ниже 0,00, ВО ниже 0,00 (постановление администрации)</t>
      </is>
    </oc>
    <nc r="T84"/>
  </rcc>
  <rcc rId="15628" sId="1">
    <oc r="T87" t="inlineStr">
      <is>
        <t>ТС ниже 0,00, ХВС ниже 0,00</t>
      </is>
    </oc>
    <nc r="T87"/>
  </rcc>
  <rcc rId="15629" sId="1">
    <oc r="T88" t="inlineStr">
      <is>
        <t>ТС ниже 0,00</t>
      </is>
    </oc>
    <nc r="T88"/>
  </rcc>
  <rcc rId="15630" sId="1">
    <oc r="T90" t="inlineStr">
      <is>
        <t>ТС ниже 0,00, ХВС ниже 0,00</t>
      </is>
    </oc>
    <nc r="T90"/>
  </rcc>
  <rcc rId="15631" sId="1">
    <oc r="T91" t="inlineStr">
      <is>
        <t>ТС ниже 0,00, ХВС ниже 0,00</t>
      </is>
    </oc>
    <nc r="T91"/>
  </rcc>
  <rcc rId="15632" sId="1">
    <oc r="T92" t="inlineStr">
      <is>
        <t>ТС ниже 0,00, ХВС ниже 0,00</t>
      </is>
    </oc>
    <nc r="T92"/>
  </rcc>
  <rcc rId="15633" sId="1">
    <oc r="T93" t="inlineStr">
      <is>
        <t>ТС ниже 0,00, ХВС ниже 0,00</t>
      </is>
    </oc>
    <nc r="T93"/>
  </rcc>
  <rcc rId="15634" sId="1">
    <oc r="T94" t="inlineStr">
      <is>
        <t>ТС ниже 0,00, ХВС ниже 0,00</t>
      </is>
    </oc>
    <nc r="T94"/>
  </rcc>
  <rcc rId="15635" sId="1">
    <oc r="T95" t="inlineStr">
      <is>
        <t>ТС ниже 0,00, ХВС ниже 0,00</t>
      </is>
    </oc>
    <nc r="T95"/>
  </rcc>
  <rcc rId="15636" sId="1">
    <oc r="T97" t="inlineStr">
      <is>
        <t>ХВС ниже 0,00</t>
      </is>
    </oc>
    <nc r="T97"/>
  </rcc>
  <rcc rId="15637" sId="1">
    <oc r="T98" t="inlineStr">
      <is>
        <t>ХВС ниже 0,00, ВО ниже 0,00 (решение ОСС, утвердили стоимость сами)</t>
      </is>
    </oc>
    <nc r="T98"/>
  </rcc>
  <rcc rId="15638" sId="1">
    <oc r="T106" t="inlineStr">
      <is>
        <t>все сети только ниже 0,00</t>
      </is>
    </oc>
    <nc r="T106"/>
  </rcc>
  <rcc rId="15639" sId="1">
    <oc r="T107" t="inlineStr">
      <is>
        <t>все сети только ниже 0,00</t>
      </is>
    </oc>
    <nc r="T107"/>
  </rcc>
  <rcc rId="15640" sId="1">
    <oc r="T115" t="inlineStr">
      <is>
        <t>все сети только ниже 0,00</t>
      </is>
    </oc>
    <nc r="T115"/>
  </rcc>
  <rcc rId="15641" sId="1">
    <oc r="T116" t="inlineStr">
      <is>
        <t>все сети только ниже 0,00</t>
      </is>
    </oc>
    <nc r="T116"/>
  </rcc>
  <rcc rId="15642" sId="1">
    <oc r="T117" t="inlineStr">
      <is>
        <t>все сети только ниже 0,00</t>
      </is>
    </oc>
    <nc r="T117"/>
  </rcc>
  <rcc rId="15643" sId="1">
    <oc r="T118" t="inlineStr">
      <is>
        <t>все сети только ниже 0,00</t>
      </is>
    </oc>
    <nc r="T118"/>
  </rcc>
  <rcc rId="15644" sId="1">
    <oc r="T119" t="inlineStr">
      <is>
        <t>все сети только ниже 0,00</t>
      </is>
    </oc>
    <nc r="T119"/>
  </rcc>
  <rcc rId="15645" sId="1">
    <oc r="T122" t="inlineStr">
      <is>
        <t>Только НИЖЕ 0,00 с 2022 (ПИР в 2020 году)</t>
      </is>
    </oc>
    <nc r="T122"/>
  </rcc>
  <rcc rId="15646" sId="1">
    <oc r="T123" t="inlineStr">
      <is>
        <t>Только НИЖЕ 0,00 с 2022 (ПИР в 2020 году)</t>
      </is>
    </oc>
    <nc r="T123"/>
  </rcc>
  <rcc rId="15647" sId="1">
    <oc r="T124" t="inlineStr">
      <is>
        <t>все сети только ниже 0,00</t>
      </is>
    </oc>
    <nc r="T124"/>
  </rcc>
  <rcc rId="15648" sId="1">
    <oc r="T125" t="inlineStr">
      <is>
        <t>все сети только ниже 0,00</t>
      </is>
    </oc>
    <nc r="T125"/>
  </rcc>
  <rcc rId="15649" sId="1">
    <oc r="T126" t="inlineStr">
      <is>
        <t>все сети только ниже 0,00</t>
      </is>
    </oc>
    <nc r="T126"/>
  </rcc>
  <rcc rId="15650" sId="1">
    <oc r="T128" t="inlineStr">
      <is>
        <t>все сети только ниже 0,00</t>
      </is>
    </oc>
    <nc r="T128"/>
  </rcc>
  <rcc rId="15651" sId="1">
    <oc r="T130" t="inlineStr">
      <is>
        <t>все сети только ниже 0,00</t>
      </is>
    </oc>
    <nc r="T130"/>
  </rcc>
  <rcc rId="15652" sId="1">
    <oc r="T139" t="inlineStr">
      <is>
        <t>ТС ниже 0,00, ВО ниже 0,00</t>
      </is>
    </oc>
    <nc r="T139"/>
  </rcc>
  <rcc rId="15653" sId="1">
    <oc r="T142" t="inlineStr">
      <is>
        <t>ТС выше 0,00 с 2022 года</t>
      </is>
    </oc>
    <nc r="T142"/>
  </rcc>
  <rcc rId="15654" sId="1">
    <oc r="T143" t="inlineStr">
      <is>
        <t>ВО ниже 0,00</t>
      </is>
    </oc>
    <nc r="T143"/>
  </rcc>
  <rcc rId="15655" sId="1">
    <oc r="T144" t="inlineStr">
      <is>
        <t xml:space="preserve">ТС выше 0,00 по невозможности с 2021 </t>
      </is>
    </oc>
    <nc r="T144"/>
  </rcc>
  <rcc rId="15656" sId="1">
    <oc r="T145" t="inlineStr">
      <is>
        <t>ТС ниже 0,00, ХГВС ниже 0,00, ВО ниже 0,00</t>
      </is>
    </oc>
    <nc r="T145"/>
  </rcc>
  <rcc rId="15657" sId="1">
    <oc r="T146" t="inlineStr">
      <is>
        <t>ТС выше отм. 0,00 по невозможности с 2022 года</t>
      </is>
    </oc>
    <nc r="T146"/>
  </rcc>
  <rcc rId="15658" sId="1">
    <oc r="T147" t="inlineStr">
      <is>
        <t>ТС ниже 0,00, ВО ниже 0,00</t>
      </is>
    </oc>
    <nc r="T147"/>
  </rcc>
  <rcc rId="15659" sId="1">
    <oc r="T149" t="inlineStr">
      <is>
        <t>ТС ниже 0,00, ХГВС ниже 0,00, ВО ниже 0,00</t>
      </is>
    </oc>
    <nc r="T149"/>
  </rcc>
  <rcc rId="15660" sId="1">
    <oc r="T151" t="inlineStr">
      <is>
        <t>ТС ниже 0,000, ХГВС ниже 0,000 и ВО ниже 0,000</t>
      </is>
    </oc>
    <nc r="T151"/>
  </rcc>
  <rcc rId="15661" sId="1">
    <oc r="T158" t="inlineStr">
      <is>
        <t>ТС только ниже 0,00</t>
      </is>
    </oc>
    <nc r="T158"/>
  </rcc>
  <rcc rId="15662" sId="1">
    <oc r="T191" t="inlineStr">
      <is>
        <t>с 2022 года не сост аукц</t>
      </is>
    </oc>
    <nc r="T191"/>
  </rcc>
  <rcc rId="15663" sId="1">
    <oc r="T195" t="inlineStr">
      <is>
        <t>с 2022 года не сост аукц</t>
      </is>
    </oc>
    <nc r="T195"/>
  </rcc>
  <rcc rId="15664" sId="1">
    <oc r="T196" t="inlineStr">
      <is>
        <t>с 2022 года не сост аукц</t>
      </is>
    </oc>
    <nc r="T196"/>
  </rcc>
  <rcc rId="15665" sId="1">
    <oc r="T198" t="inlineStr">
      <is>
        <t>с 2022 года не сост аукц</t>
      </is>
    </oc>
    <nc r="T198"/>
  </rcc>
  <rcc rId="15666" sId="1">
    <oc r="T199" t="inlineStr">
      <is>
        <t>с 2022 года не сост аукц</t>
      </is>
    </oc>
    <nc r="T199"/>
  </rcc>
  <rcc rId="15667" sId="1">
    <oc r="T200" t="inlineStr">
      <is>
        <t>с 2022 года не сост аукц, сети не перенесла т.к. нет решения ОСС на выше 0,00, а ниже 0,00 сдали в 2022</t>
      </is>
    </oc>
    <nc r="T200"/>
  </rcc>
  <rcc rId="15668" sId="1">
    <oc r="T201" t="inlineStr">
      <is>
        <t>с 2022 года не сост аукц</t>
      </is>
    </oc>
    <nc r="T201"/>
  </rcc>
  <rcc rId="15669" sId="1">
    <oc r="T204" t="inlineStr">
      <is>
        <t>с 2022 года не сост аукц, все СЕТИ только ниже 0,00</t>
      </is>
    </oc>
    <nc r="T204"/>
  </rcc>
  <rcc rId="15670" sId="1">
    <oc r="T205" t="inlineStr">
      <is>
        <t>с 2022 года не сост аукц, все СЕТИ только ниже 0,00</t>
      </is>
    </oc>
    <nc r="T205"/>
  </rcc>
  <rcc rId="15671" sId="1">
    <oc r="T212" t="inlineStr">
      <is>
        <t>с 2022 года не сост аукц</t>
      </is>
    </oc>
    <nc r="T212"/>
  </rcc>
  <rcc rId="15672" sId="1">
    <oc r="T214" t="inlineStr">
      <is>
        <t>ТС в полном объеме</t>
      </is>
    </oc>
    <nc r="T214"/>
  </rcc>
  <rcc rId="15673" sId="1">
    <oc r="T245" t="inlineStr">
      <is>
        <t>ВО только ВЫШЕ 0,00 с 2022 года не сост аукц</t>
      </is>
    </oc>
    <nc r="T245"/>
  </rcc>
  <rcc rId="15674" sId="1">
    <oc r="T246" t="inlineStr">
      <is>
        <t>с 2022 года не сост аукц</t>
      </is>
    </oc>
    <nc r="T246"/>
  </rcc>
  <rcc rId="15675" sId="1">
    <oc r="T247" t="inlineStr">
      <is>
        <t>Сети только ниже 0,00</t>
      </is>
    </oc>
    <nc r="T247"/>
  </rcc>
  <rcc rId="15676" sId="1">
    <oc r="T251" t="inlineStr">
      <is>
        <t>ВО только ниже 0,00</t>
      </is>
    </oc>
    <nc r="T251"/>
  </rcc>
  <rcc rId="15677" sId="1">
    <oc r="T254" t="inlineStr">
      <is>
        <t>СЕТИ только ниже 0,00, с 2022 года не сост аукц</t>
      </is>
    </oc>
    <nc r="T254"/>
  </rcc>
  <rcc rId="15678" sId="1">
    <oc r="T255" t="inlineStr">
      <is>
        <t>с 2022 года не сост аукц</t>
      </is>
    </oc>
    <nc r="T255"/>
  </rcc>
  <rcc rId="15679" sId="1">
    <oc r="T256" t="inlineStr">
      <is>
        <t>с 2022 года не сост аукц</t>
      </is>
    </oc>
    <nc r="T256"/>
  </rcc>
  <rcc rId="15680" sId="1">
    <oc r="T257" t="inlineStr">
      <is>
        <t>с 2022 года не сост аукц</t>
      </is>
    </oc>
    <nc r="T257"/>
  </rcc>
  <rcc rId="15681" sId="1">
    <oc r="T258" t="inlineStr">
      <is>
        <t>СЕТИ только ниже 0,00, с 2022 года не сост аукц</t>
      </is>
    </oc>
    <nc r="T258"/>
  </rcc>
  <rcc rId="15682" sId="1">
    <oc r="T259" t="inlineStr">
      <is>
        <t>СЕТИ только ниже 0,00, с 2022 года не сост аукц</t>
      </is>
    </oc>
    <nc r="T259"/>
  </rcc>
  <rcc rId="15683" sId="1">
    <oc r="T260" t="inlineStr">
      <is>
        <t>с 2022 года не сост аукц</t>
      </is>
    </oc>
    <nc r="T260"/>
  </rcc>
  <rcc rId="15684" sId="1">
    <oc r="T262" t="inlineStr">
      <is>
        <t>СЕТИ только ниже 0,00, с 2022 года не сост аукц</t>
      </is>
    </oc>
    <nc r="T262"/>
  </rcc>
  <rcc rId="15685" sId="1">
    <oc r="T263" t="inlineStr">
      <is>
        <t>ВО выше 0,00 продление с 2022</t>
      </is>
    </oc>
    <nc r="T263"/>
  </rcc>
  <rcc rId="15686" sId="1">
    <oc r="T269" t="inlineStr">
      <is>
        <t>все сети ниже 0,00</t>
      </is>
    </oc>
    <nc r="T269"/>
  </rcc>
  <rcc rId="15687" sId="1">
    <oc r="T273" t="inlineStr">
      <is>
        <t>все сети ниже 0,00</t>
      </is>
    </oc>
    <nc r="T273"/>
  </rcc>
  <rcc rId="15688" sId="1">
    <oc r="T275" t="inlineStr">
      <is>
        <t>ТС только ниже 0,00</t>
      </is>
    </oc>
    <nc r="T275"/>
  </rcc>
  <rcc rId="15689" sId="1">
    <oc r="T276" t="inlineStr">
      <is>
        <t>все сети только ниже 0,00</t>
      </is>
    </oc>
    <nc r="T276"/>
  </rcc>
  <rcc rId="15690" sId="1">
    <oc r="T277" t="inlineStr">
      <is>
        <t>все сети только ниже 0,00</t>
      </is>
    </oc>
    <nc r="T277"/>
  </rcc>
  <rcc rId="15691" sId="1">
    <oc r="T279" t="inlineStr">
      <is>
        <t>все сети ниже 0,00</t>
      </is>
    </oc>
    <nc r="T279"/>
  </rcc>
  <rcc rId="15692" sId="1">
    <oc r="T281" t="inlineStr">
      <is>
        <t>Все сети ниже 0,00</t>
      </is>
    </oc>
    <nc r="T281"/>
  </rcc>
  <rcc rId="15693" sId="1">
    <oc r="T282" t="inlineStr">
      <is>
        <t>По невозможности с 2022 с продлением договора</t>
      </is>
    </oc>
    <nc r="T282"/>
  </rcc>
  <rcc rId="15694" sId="1">
    <oc r="T286" t="inlineStr">
      <is>
        <t>все сети ниже 0,00</t>
      </is>
    </oc>
    <nc r="T286"/>
  </rcc>
  <rcc rId="15695" sId="1">
    <oc r="T287" t="inlineStr">
      <is>
        <t>все сети ниже 0,00</t>
      </is>
    </oc>
    <nc r="T287"/>
  </rcc>
  <rcc rId="15696" sId="1">
    <oc r="T288" t="inlineStr">
      <is>
        <t>все сети ниже 0,00</t>
      </is>
    </oc>
    <nc r="T288"/>
  </rcc>
  <rcc rId="15697" sId="1">
    <oc r="T289" t="inlineStr">
      <is>
        <t>все сети ниже 0,00</t>
      </is>
    </oc>
    <nc r="T289"/>
  </rcc>
  <rcc rId="15698" sId="1">
    <oc r="T294" t="inlineStr">
      <is>
        <t>все сети ниже 0,00</t>
      </is>
    </oc>
    <nc r="T294"/>
  </rcc>
  <rcc rId="15699" sId="1">
    <oc r="T295" t="inlineStr">
      <is>
        <t>все сети ниже 0,00</t>
      </is>
    </oc>
    <nc r="T295"/>
  </rcc>
  <rcc rId="15700" sId="1">
    <oc r="T296" t="inlineStr">
      <is>
        <t>все сети ниже 0,00</t>
      </is>
    </oc>
    <nc r="T296"/>
  </rcc>
  <rcc rId="15701" sId="1">
    <oc r="T297" t="inlineStr">
      <is>
        <t>все сети ниже 0,00</t>
      </is>
    </oc>
    <nc r="T297"/>
  </rcc>
  <rcc rId="15702" sId="1">
    <oc r="T298" t="inlineStr">
      <is>
        <t>все сети ниже 0,00</t>
      </is>
    </oc>
    <nc r="T298"/>
  </rcc>
  <rcc rId="15703" sId="1">
    <oc r="T299" t="inlineStr">
      <is>
        <t>все сети ниже 0,00</t>
      </is>
    </oc>
    <nc r="T299"/>
  </rcc>
  <rcc rId="15704" sId="1">
    <oc r="T300" t="inlineStr">
      <is>
        <t>все сети ниже 0,00</t>
      </is>
    </oc>
    <nc r="T300"/>
  </rcc>
  <rcc rId="15705" sId="1">
    <oc r="T303" t="inlineStr">
      <is>
        <t>Все сети только в местах общего пользования и выше 0,00 и ниже 0,00. НЕ выполнять стояки в квартирах.</t>
      </is>
    </oc>
    <nc r="T303"/>
  </rcc>
  <rcc rId="15706" sId="1">
    <oc r="T304" t="inlineStr">
      <is>
        <t>ХГВС ниже 0,00 с пожаротушением в местах общего пользования</t>
      </is>
    </oc>
    <nc r="T304"/>
  </rcc>
  <rcc rId="15707" sId="1">
    <oc r="T310" t="inlineStr">
      <is>
        <t>ТС ниже 0,00 и ВО ниже 0,00</t>
      </is>
    </oc>
    <nc r="T310"/>
  </rcc>
  <rcc rId="15708" sId="1">
    <oc r="T311" t="inlineStr">
      <is>
        <t>Сети ниже 0,00</t>
      </is>
    </oc>
    <nc r="T311"/>
  </rcc>
  <rcc rId="15709" sId="1">
    <oc r="T312" t="inlineStr">
      <is>
        <t>Сети ниже 0,00</t>
      </is>
    </oc>
    <nc r="T312"/>
  </rcc>
  <rcc rId="15710" sId="1">
    <oc r="T313" t="inlineStr">
      <is>
        <t>Сети ниже 0,00</t>
      </is>
    </oc>
    <nc r="T313"/>
  </rcc>
  <rcc rId="15711" sId="1">
    <oc r="T314" t="inlineStr">
      <is>
        <t>Сети ниже 0,00</t>
      </is>
    </oc>
    <nc r="T314"/>
  </rcc>
  <rcc rId="15712" sId="1">
    <oc r="T315" t="inlineStr">
      <is>
        <t>ХВС и ВО выше 0,00 с 2022 года</t>
      </is>
    </oc>
    <nc r="T315"/>
  </rcc>
  <rcc rId="15713" sId="1">
    <oc r="T316" t="inlineStr">
      <is>
        <t>ТС ниже 0,00</t>
      </is>
    </oc>
    <nc r="T316"/>
  </rcc>
  <rcc rId="15714" sId="1">
    <oc r="T318" t="inlineStr">
      <is>
        <t>Сети ниже 0,00</t>
      </is>
    </oc>
    <nc r="T318"/>
  </rcc>
  <rcc rId="15715" sId="1">
    <oc r="T319" t="inlineStr">
      <is>
        <t>Сети ниже 0,00</t>
      </is>
    </oc>
    <nc r="T319"/>
  </rcc>
  <rcc rId="15716" sId="1">
    <oc r="T320" t="inlineStr">
      <is>
        <t>Сети ниже 0,00</t>
      </is>
    </oc>
    <nc r="T320"/>
  </rcc>
  <rcc rId="15717" sId="1">
    <oc r="T321" t="inlineStr">
      <is>
        <t>Сети ниже 0,00</t>
      </is>
    </oc>
    <nc r="T321"/>
  </rcc>
  <rcc rId="15718" sId="1">
    <oc r="T326" t="inlineStr">
      <is>
        <t>ВО ниже 0,00</t>
      </is>
    </oc>
    <nc r="T326"/>
  </rcc>
  <rcc rId="15719" sId="1">
    <oc r="T327" t="inlineStr">
      <is>
        <t>Сети ниже 0,00 + ПСД на СМР фасад, который в 2024</t>
      </is>
    </oc>
    <nc r="T327"/>
  </rcc>
  <rcc rId="15720" sId="1">
    <oc r="T328" t="inlineStr">
      <is>
        <t>ВО ниже 0,00</t>
      </is>
    </oc>
    <nc r="T328"/>
  </rcc>
  <rcc rId="15721" sId="1">
    <oc r="T330" t="inlineStr">
      <is>
        <t>ВО выше 0,00 по комиссии с 2022</t>
      </is>
    </oc>
    <nc r="T330"/>
  </rcc>
  <rcc rId="15722" sId="1">
    <oc r="T331" t="inlineStr">
      <is>
        <t>ХВС ниже 0,00, остальные сети полностью</t>
      </is>
    </oc>
    <nc r="T331"/>
  </rcc>
  <rcc rId="15723" sId="1">
    <oc r="T332" t="inlineStr">
      <is>
        <t>ХГВС ниже 0,00, ВО полностью</t>
      </is>
    </oc>
    <nc r="T332"/>
  </rcc>
  <rcc rId="15724" sId="1">
    <oc r="T333" t="inlineStr">
      <is>
        <t>ВО ниже 0,00</t>
      </is>
    </oc>
    <nc r="T333"/>
  </rcc>
  <rcc rId="15725" sId="1">
    <oc r="T334" t="inlineStr">
      <is>
        <t>ТС выше 0.00 с 2022 г.</t>
      </is>
    </oc>
    <nc r="T334"/>
  </rcc>
  <rcc rId="15726" sId="1">
    <oc r="T335" t="inlineStr">
      <is>
        <t>сети в полном обьеме</t>
      </is>
    </oc>
    <nc r="T335"/>
  </rcc>
  <rcc rId="15727" sId="1">
    <oc r="T337" t="inlineStr">
      <is>
        <t>Все сети ниже 0,00</t>
      </is>
    </oc>
    <nc r="T337"/>
  </rcc>
  <rcc rId="15728" sId="1">
    <oc r="T338" t="inlineStr">
      <is>
        <t>ВО ниже 0,00</t>
      </is>
    </oc>
    <nc r="T338"/>
  </rcc>
  <rcc rId="15729" sId="1">
    <oc r="T341" t="inlineStr">
      <is>
        <t>Все сети ниже 0,00</t>
      </is>
    </oc>
    <nc r="T341"/>
  </rcc>
  <rcc rId="15730" sId="1">
    <oc r="T342" t="inlineStr">
      <is>
        <t>ВО ниже 0,00, утепление фасада БЕЗ торцов и окон</t>
      </is>
    </oc>
    <nc r="T342"/>
  </rcc>
  <rcc rId="15731" sId="1">
    <oc r="T343" t="inlineStr">
      <is>
        <t>ВО ниже 0,00</t>
      </is>
    </oc>
    <nc r="T343"/>
  </rcc>
  <rcc rId="15732" sId="1">
    <oc r="T344" t="inlineStr">
      <is>
        <t>ГВС полностью, фасад обязательно с окраской</t>
      </is>
    </oc>
    <nc r="T344"/>
  </rcc>
  <rcc rId="15733" sId="1">
    <oc r="T346" t="inlineStr">
      <is>
        <t>Все сети ниже 0,00</t>
      </is>
    </oc>
    <nc r="T346"/>
  </rcc>
  <rcc rId="15734" sId="1">
    <oc r="T347" t="inlineStr">
      <is>
        <t>Все сети ниже 0,00</t>
      </is>
    </oc>
    <nc r="T347"/>
  </rcc>
  <rcc rId="15735" sId="1">
    <oc r="T348" t="inlineStr">
      <is>
        <t>Все сети ниже 0,00</t>
      </is>
    </oc>
    <nc r="T348"/>
  </rcc>
  <rcc rId="15736" sId="1">
    <oc r="T350" t="inlineStr">
      <is>
        <t>утепление 2х торцов с ремонтом отмостки без замены окон и входных дверей 2х штук.</t>
      </is>
    </oc>
    <nc r="T350"/>
  </rcc>
  <rcc rId="15737" sId="1">
    <oc r="T351" t="inlineStr">
      <is>
        <t>ТС выше 0,00 с 2022 года по невозможности</t>
      </is>
    </oc>
    <nc r="T351"/>
  </rcc>
  <rcc rId="15738" sId="1">
    <oc r="T352" t="inlineStr">
      <is>
        <t>ТС выше 0,00 с 2022 года по невозможности</t>
      </is>
    </oc>
    <nc r="T352"/>
  </rcc>
  <rcc rId="15739" sId="1">
    <oc r="T353" t="inlineStr">
      <is>
        <t>Все сети ниже 0,00</t>
      </is>
    </oc>
    <nc r="T353"/>
  </rcc>
  <rcc rId="15740" sId="1">
    <oc r="T354" t="inlineStr">
      <is>
        <t>Все сети ниже 0,00</t>
      </is>
    </oc>
    <nc r="T354"/>
  </rcc>
  <rcc rId="15741" sId="1">
    <oc r="T355" t="inlineStr">
      <is>
        <t>ВО ниже 0,00</t>
      </is>
    </oc>
    <nc r="T355"/>
  </rcc>
  <rcc rId="15742" sId="1">
    <oc r="T356" t="inlineStr">
      <is>
        <t>Все сети ниже 0,00</t>
      </is>
    </oc>
    <nc r="T356"/>
  </rcc>
  <rcc rId="15743" sId="1">
    <oc r="T357" t="inlineStr">
      <is>
        <t>Все сети ниже 0,00, утепление только одного торца!!!</t>
      </is>
    </oc>
    <nc r="T357"/>
  </rcc>
  <rcc rId="15744" sId="1">
    <oc r="T358" t="inlineStr">
      <is>
        <t>Все сети только ниже 0,00</t>
      </is>
    </oc>
    <nc r="T358"/>
  </rcc>
  <rcc rId="15745" sId="1">
    <oc r="T359" t="inlineStr">
      <is>
        <t>Сети ниже 0,00</t>
      </is>
    </oc>
    <nc r="T359"/>
  </rcc>
  <rcc rId="15746" sId="1">
    <oc r="T360" t="inlineStr">
      <is>
        <t>Все сети ниже 0,00</t>
      </is>
    </oc>
    <nc r="T360"/>
  </rcc>
  <rcc rId="15747" sId="1">
    <oc r="T361" t="inlineStr">
      <is>
        <t>Все сети ниже 0,00, утепление только двух торцов</t>
      </is>
    </oc>
    <nc r="T361"/>
  </rcc>
  <rcc rId="15748" sId="1">
    <oc r="T362" t="inlineStr">
      <is>
        <t>ВО ниже 0,00</t>
      </is>
    </oc>
    <nc r="T362"/>
  </rcc>
  <rcc rId="15749" sId="1">
    <oc r="T363" t="inlineStr">
      <is>
        <t>ВО ниже 0,00</t>
      </is>
    </oc>
    <nc r="T363"/>
  </rcc>
  <rcc rId="15750" sId="1">
    <oc r="T364" t="inlineStr">
      <is>
        <t>ВО ниже 0,00</t>
      </is>
    </oc>
    <nc r="T364"/>
  </rcc>
  <rcc rId="15751" sId="1">
    <oc r="T365" t="inlineStr">
      <is>
        <t>Все сети ниже 0,00, в местах общего пользования выше 0,00 и пожаротушение (в квартирах НЕ ремонтировать)</t>
      </is>
    </oc>
    <nc r="T365"/>
  </rcc>
  <rcc rId="15752" sId="1">
    <oc r="T367" t="inlineStr">
      <is>
        <t>Сети выше 0,00 с 2022 г.</t>
      </is>
    </oc>
    <nc r="T367"/>
  </rcc>
  <rcc rId="15753" sId="1">
    <oc r="T368" t="inlineStr">
      <is>
        <t>ТС и ВО полностью с 2022 г</t>
      </is>
    </oc>
    <nc r="T368"/>
  </rcc>
  <rcc rId="15754" sId="1">
    <oc r="T371" t="inlineStr">
      <is>
        <t>Сети ниже 0,00</t>
      </is>
    </oc>
    <nc r="T371"/>
  </rcc>
  <rcc rId="15755" sId="1">
    <oc r="T372" t="inlineStr">
      <is>
        <t>Сети ниже 0,00</t>
      </is>
    </oc>
    <nc r="T372"/>
  </rcc>
  <rcc rId="15756" sId="1">
    <oc r="T373" t="inlineStr">
      <is>
        <t>Все сети ниже 0,00</t>
      </is>
    </oc>
    <nc r="T373"/>
  </rcc>
  <rcc rId="15757" sId="1">
    <oc r="T375" t="inlineStr">
      <is>
        <t>ВО ниже 0,00</t>
      </is>
    </oc>
    <nc r="T375"/>
  </rcc>
  <rcc rId="15758" sId="1">
    <oc r="T376" t="inlineStr">
      <is>
        <t>ВО полностью (доголосовали за ниже 0.00), заделка гермитизация швов утолщенная, типа мокрого фасада. Смотреть ПРОТОКОЛ ОСС от 11.07.2022 и 30.11.2022</t>
      </is>
    </oc>
    <nc r="T376"/>
  </rcc>
  <rcc rId="15759" sId="1">
    <oc r="T379" t="inlineStr">
      <is>
        <t>Сети ниже 0,00</t>
      </is>
    </oc>
    <nc r="T379"/>
  </rcc>
  <rcc rId="15760" sId="1">
    <oc r="T380" t="inlineStr">
      <is>
        <t>ВО полностью, остальные сети только ниже 0,00. Сокращение состава по фасаду, СМОТРЕТЬ Протокол ОСС</t>
      </is>
    </oc>
    <nc r="T380"/>
  </rcc>
  <rcc rId="15761" sId="1">
    <oc r="T381" t="inlineStr">
      <is>
        <t>ТС выше 0,00 с 2022 г</t>
      </is>
    </oc>
    <nc r="T381"/>
  </rcc>
  <rcc rId="15762" sId="1">
    <oc r="T382" t="inlineStr">
      <is>
        <t>ТС выше 0,00 перенесен с 2022 года</t>
      </is>
    </oc>
    <nc r="T382"/>
  </rcc>
  <rcc rId="15763" sId="1">
    <oc r="T385" t="inlineStr">
      <is>
        <t>Все сети ниже 0,00. Фасад без утепления 1-го торца, без замены окон.</t>
      </is>
    </oc>
    <nc r="T385"/>
  </rcc>
  <rcc rId="15764" sId="1">
    <oc r="T386" t="inlineStr">
      <is>
        <t>Все сети ниже 0,00</t>
      </is>
    </oc>
    <nc r="T386"/>
  </rcc>
  <rcc rId="15765" sId="1">
    <oc r="T387" t="inlineStr">
      <is>
        <t>ТС ниже 0,00, ГВС полностью с циркуляцией</t>
      </is>
    </oc>
    <nc r="T387"/>
  </rcc>
  <rcc rId="15766" sId="1">
    <oc r="T389" t="inlineStr">
      <is>
        <t>Включен по реш. ОСС и Комиссии</t>
      </is>
    </oc>
    <nc r="T389"/>
  </rcc>
  <rcc rId="15767" sId="1">
    <oc r="T390" t="inlineStr">
      <is>
        <t>утепление фасада (мокрый фасад) с 2022 года по расторжению договора с НТСМ</t>
      </is>
    </oc>
    <nc r="T390"/>
  </rcc>
  <rcc rId="15768" sId="1">
    <oc r="T392" t="inlineStr">
      <is>
        <t>ХГВС выше 0,00 с 2022 по невозможности</t>
      </is>
    </oc>
    <nc r="T392"/>
  </rcc>
  <rcc rId="15769" sId="1">
    <oc r="T393" t="inlineStr">
      <is>
        <t>все сети ниже 0,00</t>
      </is>
    </oc>
    <nc r="T393"/>
  </rcc>
  <rcc rId="15770" sId="1">
    <oc r="T395" t="inlineStr">
      <is>
        <t>ТС выше 0,00 с 2022</t>
      </is>
    </oc>
    <nc r="T395"/>
  </rcc>
  <rcc rId="15771" sId="1">
    <oc r="T396" t="inlineStr">
      <is>
        <t>ТС ниже 0,00</t>
      </is>
    </oc>
    <nc r="T396"/>
  </rcc>
  <rcc rId="15772" sId="1">
    <oc r="T397" t="inlineStr">
      <is>
        <t>Аукцион не состоялся в 2022 году (сети ниже 0,00)</t>
      </is>
    </oc>
    <nc r="T397"/>
  </rcc>
  <rcc rId="15773" sId="1">
    <oc r="T398" t="inlineStr">
      <is>
        <t>ТС ниже 0,00</t>
      </is>
    </oc>
    <nc r="T398"/>
  </rcc>
  <rcc rId="15774" sId="1">
    <oc r="T399" t="inlineStr">
      <is>
        <t>Сети ниже 0,00, ремонт фасада и утепление одного торца</t>
      </is>
    </oc>
    <nc r="T399"/>
  </rcc>
  <rcc rId="15775" sId="1">
    <oc r="T400" t="inlineStr">
      <is>
        <t>Сети ниже 0,00</t>
      </is>
    </oc>
    <nc r="T400"/>
  </rcc>
  <rcc rId="15776" sId="1">
    <oc r="T401" t="inlineStr">
      <is>
        <t>Сети ниже 0,00</t>
      </is>
    </oc>
    <nc r="T401"/>
  </rcc>
  <rcc rId="15777" sId="1">
    <oc r="T402" t="inlineStr">
      <is>
        <t>Сети выше 0,00 с 2022 года. ГВС выше 0.00 исключен по решению ОСС в 2019 г</t>
      </is>
    </oc>
    <nc r="T402"/>
  </rcc>
  <rcc rId="15778" sId="1">
    <oc r="T404" t="inlineStr">
      <is>
        <t>Сети ниже 0,00</t>
      </is>
    </oc>
    <nc r="T404"/>
  </rcc>
  <rcc rId="15779" sId="1">
    <oc r="T405" t="inlineStr">
      <is>
        <t>ТС ниже 0,00</t>
      </is>
    </oc>
    <nc r="T405"/>
  </rcc>
  <rcc rId="15780" sId="1">
    <oc r="T410" t="inlineStr">
      <is>
        <t>Сети ниже 0,00</t>
      </is>
    </oc>
    <nc r="T410"/>
  </rcc>
  <rcc rId="15781" sId="1">
    <oc r="T417" t="inlineStr">
      <is>
        <t>все сети только ниже 0,00</t>
      </is>
    </oc>
    <nc r="T417"/>
  </rcc>
  <rcc rId="15782" sId="1">
    <oc r="T418" t="inlineStr">
      <is>
        <t>все сети только ниже 0,00</t>
      </is>
    </oc>
    <nc r="T418"/>
  </rcc>
  <rcc rId="15783" sId="1">
    <oc r="T419" t="inlineStr">
      <is>
        <t>ВО в полном объеме</t>
      </is>
    </oc>
    <nc r="T419"/>
  </rcc>
  <rcc rId="15784" sId="1">
    <oc r="T420" t="inlineStr">
      <is>
        <t>все сети в полном объеме</t>
      </is>
    </oc>
    <nc r="T420"/>
  </rcc>
  <rcc rId="15785" sId="1">
    <oc r="T422" t="inlineStr">
      <is>
        <t>все сети только ниже 0,00</t>
      </is>
    </oc>
    <nc r="T422"/>
  </rcc>
  <rcc rId="15786" sId="1">
    <oc r="T423" t="inlineStr">
      <is>
        <t>все сети только ниже 0,00</t>
      </is>
    </oc>
    <nc r="T423"/>
  </rcc>
  <rcc rId="15787" sId="1">
    <oc r="T424" t="inlineStr">
      <is>
        <t>все сети только ниже 0,00</t>
      </is>
    </oc>
    <nc r="T424"/>
  </rcc>
  <rcc rId="15788" sId="1">
    <oc r="T425" t="inlineStr">
      <is>
        <t>все сети только ниже 0,00</t>
      </is>
    </oc>
    <nc r="T425"/>
  </rcc>
  <rcc rId="15789" sId="1">
    <oc r="T426" t="inlineStr">
      <is>
        <t>все сети только ниже 0,00</t>
      </is>
    </oc>
    <nc r="T426"/>
  </rcc>
  <rcc rId="15790" sId="1">
    <oc r="T427" t="inlineStr">
      <is>
        <t>ТС только ниже 0,00
ВО в полном объеме</t>
      </is>
    </oc>
    <nc r="T427"/>
  </rcc>
  <rcc rId="15791" sId="1">
    <oc r="T428" t="inlineStr">
      <is>
        <t>все сети только ниже 0,00</t>
      </is>
    </oc>
    <nc r="T428"/>
  </rcc>
  <rcc rId="15792" sId="1">
    <oc r="T429" t="inlineStr">
      <is>
        <t>все сети только ниже 0,00</t>
      </is>
    </oc>
    <nc r="T429"/>
  </rcc>
  <rcc rId="15793" sId="1">
    <oc r="T432" t="inlineStr">
      <is>
        <t>ТС ниже 0,00</t>
      </is>
    </oc>
    <nc r="T432"/>
  </rcc>
  <rcc rId="15794" sId="1">
    <oc r="T433" t="inlineStr">
      <is>
        <t>все сети ниже 0,00</t>
      </is>
    </oc>
    <nc r="T433"/>
  </rcc>
  <rcc rId="15795" sId="1">
    <oc r="T434" t="inlineStr">
      <is>
        <t>все сети ниже 0,00</t>
      </is>
    </oc>
    <nc r="T434"/>
  </rcc>
  <rcc rId="15796" sId="1">
    <oc r="T435" t="inlineStr">
      <is>
        <t>все сети ниже 0,00</t>
      </is>
    </oc>
    <nc r="T435"/>
  </rcc>
  <rcc rId="15797" sId="1">
    <oc r="T436" t="inlineStr">
      <is>
        <t>все сети ниже 0,00</t>
      </is>
    </oc>
    <nc r="T436"/>
  </rcc>
  <rcc rId="15798" sId="1">
    <oc r="T437" t="inlineStr">
      <is>
        <t>сети в полном объеме</t>
      </is>
    </oc>
    <nc r="T437"/>
  </rcc>
  <rcc rId="15799" sId="1">
    <oc r="T438" t="inlineStr">
      <is>
        <t>все сети ниже 0,00</t>
      </is>
    </oc>
    <nc r="T438"/>
  </rcc>
  <rcc rId="15800" sId="1">
    <oc r="T443" t="inlineStr">
      <is>
        <t>все сети ниже 0,00</t>
      </is>
    </oc>
    <nc r="T443"/>
  </rcc>
  <rcc rId="15801" sId="1">
    <oc r="T444" t="inlineStr">
      <is>
        <t>все сети ниже 0,00</t>
      </is>
    </oc>
    <nc r="T444"/>
  </rcc>
  <rcc rId="15802" sId="1">
    <oc r="T445" t="inlineStr">
      <is>
        <t>ТС в полном объеме ВО ниже 0,00</t>
      </is>
    </oc>
    <nc r="T445"/>
  </rcc>
  <rcc rId="15803" sId="1">
    <oc r="T446" t="inlineStr">
      <is>
        <t>все сети ниже 0,00</t>
      </is>
    </oc>
    <nc r="T446"/>
  </rcc>
  <rcc rId="15804" sId="1">
    <oc r="T447" t="inlineStr">
      <is>
        <t>все сети ниже 0,00</t>
      </is>
    </oc>
    <nc r="T447"/>
  </rcc>
  <rcc rId="15805" sId="1">
    <oc r="T448" t="inlineStr">
      <is>
        <t>все сети ниже 0,00</t>
      </is>
    </oc>
    <nc r="T448"/>
  </rcc>
  <rcc rId="15806" sId="1">
    <oc r="T449" t="inlineStr">
      <is>
        <t>все сети ниже 0,00</t>
      </is>
    </oc>
    <nc r="T449"/>
  </rcc>
  <rcc rId="15807" sId="1">
    <oc r="T450" t="inlineStr">
      <is>
        <t>все сети ниже 0,00</t>
      </is>
    </oc>
    <nc r="T450"/>
  </rcc>
  <rcc rId="15808" sId="1">
    <oc r="T451" t="inlineStr">
      <is>
        <t>сети в полном объеме</t>
      </is>
    </oc>
    <nc r="T451"/>
  </rcc>
  <rcc rId="15809" sId="1">
    <oc r="T452" t="inlineStr">
      <is>
        <t>Сети в полном объеме</t>
      </is>
    </oc>
    <nc r="T452"/>
  </rcc>
  <rcc rId="15810" sId="1">
    <oc r="T453" t="inlineStr">
      <is>
        <t>все сети ниже 0,00</t>
      </is>
    </oc>
    <nc r="T453"/>
  </rcc>
  <rcc rId="15811" sId="1">
    <oc r="T454" t="inlineStr">
      <is>
        <t>все сети ниже 0,00</t>
      </is>
    </oc>
    <nc r="T454"/>
  </rcc>
  <rcc rId="15812" sId="1">
    <oc r="T455" t="inlineStr">
      <is>
        <t>все сети ниже 0,00</t>
      </is>
    </oc>
    <nc r="T455"/>
  </rcc>
  <rcc rId="15813" sId="1">
    <oc r="T464" t="inlineStr">
      <is>
        <t>все сети ниже 0,00</t>
      </is>
    </oc>
    <nc r="T464"/>
  </rcc>
  <rcc rId="15814" sId="1">
    <oc r="T466" t="inlineStr">
      <is>
        <t>все сети ниже 0,00</t>
      </is>
    </oc>
    <nc r="T466"/>
  </rcc>
  <rcc rId="15815" sId="1">
    <oc r="T467" t="inlineStr">
      <is>
        <t>все сети ниже 0,00</t>
      </is>
    </oc>
    <nc r="T467"/>
  </rcc>
  <rcc rId="15816" sId="1">
    <oc r="T469" t="inlineStr">
      <is>
        <t>все сети ниже 0,00</t>
      </is>
    </oc>
    <nc r="T469"/>
  </rcc>
  <rcc rId="15817" sId="1">
    <oc r="T470" t="inlineStr">
      <is>
        <t>все сети ниже 0,00</t>
      </is>
    </oc>
    <nc r="T470"/>
  </rcc>
  <rcc rId="15818" sId="1">
    <oc r="T471" t="inlineStr">
      <is>
        <t>все сети ниже 0,00</t>
      </is>
    </oc>
    <nc r="T471"/>
  </rcc>
  <rcc rId="15819" sId="1">
    <oc r="T473" t="inlineStr">
      <is>
        <t>все сети ниже 0,00</t>
      </is>
    </oc>
    <nc r="T473"/>
  </rcc>
  <rcc rId="15820" sId="1">
    <oc r="T474" t="inlineStr">
      <is>
        <t>все сети ниже 0,00</t>
      </is>
    </oc>
    <nc r="T474"/>
  </rcc>
  <rcc rId="15821" sId="1">
    <oc r="T475" t="inlineStr">
      <is>
        <t>все сети ниже 0,00</t>
      </is>
    </oc>
    <nc r="T475"/>
  </rcc>
  <rcc rId="15822" sId="1">
    <oc r="T477" t="inlineStr">
      <is>
        <t>все сети ниже 0,00</t>
      </is>
    </oc>
    <nc r="T477"/>
  </rcc>
  <rcc rId="15823" sId="1">
    <oc r="T478" t="inlineStr">
      <is>
        <t>все сети ниже 0,00</t>
      </is>
    </oc>
    <nc r="T478"/>
  </rcc>
  <rcc rId="15824" sId="1">
    <oc r="T479" t="inlineStr">
      <is>
        <t>все сети ниже 0,00</t>
      </is>
    </oc>
    <nc r="T479"/>
  </rcc>
  <rcc rId="15825" sId="1">
    <oc r="T480" t="inlineStr">
      <is>
        <t>все сети ниже 0,00</t>
      </is>
    </oc>
    <nc r="T480"/>
  </rcc>
  <rcc rId="15826" sId="1">
    <oc r="T483" t="inlineStr">
      <is>
        <t>ТС полностью</t>
      </is>
    </oc>
    <nc r="T483"/>
  </rcc>
  <rcc rId="15827" sId="1">
    <oc r="T484" t="inlineStr">
      <is>
        <t>Все сети ниже 0,00</t>
      </is>
    </oc>
    <nc r="T484"/>
  </rcc>
  <rcc rId="15828" sId="1">
    <oc r="T485" t="inlineStr">
      <is>
        <t>Замена только КРОВЕЛЬНОГО покрытия, смотреть Протокол ОСС</t>
      </is>
    </oc>
    <nc r="T485"/>
  </rcc>
  <rcc rId="15829" sId="1">
    <oc r="T486" t="inlineStr">
      <is>
        <t>С 2022 г по несостявшемуся конкурсу</t>
      </is>
    </oc>
    <nc r="T486"/>
  </rcc>
  <rcc rId="15830" sId="1">
    <oc r="T487" t="inlineStr">
      <is>
        <t>С 2022 г по несостявшемуся конкурсу</t>
      </is>
    </oc>
    <nc r="T487"/>
  </rcc>
  <rcc rId="15831" sId="1">
    <oc r="T488" t="inlineStr">
      <is>
        <t>Сети ниже 0,00, Смотреть Протокол ОСС по составу работ КРЫШИ</t>
      </is>
    </oc>
    <nc r="T488"/>
  </rcc>
  <rcc rId="15832" sId="1">
    <oc r="T489" t="inlineStr">
      <is>
        <t>Только утепление ТОРЦОВ, Сети ниже 0,00. Смотреть Протокол ОСС по крыше</t>
      </is>
    </oc>
    <nc r="T489"/>
  </rcc>
  <rcc rId="15833" sId="1">
    <oc r="T490" t="inlineStr">
      <is>
        <t>Сети ниже 0,00. Смотреть состав работ по ремонту крыши в Протоколе ОСС</t>
      </is>
    </oc>
    <nc r="T490"/>
  </rcc>
  <rcc rId="15834" sId="1">
    <oc r="T491" t="inlineStr">
      <is>
        <t>Только утепление ТОРЦОВ, Сети ниже 0,00. Смотреть Протокол ОСС по крыше</t>
      </is>
    </oc>
    <nc r="T491"/>
  </rcc>
  <rcc rId="15835" sId="1">
    <oc r="T492" t="inlineStr">
      <is>
        <t>Фундмент (только отмостка нужна!), Сети ниже 0,00. Смотреть состав работ по крыше в Протоколе ОСС!!!!</t>
      </is>
    </oc>
    <nc r="T492"/>
  </rcc>
  <rcc rId="15836" sId="1">
    <oc r="T493" t="inlineStr">
      <is>
        <t>В ремонте фасада с утеплением только утепление торцов и отмостка! Сети ниже 0,00</t>
      </is>
    </oc>
    <nc r="T493"/>
  </rcc>
  <rcc rId="15837" sId="1">
    <oc r="T494" t="inlineStr">
      <is>
        <t>В ремонте фасада с утеплением только утепление торцов и отмостка! Сети ниже 0,00</t>
      </is>
    </oc>
    <nc r="T494"/>
  </rcc>
  <rcc rId="15838" sId="1">
    <oc r="T499" t="inlineStr">
      <is>
        <t>ТС только ниже 0,00</t>
      </is>
    </oc>
    <nc r="T499"/>
  </rcc>
  <rcc rId="15839" sId="1">
    <oc r="T500" t="inlineStr">
      <is>
        <t>ТС только ниже 0,00</t>
      </is>
    </oc>
    <nc r="T500"/>
  </rcc>
  <rcc rId="15840" sId="1">
    <oc r="T501" t="inlineStr">
      <is>
        <t>ТС только ниже 0,00</t>
      </is>
    </oc>
    <nc r="T501"/>
  </rcc>
  <rcc rId="15841" sId="1">
    <oc r="T502" t="inlineStr">
      <is>
        <t>ТС только ниже 0,00</t>
      </is>
    </oc>
    <nc r="T502"/>
  </rcc>
  <rcc rId="15842" sId="1">
    <oc r="T503" t="inlineStr">
      <is>
        <t>ТС только ниже 0,00</t>
      </is>
    </oc>
    <nc r="T503"/>
  </rcc>
  <rcc rId="15843" sId="1">
    <oc r="T507" t="inlineStr">
      <is>
        <t>ТС только ниже 0,00</t>
      </is>
    </oc>
    <nc r="T507"/>
  </rcc>
  <rcc rId="15844" sId="1">
    <oc r="T508" t="inlineStr">
      <is>
        <t>ТС только ниже 0,00</t>
      </is>
    </oc>
    <nc r="T508"/>
  </rcc>
  <rcc rId="15845" sId="1">
    <oc r="T509" t="inlineStr">
      <is>
        <t>ТС только ниже 0,00</t>
      </is>
    </oc>
    <nc r="T509"/>
  </rcc>
  <rcc rId="15846" sId="1">
    <oc r="T510" t="inlineStr">
      <is>
        <t>Утепление только торцов!</t>
      </is>
    </oc>
    <nc r="T510"/>
  </rcc>
  <rcc rId="15847" sId="1">
    <oc r="T511" t="inlineStr">
      <is>
        <t>УТЕПЛЕНИЕ ТОЛЬКО ТОРЦОВ!</t>
      </is>
    </oc>
    <nc r="T511"/>
  </rcc>
  <rcc rId="15848" sId="1">
    <oc r="T512" t="inlineStr">
      <is>
        <t>ГВС в полном объеме с Т4</t>
      </is>
    </oc>
    <nc r="T512"/>
  </rcc>
  <rcc rId="15849" sId="1">
    <oc r="T513" t="inlineStr">
      <is>
        <t>ГВС в полном объеме с Т4</t>
      </is>
    </oc>
    <nc r="T513"/>
  </rcc>
  <rcc rId="15850" sId="1">
    <oc r="T515" t="inlineStr">
      <is>
        <t>Все сети только ниже 0,00</t>
      </is>
    </oc>
    <nc r="T515"/>
  </rcc>
  <rcc rId="15851" sId="1">
    <oc r="T516" t="inlineStr">
      <is>
        <t>все сети только ниже 0,00</t>
      </is>
    </oc>
    <nc r="T516"/>
  </rcc>
  <rcc rId="15852" sId="1">
    <oc r="T531" t="inlineStr">
      <is>
        <t>В протоколе прописан состав работ по ремонту ФС</t>
      </is>
    </oc>
    <nc r="T531"/>
  </rcc>
  <rcc rId="15853" sId="1">
    <oc r="T542" t="inlineStr">
      <is>
        <t>утвердили</t>
      </is>
    </oc>
    <nc r="T542"/>
  </rcc>
  <rcc rId="15854" sId="1">
    <oc r="T543" t="inlineStr">
      <is>
        <t>В полном объеме утвердили протоколом</t>
      </is>
    </oc>
    <nc r="T543"/>
  </rcc>
  <rcc rId="15855" sId="1">
    <oc r="T547" t="inlineStr">
      <is>
        <t>все сети только ниже 0,00</t>
      </is>
    </oc>
    <nc r="T547"/>
  </rcc>
  <rcc rId="15856" sId="1">
    <oc r="T550" t="inlineStr">
      <is>
        <t>ТС выше 0,00 продление договора с 2022</t>
      </is>
    </oc>
    <nc r="T550"/>
  </rcc>
  <rcc rId="15857" sId="1">
    <oc r="T551" t="inlineStr">
      <is>
        <t>все сети только ниже 0,00</t>
      </is>
    </oc>
    <nc r="T551"/>
  </rcc>
  <rcc rId="15858" sId="1">
    <oc r="T552" t="inlineStr">
      <is>
        <t>все сети только ниже 0,00</t>
      </is>
    </oc>
    <nc r="T552"/>
  </rcc>
  <rcc rId="15859" sId="1">
    <oc r="T553" t="inlineStr">
      <is>
        <t>все сети только ниже 0,00</t>
      </is>
    </oc>
    <nc r="T553"/>
  </rcc>
  <rcc rId="15860" sId="1">
    <oc r="T554" t="inlineStr">
      <is>
        <t>все сети только ниже 0,00</t>
      </is>
    </oc>
    <nc r="T554"/>
  </rcc>
  <rcc rId="15861" sId="1">
    <oc r="T555" t="inlineStr">
      <is>
        <t>все сети только ниже 0,00</t>
      </is>
    </oc>
    <nc r="T555"/>
  </rcc>
  <rcc rId="15862" sId="1">
    <oc r="T556" t="inlineStr">
      <is>
        <t>все сети только ниже 0,00</t>
      </is>
    </oc>
    <nc r="T556"/>
  </rcc>
  <rcc rId="15863" sId="1">
    <oc r="T557" t="inlineStr">
      <is>
        <t>ТС в полном объеме продление договора с 2022</t>
      </is>
    </oc>
    <nc r="T557"/>
  </rcc>
  <rcc rId="15864" sId="1">
    <oc r="T558" t="inlineStr">
      <is>
        <t>все сети только ниже 0,00</t>
      </is>
    </oc>
    <nc r="T558"/>
  </rcc>
  <rcc rId="15865" sId="1">
    <oc r="T559" t="inlineStr">
      <is>
        <t>ТС в полном объеме продление договора с 2022</t>
      </is>
    </oc>
    <nc r="T559"/>
  </rcc>
  <rcc rId="15866" sId="1">
    <oc r="T562" t="inlineStr">
      <is>
        <t>все сети только ниже 0,00</t>
      </is>
    </oc>
    <nc r="T562"/>
  </rcc>
  <rcc rId="15867" sId="1">
    <oc r="T563" t="inlineStr">
      <is>
        <t>все сети только ниже 0,00</t>
      </is>
    </oc>
    <nc r="T563"/>
  </rcc>
  <rcc rId="15868" sId="1">
    <oc r="T564" t="inlineStr">
      <is>
        <t>все сети только ниже 0,00</t>
      </is>
    </oc>
    <nc r="T564"/>
  </rcc>
  <rcc rId="15869" sId="1">
    <oc r="T566" t="inlineStr">
      <is>
        <t>все сети только ниже 0,00</t>
      </is>
    </oc>
    <nc r="T566"/>
  </rcc>
  <rcc rId="15870" sId="1">
    <oc r="T567" t="inlineStr">
      <is>
        <t>все сети только ниже 0,00</t>
      </is>
    </oc>
    <nc r="T567"/>
  </rcc>
  <rcc rId="15871" sId="1">
    <oc r="T573" t="inlineStr">
      <is>
        <t>сети ниже 0,00</t>
      </is>
    </oc>
    <nc r="T573"/>
  </rcc>
  <rcc rId="15872" sId="1">
    <oc r="T579" t="inlineStr">
      <is>
        <t>все сети ниже 0,00</t>
      </is>
    </oc>
    <nc r="T579"/>
  </rcc>
  <rcc rId="15873" sId="1">
    <oc r="T583" t="inlineStr">
      <is>
        <t>ВО в полном объеме</t>
      </is>
    </oc>
    <nc r="T583"/>
  </rcc>
  <rcc rId="15874" sId="1">
    <oc r="T584" t="inlineStr">
      <is>
        <t>ВО в полном объеме</t>
      </is>
    </oc>
    <nc r="T584"/>
  </rcc>
  <rcc rId="15875" sId="1">
    <oc r="T586" t="inlineStr">
      <is>
        <t>сети ниже 0,00</t>
      </is>
    </oc>
    <nc r="T586"/>
  </rcc>
  <rcc rId="15876" sId="1">
    <oc r="T590" t="inlineStr">
      <is>
        <t>Сети ниже 0</t>
      </is>
    </oc>
    <nc r="T590"/>
  </rcc>
  <rcc rId="15877" sId="1">
    <oc r="T591" t="inlineStr">
      <is>
        <t>все сети только ниже 0,00</t>
      </is>
    </oc>
    <nc r="T591"/>
  </rcc>
  <rcc rId="15878" sId="1">
    <oc r="T595" t="inlineStr">
      <is>
        <t>ТС в полном объеме</t>
      </is>
    </oc>
    <nc r="T595"/>
  </rcc>
  <rcc rId="15879" sId="1">
    <oc r="T599" t="inlineStr">
      <is>
        <t>сети в полном объеме</t>
      </is>
    </oc>
    <nc r="T599"/>
  </rcc>
  <rcc rId="15880" sId="1">
    <oc r="T600" t="inlineStr">
      <is>
        <t>сети в полном объеме</t>
      </is>
    </oc>
    <nc r="T600"/>
  </rcc>
  <rcc rId="15881" sId="1">
    <oc r="T603" t="inlineStr">
      <is>
        <t>СМР с 2022 не сост аукц, все сети только ниже 0,00</t>
      </is>
    </oc>
    <nc r="T603"/>
  </rcc>
  <rcc rId="15882" sId="1">
    <oc r="T615" t="inlineStr">
      <is>
        <t>ВСЕ СЕТИ  только ниже 0,00</t>
      </is>
    </oc>
    <nc r="T615"/>
  </rcc>
  <rcc rId="15883" sId="1">
    <oc r="T624" t="inlineStr">
      <is>
        <t>все сети в полном объеме</t>
      </is>
    </oc>
    <nc r="T624"/>
  </rcc>
  <rcc rId="15884" sId="1">
    <oc r="T628" t="inlineStr">
      <is>
        <t>СМР с 2022 не сост аукц, все сети только ниже 0,00</t>
      </is>
    </oc>
    <nc r="T628"/>
  </rcc>
  <rcc rId="15885" sId="1">
    <oc r="T632" t="inlineStr">
      <is>
        <t>СМР с 2022 не сост аукц</t>
      </is>
    </oc>
    <nc r="T632"/>
  </rcc>
  <rcc rId="15886" sId="1">
    <oc r="T633" t="inlineStr">
      <is>
        <t>СМР с 2022 не сост аукц</t>
      </is>
    </oc>
    <nc r="T633"/>
  </rcc>
  <rcc rId="15887" sId="1">
    <oc r="T635" t="inlineStr">
      <is>
        <t>СМР с 2022 не сост аукц</t>
      </is>
    </oc>
    <nc r="T635"/>
  </rcc>
  <rcc rId="15888" sId="1">
    <oc r="T636" t="inlineStr">
      <is>
        <t>СМР с 2022 не сост аукц
все сети только ниже 0,00</t>
      </is>
    </oc>
    <nc r="T636"/>
  </rcc>
  <rcc rId="15889" sId="1">
    <oc r="T637" t="inlineStr">
      <is>
        <t>ТС выше 0.00 по расторжению</t>
      </is>
    </oc>
    <nc r="T637"/>
  </rcc>
  <rcc rId="15890" sId="1">
    <oc r="T638" t="inlineStr">
      <is>
        <t>ТС выше 0.00 по расторжению</t>
      </is>
    </oc>
    <nc r="T638"/>
  </rcc>
  <rcc rId="15891" sId="1">
    <oc r="T640" t="inlineStr">
      <is>
        <t>Сети выше 0,00 по продлению договора с 2022</t>
      </is>
    </oc>
    <nc r="T640"/>
  </rcc>
  <rcc rId="15892" sId="1">
    <oc r="T642" t="inlineStr">
      <is>
        <t>СМР с 2022 не сост аукц, все сети только ниже 0,00</t>
      </is>
    </oc>
    <nc r="T642"/>
  </rcc>
  <rcc rId="15893" sId="1">
    <oc r="T643" t="inlineStr">
      <is>
        <t>СМР с 2022 не сост аукц</t>
      </is>
    </oc>
    <nc r="T643"/>
  </rcc>
  <rcc rId="15894" sId="1">
    <oc r="T652" t="inlineStr">
      <is>
        <t>ТС только ниже 0,00, ХГВС+ВО в полном объеме</t>
      </is>
    </oc>
    <nc r="T652"/>
  </rcc>
  <rcc rId="15895" sId="1">
    <oc r="T653" t="inlineStr">
      <is>
        <t>Крыша и фасад с 2022, ПСД на работы 2025 года - сети только ниже 0,00</t>
      </is>
    </oc>
    <nc r="T653"/>
  </rcc>
  <rcc rId="15896" sId="1">
    <oc r="T655" t="inlineStr">
      <is>
        <t>смр с 2022 по расторжению, утепление фасада на 2024 в полном обьеме</t>
      </is>
    </oc>
    <nc r="T655"/>
  </rcc>
  <rcc rId="15897" sId="1">
    <oc r="T663" t="inlineStr">
      <is>
        <t>СМР с 2022 не сост аукц</t>
      </is>
    </oc>
    <nc r="T663"/>
  </rcc>
  <rcc rId="15898" sId="1">
    <oc r="T664" t="inlineStr">
      <is>
        <t>СМР с 2022 не сост аукц, ТС только ниже 0,00!</t>
      </is>
    </oc>
    <nc r="T664"/>
  </rcc>
  <rcc rId="15899" sId="1">
    <oc r="T666" t="inlineStr">
      <is>
        <t>СМР с 2022 не сост аукц, Сети только ниже 0,00!</t>
      </is>
    </oc>
    <nc r="T666"/>
  </rcc>
  <rcc rId="15900" sId="1">
    <oc r="T668" t="inlineStr">
      <is>
        <t>СМР с 2022 не сост аукц, ТС только ниже 0,00!</t>
      </is>
    </oc>
    <nc r="T668"/>
  </rcc>
  <rcc rId="15901" sId="1">
    <oc r="T669" t="inlineStr">
      <is>
        <t>СМР с 2022 не сост аукц, ТС только ниже 0,00!!! ПСД на работы 2025 года</t>
      </is>
    </oc>
    <nc r="T669"/>
  </rcc>
  <rcc rId="15902" sId="1">
    <oc r="T670" t="inlineStr">
      <is>
        <t>СМР с 2022 не сост аукц, ПСД на работы 2025 года</t>
      </is>
    </oc>
    <nc r="T670"/>
  </rcc>
  <rcc rId="15903" sId="1">
    <oc r="T672" t="inlineStr">
      <is>
        <t>СМР с 2022 не сост аукц</t>
      </is>
    </oc>
    <nc r="T672"/>
  </rcc>
  <rcc rId="15904" sId="1">
    <oc r="T673" t="inlineStr">
      <is>
        <t>СМР с 2022 не сост аукц</t>
      </is>
    </oc>
    <nc r="T673"/>
  </rcc>
  <rcc rId="15905" sId="1">
    <oc r="T680" t="inlineStr">
      <is>
        <t>Ут.фасада в полном обьеме на 2024, ПСД на работы в 2025 г.</t>
      </is>
    </oc>
    <nc r="T680"/>
  </rcc>
  <rcc rId="15906" sId="1">
    <oc r="T683" t="inlineStr">
      <is>
        <t>СМР с 2022 не сост аукц, Сети только ниже 0,00!</t>
      </is>
    </oc>
    <nc r="T683"/>
  </rcc>
  <rcc rId="15907" sId="1">
    <oc r="T684" t="inlineStr">
      <is>
        <t>СМР с 2022 не сост аукц, Сети в полном объеме по решению ОСС</t>
      </is>
    </oc>
    <nc r="T684"/>
  </rcc>
  <rcc rId="15908" sId="1">
    <oc r="T685" t="inlineStr">
      <is>
        <t>СМР с 2022 не сост аукц</t>
      </is>
    </oc>
    <nc r="T685"/>
  </rcc>
  <rcc rId="15909" sId="1">
    <oc r="T686" t="inlineStr">
      <is>
        <t>СМР с 2022 не сост аукц, ТС только ниже 0,00!</t>
      </is>
    </oc>
    <nc r="T686"/>
  </rcc>
  <rcc rId="15910" sId="1">
    <oc r="T687" t="inlineStr">
      <is>
        <t>СМР с 2022 не сост аукц, ТС только ниже 0,00!</t>
      </is>
    </oc>
    <nc r="T687"/>
  </rcc>
  <rcc rId="15911" sId="1">
    <oc r="T688" t="inlineStr">
      <is>
        <t>ТС ниже 0,00</t>
      </is>
    </oc>
    <nc r="T688"/>
  </rcc>
  <rcc rId="15912" sId="1">
    <oc r="T689" t="inlineStr">
      <is>
        <t>сети только ВЫШЕ 0,00</t>
      </is>
    </oc>
    <nc r="T689"/>
  </rcc>
  <rcc rId="15913" sId="1">
    <oc r="T691" t="inlineStr">
      <is>
        <t>СМР с 2022 не сост аукц</t>
      </is>
    </oc>
    <nc r="T691"/>
  </rcc>
  <rcc rId="15914" sId="1">
    <oc r="T693" t="inlineStr">
      <is>
        <t>СМР с 2022 не сост аукц</t>
      </is>
    </oc>
    <nc r="T693"/>
  </rcc>
  <rcc rId="15915" sId="1">
    <oc r="T699" t="inlineStr">
      <is>
        <t>СМР с 2022 не сост аукц</t>
      </is>
    </oc>
    <nc r="T699"/>
  </rcc>
  <rcc rId="15916" sId="1">
    <oc r="T702" t="inlineStr">
      <is>
        <t>Крыша с 2022 не сост аукц. ПСД на работы 2025 года все сети только ниже 0,00</t>
      </is>
    </oc>
    <nc r="T702"/>
  </rcc>
  <rcc rId="15917" sId="1">
    <oc r="T708" t="inlineStr">
      <is>
        <t>Фасад с 2022 не сост аукцион, ПСД на работы 2025 года ТС только ниже 0,00</t>
      </is>
    </oc>
    <nc r="T708"/>
  </rcc>
  <rcc rId="15918" sId="1">
    <oc r="T719" t="inlineStr">
      <is>
        <t>все сети в полном объеме выше и ниже 0,000</t>
      </is>
    </oc>
    <nc r="T719"/>
  </rcc>
  <rcc rId="15919" sId="1">
    <oc r="T720" t="inlineStr">
      <is>
        <t>СМР с 2022 не сост аукц, Сети только ниже 0,00!</t>
      </is>
    </oc>
    <nc r="T720"/>
  </rcc>
  <rcc rId="15920" sId="1">
    <oc r="T721" t="inlineStr">
      <is>
        <t>крыша и фасад с 2022, ПСД на работы 2025 года ТС только ниже 0,00</t>
      </is>
    </oc>
    <nc r="T721"/>
  </rcc>
  <rcc rId="15921" sId="1">
    <oc r="T722" t="inlineStr">
      <is>
        <t>Крыша с 2022, ПСД на работы 2025 года ТС только ниже 0,00</t>
      </is>
    </oc>
    <nc r="T722"/>
  </rcc>
  <rcc rId="15922" sId="1">
    <oc r="T723" t="inlineStr">
      <is>
        <t>ТС только ниже 0,00</t>
      </is>
    </oc>
    <nc r="T723"/>
  </rcc>
  <rcc rId="15923" sId="1">
    <oc r="T727" t="inlineStr">
      <is>
        <t>СМР с 2022 не сост аукц, ТС только ниже 0,00!</t>
      </is>
    </oc>
    <nc r="T727"/>
  </rcc>
  <rcc rId="15924" sId="1">
    <oc r="T728" t="inlineStr">
      <is>
        <t>СМР с 2022 не сост аукц, ТС только ниже 0,00!</t>
      </is>
    </oc>
    <nc r="T728"/>
  </rcc>
  <rcc rId="15925" sId="1">
    <oc r="T729" t="inlineStr">
      <is>
        <t>Крыша и фасад с 2022 акуи не состоялся, ПСД на работы 2025 года сети только ниже 0,00</t>
      </is>
    </oc>
    <nc r="T729"/>
  </rcc>
  <rcc rId="15926" sId="1">
    <oc r="T732" t="inlineStr">
      <is>
        <t>Фасад по повторной комиссии на 2029</t>
      </is>
    </oc>
    <nc r="T732"/>
  </rcc>
  <rcc rId="15927" sId="1">
    <oc r="T733" t="inlineStr">
      <is>
        <t>все сети в полном объеме выше и ниже 0,000</t>
      </is>
    </oc>
    <nc r="T733"/>
  </rcc>
  <rcc rId="15928" sId="1">
    <oc r="T740" t="inlineStr">
      <is>
        <t>СМР с 2022 не сост аукц, ТС только ниже 0,00!</t>
      </is>
    </oc>
    <nc r="T740"/>
  </rcc>
  <rcc rId="15929" sId="1">
    <oc r="T742" t="inlineStr">
      <is>
        <t>ЭС с 2022 не сост аукц</t>
      </is>
    </oc>
    <nc r="T742"/>
  </rcc>
  <rcc rId="15930" sId="1">
    <oc r="T748" t="inlineStr">
      <is>
        <t>по несост аукц. ТС только ниже 0,000</t>
      </is>
    </oc>
    <nc r="T748"/>
  </rcc>
  <rcc rId="15931" sId="1">
    <oc r="T755" t="inlineStr">
      <is>
        <t>по несост аукц. ТС только ниже 0,000</t>
      </is>
    </oc>
    <nc r="T755"/>
  </rcc>
  <rcc rId="15932" sId="1">
    <oc r="T760" t="inlineStr">
      <is>
        <t>СМР с 2022 не сост аукц</t>
      </is>
    </oc>
    <nc r="T760"/>
  </rcc>
  <rcc rId="15933" sId="1">
    <oc r="T761" t="inlineStr">
      <is>
        <t>СМР с 2022 не сост аукц</t>
      </is>
    </oc>
    <nc r="T761"/>
  </rcc>
  <rcc rId="15934" sId="1">
    <oc r="T767" t="inlineStr">
      <is>
        <t>СМР с 2022 не сост аукц, сети только ниже 0,00!</t>
      </is>
    </oc>
    <nc r="T767"/>
  </rcc>
  <rcc rId="15935" sId="1">
    <oc r="T773" t="inlineStr">
      <is>
        <t>СМР с 2022 не сост аукц, сети только ниже 0,00!</t>
      </is>
    </oc>
    <nc r="T773"/>
  </rcc>
  <rcc rId="15936" sId="1">
    <oc r="T774" t="inlineStr">
      <is>
        <t>СМР с 2022 не сост аукц, сети в полном объеме</t>
      </is>
    </oc>
    <nc r="T774"/>
  </rcc>
  <rcc rId="15937" sId="1">
    <oc r="T776" t="inlineStr">
      <is>
        <t>СМР с 2022 не сост аукц, ТС только ниже 0,00!</t>
      </is>
    </oc>
    <nc r="T776"/>
  </rcc>
  <rcc rId="15938" sId="1">
    <oc r="T778" t="inlineStr">
      <is>
        <t>СМР с 2022 не сост аукц, СЕТИ В ПОЛНОМ ОБЪЕМЕ</t>
      </is>
    </oc>
    <nc r="T778"/>
  </rcc>
  <rcc rId="15939" sId="1">
    <oc r="T780" t="inlineStr">
      <is>
        <t>СМР с 2022 не сост аукц, ВО только ниже 0,00!</t>
      </is>
    </oc>
    <nc r="T780"/>
  </rcc>
  <rcc rId="15940" sId="1">
    <oc r="T783" t="inlineStr">
      <is>
        <t>СМР с 2022 не сост аукц, ТС только ниже 0,00!</t>
      </is>
    </oc>
    <nc r="T783"/>
  </rcc>
  <rcc rId="15941" sId="1">
    <oc r="T784" t="inlineStr">
      <is>
        <t>СМР с 2022 не сост аукц, ТС только ниже 0,00!</t>
      </is>
    </oc>
    <nc r="T784"/>
  </rcc>
  <rcc rId="15942" sId="1">
    <oc r="T785" t="inlineStr">
      <is>
        <t>СМР с 2022 не сост аукц, ТС только ниже 0,00!</t>
      </is>
    </oc>
    <nc r="T785"/>
  </rcc>
  <rcc rId="15943" sId="1">
    <oc r="T787" t="inlineStr">
      <is>
        <t>СМР с 2022 не сост аукц, сети в полном объеме</t>
      </is>
    </oc>
    <nc r="T787"/>
  </rcc>
  <rcc rId="15944" sId="1">
    <oc r="T788" t="inlineStr">
      <is>
        <t>Утепление фасада в полном обьеме на 2024. ПСД на работы 2025 г.</t>
      </is>
    </oc>
    <nc r="T788"/>
  </rcc>
  <rcc rId="15945" sId="1">
    <oc r="T790" t="inlineStr">
      <is>
        <t>2ой этап 33/01-сд-321 от 10.02.2023</t>
      </is>
    </oc>
    <nc r="T790"/>
  </rcc>
  <rcc rId="15946" sId="1">
    <oc r="T791" t="inlineStr">
      <is>
        <t>СМР с 2022 не сост аукц, ВО только ниже 0,00!</t>
      </is>
    </oc>
    <nc r="T791"/>
  </rcc>
  <rcc rId="15947" sId="1">
    <oc r="T792" t="inlineStr">
      <is>
        <t>СМР с 2022 не сост аукц, все сети только ниже 0,00!</t>
      </is>
    </oc>
    <nc r="T792"/>
  </rcc>
  <rcc rId="15948" sId="1">
    <oc r="T793" t="inlineStr">
      <is>
        <t>СМР с 2022 не сост аукц, сети в полном объеме</t>
      </is>
    </oc>
    <nc r="T793"/>
  </rcc>
  <rcc rId="15949" sId="1">
    <oc r="T794" t="inlineStr">
      <is>
        <t>Ут.фасада перенесен на 2024 в полном обьеме</t>
      </is>
    </oc>
    <nc r="T794"/>
  </rcc>
  <rcc rId="15950" sId="1">
    <oc r="T796" t="inlineStr">
      <is>
        <t>Утепл.фасада на 2024 в полном обьеме</t>
      </is>
    </oc>
    <nc r="T796"/>
  </rcc>
  <rcc rId="15951" sId="1">
    <oc r="T797" t="inlineStr">
      <is>
        <t>Крыша с 2022 не сост аукц. ПСД на работы 2025 года сети только ниже 0,00</t>
      </is>
    </oc>
    <nc r="T797"/>
  </rcc>
  <rcc rId="15952" sId="1">
    <oc r="T799" t="inlineStr">
      <is>
        <t>С 2022 по расторжению</t>
      </is>
    </oc>
    <nc r="T799"/>
  </rcc>
  <rcc rId="15953" sId="1">
    <oc r="T801" t="inlineStr">
      <is>
        <t>Фасад с 2022 не сост аукц</t>
      </is>
    </oc>
    <nc r="T801"/>
  </rcc>
  <rcc rId="15954" sId="1">
    <oc r="T802" t="inlineStr">
      <is>
        <t>Фасад с 2022 не сост аукц</t>
      </is>
    </oc>
    <nc r="T802"/>
  </rcc>
  <rcc rId="15955" sId="1">
    <oc r="T803" t="inlineStr">
      <is>
        <t>с 2022 не сост аукц</t>
      </is>
    </oc>
    <nc r="T803"/>
  </rcc>
  <rcc rId="15956" sId="1">
    <oc r="T804" t="inlineStr">
      <is>
        <t>с 2022 не сост аукц</t>
      </is>
    </oc>
    <nc r="T804"/>
  </rcc>
  <rcc rId="15957" sId="1">
    <oc r="T805" t="inlineStr">
      <is>
        <t>ТС только ниже 0,00
Фасад с утеплением только ТОРЦЫ</t>
      </is>
    </oc>
    <nc r="T805"/>
  </rcc>
  <rcc rId="15958" sId="1">
    <oc r="T807" t="inlineStr">
      <is>
        <t>ВСЕ СЕТИ  только ниже 0,00</t>
      </is>
    </oc>
    <nc r="T807"/>
  </rcc>
  <rcc rId="15959" sId="1">
    <oc r="T808" t="inlineStr">
      <is>
        <t>СМР с 2022 не сост аукц, сети только ниже 0,00!</t>
      </is>
    </oc>
    <nc r="T808"/>
  </rcc>
  <rcc rId="15960" sId="1">
    <oc r="T810" t="inlineStr">
      <is>
        <t>с 2022 не сост аукц</t>
      </is>
    </oc>
    <nc r="T810"/>
  </rcc>
  <rcc rId="15961" sId="1">
    <oc r="T812" t="inlineStr">
      <is>
        <t>СМР с 2022 не сост аукц, ТС в полном объеме</t>
      </is>
    </oc>
    <nc r="T812"/>
  </rcc>
  <rcc rId="15962" sId="1">
    <oc r="T821" t="inlineStr">
      <is>
        <t>СЕТИ ТОЛЬКО НИЖЕ 0,00 СМР с 2022 года не сост аукц</t>
      </is>
    </oc>
    <nc r="T821"/>
  </rcc>
  <rcc rId="15963" sId="1">
    <oc r="T823" t="inlineStr">
      <is>
        <t>с 2022 года не сост аукц</t>
      </is>
    </oc>
    <nc r="T823"/>
  </rcc>
  <rcc rId="15964" sId="1">
    <oc r="T830" t="inlineStr">
      <is>
        <t>ТС выше 0,00 продление договора с 2022</t>
      </is>
    </oc>
    <nc r="T830"/>
  </rcc>
  <rcc rId="15965" sId="1">
    <oc r="T832" t="inlineStr">
      <is>
        <t>Сети только ниже 0,00</t>
      </is>
    </oc>
    <nc r="T832"/>
  </rcc>
  <rcc rId="15966" sId="1">
    <oc r="T833" t="inlineStr">
      <is>
        <t>ВО ниже 0.00</t>
      </is>
    </oc>
    <nc r="T833"/>
  </rcc>
  <rcc rId="15967" sId="1">
    <oc r="T834" t="inlineStr">
      <is>
        <t>ТС выше 0,00 продление договора с 2022</t>
      </is>
    </oc>
    <nc r="T834"/>
  </rcc>
  <rcc rId="15968" sId="1">
    <oc r="T836" t="inlineStr">
      <is>
        <t>Сети только ниже 0,00</t>
      </is>
    </oc>
    <nc r="T836"/>
  </rcc>
  <rcc rId="15969" sId="1">
    <oc r="T837" t="inlineStr">
      <is>
        <t>Сети только ниже 0,00</t>
      </is>
    </oc>
    <nc r="T837"/>
  </rcc>
  <rcc rId="15970" sId="1">
    <oc r="T838" t="inlineStr">
      <is>
        <t>ТС только ниже 0,00 с установкой ИТП</t>
      </is>
    </oc>
    <nc r="T838"/>
  </rcc>
  <rcc rId="15971" sId="1">
    <oc r="T839" t="inlineStr">
      <is>
        <t>ХГВС с 2022 по невозм.,</t>
      </is>
    </oc>
    <nc r="T839"/>
  </rcc>
  <rcc rId="15972" sId="1">
    <oc r="T840" t="inlineStr">
      <is>
        <t>ТС в полном объеме, ХГВС только ниже 0,00,</t>
      </is>
    </oc>
    <nc r="T840"/>
  </rcc>
  <rcc rId="15973" sId="1">
    <oc r="T841" t="inlineStr">
      <is>
        <t>Сети только ниже 0,00</t>
      </is>
    </oc>
    <nc r="T841"/>
  </rcc>
  <rcc rId="15974" sId="1">
    <oc r="T842" t="inlineStr">
      <is>
        <t>Сети только ниже 0,00</t>
      </is>
    </oc>
    <nc r="T842"/>
  </rcc>
  <rcc rId="15975" sId="1">
    <oc r="T843" t="inlineStr">
      <is>
        <t>Сети только ниже 0,00</t>
      </is>
    </oc>
    <nc r="T843"/>
  </rcc>
  <rcc rId="15976" sId="1">
    <oc r="T844" t="inlineStr">
      <is>
        <t>Сети только ниже 0,00</t>
      </is>
    </oc>
    <nc r="T844"/>
  </rcc>
  <rcc rId="15977" sId="1">
    <oc r="T846" t="inlineStr">
      <is>
        <t>Сети только ниже 0,00</t>
      </is>
    </oc>
    <nc r="T846"/>
  </rcc>
  <rcc rId="15978" sId="1">
    <oc r="T847" t="inlineStr">
      <is>
        <t>Сети только ниже 0,00</t>
      </is>
    </oc>
    <nc r="T847"/>
  </rcc>
  <rcc rId="15979" sId="1">
    <oc r="T848" t="inlineStr">
      <is>
        <t>Сети только ниже 0,00</t>
      </is>
    </oc>
    <nc r="T848"/>
  </rcc>
  <rcc rId="15980" sId="1">
    <oc r="T849" t="inlineStr">
      <is>
        <t>Сети только ниже 0,00</t>
      </is>
    </oc>
    <nc r="T849"/>
  </rcc>
  <rcc rId="15981" sId="1">
    <oc r="T850" t="inlineStr">
      <is>
        <t>Сети только ниже 0,00</t>
      </is>
    </oc>
    <nc r="T850"/>
  </rcc>
  <rcc rId="15982" sId="1">
    <oc r="T851" t="inlineStr">
      <is>
        <t>Сети только ниже 0,00</t>
      </is>
    </oc>
    <nc r="T851"/>
  </rcc>
  <rcc rId="15983" sId="1">
    <oc r="T852" t="inlineStr">
      <is>
        <t>Сети только ниже 0,00</t>
      </is>
    </oc>
    <nc r="T852"/>
  </rcc>
  <rcc rId="15984" sId="1">
    <oc r="T853" t="inlineStr">
      <is>
        <t>Сети только ниже 0,00</t>
      </is>
    </oc>
    <nc r="T853"/>
  </rcc>
  <rcc rId="15985" sId="1">
    <oc r="T854" t="inlineStr">
      <is>
        <t>Сети только ниже 0,00</t>
      </is>
    </oc>
    <nc r="T854"/>
  </rcc>
  <rcc rId="15986" sId="1">
    <oc r="T855" t="inlineStr">
      <is>
        <t>ТС в полном объеме</t>
      </is>
    </oc>
    <nc r="T855"/>
  </rcc>
  <rcc rId="15987" sId="1">
    <oc r="T856" t="inlineStr">
      <is>
        <t>Сети только ниже 0,00</t>
      </is>
    </oc>
    <nc r="T856"/>
  </rcc>
  <rcc rId="15988" sId="1">
    <oc r="T861" t="inlineStr">
      <is>
        <t>Сети в полном объеме</t>
      </is>
    </oc>
    <nc r="T861"/>
  </rcc>
  <rcc rId="15989" sId="1">
    <oc r="T862" t="inlineStr">
      <is>
        <t>Сети в полном объеме</t>
      </is>
    </oc>
    <nc r="T862"/>
  </rcc>
  <rcc rId="15990" sId="1">
    <oc r="T864" t="inlineStr">
      <is>
        <t>Сети в полном объеме</t>
      </is>
    </oc>
    <nc r="T864"/>
  </rcc>
  <rcc rId="15991" sId="1">
    <oc r="T865" t="inlineStr">
      <is>
        <t>Сети в полном объеме</t>
      </is>
    </oc>
    <nc r="T865"/>
  </rcc>
  <rcc rId="15992" sId="1">
    <oc r="T866" t="inlineStr">
      <is>
        <t>Сети в полном объеме</t>
      </is>
    </oc>
    <nc r="T866"/>
  </rcc>
  <rcc rId="15993" sId="1">
    <oc r="T867" t="inlineStr">
      <is>
        <t>Сети в полном объеме</t>
      </is>
    </oc>
    <nc r="T867"/>
  </rcc>
  <rcc rId="15994" sId="1">
    <oc r="T868" t="inlineStr">
      <is>
        <t>Сети в полном объеме</t>
      </is>
    </oc>
    <nc r="T868"/>
  </rcc>
  <rcc rId="15995" sId="1">
    <oc r="T869" t="inlineStr">
      <is>
        <t>Сети в полном объеме</t>
      </is>
    </oc>
    <nc r="T869"/>
  </rcc>
  <rcc rId="15996" sId="1">
    <oc r="T870" t="inlineStr">
      <is>
        <t>Сети только ниже 0,00</t>
      </is>
    </oc>
    <nc r="T870"/>
  </rcc>
  <rcc rId="15997" sId="1">
    <oc r="T871" t="inlineStr">
      <is>
        <t>Сети только ниже 0,00</t>
      </is>
    </oc>
    <nc r="T871"/>
  </rcc>
  <rcc rId="15998" sId="1">
    <oc r="T874" t="inlineStr">
      <is>
        <t>Сети только ниже 0,00</t>
      </is>
    </oc>
    <nc r="T874"/>
  </rcc>
  <rcc rId="15999" sId="1">
    <oc r="T875" t="inlineStr">
      <is>
        <t>Сети только ниже 0,00</t>
      </is>
    </oc>
    <nc r="T875"/>
  </rcc>
  <rcc rId="16000" sId="1">
    <oc r="T876" t="inlineStr">
      <is>
        <t>Сети только ниже 0,00</t>
      </is>
    </oc>
    <nc r="T876"/>
  </rcc>
  <rcc rId="16001" sId="1">
    <oc r="T877" t="inlineStr">
      <is>
        <t>Сети только ниже 0,00</t>
      </is>
    </oc>
    <nc r="T877"/>
  </rcc>
  <rcc rId="16002" sId="1">
    <oc r="T879" t="inlineStr">
      <is>
        <t>Сети только ниже 0,00</t>
      </is>
    </oc>
    <nc r="T879"/>
  </rcc>
  <rcc rId="16003" sId="1">
    <oc r="T883" t="inlineStr">
      <is>
        <t>Сети только ниже 0,00</t>
      </is>
    </oc>
    <nc r="T883"/>
  </rcc>
  <rcc rId="16004" sId="1">
    <oc r="T884" t="inlineStr">
      <is>
        <t>Сети только ниже 0,00</t>
      </is>
    </oc>
    <nc r="T884"/>
  </rcc>
  <rcc rId="16005" sId="1">
    <oc r="T885" t="inlineStr">
      <is>
        <t>Сети только ниже 0,00</t>
      </is>
    </oc>
    <nc r="T885"/>
  </rcc>
  <rcc rId="16006" sId="1">
    <oc r="T886" t="inlineStr">
      <is>
        <t>Сети только ниже 0,00</t>
      </is>
    </oc>
    <nc r="T886"/>
  </rcc>
  <rcc rId="16007" sId="1">
    <oc r="T887" t="inlineStr">
      <is>
        <t>Сети только ниже 0,00</t>
      </is>
    </oc>
    <nc r="T887"/>
  </rcc>
  <rcc rId="16008" sId="1">
    <oc r="T888" t="inlineStr">
      <is>
        <t>Снти только ниже 0,00</t>
      </is>
    </oc>
    <nc r="T888"/>
  </rcc>
  <rcc rId="16009" sId="1">
    <oc r="T889" t="inlineStr">
      <is>
        <t>Сети только ниже 0,00</t>
      </is>
    </oc>
    <nc r="T889"/>
  </rcc>
  <rcc rId="16010" sId="1">
    <oc r="T890" t="inlineStr">
      <is>
        <t>ТС выше 0,00 продление договора с 2022</t>
      </is>
    </oc>
    <nc r="T890"/>
  </rcc>
  <rcc rId="16011" sId="1">
    <oc r="T891" t="inlineStr">
      <is>
        <t>Сети только ниже 0,00</t>
      </is>
    </oc>
    <nc r="T891"/>
  </rcc>
  <rcc rId="16012" sId="1">
    <oc r="T892" t="inlineStr">
      <is>
        <t>Сети только ниже 0,00</t>
      </is>
    </oc>
    <nc r="T892"/>
  </rcc>
  <rcc rId="16013" sId="1">
    <oc r="T893" t="inlineStr">
      <is>
        <t>Сети только ниже 0,00</t>
      </is>
    </oc>
    <nc r="T893"/>
  </rcc>
  <rcc rId="16014" sId="1">
    <oc r="T894" t="inlineStr">
      <is>
        <t>ТС выше 0,00 ушел на 2029, ХГВС полностью продление договора с 2022</t>
      </is>
    </oc>
    <nc r="T894"/>
  </rcc>
  <rcc rId="16015" sId="1">
    <oc r="T895" t="inlineStr">
      <is>
        <t>Снти только ниже 0,00</t>
      </is>
    </oc>
    <nc r="T895"/>
  </rcc>
  <rcc rId="16016" sId="1">
    <oc r="T896" t="inlineStr">
      <is>
        <t>ТС выше 0,00, продление договора с 2022</t>
      </is>
    </oc>
    <nc r="T896"/>
  </rcc>
  <rcc rId="16017" sId="1">
    <oc r="T897" t="inlineStr">
      <is>
        <t>ТС выше 0,00, ХГВС полностью продление договора с 2022</t>
      </is>
    </oc>
    <nc r="T897"/>
  </rcc>
  <rcc rId="16018" sId="1">
    <oc r="T898" t="inlineStr">
      <is>
        <t>Сети только ниже 0,00</t>
      </is>
    </oc>
    <nc r="T898"/>
  </rcc>
  <rcc rId="16019" sId="1">
    <oc r="T901" t="inlineStr">
      <is>
        <t>Сети только ниже 0,00</t>
      </is>
    </oc>
    <nc r="T901"/>
  </rcc>
  <rcc rId="16020" sId="1">
    <oc r="T903" t="inlineStr">
      <is>
        <t>Сети только ниже 0,00</t>
      </is>
    </oc>
    <nc r="T903"/>
  </rcc>
  <rcc rId="16021" sId="1">
    <oc r="T904" t="inlineStr">
      <is>
        <t>Сети только ниже 0,00</t>
      </is>
    </oc>
    <nc r="T904"/>
  </rcc>
  <rcc rId="16022" sId="1">
    <oc r="T910" t="inlineStr">
      <is>
        <t>Сети только ниже 0,00</t>
      </is>
    </oc>
    <nc r="T910"/>
  </rcc>
  <rcc rId="16023" sId="1">
    <oc r="T911" t="inlineStr">
      <is>
        <t>Сети только ниже 0,00</t>
      </is>
    </oc>
    <nc r="T911"/>
  </rcc>
  <rcc rId="16024" sId="1">
    <oc r="T912" t="inlineStr">
      <is>
        <t>Сети только ниже 0,00</t>
      </is>
    </oc>
    <nc r="T912"/>
  </rcc>
  <rcc rId="16025" sId="1">
    <oc r="T913" t="inlineStr">
      <is>
        <t>Сети только ниже 0,00</t>
      </is>
    </oc>
    <nc r="T913"/>
  </rcc>
  <rcc rId="16026" sId="1">
    <oc r="T914" t="inlineStr">
      <is>
        <t>Сети только ниже 0,00</t>
      </is>
    </oc>
    <nc r="T914"/>
  </rcc>
  <rcc rId="16027" sId="1">
    <oc r="T915" t="inlineStr">
      <is>
        <t>ТОЛЬКО НИЖЕ 0,00 МР с 2022 по не состоявш аукц.</t>
      </is>
    </oc>
    <nc r="T915"/>
  </rcc>
  <rcc rId="16028" sId="1">
    <oc r="T916" t="inlineStr">
      <is>
        <t>ТОЛЬКО НИЖЕ 0,00 МР с 2022 по не состоявш аукц.</t>
      </is>
    </oc>
    <nc r="T916"/>
  </rcc>
  <rcc rId="16029" sId="1">
    <oc r="T918" t="inlineStr">
      <is>
        <t>ЭС с 2022 не сост аукци. ПСД на работы 24-25</t>
      </is>
    </oc>
    <nc r="T918"/>
  </rcc>
  <rcc rId="16030" sId="1">
    <oc r="T919" t="inlineStr">
      <is>
        <t>ТОЛЬКО НИЖЕ 0,00 МР с 2022 по не состоявш аукц.</t>
      </is>
    </oc>
    <nc r="T919"/>
  </rcc>
  <rcc rId="16031" sId="1">
    <oc r="T921" t="inlineStr">
      <is>
        <t>ТОЛЬКО НИЖЕ 0,00 МР с 2022 по не состоявш аукц.</t>
      </is>
    </oc>
    <nc r="T921"/>
  </rcc>
  <rcc rId="16032" sId="1">
    <oc r="T922" t="inlineStr">
      <is>
        <t>Сети только ниже 0,00</t>
      </is>
    </oc>
    <nc r="T922"/>
  </rcc>
  <rcc rId="16033" sId="1">
    <oc r="T923" t="inlineStr">
      <is>
        <t>ТОЛЬКО НИЖЕ 0,00 МР с 2022 по не состоявш аукц.</t>
      </is>
    </oc>
    <nc r="T923"/>
  </rcc>
  <rcc rId="16034" sId="1">
    <oc r="T924" t="inlineStr">
      <is>
        <t>ТОЛЬКО НИЖЕ 0,00 МР с 2022 по не состоявш аукц.</t>
      </is>
    </oc>
    <nc r="T924"/>
  </rcc>
  <rcc rId="16035" sId="1">
    <oc r="T925" t="inlineStr">
      <is>
        <t>Сети только ниже 0,00</t>
      </is>
    </oc>
    <nc r="T925"/>
  </rcc>
  <rcc rId="16036" sId="1">
    <oc r="T926" t="inlineStr">
      <is>
        <t>Сети только ниже 0,00</t>
      </is>
    </oc>
    <nc r="T926"/>
  </rcc>
  <rcc rId="16037" sId="1">
    <oc r="T927" t="inlineStr">
      <is>
        <t>ТС выше 0,00 продление с 2022, ХГВС выше 0,00 на 2026-2028, ПИР на работы 2024-2025 гг.</t>
      </is>
    </oc>
    <nc r="T927"/>
  </rcc>
  <rcc rId="16038" sId="1">
    <oc r="T929" t="inlineStr">
      <is>
        <t>ВО ниже 0,00</t>
      </is>
    </oc>
    <nc r="T929"/>
  </rcc>
  <rcc rId="16039" sId="1">
    <oc r="T931" t="inlineStr">
      <is>
        <t>Сети только ниже 0,00</t>
      </is>
    </oc>
    <nc r="T931"/>
  </rcc>
  <rcc rId="16040" sId="1">
    <oc r="T934" t="inlineStr">
      <is>
        <t>ЭС, ТС, ВС на 2029-2031 гг. Протокол ОСС 1кр от 30.05.2022 г.</t>
      </is>
    </oc>
    <nc r="T934"/>
  </rcc>
  <rcc rId="16041" sId="1">
    <oc r="T935" t="inlineStr">
      <is>
        <t>Протокол ОСС 1кр от 30.05.2022</t>
      </is>
    </oc>
    <nc r="T935"/>
  </rcc>
  <rcc rId="16042" sId="1">
    <oc r="T936" t="inlineStr">
      <is>
        <t>ТС только ниже 0,00. Протокол ОСС 1 КР от 20.06.2022</t>
      </is>
    </oc>
    <nc r="T936"/>
  </rcc>
  <rcc rId="16043" sId="1">
    <oc r="T937" t="inlineStr">
      <is>
        <t>ЭЛ перенесли на 2026-2028 гг. ФС на ФС с утеплением Протокол ОСС 1КР от 20.06.2022</t>
      </is>
    </oc>
    <nc r="T937"/>
  </rcc>
  <rcc rId="16044" sId="1">
    <oc r="T938" t="inlineStr">
      <is>
        <t>протокол ОСС 1КР от 20.06.2022</t>
      </is>
    </oc>
    <nc r="T938"/>
  </rcc>
  <rcc rId="16045" sId="1">
    <oc r="T939" t="inlineStr">
      <is>
        <t>Протокол ОСС 1 КР от 20.06.2022</t>
      </is>
    </oc>
    <nc r="T939"/>
  </rcc>
  <rcc rId="16046" sId="1">
    <oc r="T940" t="inlineStr">
      <is>
        <t>Протокол ОСС 1КР от 31.05.2022</t>
      </is>
    </oc>
    <nc r="T940"/>
  </rcc>
  <rcc rId="16047" sId="1">
    <oc r="T941" t="inlineStr">
      <is>
        <t>Протокол ОСС 1КР от 31.05.2022</t>
      </is>
    </oc>
    <nc r="T941"/>
  </rcc>
  <rcc rId="16048" sId="1">
    <oc r="T942" t="inlineStr">
      <is>
        <t>ГС ТС на 2026-2028 гг. Фсна ФС с утеплением Протокол ОСС 1кр от 20.06.2022</t>
      </is>
    </oc>
    <nc r="T942"/>
  </rcc>
  <rcc rId="16049" sId="1">
    <oc r="T943" t="inlineStr">
      <is>
        <t>Протокол ОСС 2кр от 17.06.2022</t>
      </is>
    </oc>
    <nc r="T943"/>
  </rcc>
  <rcc rId="16050" sId="1">
    <oc r="T944" t="inlineStr">
      <is>
        <t>ПП, ЭС, ТС на 2026-2028 гг. Протокол ОСС 1кр от 20.06.2022</t>
      </is>
    </oc>
    <nc r="T944"/>
  </rcc>
  <rcc rId="16051" sId="1">
    <oc r="T945" t="inlineStr">
      <is>
        <t>ЭС, ВО, ПП на 2026-2028 гг. ФС на Фс с утеплением Протокол ОСС 1кр от 20.06.2022</t>
      </is>
    </oc>
    <nc r="T945"/>
  </rcc>
  <rcc rId="16052" sId="1">
    <oc r="T946" t="inlineStr">
      <is>
        <t>ФС на Фс с утеплением протокол ОСС 1кр от 20.06.2022</t>
      </is>
    </oc>
    <nc r="T946"/>
  </rcc>
  <rcc rId="16053" sId="1">
    <oc r="T947" t="inlineStr">
      <is>
        <t>ВО на 2029-2031  гг. ФС на Фс с утеплением Протокол ОСС 1кр от 20.06.2022</t>
      </is>
    </oc>
    <nc r="T947"/>
  </rcc>
  <rcc rId="16054" sId="1">
    <oc r="T948" t="inlineStr">
      <is>
        <t>Протоко ОСС 1кр от 20.06.2022</t>
      </is>
    </oc>
    <nc r="T948"/>
  </rcc>
  <rcc rId="16055" sId="1">
    <oc r="T949" t="inlineStr">
      <is>
        <t>ТС только ниже 0,00. Протокол ОСС 1кр от 20.06.2022</t>
      </is>
    </oc>
    <nc r="T949"/>
  </rcc>
  <rcc rId="16056" sId="1">
    <oc r="T950" t="inlineStr">
      <is>
        <t>Протокол ОСС 2 от 20.06.2022</t>
      </is>
    </oc>
    <nc r="T950"/>
  </rcc>
  <rcc rId="16057" sId="1">
    <oc r="T951" t="inlineStr">
      <is>
        <t>Протокол ОСС 1кр от 20.06.2022</t>
      </is>
    </oc>
    <nc r="T951"/>
  </rcc>
  <rcc rId="16058" sId="1">
    <oc r="T952" t="inlineStr">
      <is>
        <t>Протокол ОСС 1кр от 20.06.2022</t>
      </is>
    </oc>
    <nc r="T952"/>
  </rcc>
  <rcc rId="16059" sId="1">
    <oc r="T953" t="inlineStr">
      <is>
        <t>Протокол ОСС 1кр от 30.05.2022</t>
      </is>
    </oc>
    <nc r="T953"/>
  </rcc>
  <rcc rId="16060" sId="1">
    <oc r="T957" t="inlineStr">
      <is>
        <t>сети ниже нуля</t>
      </is>
    </oc>
    <nc r="T957"/>
  </rcc>
  <rcc rId="16061" sId="1">
    <oc r="T958" t="inlineStr">
      <is>
        <t>Сети ниже нуля</t>
      </is>
    </oc>
    <nc r="T958"/>
  </rcc>
  <rcc rId="16062" sId="1">
    <oc r="T960" t="inlineStr">
      <is>
        <t>Сети ниже нуля</t>
      </is>
    </oc>
    <nc r="T960"/>
  </rcc>
  <rcc rId="16063" sId="1">
    <oc r="T962" t="inlineStr">
      <is>
        <t>сети ниже нуля</t>
      </is>
    </oc>
    <nc r="T962"/>
  </rcc>
  <rcc rId="16064" sId="1">
    <oc r="T963" t="inlineStr">
      <is>
        <t>сети ниже нуля</t>
      </is>
    </oc>
    <nc r="T963"/>
  </rcc>
  <rcc rId="16065" sId="1">
    <oc r="T964" t="inlineStr">
      <is>
        <t>сети ниже нуля</t>
      </is>
    </oc>
    <nc r="T964"/>
  </rcc>
  <rcc rId="16066" sId="1">
    <oc r="T965" t="inlineStr">
      <is>
        <t xml:space="preserve">сети ниже нуля </t>
      </is>
    </oc>
    <nc r="T965"/>
  </rcc>
  <rcc rId="16067" sId="1">
    <oc r="T967" t="inlineStr">
      <is>
        <t>сети ниже нуля</t>
      </is>
    </oc>
    <nc r="T967"/>
  </rcc>
  <rcc rId="16068" sId="1">
    <oc r="T968" t="inlineStr">
      <is>
        <t>сети ниже нуля</t>
      </is>
    </oc>
    <nc r="T968"/>
  </rcc>
  <rcc rId="16069" sId="1">
    <oc r="T969" t="inlineStr">
      <is>
        <t>сети ниже нуля</t>
      </is>
    </oc>
    <nc r="T969"/>
  </rcc>
  <rcc rId="16070" sId="1">
    <oc r="T971" t="inlineStr">
      <is>
        <t>сети ниже нуля</t>
      </is>
    </oc>
    <nc r="T971"/>
  </rcc>
  <rcc rId="16071" sId="1">
    <oc r="T972" t="inlineStr">
      <is>
        <t>сети ниже нуля</t>
      </is>
    </oc>
    <nc r="T972"/>
  </rcc>
  <rcc rId="16072" sId="1">
    <oc r="T973" t="inlineStr">
      <is>
        <t xml:space="preserve">все сети ниже нуля </t>
      </is>
    </oc>
    <nc r="T973"/>
  </rcc>
  <rcc rId="16073" sId="1">
    <oc r="T974" t="inlineStr">
      <is>
        <t xml:space="preserve">все сети ниже нуля </t>
      </is>
    </oc>
    <nc r="T974"/>
  </rcc>
  <rcc rId="16074" sId="1">
    <oc r="T975" t="inlineStr">
      <is>
        <t xml:space="preserve">все сети ниже нуля </t>
      </is>
    </oc>
    <nc r="T975"/>
  </rcc>
  <rcc rId="16075" sId="1">
    <oc r="T976" t="inlineStr">
      <is>
        <t>ТС- полностью систему,ГВС-выше нуля, ХВС-выше нуля,ремонт фундамента- только отмостка!!!)</t>
      </is>
    </oc>
    <nc r="T976"/>
  </rcc>
  <rcc rId="16076" sId="1">
    <oc r="T979" t="inlineStr">
      <is>
        <t xml:space="preserve">все сети ниже нуля </t>
      </is>
    </oc>
    <nc r="T979"/>
  </rcc>
  <rcc rId="16077" sId="1">
    <oc r="T980" t="inlineStr">
      <is>
        <t xml:space="preserve">все сети ниже нуля </t>
      </is>
    </oc>
    <nc r="T980"/>
  </rcc>
  <rcc rId="16078" sId="1">
    <oc r="T981" t="inlineStr">
      <is>
        <t xml:space="preserve">все сети ниже нуля </t>
      </is>
    </oc>
    <nc r="T981"/>
  </rcc>
  <rcc rId="16079" sId="1">
    <oc r="T983" t="inlineStr">
      <is>
        <t>все сети ниже нуля</t>
      </is>
    </oc>
    <nc r="T983"/>
  </rcc>
  <rcc rId="16080" sId="1">
    <oc r="T984" t="inlineStr">
      <is>
        <t>все сети ниже нуля</t>
      </is>
    </oc>
    <nc r="T984"/>
  </rcc>
  <rcc rId="16081" sId="1">
    <oc r="T985" t="inlineStr">
      <is>
        <t>все сети ниже нуля</t>
      </is>
    </oc>
    <nc r="T985"/>
  </rcc>
  <rcc rId="16082" sId="1">
    <oc r="T988" t="inlineStr">
      <is>
        <t>все сети ниже нуля</t>
      </is>
    </oc>
    <nc r="T988"/>
  </rcc>
  <rcc rId="16083" sId="1">
    <oc r="T989" t="inlineStr">
      <is>
        <t>все сети ниже нуля</t>
      </is>
    </oc>
    <nc r="T989"/>
  </rcc>
  <rcc rId="16084" sId="1">
    <oc r="T991" t="inlineStr">
      <is>
        <t>все сети ниже нуля</t>
      </is>
    </oc>
    <nc r="T991"/>
  </rcc>
  <rcc rId="16085" sId="1">
    <oc r="T993" t="inlineStr">
      <is>
        <t xml:space="preserve">все сети ниже нуля </t>
      </is>
    </oc>
    <nc r="T993"/>
  </rcc>
  <rcc rId="16086" sId="1">
    <oc r="T994" t="inlineStr">
      <is>
        <t xml:space="preserve">все сети ниже нуля </t>
      </is>
    </oc>
    <nc r="T994"/>
  </rcc>
  <rcc rId="16087" sId="1">
    <oc r="T995" t="inlineStr">
      <is>
        <t xml:space="preserve">все сети ниже нуля </t>
      </is>
    </oc>
    <nc r="T995"/>
  </rcc>
  <rcc rId="16088" sId="1">
    <oc r="T996" t="inlineStr">
      <is>
        <t xml:space="preserve">все сети ниже нуля </t>
      </is>
    </oc>
    <nc r="T996"/>
  </rcc>
  <rcc rId="16089" sId="1">
    <oc r="T997" t="inlineStr">
      <is>
        <t xml:space="preserve">все сети ниже нуля </t>
      </is>
    </oc>
    <nc r="T997"/>
  </rcc>
  <rcc rId="16090" sId="1">
    <oc r="T998" t="inlineStr">
      <is>
        <t xml:space="preserve"> все сети ниже нуля</t>
      </is>
    </oc>
    <nc r="T998"/>
  </rcc>
  <rcc rId="16091" sId="1">
    <oc r="T999" t="inlineStr">
      <is>
        <t xml:space="preserve">все сети ниже нуля </t>
      </is>
    </oc>
    <nc r="T999"/>
  </rcc>
  <rcc rId="16092" sId="1">
    <oc r="T1000" t="inlineStr">
      <is>
        <t>Протокол ОСС от 09.07.2022 №1 ХВС, ГВС ниже отметки 0,00</t>
      </is>
    </oc>
    <nc r="T1000"/>
  </rcc>
  <rcc rId="16093" sId="1">
    <oc r="T1001" t="inlineStr">
      <is>
        <t xml:space="preserve">все сети ниже нуля </t>
      </is>
    </oc>
    <nc r="T1001"/>
  </rcc>
  <rcc rId="16094" sId="1">
    <oc r="T1003" t="inlineStr">
      <is>
        <t>все сети ниже нуля</t>
      </is>
    </oc>
    <nc r="T1003"/>
  </rcc>
  <rcc rId="16095" sId="1">
    <oc r="T1005" t="inlineStr">
      <is>
        <t>все сети ниже нуля</t>
      </is>
    </oc>
    <nc r="T1005"/>
  </rcc>
  <rcc rId="16096" sId="1">
    <oc r="T1006" t="inlineStr">
      <is>
        <t>все сети ниже нуля</t>
      </is>
    </oc>
    <nc r="T1006"/>
  </rcc>
  <rcc rId="16097" sId="1">
    <oc r="T1007" t="inlineStr">
      <is>
        <t>все сети ниже нуля</t>
      </is>
    </oc>
    <nc r="T1007"/>
  </rcc>
  <rcc rId="16098" sId="1">
    <oc r="T1008" t="inlineStr">
      <is>
        <t>все сети в полном объеме</t>
      </is>
    </oc>
    <nc r="T1008"/>
  </rcc>
  <rcc rId="16099" sId="1">
    <oc r="T1009" t="inlineStr">
      <is>
        <t>все сети ниже нуля</t>
      </is>
    </oc>
    <nc r="T1009"/>
  </rcc>
  <rcc rId="16100" sId="1">
    <oc r="T1010" t="inlineStr">
      <is>
        <t>все сети ниже нуля</t>
      </is>
    </oc>
    <nc r="T1010"/>
  </rcc>
  <rcc rId="16101" sId="1">
    <oc r="T1013" t="inlineStr">
      <is>
        <t>Сети в полном объеме, только ВО выше 0,00</t>
      </is>
    </oc>
    <nc r="T1013"/>
  </rcc>
  <rcc rId="16102" sId="1">
    <oc r="T1015" t="inlineStr">
      <is>
        <t>ТС и ХГВС выше 0,00; ВО полностью с 2022</t>
      </is>
    </oc>
    <nc r="T1015"/>
  </rcc>
  <rcc rId="16103" sId="1">
    <oc r="T1016" t="inlineStr">
      <is>
        <t>ТС ниже 0,00, ХГВС ниже 0,00</t>
      </is>
    </oc>
    <nc r="T1016"/>
  </rcc>
  <rcc rId="16104" sId="1">
    <oc r="T1017" t="inlineStr">
      <is>
        <t>в подвале ТОЛЬКО отмсотску надо</t>
      </is>
    </oc>
    <nc r="T1017"/>
  </rcc>
  <rcc rId="16105" sId="1">
    <oc r="T1019" t="inlineStr">
      <is>
        <t>ТС ниже 0,00, ХГВС ниже 0,00</t>
      </is>
    </oc>
    <nc r="T1019"/>
  </rcc>
  <rcc rId="16106" sId="1">
    <oc r="T1020" t="inlineStr">
      <is>
        <t>ТС ниже 0,00</t>
      </is>
    </oc>
    <nc r="T1020"/>
  </rcc>
  <rcc rId="16107" sId="1">
    <oc r="T1024" t="inlineStr">
      <is>
        <t>ВО ниже 0,00</t>
      </is>
    </oc>
    <nc r="T1024"/>
  </rcc>
  <rcc rId="16108" sId="1">
    <oc r="T1025" t="inlineStr">
      <is>
        <t>ТС ниже 0,00, ХГВС и ВО ниже 0,00</t>
      </is>
    </oc>
    <nc r="T1025"/>
  </rcc>
  <rcc rId="16109" sId="1">
    <oc r="T1026" t="inlineStr">
      <is>
        <t>ВО ниже 0,00</t>
      </is>
    </oc>
    <nc r="T1026"/>
  </rcc>
  <rcc rId="16110" sId="1">
    <oc r="T1027" t="inlineStr">
      <is>
        <t>ТС ниже 0,00, ХГВС ниже 0,00</t>
      </is>
    </oc>
    <nc r="T1027"/>
  </rcc>
  <rcc rId="16111" sId="1">
    <oc r="T1028" t="inlineStr">
      <is>
        <t>ТС ниже 0,00, ХГВС ниже 0,00</t>
      </is>
    </oc>
    <nc r="T1028"/>
  </rcc>
  <rcc rId="16112" sId="1">
    <oc r="T1029" t="inlineStr">
      <is>
        <t>В протоколе ОСС ремонт крыши (частичный)</t>
      </is>
    </oc>
    <nc r="T1029"/>
  </rcc>
  <rcc rId="16113" sId="1">
    <oc r="T1031" t="inlineStr">
      <is>
        <t>ТС ниже 0,00, ХГВС ниже 0,00</t>
      </is>
    </oc>
    <nc r="T1031"/>
  </rcc>
  <rcc rId="16114" sId="1">
    <oc r="T1032" t="inlineStr">
      <is>
        <t>ТС ниже 0,00, ХГВС ниже 0,00</t>
      </is>
    </oc>
    <nc r="T1032"/>
  </rcc>
  <rcc rId="16115" sId="1">
    <oc r="T1034" t="inlineStr">
      <is>
        <t>ВО ниже 0,00</t>
      </is>
    </oc>
    <nc r="T1034"/>
  </rcc>
  <rcc rId="16116" sId="1">
    <oc r="T1036" t="inlineStr">
      <is>
        <t>ВО ниже 0,00</t>
      </is>
    </oc>
    <nc r="T1036"/>
  </rcc>
  <rcc rId="16117" sId="1">
    <oc r="T1037" t="inlineStr">
      <is>
        <t>ВО ниже 0,00</t>
      </is>
    </oc>
    <nc r="T1037"/>
  </rcc>
  <rcc rId="16118" sId="1">
    <oc r="T1040" t="inlineStr">
      <is>
        <t>ТС ниже 0,00, ХГВС ниже 0,00</t>
      </is>
    </oc>
    <nc r="T1040"/>
  </rcc>
  <rcc rId="16119" sId="1">
    <oc r="T1041" t="inlineStr">
      <is>
        <t>сети в полном объеме</t>
      </is>
    </oc>
    <nc r="T1041"/>
  </rcc>
  <rcc rId="16120" sId="1">
    <oc r="T1043" t="inlineStr">
      <is>
        <t>ТС ниже 0,00, ХГВС ниже 0,00</t>
      </is>
    </oc>
    <nc r="T1043"/>
  </rcc>
  <rcc rId="16121" sId="1">
    <oc r="T1044" t="inlineStr">
      <is>
        <t>ТС ниже 0,00, ХГВС ниже 0,00</t>
      </is>
    </oc>
    <nc r="T1044"/>
  </rcc>
  <rcc rId="16122" sId="1">
    <oc r="T1045" t="inlineStr">
      <is>
        <t>ВО ниже 0,00</t>
      </is>
    </oc>
    <nc r="T1045"/>
  </rcc>
  <rcc rId="16123" sId="1">
    <oc r="T1046" t="inlineStr">
      <is>
        <t>ВО ниже 0,00</t>
      </is>
    </oc>
    <nc r="T1046"/>
  </rcc>
  <rcc rId="16124" sId="1">
    <oc r="T1047" t="inlineStr">
      <is>
        <t>ПИР только на Утепление торцов. ПИР на подвал выполнен в 2020-21 году</t>
      </is>
    </oc>
    <nc r="T1047"/>
  </rcc>
  <rcc rId="16125" sId="1">
    <oc r="T1048" t="inlineStr">
      <is>
        <t>ХГВС ниже 0,00</t>
      </is>
    </oc>
    <nc r="T1048"/>
  </rcc>
  <rcc rId="16126" sId="1">
    <oc r="T1053" t="inlineStr">
      <is>
        <t>Сети в полном объеме</t>
      </is>
    </oc>
    <nc r="T1053"/>
  </rcc>
  <rcc rId="16127" sId="1">
    <oc r="T1054" t="inlineStr">
      <is>
        <t>сети в полном объеме</t>
      </is>
    </oc>
    <nc r="T1054"/>
  </rcc>
  <rcc rId="16128" sId="1">
    <oc r="T1057" t="inlineStr">
      <is>
        <t>сети в полном обьеме</t>
      </is>
    </oc>
    <nc r="T1057"/>
  </rcc>
  <rcc rId="16129" sId="1">
    <oc r="T1062" t="inlineStr">
      <is>
        <t>ВО ниже 0,00 (Постановление администрации)</t>
      </is>
    </oc>
    <nc r="T1062"/>
  </rcc>
  <rcc rId="16130" sId="1">
    <oc r="T1064" t="inlineStr">
      <is>
        <t>ВО ниже 0,00 (Постановление администрации)</t>
      </is>
    </oc>
    <nc r="T1064"/>
  </rcc>
  <rcc rId="16131" sId="1">
    <oc r="T1065" t="inlineStr">
      <is>
        <t>Перенесен с более позднего на 2024, решение МО, на основаниия образования профицита</t>
      </is>
    </oc>
    <nc r="T1065"/>
  </rcc>
  <rcc rId="16132" sId="1">
    <oc r="T1070" t="inlineStr">
      <is>
        <t>ВО ниже 0,00 (Постановление администрации)</t>
      </is>
    </oc>
    <nc r="T1070"/>
  </rcc>
  <rcc rId="16133" sId="1">
    <oc r="T1073" t="inlineStr">
      <is>
        <t>Перенесен с более позднего на 2024, решение МО, на основаниия образования профицита</t>
      </is>
    </oc>
    <nc r="T1073"/>
  </rcc>
  <rcc rId="16134" sId="1">
    <oc r="T1074" t="inlineStr">
      <is>
        <t>ХГВС ниже 0,00 (постановление администрации)</t>
      </is>
    </oc>
    <nc r="T1074"/>
  </rcc>
  <rcc rId="16135" sId="1">
    <oc r="T1075" t="inlineStr">
      <is>
        <t>ХГВС ниже 0,00, ВО ниже 0,00 (постановление администрации)</t>
      </is>
    </oc>
    <nc r="T1075"/>
  </rcc>
  <rcc rId="16136" sId="1">
    <oc r="T1076" t="inlineStr">
      <is>
        <t>ХГВС ниже 0,00, ВО ниже 0,00 (постановление администрации)</t>
      </is>
    </oc>
    <nc r="T1076"/>
  </rcc>
  <rcc rId="16137" sId="1">
    <oc r="T1079" t="inlineStr">
      <is>
        <t>ХВС ниже 0,00, ВО ниже 0,00  (решение ОСС, утвердили стоимость сами)</t>
      </is>
    </oc>
    <nc r="T1079"/>
  </rcc>
  <rcc rId="16138" sId="1">
    <oc r="T1105" t="inlineStr">
      <is>
        <t>ТС ниже 0,00, ВО ниже 0,00</t>
      </is>
    </oc>
    <nc r="T1105"/>
  </rcc>
  <rcc rId="16139" sId="1">
    <oc r="T1108" t="inlineStr">
      <is>
        <t>ВО ниже 0,00</t>
      </is>
    </oc>
    <nc r="T1108"/>
  </rcc>
  <rcc rId="16140" sId="1">
    <oc r="T1109" t="inlineStr">
      <is>
        <t>ТС ниже 0,00, ХГВС ниже 0,00, ВО ниже 0,00</t>
      </is>
    </oc>
    <nc r="T1109"/>
  </rcc>
  <rcc rId="16141" sId="1">
    <oc r="T1110" t="inlineStr">
      <is>
        <t>ТС ниже 0,00, ВО ниже 0,00</t>
      </is>
    </oc>
    <nc r="T1110"/>
  </rcc>
  <rcc rId="16142" sId="1">
    <oc r="T1112" t="inlineStr">
      <is>
        <t>ТС ниже 0,00, ХГВС ниже 0,00, ВО ниже 0,00</t>
      </is>
    </oc>
    <nc r="T1112"/>
  </rcc>
  <rcc rId="16143" sId="1">
    <oc r="T1154" t="inlineStr">
      <is>
        <t>ВО только ниже 0,00</t>
      </is>
    </oc>
    <nc r="T1154"/>
  </rcc>
  <rcc rId="16144" sId="1">
    <oc r="T1163" t="inlineStr">
      <is>
        <t>все сети ниже 0,00</t>
      </is>
    </oc>
    <nc r="T1163"/>
  </rcc>
  <rcc rId="16145" sId="1">
    <oc r="T1164" t="inlineStr">
      <is>
        <t>все сети ниже 0,00</t>
      </is>
    </oc>
    <nc r="T1164"/>
  </rcc>
  <rcc rId="16146" sId="1">
    <oc r="T1174" t="inlineStr">
      <is>
        <t>ХВС ниже 0,00, остальные сети полностью</t>
      </is>
    </oc>
    <nc r="T1174"/>
  </rcc>
  <rcc rId="16147" sId="1">
    <oc r="T1175" t="inlineStr">
      <is>
        <t>ВО ниже 0,00</t>
      </is>
    </oc>
    <nc r="T1175"/>
  </rcc>
  <rcc rId="16148" sId="1">
    <oc r="T1177" t="inlineStr">
      <is>
        <t>ВО ниже 0,00, утепление фасада БЕЗ торцов и окон</t>
      </is>
    </oc>
    <nc r="T1177"/>
  </rcc>
  <rcc rId="16149" sId="1">
    <oc r="T1178" t="inlineStr">
      <is>
        <t>ВО ниже 0,00</t>
      </is>
    </oc>
    <nc r="T1178"/>
  </rcc>
  <rcc rId="16150" sId="1">
    <oc r="T1179" t="inlineStr">
      <is>
        <t>ГВС полностью, фасад обязательно с окраской</t>
      </is>
    </oc>
    <nc r="T1179"/>
  </rcc>
  <rcc rId="16151" sId="1">
    <oc r="T1181" t="inlineStr">
      <is>
        <t>Все сети ниже 0,00</t>
      </is>
    </oc>
    <nc r="T1181"/>
  </rcc>
  <rcc rId="16152" sId="1">
    <oc r="T1183" t="inlineStr">
      <is>
        <t>утепление 2х торцов с ремонтом отмостки без замены окон и входных дверей 2х штук.</t>
      </is>
    </oc>
    <nc r="T1183"/>
  </rcc>
  <rcc rId="16153" sId="1">
    <oc r="T1184" t="inlineStr">
      <is>
        <t>ВО ниже 0,00</t>
      </is>
    </oc>
    <nc r="T1184"/>
  </rcc>
  <rcc rId="16154" sId="1">
    <oc r="T1185" t="inlineStr">
      <is>
        <t>ВО ниже 0,00</t>
      </is>
    </oc>
    <nc r="T1185"/>
  </rcc>
  <rcc rId="16155" sId="1">
    <oc r="T1186" t="inlineStr">
      <is>
        <t>ВО ниже 0,00</t>
      </is>
    </oc>
    <nc r="T1186"/>
  </rcc>
  <rcc rId="16156" sId="1">
    <oc r="T1187" t="inlineStr">
      <is>
        <t>Все сети ниже 0,00, в местах общего пользования выше 0,00 и пожаротушение (в квартирах НЕ ремонтировать)</t>
      </is>
    </oc>
    <nc r="T1187"/>
  </rcc>
  <rcc rId="16157" sId="1">
    <oc r="T1192" t="inlineStr">
      <is>
        <t>ТС ниже 0,00, ГВС полностью с циркуляцией</t>
      </is>
    </oc>
    <nc r="T1192"/>
  </rcc>
  <rcc rId="16158" sId="1">
    <oc r="T1194" t="inlineStr">
      <is>
        <t>все сети ниже 0,00</t>
      </is>
    </oc>
    <nc r="T1194"/>
  </rcc>
  <rcc rId="16159" sId="1">
    <oc r="T1195" t="inlineStr">
      <is>
        <t>ТС ниже 0,00</t>
      </is>
    </oc>
    <nc r="T1195"/>
  </rcc>
  <rcc rId="16160" sId="1">
    <oc r="T1196" t="inlineStr">
      <is>
        <t>Сети ниже 0,00, ремонт фасада и утепление одного торца</t>
      </is>
    </oc>
    <nc r="T1196"/>
  </rcc>
  <rcc rId="16161" sId="1">
    <oc r="T1197" t="inlineStr">
      <is>
        <t>Сети ниже 0,00</t>
      </is>
    </oc>
    <nc r="T1197"/>
  </rcc>
  <rcc rId="16162" sId="1">
    <oc r="T1198" t="inlineStr">
      <is>
        <t>ТС ниже 0,00</t>
      </is>
    </oc>
    <nc r="T1198"/>
  </rcc>
  <rcc rId="16163" sId="1">
    <oc r="T1199" t="inlineStr">
      <is>
        <t>Сети ниже 0,00</t>
      </is>
    </oc>
    <nc r="T1199"/>
  </rcc>
  <rcc rId="16164" sId="1">
    <oc r="T1204" t="inlineStr">
      <is>
        <t>все сети только ниже 0,00</t>
      </is>
    </oc>
    <nc r="T1204"/>
  </rcc>
  <rcc rId="16165" sId="1">
    <oc r="T1207" t="inlineStr">
      <is>
        <t>ТС ниже 0,00</t>
      </is>
    </oc>
    <nc r="T1207"/>
  </rcc>
  <rcc rId="16166" sId="1">
    <oc r="T1208" t="inlineStr">
      <is>
        <t>все сети ниже 0,00</t>
      </is>
    </oc>
    <nc r="T1208"/>
  </rcc>
  <rcc rId="16167" sId="1">
    <oc r="T1209" t="inlineStr">
      <is>
        <t>все сети ниже 0,00</t>
      </is>
    </oc>
    <nc r="T1209"/>
  </rcc>
  <rcc rId="16168" sId="1">
    <oc r="T1211" t="inlineStr">
      <is>
        <t>все сети ниже 0,00</t>
      </is>
    </oc>
    <nc r="T1211"/>
  </rcc>
  <rcc rId="16169" sId="1">
    <oc r="T1212" t="inlineStr">
      <is>
        <t>все сети ниже 0,00</t>
      </is>
    </oc>
    <nc r="T1212"/>
  </rcc>
  <rcc rId="16170" sId="1">
    <oc r="T1213" t="inlineStr">
      <is>
        <t>все сети ниже 0,00</t>
      </is>
    </oc>
    <nc r="T1213"/>
  </rcc>
  <rcc rId="16171" sId="1">
    <oc r="T1214" t="inlineStr">
      <is>
        <t>Сети в полном объеме</t>
      </is>
    </oc>
    <nc r="T1214"/>
  </rcc>
  <rcc rId="16172" sId="1">
    <oc r="T1215" t="inlineStr">
      <is>
        <t>все сети ниже 0,00</t>
      </is>
    </oc>
    <nc r="T1215"/>
  </rcc>
  <rcc rId="16173" sId="1">
    <oc r="T1216" t="inlineStr">
      <is>
        <t>все сети ниже 0,00</t>
      </is>
    </oc>
    <nc r="T1216"/>
  </rcc>
  <rcc rId="16174" sId="1">
    <oc r="T1217" t="inlineStr">
      <is>
        <t>все сети ниже 0,00</t>
      </is>
    </oc>
    <nc r="T1217"/>
  </rcc>
  <rcc rId="16175" sId="1">
    <oc r="T1218" t="inlineStr">
      <is>
        <t>полностью</t>
      </is>
    </oc>
    <nc r="T1218"/>
  </rcc>
  <rcc rId="16176" sId="1">
    <oc r="T1222" t="inlineStr">
      <is>
        <t>все сети ниже 0,00</t>
      </is>
    </oc>
    <nc r="T1222"/>
  </rcc>
  <rcc rId="16177" sId="1">
    <oc r="T1224" t="inlineStr">
      <is>
        <t>все сети ниже 0,00</t>
      </is>
    </oc>
    <nc r="T1224"/>
  </rcc>
  <rcc rId="16178" sId="1">
    <oc r="T1225" t="inlineStr">
      <is>
        <t>все сети ниже 0,00</t>
      </is>
    </oc>
    <nc r="T1225"/>
  </rcc>
  <rcc rId="16179" sId="1">
    <oc r="T1226" t="inlineStr">
      <is>
        <t>все сети ниже 0,00</t>
      </is>
    </oc>
    <nc r="T1226"/>
  </rcc>
  <rcc rId="16180" sId="1">
    <oc r="T1228" t="inlineStr">
      <is>
        <t>все сети ниже 0,00</t>
      </is>
    </oc>
    <nc r="T1228"/>
  </rcc>
  <rcc rId="16181" sId="1">
    <oc r="T1229" t="inlineStr">
      <is>
        <t>все сети ниже 0,00</t>
      </is>
    </oc>
    <nc r="T1229"/>
  </rcc>
  <rcc rId="16182" sId="1">
    <oc r="T1231" t="inlineStr">
      <is>
        <t>все сети ниже 0,00</t>
      </is>
    </oc>
    <nc r="T1231"/>
  </rcc>
  <rcc rId="16183" sId="1">
    <oc r="T1232" t="inlineStr">
      <is>
        <t>все сети ниже 0,00</t>
      </is>
    </oc>
    <nc r="T1232"/>
  </rcc>
  <rcc rId="16184" sId="1">
    <oc r="T1235" t="inlineStr">
      <is>
        <t>ТС полностью</t>
      </is>
    </oc>
    <nc r="T1235"/>
  </rcc>
  <rcc rId="16185" sId="1">
    <oc r="T1236" t="inlineStr">
      <is>
        <t>Сети ниже 0,00, Смотреть Протокол ОСС по составу работ КРЫШИ</t>
      </is>
    </oc>
    <nc r="T1236"/>
  </rcc>
  <rcc rId="16186" sId="1">
    <oc r="T1237" t="inlineStr">
      <is>
        <t>Только утепление ТОРЦОВ, Сети ниже 0,00. Смотреть Протокол ОСС по крыше</t>
      </is>
    </oc>
    <nc r="T1237"/>
  </rcc>
  <rcc rId="16187" sId="1">
    <oc r="T1238" t="inlineStr">
      <is>
        <t>Сети ниже 0,00. Смотреть состав работ по ремонту крыши в Протоколе ОСС</t>
      </is>
    </oc>
    <nc r="T1238"/>
  </rcc>
  <rcc rId="16188" sId="1">
    <oc r="T1239" t="inlineStr">
      <is>
        <t>Только утепление ТОРЦОВ, Сети ниже 0,00. Смотреть Протокол ОСС по крыше</t>
      </is>
    </oc>
    <nc r="T1239"/>
  </rcc>
  <rcc rId="16189" sId="1">
    <oc r="T1240" t="inlineStr">
      <is>
        <t>Фундмент (только отмостка нужна!), Сети ниже 0,00. Смотреть состав работ по крыше в Протоколе ОСС!!!!</t>
      </is>
    </oc>
    <nc r="T1240"/>
  </rcc>
  <rcc rId="16190" sId="1">
    <oc r="T1241" t="inlineStr">
      <is>
        <t>В ремонте фасада с утеплением только утепление торцов и отмостка! Сети ниже 0,00</t>
      </is>
    </oc>
    <nc r="T1241"/>
  </rcc>
  <rcc rId="16191" sId="1">
    <oc r="T1242" t="inlineStr">
      <is>
        <t>В ремонте фасада с утеплением только утепление торцов и отмостка! Сети ниже 0,00</t>
      </is>
    </oc>
    <nc r="T1242"/>
  </rcc>
  <rcc rId="16192" sId="1">
    <oc r="T1245" t="inlineStr">
      <is>
        <t>Утепление только торцов!</t>
      </is>
    </oc>
    <nc r="T1245"/>
  </rcc>
  <rcc rId="16193" sId="1">
    <oc r="T1247" t="inlineStr">
      <is>
        <t>ТС только ниже 0,00</t>
      </is>
    </oc>
    <nc r="T1247"/>
  </rcc>
  <rcc rId="16194" sId="1">
    <oc r="T1253" t="inlineStr">
      <is>
        <t>ВО ниже отметки 0,00</t>
      </is>
    </oc>
    <nc r="T1253"/>
  </rcc>
  <rcc rId="16195" sId="1">
    <oc r="T1254" t="inlineStr">
      <is>
        <t>ТС ниже 0,00</t>
      </is>
    </oc>
    <nc r="T1254"/>
  </rcc>
  <rcc rId="16196" sId="1">
    <oc r="T1255" t="inlineStr">
      <is>
        <t>Сети ниже 0,00</t>
      </is>
    </oc>
    <nc r="T1255"/>
  </rcc>
  <rcc rId="16197" sId="1">
    <oc r="T1258" t="inlineStr">
      <is>
        <t>сети ниж 0,00</t>
      </is>
    </oc>
    <nc r="T1258"/>
  </rcc>
  <rcc rId="16198" sId="1">
    <oc r="T1261" t="inlineStr">
      <is>
        <t>все сети только ниже 0,00</t>
      </is>
    </oc>
    <nc r="T1261"/>
  </rcc>
  <rcc rId="16199" sId="1">
    <oc r="T1264" t="inlineStr">
      <is>
        <t>все сети только ниже 0,00</t>
      </is>
    </oc>
    <nc r="T1264"/>
  </rcc>
  <rcc rId="16200" sId="1">
    <oc r="T1265" t="inlineStr">
      <is>
        <t>все сети только ниже 0,00</t>
      </is>
    </oc>
    <nc r="T1265"/>
  </rcc>
  <rcc rId="16201" sId="1">
    <oc r="T1266" t="inlineStr">
      <is>
        <t>все сети только ниже 0,00</t>
      </is>
    </oc>
    <nc r="T1266"/>
  </rcc>
  <rcc rId="16202" sId="1">
    <oc r="T1267" t="inlineStr">
      <is>
        <t>все сети только ниже 0,00</t>
      </is>
    </oc>
    <nc r="T1267"/>
  </rcc>
  <rcc rId="16203" sId="1">
    <oc r="T1268" t="inlineStr">
      <is>
        <t>все сети только ниже 0,00</t>
      </is>
    </oc>
    <nc r="T1268"/>
  </rcc>
  <rcc rId="16204" sId="1">
    <oc r="T1269" t="inlineStr">
      <is>
        <t>все сети только ниже 0,00</t>
      </is>
    </oc>
    <nc r="T1269"/>
  </rcc>
  <rcc rId="16205" sId="1">
    <oc r="T1270" t="inlineStr">
      <is>
        <t>все сети только ниже 0,00</t>
      </is>
    </oc>
    <nc r="T1270"/>
  </rcc>
  <rcc rId="16206" sId="1">
    <oc r="T1271" t="inlineStr">
      <is>
        <t>все сети только ниже 0,00</t>
      </is>
    </oc>
    <nc r="T1271"/>
  </rcc>
  <rcc rId="16207" sId="1">
    <oc r="T1272" t="inlineStr">
      <is>
        <t>все сети только ниже 0,00</t>
      </is>
    </oc>
    <nc r="T1272"/>
  </rcc>
  <rcc rId="16208" sId="1">
    <oc r="T1273" t="inlineStr">
      <is>
        <t>все сети только ниже 0,00</t>
      </is>
    </oc>
    <nc r="T1273"/>
  </rcc>
  <rcc rId="16209" sId="1">
    <oc r="T1281" t="inlineStr">
      <is>
        <t>все сети только ниже 0,00</t>
      </is>
    </oc>
    <nc r="T1281"/>
  </rcc>
  <rcc rId="16210" sId="1">
    <oc r="T1294" t="inlineStr">
      <is>
        <t>Ут.Фасада в полном обьеме с 2023</t>
      </is>
    </oc>
    <nc r="T1294"/>
  </rcc>
  <rcc rId="16211" sId="1">
    <oc r="T1299" t="inlineStr">
      <is>
        <t>Ут.Фасада в полном обьеме с 2023</t>
      </is>
    </oc>
    <nc r="T1299"/>
  </rcc>
  <rcc rId="16212" sId="1">
    <oc r="T1308" t="inlineStr">
      <is>
        <t>ВСЕ СЕТИ  только ниже 0,00</t>
      </is>
    </oc>
    <nc r="T1308"/>
  </rcc>
  <rcc rId="16213" sId="1">
    <oc r="T1314" t="inlineStr">
      <is>
        <t>Сети только ниже 0.00 перенесены с 2023 по невозможности</t>
      </is>
    </oc>
    <nc r="T1314"/>
  </rcc>
  <rcc rId="16214" sId="1">
    <oc r="T1326" t="inlineStr">
      <is>
        <t>Утепл.фасада в полном обьеме с 2023 г.</t>
      </is>
    </oc>
    <nc r="T1326"/>
  </rcc>
  <rcc rId="16215" sId="1">
    <oc r="T1327" t="inlineStr">
      <is>
        <t>Утепление фасада в полном обьеме с 2023 г</t>
      </is>
    </oc>
    <nc r="T1327"/>
  </rcc>
  <rcc rId="16216" sId="1">
    <oc r="T1328" t="inlineStr">
      <is>
        <t>Утепл.фасада в полном обьеме с 2023 г.</t>
      </is>
    </oc>
    <nc r="T1328"/>
  </rcc>
  <rcc rId="16217" sId="1">
    <oc r="T1330" t="inlineStr">
      <is>
        <t>Утепл.фасада в полном обьеме с 2023 г.</t>
      </is>
    </oc>
    <nc r="T1330"/>
  </rcc>
  <rcc rId="16218" sId="1">
    <oc r="T1331" t="inlineStr">
      <is>
        <t>Утепл.фасада в полном обьеме с 2023 г.</t>
      </is>
    </oc>
    <nc r="T1331"/>
  </rcc>
  <rcc rId="16219" sId="1">
    <oc r="T1339" t="inlineStr">
      <is>
        <t>ВО ниже 0.00</t>
      </is>
    </oc>
    <nc r="T1339"/>
  </rcc>
  <rcc rId="16220" sId="1">
    <oc r="T1341" t="inlineStr">
      <is>
        <t>Сети только ниже 0,00</t>
      </is>
    </oc>
    <nc r="T1341"/>
  </rcc>
  <rcc rId="16221" sId="1">
    <oc r="T1342" t="inlineStr">
      <is>
        <t>Сети только ниже 0,00</t>
      </is>
    </oc>
    <nc r="T1342"/>
  </rcc>
  <rcc rId="16222" sId="1">
    <oc r="T1344" t="inlineStr">
      <is>
        <t>Сети только ниже 0,00</t>
      </is>
    </oc>
    <nc r="T1344"/>
  </rcc>
  <rcc rId="16223" sId="1">
    <oc r="T1345" t="inlineStr">
      <is>
        <t>Сети только ниже 0,00</t>
      </is>
    </oc>
    <nc r="T1345"/>
  </rcc>
  <rcc rId="16224" sId="1">
    <oc r="T1351" t="inlineStr">
      <is>
        <t>Сети только ниже 0,00</t>
      </is>
    </oc>
    <nc r="T1351"/>
  </rcc>
  <rcc rId="16225" sId="1">
    <oc r="T1356" t="inlineStr">
      <is>
        <t>Сети только ниже 0,00</t>
      </is>
    </oc>
    <nc r="T1356"/>
  </rcc>
  <rcc rId="16226" sId="1">
    <oc r="T1357" t="inlineStr">
      <is>
        <t>Снти только ниже 0,00</t>
      </is>
    </oc>
    <nc r="T1357"/>
  </rcc>
  <rcc rId="16227" sId="1">
    <oc r="T1359" t="inlineStr">
      <is>
        <t>Снти только ниже 0,00</t>
      </is>
    </oc>
    <nc r="T1359"/>
  </rcc>
  <rcc rId="16228" sId="1">
    <oc r="T1363" t="inlineStr">
      <is>
        <t>Сети только ниже 0,00</t>
      </is>
    </oc>
    <nc r="T1363"/>
  </rcc>
  <rcc rId="16229" sId="1">
    <oc r="T1364" t="inlineStr">
      <is>
        <t>Сети только ниже 0,00</t>
      </is>
    </oc>
    <nc r="T1364"/>
  </rcc>
  <rcc rId="16230" sId="1">
    <oc r="T1370" t="inlineStr">
      <is>
        <t>Сети только ниже 0,00</t>
      </is>
    </oc>
    <nc r="T1370"/>
  </rcc>
  <rcc rId="16231" sId="1">
    <oc r="T1374" t="inlineStr">
      <is>
        <t>ТОЛЬКО НИЖЕ 0,00 МР с 2022 по не состоявш аукц.</t>
      </is>
    </oc>
    <nc r="T1374"/>
  </rcc>
  <rcc rId="16232" sId="1">
    <oc r="T1375" t="inlineStr">
      <is>
        <t>ТОЛЬКО НИЖЕ 0,00 МР с 2022 по не состоявш аукц.</t>
      </is>
    </oc>
    <nc r="T1375"/>
  </rcc>
  <rcc rId="16233" sId="1">
    <oc r="T1376" t="inlineStr">
      <is>
        <t>Сети только ниже 0,00</t>
      </is>
    </oc>
    <nc r="T1376"/>
  </rcc>
  <rcc rId="16234" sId="1">
    <oc r="T1377" t="inlineStr">
      <is>
        <t>ВО ниже 0,00</t>
      </is>
    </oc>
    <nc r="T1377"/>
  </rcc>
  <rcc rId="16235" sId="1">
    <oc r="T1381" t="inlineStr">
      <is>
        <t>ЭС, ТС, ВС на 2029-2031 гг. Протокол ОСС 1кр от 30.05.2022 г.</t>
      </is>
    </oc>
    <nc r="T1381"/>
  </rcc>
  <rcc rId="16236" sId="1">
    <oc r="T1382" t="inlineStr">
      <is>
        <t>Протокол ОСС 1кр от 30.05.2022</t>
      </is>
    </oc>
    <nc r="T1382"/>
  </rcc>
  <rcc rId="16237" sId="1">
    <oc r="T1383" t="inlineStr">
      <is>
        <t>ЭЛ перенесли на 2026-2028 гг. ФС на ФС с утеплением Протокол ОСС 1КР от 20.06.2022</t>
      </is>
    </oc>
    <nc r="T1383"/>
  </rcc>
  <rcc rId="16238" sId="1">
    <oc r="T1384" t="inlineStr">
      <is>
        <t>протокол ОСС 1КР от 20.06.2022</t>
      </is>
    </oc>
    <nc r="T1384"/>
  </rcc>
  <rcc rId="16239" sId="1">
    <oc r="T1385" t="inlineStr">
      <is>
        <t>Протокол ОСС 1 КР от 20.06.2022</t>
      </is>
    </oc>
    <nc r="T1385"/>
  </rcc>
  <rcc rId="16240" sId="1">
    <oc r="T1386" t="inlineStr">
      <is>
        <t>Протокол ОСС 1КР от 31.05.2022</t>
      </is>
    </oc>
    <nc r="T1386"/>
  </rcc>
  <rcc rId="16241" sId="1">
    <oc r="T1387" t="inlineStr">
      <is>
        <t>Протокол ОСС 1КР от 31.05.2022</t>
      </is>
    </oc>
    <nc r="T1387"/>
  </rcc>
  <rcc rId="16242" sId="1">
    <oc r="T1388" t="inlineStr">
      <is>
        <t>ГС ТС на 2026-2028 гг. Фсна ФС с утеплением Протокол ОСС 1кр от 20.06.2022</t>
      </is>
    </oc>
    <nc r="T1388"/>
  </rcc>
  <rcc rId="16243" sId="1">
    <oc r="T1389" t="inlineStr">
      <is>
        <t>Протокол ОСС 2кр от 17.06.2022</t>
      </is>
    </oc>
    <nc r="T1389"/>
  </rcc>
  <rcc rId="16244" sId="1">
    <oc r="T1390" t="inlineStr">
      <is>
        <t>ПП, ЭС, ТС на 2026-2028 гг. Протокол ОСС 1кр от 20.06.2022</t>
      </is>
    </oc>
    <nc r="T1390"/>
  </rcc>
  <rcc rId="16245" sId="1">
    <oc r="T1391" t="inlineStr">
      <is>
        <t>ЭС, ВО, ПП на 2026-2028 гг. ФС на Фс с утеплением Протокол ОСС 1кр от 20.06.2022</t>
      </is>
    </oc>
    <nc r="T1391"/>
  </rcc>
  <rcc rId="16246" sId="1">
    <oc r="T1392" t="inlineStr">
      <is>
        <t>ФС на Фс с утеплением протокол ОСС 1кр от 20.06.2022</t>
      </is>
    </oc>
    <nc r="T1392"/>
  </rcc>
  <rcc rId="16247" sId="1">
    <oc r="T1393" t="inlineStr">
      <is>
        <t>ВО на 2029-2031  гг. ФС на Фс с утеплением Протокол ОСС 1кр от 20.06.2022</t>
      </is>
    </oc>
    <nc r="T1393"/>
  </rcc>
  <rcc rId="16248" sId="1">
    <oc r="T1394" t="inlineStr">
      <is>
        <t>Протоко ОСС 1кр от 20.06.2022</t>
      </is>
    </oc>
    <nc r="T1394"/>
  </rcc>
  <rcc rId="16249" sId="1">
    <oc r="T1395" t="inlineStr">
      <is>
        <t>ТС только ниже 0,00. Протокол ОСС 1кр от 20.06.2022</t>
      </is>
    </oc>
    <nc r="T1395"/>
  </rcc>
  <rcc rId="16250" sId="1">
    <oc r="T1396" t="inlineStr">
      <is>
        <t>Протокол ОСС 2 от 20.06.2022</t>
      </is>
    </oc>
    <nc r="T1396"/>
  </rcc>
  <rcc rId="16251" sId="1">
    <oc r="T1397" t="inlineStr">
      <is>
        <t>Протокол ОСС 1кр от 20.06.2022</t>
      </is>
    </oc>
    <nc r="T1397"/>
  </rcc>
  <rcc rId="16252" sId="1">
    <oc r="T1398" t="inlineStr">
      <is>
        <t>Протокол ОСС 1кр от 20.06.2022</t>
      </is>
    </oc>
    <nc r="T1398"/>
  </rcc>
  <rcc rId="16253" sId="1">
    <oc r="T1399" t="inlineStr">
      <is>
        <t>Протокол ОСС 1кр от 30.05.2022</t>
      </is>
    </oc>
    <nc r="T1399"/>
  </rcc>
  <rcc rId="16254" sId="1">
    <oc r="T1402" t="inlineStr">
      <is>
        <t>Протокол ОСС</t>
      </is>
    </oc>
    <nc r="T1402"/>
  </rcc>
  <rcc rId="16255" sId="1">
    <oc r="T1403" t="inlineStr">
      <is>
        <t xml:space="preserve">сети ниже нуля </t>
      </is>
    </oc>
    <nc r="T1403"/>
  </rcc>
  <rcc rId="16256" sId="1">
    <oc r="T1415" t="inlineStr">
      <is>
        <t>ВО ниже 0,00</t>
      </is>
    </oc>
    <nc r="T1415"/>
  </rcc>
  <rcc rId="16257" sId="1">
    <oc r="T1417" t="inlineStr">
      <is>
        <t>ТС ниже 0,00, ХГВС ниже 0,00</t>
      </is>
    </oc>
    <nc r="T1417"/>
  </rcc>
  <rcc rId="16258" sId="1">
    <oc r="T1425" t="inlineStr">
      <is>
        <t>Сети в полном объеме</t>
      </is>
    </oc>
    <nc r="T1425"/>
  </rcc>
  <rcc rId="16259" sId="1">
    <oc r="T1426" t="inlineStr">
      <is>
        <t>Сети в полном объеме</t>
      </is>
    </oc>
    <nc r="T1426"/>
  </rcc>
  <rcc rId="16260" sId="1">
    <oc r="T1427" t="inlineStr">
      <is>
        <t>Сети в полном объеме</t>
      </is>
    </oc>
    <nc r="T1427"/>
  </rcc>
  <rcc rId="16261" sId="1">
    <oc r="T1428" t="inlineStr">
      <is>
        <t>Сети в полном объеме</t>
      </is>
    </oc>
    <nc r="T1428"/>
  </rcc>
  <rcc rId="16262" sId="1">
    <oc r="T1430" t="inlineStr">
      <is>
        <t>Сети в полном объеме</t>
      </is>
    </oc>
    <nc r="T1430"/>
  </rcc>
  <rcc rId="16263" sId="1">
    <oc r="T1431" t="inlineStr">
      <is>
        <t>Сети в полном объеме</t>
      </is>
    </oc>
    <nc r="T1431"/>
  </rcc>
  <rcc rId="16264" sId="1">
    <oc r="T1432" t="inlineStr">
      <is>
        <t>Сети в полном объеме</t>
      </is>
    </oc>
    <nc r="T1432"/>
  </rcc>
  <rcc rId="16265" sId="1">
    <oc r="T1433" t="inlineStr">
      <is>
        <t>Сети в полном объеме</t>
      </is>
    </oc>
    <nc r="T1433"/>
  </rcc>
  <rcc rId="16266" sId="1">
    <oc r="T1436" t="inlineStr">
      <is>
        <t>ВО ниже 0,00 (Постановление администрации)</t>
      </is>
    </oc>
    <nc r="T1436"/>
  </rcc>
  <rcc rId="16267" sId="1">
    <oc r="T1437" t="inlineStr">
      <is>
        <t>Сети в полном объеме</t>
      </is>
    </oc>
    <nc r="T1437"/>
  </rcc>
  <rcc rId="16268" sId="1">
    <oc r="T1438" t="inlineStr">
      <is>
        <t>ХГВС ниже 0,00, ВО ниже 0,00 (постановление администрации)</t>
      </is>
    </oc>
    <nc r="T1438"/>
  </rcc>
  <rcc rId="16269" sId="1">
    <oc r="T1439" t="inlineStr">
      <is>
        <t>ТС ниже 0,00, ХГВС ниже 0,00, ВО ниже 0,00 (постановление администрации)</t>
      </is>
    </oc>
    <nc r="T1439"/>
  </rcc>
  <rcc rId="16270" sId="1">
    <oc r="T1440" t="inlineStr">
      <is>
        <t>ТС ниже 0,00, ХГВС ниже 0,00, ВО ниже 0,00</t>
      </is>
    </oc>
    <nc r="T1440"/>
  </rcc>
  <rcc rId="16271" sId="1">
    <oc r="T1441" t="inlineStr">
      <is>
        <t>ТС ниже 0,00, ХГВС ниже 0,00, ВО ниже 0,00 (постановление администрации)</t>
      </is>
    </oc>
    <nc r="T1441"/>
  </rcc>
  <rcc rId="16272" sId="1">
    <oc r="T1442" t="inlineStr">
      <is>
        <t>ТС ниже 0,00, ХГВС ниже 0,00, ВО ниже 0,00 (постановление администрации)</t>
      </is>
    </oc>
    <nc r="T1442"/>
  </rcc>
  <rcc rId="16273" sId="1">
    <oc r="T1443" t="inlineStr">
      <is>
        <t>ТС ниже 0,00, ХГВС ниже 0,00, ВО ниже 0,00 (постановление администрации)</t>
      </is>
    </oc>
    <nc r="T1443"/>
  </rcc>
  <rcc rId="16274" sId="1">
    <oc r="T1444" t="inlineStr">
      <is>
        <t>ТС ниже 0,00, ХГВС ниже 0,00, ВО ниже 0,00 (постановление администрации)</t>
      </is>
    </oc>
    <nc r="T1444"/>
  </rcc>
  <rcc rId="16275" sId="1">
    <oc r="T1445" t="inlineStr">
      <is>
        <t>ТС ниже 0,00, ХГВС ниже 0,00, ВО ниже 0,00 (постановление администрации)</t>
      </is>
    </oc>
    <nc r="T1445"/>
  </rcc>
  <rcc rId="16276" sId="1">
    <oc r="T1446" t="inlineStr">
      <is>
        <t>ХГВС ниже 0,00 (постановление администрации)</t>
      </is>
    </oc>
    <nc r="T1446"/>
  </rcc>
  <rcc rId="16277" sId="1">
    <oc r="T1447" t="inlineStr">
      <is>
        <t>ХГВС ниже 0,00 (постановление администрации)</t>
      </is>
    </oc>
    <nc r="T1447"/>
  </rcc>
  <rcc rId="16278" sId="1">
    <oc r="T1448" t="inlineStr">
      <is>
        <t>ТС ниже 0,00, ХГВС ниже 0,00, ВО ниже 0,00 (постановление администрации)</t>
      </is>
    </oc>
    <nc r="T1448"/>
  </rcc>
  <rcc rId="16279" sId="1">
    <oc r="T1449" t="inlineStr">
      <is>
        <t>ХГВС ниже 0,00 (постановление администрации)</t>
      </is>
    </oc>
    <nc r="T1449"/>
  </rcc>
  <rcc rId="16280" sId="1">
    <oc r="T1450" t="inlineStr">
      <is>
        <t>ТС ниже 0,00, ХГВС ниже 0,00, ВО ниже 0,00 (постановление администрации)</t>
      </is>
    </oc>
    <nc r="T1450"/>
  </rcc>
  <rcc rId="16281" sId="1">
    <oc r="T1451" t="inlineStr">
      <is>
        <t>Сети в полном объеме</t>
      </is>
    </oc>
    <nc r="T1451"/>
  </rcc>
  <rcc rId="16282" sId="1">
    <oc r="T1452" t="inlineStr">
      <is>
        <t>ТС, ХГВС, ВО перенесены на 2026-2028 гг</t>
      </is>
    </oc>
    <nc r="T1452"/>
  </rcc>
  <rcc rId="16283" sId="1">
    <oc r="T1453" t="inlineStr">
      <is>
        <t>ТС, ХГВС, ВО и подвал перенесены на 2026-2028 гг</t>
      </is>
    </oc>
    <nc r="T1453"/>
  </rcc>
  <rcc rId="16284" sId="1">
    <oc r="T1454" t="inlineStr">
      <is>
        <t>ТС ниже 0,00, ХГВС ниже 0,00, ВО ниже 0,00</t>
      </is>
    </oc>
    <nc r="T1454"/>
  </rcc>
  <rcc rId="16285" sId="1">
    <oc r="T1455" t="inlineStr">
      <is>
        <t>ТС ниже 0,00, ХГВС ниже 0,00, ВО ниже 0,00</t>
      </is>
    </oc>
    <nc r="T1455"/>
  </rcc>
  <rcc rId="16286" sId="1">
    <oc r="T1456" t="inlineStr">
      <is>
        <t>ТС ниже 0,00, ХГВС ниже 0,00, ВО ниже 0,00</t>
      </is>
    </oc>
    <nc r="T1456"/>
  </rcc>
  <rcc rId="16287" sId="1">
    <oc r="T1457" t="inlineStr">
      <is>
        <t>ТС, ХГВС, ВО и подвал перенесены на 2026-2028 гг</t>
      </is>
    </oc>
    <nc r="T1457"/>
  </rcc>
  <rcc rId="16288" sId="1">
    <oc r="T1458" t="inlineStr">
      <is>
        <t>ТС ниже 0,00, ХГВС ниже 0,00, ВО ниже 0,00 (постановление администрации)</t>
      </is>
    </oc>
    <nc r="T1458"/>
  </rcc>
  <rcc rId="16289" sId="1">
    <oc r="T1459" t="inlineStr">
      <is>
        <t>ВО ниже 0,00 (постановление администрации)</t>
      </is>
    </oc>
    <nc r="T1459"/>
  </rcc>
  <rcc rId="16290" sId="1">
    <oc r="T1460" t="inlineStr">
      <is>
        <t>ТС ниже 0,00, ХГВС ниже 0,00, ВО ниже 0,00 (постановление администрации)</t>
      </is>
    </oc>
    <nc r="T1460"/>
  </rcc>
  <rcc rId="16291" sId="1">
    <oc r="T1461" t="inlineStr">
      <is>
        <t>ТС ниже 0,00, ХГВС ниже 0,00, ВО ниже 0,00 (постановление администрации)</t>
      </is>
    </oc>
    <nc r="T1461"/>
  </rcc>
  <rcc rId="16292" sId="1">
    <oc r="T1462" t="inlineStr">
      <is>
        <t>ХГВС ниже 0,00, ВО ниже 0,00 (постановление администрации)</t>
      </is>
    </oc>
    <nc r="T1462"/>
  </rcc>
  <rcc rId="16293" sId="1">
    <oc r="T1463" t="inlineStr">
      <is>
        <t>ХГВС ниже 0,00, ВО ниже 0,00 (постановление администрации)</t>
      </is>
    </oc>
    <nc r="T1463"/>
  </rcc>
  <rcc rId="16294" sId="1">
    <oc r="T1464" t="inlineStr">
      <is>
        <t>ТС ниже 0,00, ХГВС ниже 0,00, ВО ниже 0,00 (постановление администрации)</t>
      </is>
    </oc>
    <nc r="T1464"/>
  </rcc>
  <rcc rId="16295" sId="1">
    <oc r="T1465" t="inlineStr">
      <is>
        <t>ВО ниже 0,00 (постановление администрации)</t>
      </is>
    </oc>
    <nc r="T1465"/>
  </rcc>
  <rcc rId="16296" sId="1">
    <oc r="T1466" t="inlineStr">
      <is>
        <t>ТС ниже 0,00, ХГВС ниже 0,00, ВО ниже 0,00 (постановление администрации)</t>
      </is>
    </oc>
    <nc r="T1466"/>
  </rcc>
  <rcc rId="16297" sId="1">
    <oc r="T1467" t="inlineStr">
      <is>
        <t>ХГВС ниже 0,00, ВО ниже 0,00 (постановление администрации)</t>
      </is>
    </oc>
    <nc r="T1467"/>
  </rcc>
  <rcc rId="16298" sId="1">
    <oc r="T1468" t="inlineStr">
      <is>
        <t>ТС ниже 0,00, ВО ниже 0,00 (постановление администрации)</t>
      </is>
    </oc>
    <nc r="T1468"/>
  </rcc>
  <rcc rId="16299" sId="1">
    <oc r="T1471" t="inlineStr">
      <is>
        <t>ТС ниже 0,00, ХВС ниже 0,00</t>
      </is>
    </oc>
    <nc r="T1471"/>
  </rcc>
  <rcc rId="16300" sId="1">
    <oc r="T1472" t="inlineStr">
      <is>
        <t>ТС ниже 0,00</t>
      </is>
    </oc>
    <nc r="T1472"/>
  </rcc>
  <rcc rId="16301" sId="1">
    <oc r="T1474" t="inlineStr">
      <is>
        <t>ТС ниже 0,00, ХВС ниже 0,00</t>
      </is>
    </oc>
    <nc r="T1474"/>
  </rcc>
  <rcc rId="16302" sId="1">
    <oc r="T1475" t="inlineStr">
      <is>
        <t>ТС ниже 0,00, ХВС ниже 0,00</t>
      </is>
    </oc>
    <nc r="T1475"/>
  </rcc>
  <rcc rId="16303" sId="1">
    <oc r="T1476" t="inlineStr">
      <is>
        <t>ТС ниже 0,00, ХВС ниже 0,00</t>
      </is>
    </oc>
    <nc r="T1476"/>
  </rcc>
  <rcc rId="16304" sId="1">
    <oc r="T1477" t="inlineStr">
      <is>
        <t>ТС ниже 0,00, ХВС ниже 0,00</t>
      </is>
    </oc>
    <nc r="T1477"/>
  </rcc>
  <rcc rId="16305" sId="1">
    <oc r="T1478" t="inlineStr">
      <is>
        <t>ТС ниже 0,00, ХВС ниже 0,00</t>
      </is>
    </oc>
    <nc r="T1478"/>
  </rcc>
  <rcc rId="16306" sId="1">
    <oc r="T1479" t="inlineStr">
      <is>
        <t>ТС ниже 0,00, ХВС ниже 0,00</t>
      </is>
    </oc>
    <nc r="T1479"/>
  </rcc>
  <rcc rId="16307" sId="1">
    <oc r="T1481" t="inlineStr">
      <is>
        <t>ХВС ниже 0,00</t>
      </is>
    </oc>
    <nc r="T1481"/>
  </rcc>
  <rcc rId="16308" sId="1">
    <oc r="T1484" t="inlineStr">
      <is>
        <t>все сети только ниже 0,00</t>
      </is>
    </oc>
    <nc r="T1484"/>
  </rcc>
  <rcc rId="16309" sId="1">
    <oc r="T1485" t="inlineStr">
      <is>
        <t>все сети только ниже 0,00</t>
      </is>
    </oc>
    <nc r="T1485"/>
  </rcc>
  <rcc rId="16310" sId="1">
    <oc r="T1486" t="inlineStr">
      <is>
        <t>все сети только ниже 0,00</t>
      </is>
    </oc>
    <nc r="T1486"/>
  </rcc>
  <rcc rId="16311" sId="1">
    <oc r="T1487" t="inlineStr">
      <is>
        <t>все сети только ниже 0,00</t>
      </is>
    </oc>
    <nc r="T1487"/>
  </rcc>
  <rcc rId="16312" sId="1">
    <oc r="T1488" t="inlineStr">
      <is>
        <t>все сети только ниже 0,00</t>
      </is>
    </oc>
    <nc r="T1488"/>
  </rcc>
  <rcc rId="16313" sId="1">
    <oc r="T1489" t="inlineStr">
      <is>
        <t>все сети только ниже 0,00</t>
      </is>
    </oc>
    <nc r="T1489"/>
  </rcc>
  <rcc rId="16314" sId="1">
    <oc r="T1490" t="inlineStr">
      <is>
        <t>все сети только ниже 0,00</t>
      </is>
    </oc>
    <nc r="T1490"/>
  </rcc>
  <rcc rId="16315" sId="1">
    <oc r="T1491" t="inlineStr">
      <is>
        <t>все сети только ниже 0,00</t>
      </is>
    </oc>
    <nc r="T1491"/>
  </rcc>
  <rcc rId="16316" sId="1">
    <oc r="T1492" t="inlineStr">
      <is>
        <t>все сети только ниже 0,00</t>
      </is>
    </oc>
    <nc r="T1492"/>
  </rcc>
  <rcc rId="16317" sId="1">
    <oc r="T1493" t="inlineStr">
      <is>
        <t>все сети только ниже 0,00</t>
      </is>
    </oc>
    <nc r="T1493"/>
  </rcc>
  <rcc rId="16318" sId="1">
    <oc r="T1494" t="inlineStr">
      <is>
        <t>все сети только ниже 0,00</t>
      </is>
    </oc>
    <nc r="T1494"/>
  </rcc>
  <rcc rId="16319" sId="1">
    <oc r="T1495" t="inlineStr">
      <is>
        <t>все сети только ниже 0,00</t>
      </is>
    </oc>
    <nc r="T1495"/>
  </rcc>
  <rcc rId="16320" sId="1">
    <oc r="T1500" t="inlineStr">
      <is>
        <t>ТС ниже 0,000, ХГВС ниже 0,000 и ВО ниже 0,000</t>
      </is>
    </oc>
    <nc r="T1500"/>
  </rcc>
  <rcc rId="16321" sId="1">
    <oc r="T1506" t="inlineStr">
      <is>
        <t>ТС только ниже 0,00</t>
      </is>
    </oc>
    <nc r="T1506"/>
  </rcc>
  <rcc rId="16322" sId="1">
    <oc r="T1509" t="inlineStr">
      <is>
        <t>сети ниже 0,00</t>
      </is>
    </oc>
    <nc r="T1509"/>
  </rcc>
  <rcc rId="16323" sId="1">
    <oc r="T1510" t="inlineStr">
      <is>
        <t>сети ниже 0,00</t>
      </is>
    </oc>
    <nc r="T1510"/>
  </rcc>
  <rcc rId="16324" sId="1">
    <oc r="T1511" t="inlineStr">
      <is>
        <t>сети ниже 0,00</t>
      </is>
    </oc>
    <nc r="T1511"/>
  </rcc>
  <rcc rId="16325" sId="1">
    <oc r="T1512" t="inlineStr">
      <is>
        <t>сети ниже 0,00</t>
      </is>
    </oc>
    <nc r="T1512"/>
  </rcc>
  <rcc rId="16326" sId="1">
    <oc r="T1513" t="inlineStr">
      <is>
        <t>сети ниже 0,00</t>
      </is>
    </oc>
    <nc r="T1513"/>
  </rcc>
  <rcc rId="16327" sId="1">
    <oc r="T1514" t="inlineStr">
      <is>
        <t>сети ниже 0,00</t>
      </is>
    </oc>
    <nc r="T1514"/>
  </rcc>
  <rcc rId="16328" sId="1">
    <oc r="T1515" t="inlineStr">
      <is>
        <t>сети ниже 0,00</t>
      </is>
    </oc>
    <nc r="T1515"/>
  </rcc>
  <rcc rId="16329" sId="1">
    <oc r="T1517" t="inlineStr">
      <is>
        <t>сети ниже 0,00</t>
      </is>
    </oc>
    <nc r="T1517"/>
  </rcc>
  <rcc rId="16330" sId="1">
    <oc r="T1518" t="inlineStr">
      <is>
        <t>сети ниже 0,00</t>
      </is>
    </oc>
    <nc r="T1518"/>
  </rcc>
  <rcc rId="16331" sId="1">
    <oc r="T1519" t="inlineStr">
      <is>
        <t>сети ниже 0,00</t>
      </is>
    </oc>
    <nc r="T1519"/>
  </rcc>
  <rcc rId="16332" sId="1">
    <oc r="T1520" t="inlineStr">
      <is>
        <t>сети ниже 0,00</t>
      </is>
    </oc>
    <nc r="T1520"/>
  </rcc>
  <rcc rId="16333" sId="1">
    <oc r="T1521" t="inlineStr">
      <is>
        <t>сети ниже 0,00</t>
      </is>
    </oc>
    <nc r="T1521"/>
  </rcc>
  <rcc rId="16334" sId="1">
    <oc r="T1522" t="inlineStr">
      <is>
        <t>сети ниже 0,00</t>
      </is>
    </oc>
    <nc r="T1522"/>
  </rcc>
  <rcc rId="16335" sId="1">
    <oc r="T1524" t="inlineStr">
      <is>
        <t>сети ниже 0,00</t>
      </is>
    </oc>
    <nc r="T1524"/>
  </rcc>
  <rcc rId="16336" sId="1">
    <oc r="T1525" t="inlineStr">
      <is>
        <t>сети ниже 0,00</t>
      </is>
    </oc>
    <nc r="T1525"/>
  </rcc>
  <rcc rId="16337" sId="1">
    <oc r="T1532" t="inlineStr">
      <is>
        <t>сети ниже 0,00</t>
      </is>
    </oc>
    <nc r="T1532"/>
  </rcc>
  <rcc rId="16338" sId="1">
    <oc r="T1533" t="inlineStr">
      <is>
        <t>сети ниже 0,00</t>
      </is>
    </oc>
    <nc r="T1533"/>
  </rcc>
  <rcc rId="16339" sId="1">
    <oc r="T1534" t="inlineStr">
      <is>
        <t>сети ниже 0,00</t>
      </is>
    </oc>
    <nc r="T1534"/>
  </rcc>
  <rcc rId="16340" sId="1">
    <oc r="T1535" t="inlineStr">
      <is>
        <t>сети ниже 0,00</t>
      </is>
    </oc>
    <nc r="T1535"/>
  </rcc>
  <rcc rId="16341" sId="1">
    <oc r="T1536" t="inlineStr">
      <is>
        <t>сети ниже 0,00</t>
      </is>
    </oc>
    <nc r="T1536"/>
  </rcc>
  <rcc rId="16342" sId="1">
    <oc r="T1537" t="inlineStr">
      <is>
        <t>сети ниже 0,00</t>
      </is>
    </oc>
    <nc r="T1537"/>
  </rcc>
  <rcc rId="16343" sId="1">
    <oc r="T1538" t="inlineStr">
      <is>
        <t>сети ниже 0,00</t>
      </is>
    </oc>
    <nc r="T1538"/>
  </rcc>
  <rcc rId="16344" sId="1">
    <oc r="T1539" t="inlineStr">
      <is>
        <t>ТС в полном объеме</t>
      </is>
    </oc>
    <nc r="T1539"/>
  </rcc>
  <rcc rId="16345" sId="1">
    <oc r="T1540" t="inlineStr">
      <is>
        <t>сети ниже 0,00</t>
      </is>
    </oc>
    <nc r="T1540"/>
  </rcc>
  <rcc rId="16346" sId="1">
    <oc r="T1541" t="inlineStr">
      <is>
        <t>сети ниже 0,00</t>
      </is>
    </oc>
    <nc r="T1541"/>
  </rcc>
  <rcc rId="16347" sId="1">
    <oc r="T1542" t="inlineStr">
      <is>
        <t>сети ниже 0,00</t>
      </is>
    </oc>
    <nc r="T1542"/>
  </rcc>
  <rcc rId="16348" sId="1">
    <oc r="T1543" t="inlineStr">
      <is>
        <t>сети ниже 0,00</t>
      </is>
    </oc>
    <nc r="T1543"/>
  </rcc>
  <rcc rId="16349" sId="1">
    <oc r="T1544" t="inlineStr">
      <is>
        <t>сети ниже 0,00</t>
      </is>
    </oc>
    <nc r="T1544"/>
  </rcc>
  <rcc rId="16350" sId="1">
    <oc r="T1545" t="inlineStr">
      <is>
        <t>сети ниже 0,00</t>
      </is>
    </oc>
    <nc r="T1545"/>
  </rcc>
  <rcc rId="16351" sId="1">
    <oc r="T1546" t="inlineStr">
      <is>
        <t>сети ниже 0,00</t>
      </is>
    </oc>
    <nc r="T1546"/>
  </rcc>
  <rcc rId="16352" sId="1">
    <oc r="T1547" t="inlineStr">
      <is>
        <t>Сети только ниже 0,00</t>
      </is>
    </oc>
    <nc r="T1547"/>
  </rcc>
  <rcc rId="16353" sId="1">
    <oc r="T1549" t="inlineStr">
      <is>
        <t>Сети только ниже 0,00</t>
      </is>
    </oc>
    <nc r="T1549"/>
  </rcc>
  <rcc rId="16354" sId="1">
    <oc r="T1550" t="inlineStr">
      <is>
        <t>Сети только ниже 0,00</t>
      </is>
    </oc>
    <nc r="T1550"/>
  </rcc>
  <rcc rId="16355" sId="1">
    <oc r="T1551" t="inlineStr">
      <is>
        <t>Сети только ниже 0,00</t>
      </is>
    </oc>
    <nc r="T1551"/>
  </rcc>
  <rcc rId="16356" sId="1">
    <oc r="T1554" t="inlineStr">
      <is>
        <t>все сети ниже 0,00</t>
      </is>
    </oc>
    <nc r="T1554"/>
  </rcc>
  <rcc rId="16357" sId="1">
    <oc r="T1557" t="inlineStr">
      <is>
        <t>все сети ниже 0,00</t>
      </is>
    </oc>
    <nc r="T1557"/>
  </rcc>
  <rcc rId="16358" sId="1">
    <oc r="T1559" t="inlineStr">
      <is>
        <t>ТС только ниже 0,00</t>
      </is>
    </oc>
    <nc r="T1559"/>
  </rcc>
  <rcc rId="16359" sId="1">
    <oc r="T1560" t="inlineStr">
      <is>
        <t>все сети только ниже 0,00</t>
      </is>
    </oc>
    <nc r="T1560"/>
  </rcc>
  <rcc rId="16360" sId="1">
    <oc r="T1561" t="inlineStr">
      <is>
        <t>спец счет</t>
      </is>
    </oc>
    <nc r="T1561"/>
  </rcc>
  <rcc rId="16361" sId="1">
    <oc r="T1562" t="inlineStr">
      <is>
        <t>все сети только ниже 0,00</t>
      </is>
    </oc>
    <nc r="T1562"/>
  </rcc>
  <rcc rId="16362" sId="1">
    <oc r="T1564" t="inlineStr">
      <is>
        <t>все сети ниже 0,00</t>
      </is>
    </oc>
    <nc r="T1564"/>
  </rcc>
  <rcc rId="16363" sId="1">
    <oc r="T1566" t="inlineStr">
      <is>
        <t>все сети ниже 0,00</t>
      </is>
    </oc>
    <nc r="T1566"/>
  </rcc>
  <rcc rId="16364" sId="1">
    <oc r="T1567" t="inlineStr">
      <is>
        <t>все сети ниже 0,00</t>
      </is>
    </oc>
    <nc r="T1567"/>
  </rcc>
  <rcc rId="16365" sId="1">
    <oc r="T1568" t="inlineStr">
      <is>
        <t>все сети ниже 0,00</t>
      </is>
    </oc>
    <nc r="T1568"/>
  </rcc>
  <rcc rId="16366" sId="1">
    <oc r="T1569" t="inlineStr">
      <is>
        <t>все сети ниже 0,00</t>
      </is>
    </oc>
    <nc r="T1569"/>
  </rcc>
  <rcc rId="16367" sId="1">
    <oc r="T1570" t="inlineStr">
      <is>
        <t>все сети ниже 0,00</t>
      </is>
    </oc>
    <nc r="T1570"/>
  </rcc>
  <rcc rId="16368" sId="1">
    <oc r="T1571" t="inlineStr">
      <is>
        <t>все сети ниже 0,00</t>
      </is>
    </oc>
    <nc r="T1571"/>
  </rcc>
  <rcc rId="16369" sId="1">
    <oc r="T1572" t="inlineStr">
      <is>
        <t>все сети ниже 0,00</t>
      </is>
    </oc>
    <nc r="T1572"/>
  </rcc>
  <rcc rId="16370" sId="1">
    <oc r="T1573" t="inlineStr">
      <is>
        <t>все сети ниже 0,00</t>
      </is>
    </oc>
    <nc r="T1573"/>
  </rcc>
  <rcc rId="16371" sId="1">
    <oc r="T1574" t="inlineStr">
      <is>
        <t>все сети ниже 0,00</t>
      </is>
    </oc>
    <nc r="T1574"/>
  </rcc>
  <rcc rId="16372" sId="1">
    <oc r="T1577" t="inlineStr">
      <is>
        <t>Все сети только в местах общего пользования и выше 0,00 и ниже 0,00. НЕ выполнять стояки в квартирах.</t>
      </is>
    </oc>
    <nc r="T1577"/>
  </rcc>
  <rcc rId="16373" sId="1">
    <oc r="T1580" t="inlineStr">
      <is>
        <t>Сети ниже 0,00</t>
      </is>
    </oc>
    <nc r="T1580"/>
  </rcc>
  <rcc rId="16374" sId="1">
    <oc r="T1581" t="inlineStr">
      <is>
        <t>Сети ниже 0,00</t>
      </is>
    </oc>
    <nc r="T1581"/>
  </rcc>
  <rcc rId="16375" sId="1">
    <oc r="T1582" t="inlineStr">
      <is>
        <t>Сети ниже 0,00</t>
      </is>
    </oc>
    <nc r="T1582"/>
  </rcc>
  <rcc rId="16376" sId="1">
    <oc r="T1583" t="inlineStr">
      <is>
        <t>Сети ниже 0,00</t>
      </is>
    </oc>
    <nc r="T1583"/>
  </rcc>
  <rcc rId="16377" sId="1">
    <oc r="T1584" t="inlineStr">
      <is>
        <t>ТС ниже 0,00</t>
      </is>
    </oc>
    <nc r="T1584"/>
  </rcc>
  <rcc rId="16378" sId="1">
    <oc r="T1585" t="inlineStr">
      <is>
        <t>Сети ниже 0,00</t>
      </is>
    </oc>
    <nc r="T1585"/>
  </rcc>
  <rcc rId="16379" sId="1">
    <oc r="T1586" t="inlineStr">
      <is>
        <t>Сети ниже 0,00</t>
      </is>
    </oc>
    <nc r="T1586"/>
  </rcc>
  <rcc rId="16380" sId="1">
    <oc r="T1587" t="inlineStr">
      <is>
        <t>ВО ниже 0,00</t>
      </is>
    </oc>
    <nc r="T1587"/>
  </rcc>
  <rcc rId="16381" sId="1">
    <oc r="T1588" t="inlineStr">
      <is>
        <t>ВО ниже 0,00</t>
      </is>
    </oc>
    <nc r="T1588"/>
  </rcc>
  <rcc rId="16382" sId="1">
    <oc r="T1590" t="inlineStr">
      <is>
        <t>ХГВС ниже 0,00, ВО полностью</t>
      </is>
    </oc>
    <nc r="T1590"/>
  </rcc>
  <rcc rId="16383" sId="1">
    <oc r="T1591" t="inlineStr">
      <is>
        <t>Все сети ниже 0,00</t>
      </is>
    </oc>
    <nc r="T1591"/>
  </rcc>
  <rcc rId="16384" sId="1">
    <oc r="T1593" t="inlineStr">
      <is>
        <t>Все сети ниже 0,00</t>
      </is>
    </oc>
    <nc r="T1593"/>
  </rcc>
  <rcc rId="16385" sId="1">
    <oc r="T1594" t="inlineStr">
      <is>
        <t>Все сети ниже 0,00</t>
      </is>
    </oc>
    <nc r="T1594"/>
  </rcc>
  <rcc rId="16386" sId="1">
    <oc r="T1595" t="inlineStr">
      <is>
        <t>Все сети ниже 0,00</t>
      </is>
    </oc>
    <nc r="T1595"/>
  </rcc>
  <rcc rId="16387" sId="1">
    <oc r="T1596" t="inlineStr">
      <is>
        <t>Все сети ниже 0,00</t>
      </is>
    </oc>
    <nc r="T1596"/>
  </rcc>
  <rcc rId="16388" sId="1">
    <oc r="T1597" t="inlineStr">
      <is>
        <t>Все сети ниже 0,00, утепление только одного торца!!!</t>
      </is>
    </oc>
    <nc r="T1597"/>
  </rcc>
  <rcc rId="16389" sId="1">
    <oc r="T1598" t="inlineStr">
      <is>
        <t>Все сети только ниже 0,00</t>
      </is>
    </oc>
    <nc r="T1598"/>
  </rcc>
  <rcc rId="16390" sId="1">
    <oc r="T1599" t="inlineStr">
      <is>
        <t>Сети ниже 0,00</t>
      </is>
    </oc>
    <nc r="T1599"/>
  </rcc>
  <rcc rId="16391" sId="1">
    <oc r="T1600" t="inlineStr">
      <is>
        <t>Все сети ниже 0,00</t>
      </is>
    </oc>
    <nc r="T1600"/>
  </rcc>
  <rcc rId="16392" sId="1">
    <oc r="T1601" t="inlineStr">
      <is>
        <t>Все сети ниже 0,00, утепление только двух торцов</t>
      </is>
    </oc>
    <nc r="T1601"/>
  </rcc>
  <rcc rId="16393" sId="1">
    <oc r="T1602" t="inlineStr">
      <is>
        <t>Все сети ниже 0,00</t>
      </is>
    </oc>
    <nc r="T1602"/>
  </rcc>
  <rcc rId="16394" sId="1">
    <oc r="T1603" t="inlineStr">
      <is>
        <t>Сети ниже 0,00</t>
      </is>
    </oc>
    <nc r="T1603"/>
  </rcc>
  <rcc rId="16395" sId="1">
    <oc r="T1604" t="inlineStr">
      <is>
        <t>Сети ниже 0,00</t>
      </is>
    </oc>
    <nc r="T1604"/>
  </rcc>
  <rcc rId="16396" sId="1">
    <oc r="T1605" t="inlineStr">
      <is>
        <t>Все сети ниже 0,00</t>
      </is>
    </oc>
    <nc r="T1605"/>
  </rcc>
  <rcc rId="16397" sId="1">
    <oc r="T1606" t="inlineStr">
      <is>
        <t>Сети ниже 0,00</t>
      </is>
    </oc>
    <nc r="T1606"/>
  </rcc>
  <rcc rId="16398" sId="1">
    <oc r="T1607" t="inlineStr">
      <is>
        <t>Все сети ниже 0,00. Фасад без утепления 1-го торца, без замены окон.</t>
      </is>
    </oc>
    <nc r="T1607"/>
  </rcc>
  <rcc rId="16399" sId="1">
    <oc r="T1608" t="inlineStr">
      <is>
        <t>Все сети ниже 0,00</t>
      </is>
    </oc>
    <nc r="T1608"/>
  </rcc>
  <rcc rId="16400" sId="1">
    <oc r="T1609" t="inlineStr">
      <is>
        <t>Сети ниже 0,00</t>
      </is>
    </oc>
    <nc r="T1609"/>
  </rcc>
  <rcc rId="16401" sId="1">
    <oc r="T1612" t="inlineStr">
      <is>
        <t>все сети только ниже 0,00</t>
      </is>
    </oc>
    <nc r="T1612"/>
  </rcc>
  <rcc rId="16402" sId="1">
    <oc r="T1613" t="inlineStr">
      <is>
        <t>все сети только ниже 0,00</t>
      </is>
    </oc>
    <nc r="T1613"/>
  </rcc>
  <rcc rId="16403" sId="1">
    <oc r="T1614" t="inlineStr">
      <is>
        <t>ВО в полном объеме</t>
      </is>
    </oc>
    <nc r="T1614"/>
  </rcc>
  <rcc rId="16404" sId="1">
    <oc r="T1615" t="inlineStr">
      <is>
        <t>все сети в полном объеме</t>
      </is>
    </oc>
    <nc r="T1615"/>
  </rcc>
  <rcc rId="16405" sId="1">
    <oc r="T1617" t="inlineStr">
      <is>
        <t>все сети только ниже 0,00</t>
      </is>
    </oc>
    <nc r="T1617"/>
  </rcc>
  <rcc rId="16406" sId="1">
    <oc r="T1618" t="inlineStr">
      <is>
        <t>все сети только ниже 0,00</t>
      </is>
    </oc>
    <nc r="T1618"/>
  </rcc>
  <rcc rId="16407" sId="1">
    <oc r="T1619" t="inlineStr">
      <is>
        <t>все сети только ниже 0,00</t>
      </is>
    </oc>
    <nc r="T1619"/>
  </rcc>
  <rcc rId="16408" sId="1">
    <oc r="T1620" t="inlineStr">
      <is>
        <t>все сети только ниже 0,00</t>
      </is>
    </oc>
    <nc r="T1620"/>
  </rcc>
  <rcc rId="16409" sId="1">
    <oc r="T1621" t="inlineStr">
      <is>
        <t>все сети только ниже 0,00</t>
      </is>
    </oc>
    <nc r="T1621"/>
  </rcc>
  <rcc rId="16410" sId="1">
    <oc r="T1622" t="inlineStr">
      <is>
        <t>ТС только ниже 0,00
ВО в полном объеме</t>
      </is>
    </oc>
    <nc r="T1622"/>
  </rcc>
  <rcc rId="16411" sId="1">
    <oc r="T1623" t="inlineStr">
      <is>
        <t>все сети только ниже 0,00</t>
      </is>
    </oc>
    <nc r="T1623"/>
  </rcc>
  <rcc rId="16412" sId="1">
    <oc r="T1626" t="inlineStr">
      <is>
        <t>все сети ниже 0,00</t>
      </is>
    </oc>
    <nc r="T1626"/>
  </rcc>
  <rcc rId="16413" sId="1">
    <oc r="T1627" t="inlineStr">
      <is>
        <t>сети в полном объеме</t>
      </is>
    </oc>
    <nc r="T1627"/>
  </rcc>
  <rcc rId="16414" sId="1">
    <oc r="T1629" t="inlineStr">
      <is>
        <t>все сети ниже 0,00</t>
      </is>
    </oc>
    <nc r="T1629"/>
  </rcc>
  <rcc rId="16415" sId="1">
    <oc r="T1630" t="inlineStr">
      <is>
        <t>ТС в полном объеме ВО ниже 0,00</t>
      </is>
    </oc>
    <nc r="T1630"/>
  </rcc>
  <rcc rId="16416" sId="1">
    <oc r="T1631" t="inlineStr">
      <is>
        <t>все сети ниже 0,00</t>
      </is>
    </oc>
    <nc r="T1631"/>
  </rcc>
  <rcc rId="16417" sId="1">
    <oc r="T1632" t="inlineStr">
      <is>
        <t>все сети ниже 0,00</t>
      </is>
    </oc>
    <nc r="T1632"/>
  </rcc>
  <rcc rId="16418" sId="1">
    <oc r="T1633" t="inlineStr">
      <is>
        <t>все сети ниже 0,00</t>
      </is>
    </oc>
    <nc r="T1633"/>
  </rcc>
  <rcc rId="16419" sId="1">
    <oc r="T1634" t="inlineStr">
      <is>
        <t>все сети ниже 0,00</t>
      </is>
    </oc>
    <nc r="T1634"/>
  </rcc>
  <rcc rId="16420" sId="1">
    <oc r="T1635" t="inlineStr">
      <is>
        <t>сети в полном объеме</t>
      </is>
    </oc>
    <nc r="T1635"/>
  </rcc>
  <rcc rId="16421" sId="1">
    <oc r="T1638" t="inlineStr">
      <is>
        <t>все сети ниже 0,00</t>
      </is>
    </oc>
    <nc r="T1638"/>
  </rcc>
  <rcc rId="16422" sId="1">
    <oc r="T1639" t="inlineStr">
      <is>
        <t>все сети ниже 0,00</t>
      </is>
    </oc>
    <nc r="T1639"/>
  </rcc>
  <rcc rId="16423" sId="1">
    <oc r="T1640" t="inlineStr">
      <is>
        <t>все сети ниже 0,00</t>
      </is>
    </oc>
    <nc r="T1640"/>
  </rcc>
  <rcc rId="16424" sId="1">
    <oc r="T1641" t="inlineStr">
      <is>
        <t>все сети ниже 0,00</t>
      </is>
    </oc>
    <nc r="T1641"/>
  </rcc>
  <rcc rId="16425" sId="1">
    <oc r="T1642" t="inlineStr">
      <is>
        <t>все сети ниже 0,00</t>
      </is>
    </oc>
    <nc r="T1642"/>
  </rcc>
  <rcc rId="16426" sId="1">
    <oc r="T1645" t="inlineStr">
      <is>
        <t>Все сети ниже 0,00</t>
      </is>
    </oc>
    <nc r="T1645"/>
  </rcc>
  <rcc rId="16427" sId="1">
    <oc r="T1646" t="inlineStr">
      <is>
        <t>Замена только КРОВЕЛЬНОГО покрытия, смотреть Протокол ОСС</t>
      </is>
    </oc>
    <nc r="T1646"/>
  </rcc>
  <rcc rId="16428" sId="1">
    <oc r="T1650" t="inlineStr">
      <is>
        <t>ТС только ниже 0,00</t>
      </is>
    </oc>
    <nc r="T1650"/>
  </rcc>
  <rcc rId="16429" sId="1">
    <oc r="T1651" t="inlineStr">
      <is>
        <t>ТС только ниже 0,00</t>
      </is>
    </oc>
    <nc r="T1651"/>
  </rcc>
  <rcc rId="16430" sId="1">
    <oc r="T1652" t="inlineStr">
      <is>
        <t>ТС только ниже 0,00</t>
      </is>
    </oc>
    <nc r="T1652"/>
  </rcc>
  <rcc rId="16431" sId="1">
    <oc r="T1653" t="inlineStr">
      <is>
        <t>ТС только ниже 0,00</t>
      </is>
    </oc>
    <nc r="T1653"/>
  </rcc>
  <rcc rId="16432" sId="1">
    <oc r="T1654" t="inlineStr">
      <is>
        <t>ТС только ниже 0,00</t>
      </is>
    </oc>
    <nc r="T1654"/>
  </rcc>
  <rcc rId="16433" sId="1">
    <oc r="T1656" t="inlineStr">
      <is>
        <t>Утепление только торцов смотреть протокол</t>
      </is>
    </oc>
    <nc r="T1656"/>
  </rcc>
  <rcc rId="16434" sId="1">
    <oc r="T1657" t="inlineStr">
      <is>
        <t>Утепление только торцов смотреть протокол</t>
      </is>
    </oc>
    <nc r="T1657"/>
  </rcc>
  <rcc rId="16435" sId="1">
    <oc r="T1659" t="inlineStr">
      <is>
        <t>ТС только ниже 0,00</t>
      </is>
    </oc>
    <nc r="T1659"/>
  </rcc>
  <rcc rId="16436" sId="1">
    <oc r="T1660" t="inlineStr">
      <is>
        <t>УТЕПЛЕНИЕ ТОЛЬКО ТОРЦОВ!</t>
      </is>
    </oc>
    <nc r="T1660"/>
  </rcc>
  <rcc rId="16437" sId="1">
    <oc r="T1661" t="inlineStr">
      <is>
        <t>ГВС в полном объеме с Т4</t>
      </is>
    </oc>
    <nc r="T1661"/>
  </rcc>
  <rcc rId="16438" sId="1">
    <oc r="T1662" t="inlineStr">
      <is>
        <t>ГВС в полном объеме с Т4</t>
      </is>
    </oc>
    <nc r="T1662"/>
  </rcc>
  <rcc rId="16439" sId="1">
    <oc r="T1663" t="inlineStr">
      <is>
        <t>Все сети только ниже 0,00</t>
      </is>
    </oc>
    <nc r="T1663"/>
  </rcc>
  <rcc rId="16440" sId="1">
    <oc r="T1665" t="inlineStr">
      <is>
        <t>все сети только ниже 0,00</t>
      </is>
    </oc>
    <nc r="T1665"/>
  </rcc>
  <rcc rId="16441" sId="1">
    <oc r="T1668" t="inlineStr">
      <is>
        <t xml:space="preserve">ВО ниже 0,00 суммы работ по протоколу ОСС </t>
      </is>
    </oc>
    <nc r="T1668"/>
  </rcc>
  <rcc rId="16442" sId="1">
    <oc r="T1669" t="inlineStr">
      <is>
        <t xml:space="preserve">ВО ниже 0,00 суммы работ по протоколу ОСС </t>
      </is>
    </oc>
    <nc r="T1669"/>
  </rcc>
  <rcc rId="16443" sId="1">
    <oc r="T1670" t="inlineStr">
      <is>
        <t>ВО ниже отметки 0,00</t>
      </is>
    </oc>
    <nc r="T1670"/>
  </rcc>
  <rcc rId="16444" sId="1">
    <oc r="T1671" t="inlineStr">
      <is>
        <t>ТС ниже 0,00  остальные в полном объеме</t>
      </is>
    </oc>
    <nc r="T1671"/>
  </rcc>
  <rcc rId="16445" sId="1">
    <oc r="T1672" t="inlineStr">
      <is>
        <t>сети ниже 0,00</t>
      </is>
    </oc>
    <nc r="T1672"/>
  </rcc>
  <rcc rId="16446" sId="1">
    <oc r="T1673" t="inlineStr">
      <is>
        <t>сети ниже 0,00</t>
      </is>
    </oc>
    <nc r="T1673"/>
  </rcc>
  <rcc rId="16447" sId="1">
    <oc r="T1674" t="inlineStr">
      <is>
        <t>сети ниже 0,00</t>
      </is>
    </oc>
    <nc r="T1674"/>
  </rcc>
  <rcc rId="16448" sId="1">
    <oc r="T1675" t="inlineStr">
      <is>
        <t>Сети в полном объеме</t>
      </is>
    </oc>
    <nc r="T1675"/>
  </rcc>
  <rcc rId="16449" sId="1">
    <oc r="T1677" t="inlineStr">
      <is>
        <t>сети ниже 0,00</t>
      </is>
    </oc>
    <nc r="T1677"/>
  </rcc>
  <rcc rId="16450" sId="1">
    <oc r="T1678" t="inlineStr">
      <is>
        <t>ТС ниже 0,00 остальные сети полностью</t>
      </is>
    </oc>
    <nc r="T1678"/>
  </rcc>
  <rcc rId="16451" sId="1">
    <oc r="T1679" t="inlineStr">
      <is>
        <t>ТС ниже 0,00 остальные сети полностью</t>
      </is>
    </oc>
    <nc r="T1679"/>
  </rcc>
  <rcc rId="16452" sId="1">
    <oc r="T1680" t="inlineStr">
      <is>
        <t>ТС ниже 0,00 остальные сети в полном объеме</t>
      </is>
    </oc>
    <nc r="T1680"/>
  </rcc>
  <rcc rId="16453" sId="1">
    <oc r="T1681" t="inlineStr">
      <is>
        <t>В полном объеме утвердили протоколом</t>
      </is>
    </oc>
    <nc r="T1681"/>
  </rcc>
  <rcc rId="16454" sId="1">
    <oc r="T1687" t="inlineStr">
      <is>
        <t>все сети только ниже 0,00</t>
      </is>
    </oc>
    <nc r="T1687"/>
  </rcc>
  <rcc rId="16455" sId="1">
    <oc r="T1688" t="inlineStr">
      <is>
        <t>все сети только ниже 0,00</t>
      </is>
    </oc>
    <nc r="T1688"/>
  </rcc>
  <rcc rId="16456" sId="1">
    <oc r="T1692" t="inlineStr">
      <is>
        <t>сети ниже 0,00</t>
      </is>
    </oc>
    <nc r="T1692"/>
  </rcc>
  <rcc rId="16457" sId="1">
    <oc r="T1694" t="inlineStr">
      <is>
        <t>все сети ниже 0,00</t>
      </is>
    </oc>
    <nc r="T1694"/>
  </rcc>
  <rcc rId="16458" sId="1">
    <oc r="T1695" t="inlineStr">
      <is>
        <t>ВО в полном объеме</t>
      </is>
    </oc>
    <nc r="T1695"/>
  </rcc>
  <rcc rId="16459" sId="1">
    <oc r="T1696" t="inlineStr">
      <is>
        <t>ВО в полном объеме</t>
      </is>
    </oc>
    <nc r="T1696"/>
  </rcc>
  <rcc rId="16460" sId="1">
    <oc r="T1697" t="inlineStr">
      <is>
        <t>ВО в полном объеме</t>
      </is>
    </oc>
    <nc r="T1697"/>
  </rcc>
  <rcc rId="16461" sId="1">
    <oc r="T1698" t="inlineStr">
      <is>
        <t>сети ниже 0,00</t>
      </is>
    </oc>
    <nc r="T1698"/>
  </rcc>
  <rcc rId="16462" sId="1">
    <oc r="T1699" t="inlineStr">
      <is>
        <t>Сети ниже 0</t>
      </is>
    </oc>
    <nc r="T1699"/>
  </rcc>
  <rcc rId="16463" sId="1">
    <oc r="T1702" t="inlineStr">
      <is>
        <t>ТС в полном объеме</t>
      </is>
    </oc>
    <nc r="T1702"/>
  </rcc>
  <rcc rId="16464" sId="1">
    <oc r="T1707" t="inlineStr">
      <is>
        <t>сети в полном объеме</t>
      </is>
    </oc>
    <nc r="T1707"/>
  </rcc>
  <rcc rId="16465" sId="1">
    <oc r="T1708" t="inlineStr">
      <is>
        <t>сети в полном объеме</t>
      </is>
    </oc>
    <nc r="T1708"/>
  </rcc>
  <rcc rId="16466" sId="1">
    <oc r="T1711" t="inlineStr">
      <is>
        <t>ВСЕ СЕТИ  только ниже 0,00</t>
      </is>
    </oc>
    <nc r="T1711"/>
  </rcc>
  <rcc rId="16467" sId="1">
    <oc r="T1712" t="inlineStr">
      <is>
        <t>ВСЕ СЕТИ  только ниже 0,00</t>
      </is>
    </oc>
    <nc r="T1712"/>
  </rcc>
  <rcc rId="16468" sId="1">
    <oc r="T1713" t="inlineStr">
      <is>
        <t>ВСЕ СЕТИ  только ниже 0,00</t>
      </is>
    </oc>
    <nc r="T1713"/>
  </rcc>
  <rcc rId="16469" sId="1">
    <oc r="T1714" t="inlineStr">
      <is>
        <t>ВСЕ СЕТИ  только ниже 0,00</t>
      </is>
    </oc>
    <nc r="T1714"/>
  </rcc>
  <rcc rId="16470" sId="1">
    <oc r="T1715" t="inlineStr">
      <is>
        <t>ВСЕ СЕТИ  только ниже 0,00</t>
      </is>
    </oc>
    <nc r="T1715"/>
  </rcc>
  <rcc rId="16471" sId="1">
    <oc r="T1716" t="inlineStr">
      <is>
        <t>ВСЕ СЕТИ  только ниже 0,00</t>
      </is>
    </oc>
    <nc r="T1716"/>
  </rcc>
  <rcc rId="16472" sId="1">
    <oc r="T1717" t="inlineStr">
      <is>
        <t>ВСЕ СЕТИ  только ниже 0,00</t>
      </is>
    </oc>
    <nc r="T1717"/>
  </rcc>
  <rcc rId="16473" sId="1">
    <oc r="T1718" t="inlineStr">
      <is>
        <t>ВСЕ СЕТИ  только ниже 0,00</t>
      </is>
    </oc>
    <nc r="T1718"/>
  </rcc>
  <rcc rId="16474" sId="1">
    <oc r="T1722" t="inlineStr">
      <is>
        <t>Фасад с 2022, перешел на котел</t>
      </is>
    </oc>
    <nc r="T1722"/>
  </rcc>
  <rcc rId="16475" sId="1">
    <oc r="T1724" t="inlineStr">
      <is>
        <t>ВСЕ СЕТИ  только ниже 0,00</t>
      </is>
    </oc>
    <nc r="T1724"/>
  </rcc>
  <rcc rId="16476" sId="1">
    <oc r="T1725" t="inlineStr">
      <is>
        <t>ВСЕ СЕТИ  только ниже 0,00</t>
      </is>
    </oc>
    <nc r="T1725"/>
  </rcc>
  <rcc rId="16477" sId="1">
    <oc r="T1726" t="inlineStr">
      <is>
        <t>ВСЕ СЕТИ  только ниже 0,00</t>
      </is>
    </oc>
    <nc r="T1726"/>
  </rcc>
  <rcc rId="16478" sId="1">
    <oc r="T1727" t="inlineStr">
      <is>
        <t>ВСЕ СЕТИ  только ниже 0,00</t>
      </is>
    </oc>
    <nc r="T1727"/>
  </rcc>
  <rcc rId="16479" sId="1">
    <oc r="T1728" t="inlineStr">
      <is>
        <t>ВСЕ СЕТИ  только ниже 0,00</t>
      </is>
    </oc>
    <nc r="T1728"/>
  </rcc>
  <rcc rId="16480" sId="1">
    <oc r="T1729" t="inlineStr">
      <is>
        <t>ВСЕ СЕТИ  только ниже 0,00</t>
      </is>
    </oc>
    <nc r="T1729"/>
  </rcc>
  <rcc rId="16481" sId="1">
    <oc r="T1730" t="inlineStr">
      <is>
        <t>все сети в полном объеме</t>
      </is>
    </oc>
    <nc r="T1730"/>
  </rcc>
  <rcc rId="16482" sId="1">
    <oc r="T1731" t="inlineStr">
      <is>
        <t>ВСЕ СЕТИ  только ниже 0,00</t>
      </is>
    </oc>
    <nc r="T1731"/>
  </rcc>
  <rcc rId="16483" sId="1">
    <oc r="T1732" t="inlineStr">
      <is>
        <t>ВСЕ СЕТИ  только ниже 0,00</t>
      </is>
    </oc>
    <nc r="T1732"/>
  </rcc>
  <rcc rId="16484" sId="1">
    <oc r="T1733" t="inlineStr">
      <is>
        <t>ВСЕ СЕТИ  только ниже 0,00</t>
      </is>
    </oc>
    <nc r="T1733"/>
  </rcc>
  <rcc rId="16485" sId="1">
    <oc r="T1734" t="inlineStr">
      <is>
        <t>ВСЕ СЕТИ  только ниже 0,00</t>
      </is>
    </oc>
    <nc r="T1734"/>
  </rcc>
  <rcc rId="16486" sId="1">
    <oc r="T1735" t="inlineStr">
      <is>
        <t>ВСЕ СЕТИ  только ниже 0,00</t>
      </is>
    </oc>
    <nc r="T1735"/>
  </rcc>
  <rcc rId="16487" sId="1">
    <oc r="T1736" t="inlineStr">
      <is>
        <t>ВСЕ СЕТИ  только ниже 0,00</t>
      </is>
    </oc>
    <nc r="T1736"/>
  </rcc>
  <rcc rId="16488" sId="1">
    <oc r="T1737" t="inlineStr">
      <is>
        <t>ВСЕ СЕТИ  только ниже 0,00</t>
      </is>
    </oc>
    <nc r="T1737"/>
  </rcc>
  <rcc rId="16489" sId="1">
    <oc r="T1738" t="inlineStr">
      <is>
        <t>ВСЕ СЕТИ  только ниже 0,00</t>
      </is>
    </oc>
    <nc r="T1738"/>
  </rcc>
  <rcc rId="16490" sId="1">
    <oc r="T1739" t="inlineStr">
      <is>
        <t>ВСЕ СЕТИ  только ниже 0,00</t>
      </is>
    </oc>
    <nc r="T1739"/>
  </rcc>
  <rcc rId="16491" sId="1">
    <oc r="T1740" t="inlineStr">
      <is>
        <t>ВСЕ СЕТИ  только ниже 0,00</t>
      </is>
    </oc>
    <nc r="T1740"/>
  </rcc>
  <rcc rId="16492" sId="1">
    <oc r="T1741" t="inlineStr">
      <is>
        <t>ВСЕ СЕТИ  только ниже 0,00</t>
      </is>
    </oc>
    <nc r="T1741"/>
  </rcc>
  <rcc rId="16493" sId="1">
    <oc r="T1742" t="inlineStr">
      <is>
        <t>ВСЕ СЕТИ  только ниже 0,00</t>
      </is>
    </oc>
    <nc r="T1742"/>
  </rcc>
  <rcc rId="16494" sId="1">
    <oc r="T1743" t="inlineStr">
      <is>
        <t>ТС только ниже 0,00, ХГВС+ВО в полном объеме</t>
      </is>
    </oc>
    <nc r="T1743"/>
  </rcc>
  <rcc rId="16495" sId="1">
    <oc r="T1744" t="inlineStr">
      <is>
        <t>ВСЕ СЕТИ  только ниже 0,00</t>
      </is>
    </oc>
    <nc r="T1744"/>
  </rcc>
  <rcc rId="16496" sId="1">
    <oc r="T1745" t="inlineStr">
      <is>
        <t>ВСЕ СЕТИ  только ниже 0,00</t>
      </is>
    </oc>
    <nc r="T1745"/>
  </rcc>
  <rcc rId="16497" sId="1">
    <oc r="T1746" t="inlineStr">
      <is>
        <t>ВСЕ СЕТИ  только ниже 0,00</t>
      </is>
    </oc>
    <nc r="T1746"/>
  </rcc>
  <rcc rId="16498" sId="1">
    <oc r="T1747" t="inlineStr">
      <is>
        <t>ВСЕ СЕТИ  только ниже 0,00</t>
      </is>
    </oc>
    <nc r="T1747"/>
  </rcc>
  <rcc rId="16499" sId="1">
    <oc r="T1748" t="inlineStr">
      <is>
        <t>ВСЕ СЕТИ  только ниже 0,00</t>
      </is>
    </oc>
    <nc r="T1748"/>
  </rcc>
  <rcc rId="16500" sId="1">
    <oc r="T1749" t="inlineStr">
      <is>
        <t>ВСЕ СЕТИ  только ниже 0,00</t>
      </is>
    </oc>
    <nc r="T1749"/>
  </rcc>
  <rcc rId="16501" sId="1">
    <oc r="T1750" t="inlineStr">
      <is>
        <t>ВСЕ СЕТИ  только ниже 0,00</t>
      </is>
    </oc>
    <nc r="T1750"/>
  </rcc>
  <rcc rId="16502" sId="1">
    <oc r="T1751" t="inlineStr">
      <is>
        <t>ВСЕ СЕТИ  только ниже 0,00</t>
      </is>
    </oc>
    <nc r="T1751"/>
  </rcc>
  <rcc rId="16503" sId="1">
    <oc r="T1753" t="inlineStr">
      <is>
        <t>ВСЕ СЕТИ  только ниже 0,00</t>
      </is>
    </oc>
    <nc r="T1753"/>
  </rcc>
  <rcc rId="16504" sId="1">
    <oc r="T1755" t="inlineStr">
      <is>
        <t>ВСЕ СЕТИ  только ниже 0,00</t>
      </is>
    </oc>
    <nc r="T1755"/>
  </rcc>
  <rcc rId="16505" sId="1">
    <oc r="T1756" t="inlineStr">
      <is>
        <t>ВСЕ СЕТИ  только ниже 0,00</t>
      </is>
    </oc>
    <nc r="T1756"/>
  </rcc>
  <rcc rId="16506" sId="1">
    <oc r="T1757" t="inlineStr">
      <is>
        <t>ВСЕ СЕТИ  только ниже 0,00</t>
      </is>
    </oc>
    <nc r="T1757"/>
  </rcc>
  <rcc rId="16507" sId="1">
    <oc r="T1758" t="inlineStr">
      <is>
        <t>сети только ВЫШЕ 0,00</t>
      </is>
    </oc>
    <nc r="T1758"/>
  </rcc>
  <rcc rId="16508" sId="1">
    <oc r="T1759" t="inlineStr">
      <is>
        <t>ВСЕ СЕТИ  только ниже 0,00</t>
      </is>
    </oc>
    <nc r="T1759"/>
  </rcc>
  <rcc rId="16509" sId="1">
    <oc r="T1760" t="inlineStr">
      <is>
        <t>ВСЕ СЕТИ  только ниже 0,00</t>
      </is>
    </oc>
    <nc r="T1760"/>
  </rcc>
  <rcc rId="16510" sId="1">
    <oc r="T1761" t="inlineStr">
      <is>
        <t>ВСЕ СЕТИ  только ниже 0,00</t>
      </is>
    </oc>
    <nc r="T1761"/>
  </rcc>
  <rcc rId="16511" sId="1">
    <oc r="T1762" t="inlineStr">
      <is>
        <t>ВСЕ СЕТИ  только ниже 0,00</t>
      </is>
    </oc>
    <nc r="T1762"/>
  </rcc>
  <rcc rId="16512" sId="1">
    <oc r="T1764" t="inlineStr">
      <is>
        <t>ВСЕ СЕТИ  только ниже 0,00</t>
      </is>
    </oc>
    <nc r="T1764"/>
  </rcc>
  <rcc rId="16513" sId="1">
    <oc r="T1765" t="inlineStr">
      <is>
        <t>ВСЕ СЕТИ  только ниже 0,00</t>
      </is>
    </oc>
    <nc r="T1765"/>
  </rcc>
  <rcc rId="16514" sId="1">
    <oc r="T1766" t="inlineStr">
      <is>
        <t>ВСЕ СЕТИ  только ниже 0,00</t>
      </is>
    </oc>
    <nc r="T1766"/>
  </rcc>
  <rcc rId="16515" sId="1">
    <oc r="T1767" t="inlineStr">
      <is>
        <t>ВСЕ СЕТИ  только ниже 0,00</t>
      </is>
    </oc>
    <nc r="T1767"/>
  </rcc>
  <rcc rId="16516" sId="1">
    <oc r="T1768" t="inlineStr">
      <is>
        <t>ВСЕ СЕТИ  только ниже 0,00</t>
      </is>
    </oc>
    <nc r="T1768"/>
  </rcc>
  <rcc rId="16517" sId="1">
    <oc r="T1769" t="inlineStr">
      <is>
        <t>ВСЕ СЕТИ  только ниже 0,00</t>
      </is>
    </oc>
    <nc r="T1769"/>
  </rcc>
  <rcc rId="16518" sId="1">
    <oc r="T1770" t="inlineStr">
      <is>
        <t>ТС только ниже 0,00</t>
      </is>
    </oc>
    <nc r="T1770"/>
  </rcc>
  <rcc rId="16519" sId="1">
    <oc r="T1771" t="inlineStr">
      <is>
        <t>ВСЕ СЕТИ  только ниже 0,00</t>
      </is>
    </oc>
    <nc r="T1771"/>
  </rcc>
  <rcc rId="16520" sId="1">
    <oc r="T1772" t="inlineStr">
      <is>
        <t>ВСЕ СЕТИ  только ниже 0,00</t>
      </is>
    </oc>
    <nc r="T1772"/>
  </rcc>
  <rcc rId="16521" sId="1">
    <oc r="T1773" t="inlineStr">
      <is>
        <t>ВСЕ СЕТИ  только ниже 0,00</t>
      </is>
    </oc>
    <nc r="T1773"/>
  </rcc>
  <rcc rId="16522" sId="1">
    <oc r="T1776" t="inlineStr">
      <is>
        <t>ВСЕ СЕТИ  только ниже 0,00</t>
      </is>
    </oc>
    <nc r="T1776"/>
  </rcc>
  <rcc rId="16523" sId="1">
    <oc r="T1777" t="inlineStr">
      <is>
        <t>ВСЕ СЕТИ  только ниже 0,00</t>
      </is>
    </oc>
    <nc r="T1777"/>
  </rcc>
  <rcc rId="16524" sId="1">
    <oc r="T1778" t="inlineStr">
      <is>
        <t>ВСЕ СЕТИ  только ниже 0,00</t>
      </is>
    </oc>
    <nc r="T1778"/>
  </rcc>
  <rcc rId="16525" sId="1">
    <oc r="T1779" t="inlineStr">
      <is>
        <t>все сети в полном объеме выше и ниже 0,000</t>
      </is>
    </oc>
    <nc r="T1779"/>
  </rcc>
  <rcc rId="16526" sId="1">
    <oc r="T1780" t="inlineStr">
      <is>
        <t>ТС только ниже 0,00</t>
      </is>
    </oc>
    <nc r="T1780"/>
  </rcc>
  <rcc rId="16527" sId="1">
    <oc r="T1781" t="inlineStr">
      <is>
        <t>ТС только ниже 0,00</t>
      </is>
    </oc>
    <nc r="T1781"/>
  </rcc>
  <rcc rId="16528" sId="1">
    <oc r="T1782" t="inlineStr">
      <is>
        <t>ТС только ниже 0,00</t>
      </is>
    </oc>
    <nc r="T1782"/>
  </rcc>
  <rcc rId="16529" sId="1">
    <oc r="T1783" t="inlineStr">
      <is>
        <t>ВСЕ СЕТИ  только ниже 0,00</t>
      </is>
    </oc>
    <nc r="T1783"/>
  </rcc>
  <rcc rId="16530" sId="1">
    <oc r="T1784" t="inlineStr">
      <is>
        <t>все сети в полном объеме выше и ниже 0,000</t>
      </is>
    </oc>
    <nc r="T1784"/>
  </rcc>
  <rcc rId="16531" sId="1">
    <oc r="T1785" t="inlineStr">
      <is>
        <t>ВСЕ СЕТИ  только ниже 0,00</t>
      </is>
    </oc>
    <nc r="T1785"/>
  </rcc>
  <rcc rId="16532" sId="1">
    <oc r="T1786" t="inlineStr">
      <is>
        <t>ВСЕ СЕТИ  только ниже 0,00</t>
      </is>
    </oc>
    <nc r="T1786"/>
  </rcc>
  <rcc rId="16533" sId="1">
    <oc r="T1787" t="inlineStr">
      <is>
        <t>ВСЕ СЕТИ  только ниже 0,00</t>
      </is>
    </oc>
    <nc r="T1787"/>
  </rcc>
  <rcc rId="16534" sId="1">
    <oc r="T1792" t="inlineStr">
      <is>
        <t>ВСЕ СЕТИ  только ниже 0,00</t>
      </is>
    </oc>
    <nc r="T1792"/>
  </rcc>
  <rcc rId="16535" sId="1">
    <oc r="T1793" t="inlineStr">
      <is>
        <t>ВСЕ СЕТИ  только ниже 0,00</t>
      </is>
    </oc>
    <nc r="T1793"/>
  </rcc>
  <rcc rId="16536" sId="1">
    <oc r="T1794" t="inlineStr">
      <is>
        <t>ВСЕ СЕТИ  только ниже 0,00</t>
      </is>
    </oc>
    <nc r="T1794"/>
  </rcc>
  <rcc rId="16537" sId="1">
    <oc r="T1796" t="inlineStr">
      <is>
        <t>ВСЕ СЕТИ  только ниже 0,00</t>
      </is>
    </oc>
    <nc r="T1796"/>
  </rcc>
  <rcc rId="16538" sId="1">
    <oc r="T1797" t="inlineStr">
      <is>
        <t>ВСЕ СЕТИ  только ниже 0,00</t>
      </is>
    </oc>
    <nc r="T1797"/>
  </rcc>
  <rcc rId="16539" sId="1">
    <oc r="T1799" t="inlineStr">
      <is>
        <t>ВСЕ СЕТИ  только ниже 0,00</t>
      </is>
    </oc>
    <nc r="T1799"/>
  </rcc>
  <rcc rId="16540" sId="1">
    <oc r="T1801" t="inlineStr">
      <is>
        <t>ВСЕ СЕТИ  только ниже 0,00</t>
      </is>
    </oc>
    <nc r="T1801"/>
  </rcc>
  <rcc rId="16541" sId="1">
    <oc r="T1802" t="inlineStr">
      <is>
        <t>ВСЕ СЕТИ  только ниже 0,00</t>
      </is>
    </oc>
    <nc r="T1802"/>
  </rcc>
  <rcc rId="16542" sId="1">
    <oc r="T1803" t="inlineStr">
      <is>
        <t>ВСЕ СЕТИ  только ниже 0,00</t>
      </is>
    </oc>
    <nc r="T1803"/>
  </rcc>
  <rcc rId="16543" sId="1">
    <oc r="T1804" t="inlineStr">
      <is>
        <t>ВСЕ СЕТИ  только ниже 0,00</t>
      </is>
    </oc>
    <nc r="T1804"/>
  </rcc>
  <rcc rId="16544" sId="1">
    <oc r="T1805" t="inlineStr">
      <is>
        <t>ВСЕ СЕТИ  только ниже 0,00</t>
      </is>
    </oc>
    <nc r="T1805"/>
  </rcc>
  <rcc rId="16545" sId="1">
    <oc r="T1806" t="inlineStr">
      <is>
        <t>ВСЕ СЕТИ  только ниже 0,00</t>
      </is>
    </oc>
    <nc r="T1806"/>
  </rcc>
  <rcc rId="16546" sId="1">
    <oc r="T1807" t="inlineStr">
      <is>
        <t>ВСЕ СЕТИ  только ниже 0,00</t>
      </is>
    </oc>
    <nc r="T1807"/>
  </rcc>
  <rcc rId="16547" sId="1">
    <oc r="T1808" t="inlineStr">
      <is>
        <t>ВСЕ СЕТИ  только ниже 0,00</t>
      </is>
    </oc>
    <nc r="T1808"/>
  </rcc>
  <rcc rId="16548" sId="1">
    <oc r="T1809" t="inlineStr">
      <is>
        <t>ВСЕ СЕТИ  только ниже 0,00</t>
      </is>
    </oc>
    <nc r="T1809"/>
  </rcc>
  <rcc rId="16549" sId="1">
    <oc r="T1811" t="inlineStr">
      <is>
        <t>ВСЕ СЕТИ  только ниже 0,00</t>
      </is>
    </oc>
    <nc r="T1811"/>
  </rcc>
  <rcc rId="16550" sId="1">
    <oc r="T1812" t="inlineStr">
      <is>
        <t>ВСЕ СЕТИ  только ниже 0,00</t>
      </is>
    </oc>
    <nc r="T1812"/>
  </rcc>
  <rcc rId="16551" sId="1">
    <oc r="T1813" t="inlineStr">
      <is>
        <t>ВСЕ СЕТИ  только ниже 0,00</t>
      </is>
    </oc>
    <nc r="T1813"/>
  </rcc>
  <rcc rId="16552" sId="1">
    <oc r="T1814" t="inlineStr">
      <is>
        <t>ВСЕ СЕТИ  только ниже 0,00</t>
      </is>
    </oc>
    <nc r="T1814"/>
  </rcc>
  <rcc rId="16553" sId="1">
    <oc r="T1816" t="inlineStr">
      <is>
        <t>ТС только ниже 0,00
Фасад с утеплением только ТОРЦЫ</t>
      </is>
    </oc>
    <nc r="T1816"/>
  </rcc>
  <rcc rId="16554" sId="1">
    <oc r="T1817" t="inlineStr">
      <is>
        <t>ВСЕ СЕТИ  только ниже 0,00</t>
      </is>
    </oc>
    <nc r="T1817"/>
  </rcc>
  <rcc rId="16555" sId="1">
    <oc r="T1818" t="inlineStr">
      <is>
        <t>ВСЕ СЕТИ  только ниже 0,00</t>
      </is>
    </oc>
    <nc r="T1818"/>
  </rcc>
  <rcc rId="16556" sId="1">
    <oc r="T1819" t="inlineStr">
      <is>
        <t>ВСЕ СЕТИ  только ниже 0,00</t>
      </is>
    </oc>
    <nc r="T1819"/>
  </rcc>
  <rcc rId="16557" sId="1">
    <oc r="T1821" t="inlineStr">
      <is>
        <t>ВСЕ СЕТИ  только ниже 0,00</t>
      </is>
    </oc>
    <nc r="T1821"/>
  </rcc>
  <rcc rId="16558" sId="1">
    <oc r="T1822" t="inlineStr">
      <is>
        <t>ВСЕ СЕТИ  только ниже 0,00</t>
      </is>
    </oc>
    <nc r="T1822"/>
  </rcc>
  <rcc rId="16559" sId="1">
    <oc r="T1824" t="inlineStr">
      <is>
        <t>ВСЕ СЕТИ  только ниже 0,00</t>
      </is>
    </oc>
    <nc r="T1824"/>
  </rcc>
  <rcc rId="16560" sId="1">
    <oc r="T1825" t="inlineStr">
      <is>
        <t>ВСЕ СЕТИ  только ниже 0,00</t>
      </is>
    </oc>
    <nc r="T1825"/>
  </rcc>
  <rcc rId="16561" sId="1">
    <oc r="T1826" t="inlineStr">
      <is>
        <t>ВСЕ СЕТИ  только ниже 0,00</t>
      </is>
    </oc>
    <nc r="T1826"/>
  </rcc>
  <rcc rId="16562" sId="1">
    <oc r="T1827" t="inlineStr">
      <is>
        <t>ВСЕ СЕТИ  только ниже 0,00</t>
      </is>
    </oc>
    <nc r="T1827"/>
  </rcc>
  <rcc rId="16563" sId="1">
    <oc r="T1828" t="inlineStr">
      <is>
        <t>ВСЕ СЕТИ  только ниже 0,00</t>
      </is>
    </oc>
    <nc r="T1828"/>
  </rcc>
  <rcc rId="16564" sId="1">
    <oc r="T1829" t="inlineStr">
      <is>
        <t>ВСЕ СЕТИ  только ниже 0,00</t>
      </is>
    </oc>
    <nc r="T1829"/>
  </rcc>
  <rcc rId="16565" sId="1">
    <oc r="T1831" t="inlineStr">
      <is>
        <t>ВСЕ СЕТИ  только ниже 0,00</t>
      </is>
    </oc>
    <nc r="T1831"/>
  </rcc>
  <rcc rId="16566" sId="1">
    <oc r="T1835" t="inlineStr">
      <is>
        <t>Сети только ниже 0,00</t>
      </is>
    </oc>
    <nc r="T1835"/>
  </rcc>
  <rcc rId="16567" sId="1">
    <oc r="T1836" t="inlineStr">
      <is>
        <t>Сети только ниже 0,00</t>
      </is>
    </oc>
    <nc r="T1836"/>
  </rcc>
  <rcc rId="16568" sId="1">
    <oc r="T1837" t="inlineStr">
      <is>
        <t>ТС только ниже 0,00 с установкой ИТП</t>
      </is>
    </oc>
    <nc r="T1837"/>
  </rcc>
  <rcc rId="16569" sId="1">
    <oc r="T1838" t="inlineStr">
      <is>
        <t>ТС в полном объеме, ХГВС только ниже 0,00,</t>
      </is>
    </oc>
    <nc r="T1838"/>
  </rcc>
  <rcc rId="16570" sId="1">
    <oc r="T1839" t="inlineStr">
      <is>
        <t>Сети только ниже 0,00</t>
      </is>
    </oc>
    <nc r="T1839"/>
  </rcc>
  <rcc rId="16571" sId="1">
    <oc r="T1840" t="inlineStr">
      <is>
        <t>Сети только ниже 0,00</t>
      </is>
    </oc>
    <nc r="T1840"/>
  </rcc>
  <rcc rId="16572" sId="1">
    <oc r="T1841" t="inlineStr">
      <is>
        <t>Сети только ниже 0,00</t>
      </is>
    </oc>
    <nc r="T1841"/>
  </rcc>
  <rcc rId="16573" sId="1">
    <oc r="T1843" t="inlineStr">
      <is>
        <t>Сети только ниже 0,00</t>
      </is>
    </oc>
    <nc r="T1843"/>
  </rcc>
  <rcc rId="16574" sId="1">
    <oc r="T1844" t="inlineStr">
      <is>
        <t>Сети только ниже 0,00</t>
      </is>
    </oc>
    <nc r="T1844"/>
  </rcc>
  <rcc rId="16575" sId="1">
    <oc r="T1845" t="inlineStr">
      <is>
        <t>Сети только ниже 0,00</t>
      </is>
    </oc>
    <nc r="T1845"/>
  </rcc>
  <rcc rId="16576" sId="1">
    <oc r="T1846" t="inlineStr">
      <is>
        <t>Сети только ниже 0,00</t>
      </is>
    </oc>
    <nc r="T1846"/>
  </rcc>
  <rcc rId="16577" sId="1">
    <oc r="T1847" t="inlineStr">
      <is>
        <t>Сети только ниже 0,00</t>
      </is>
    </oc>
    <nc r="T1847"/>
  </rcc>
  <rcc rId="16578" sId="1">
    <oc r="T1848" t="inlineStr">
      <is>
        <t>Сети только ниже 0,00</t>
      </is>
    </oc>
    <nc r="T1848"/>
  </rcc>
  <rcc rId="16579" sId="1">
    <oc r="T1849" t="inlineStr">
      <is>
        <t>ТС в полном объеме</t>
      </is>
    </oc>
    <nc r="T1849"/>
  </rcc>
  <rcc rId="16580" sId="1">
    <oc r="T1850" t="inlineStr">
      <is>
        <t>Сети только ниже 0,00</t>
      </is>
    </oc>
    <nc r="T1850"/>
  </rcc>
  <rcc rId="16581" sId="1">
    <oc r="T1851" t="inlineStr">
      <is>
        <t>Сети только ниже 0,00</t>
      </is>
    </oc>
    <nc r="T1851"/>
  </rcc>
  <rcc rId="16582" sId="1">
    <oc r="T1852" t="inlineStr">
      <is>
        <t>Сети только ниже 0,00</t>
      </is>
    </oc>
    <nc r="T1852"/>
  </rcc>
  <rcc rId="16583" sId="1">
    <oc r="T1853" t="inlineStr">
      <is>
        <t>Сети только ниже 0,00</t>
      </is>
    </oc>
    <nc r="T1853"/>
  </rcc>
  <rcc rId="16584" sId="1">
    <oc r="T1854" t="inlineStr">
      <is>
        <t>Сети только ниже 0,00</t>
      </is>
    </oc>
    <nc r="T1854"/>
  </rcc>
  <rcc rId="16585" sId="1">
    <oc r="T1855" t="inlineStr">
      <is>
        <t>Сети только ниже 0,00</t>
      </is>
    </oc>
    <nc r="T1855"/>
  </rcc>
  <rcc rId="16586" sId="1">
    <oc r="T1857" t="inlineStr">
      <is>
        <t>Сети только ниже 0,00</t>
      </is>
    </oc>
    <nc r="T1857"/>
  </rcc>
  <rcc rId="16587" sId="1">
    <oc r="T1859" t="inlineStr">
      <is>
        <t>Сети только ниже 0,00</t>
      </is>
    </oc>
    <nc r="T1859"/>
  </rcc>
  <rcc rId="16588" sId="1">
    <oc r="T1860" t="inlineStr">
      <is>
        <t>Сети только ниже 0,00</t>
      </is>
    </oc>
    <nc r="T1860"/>
  </rcc>
  <rcc rId="16589" sId="1">
    <oc r="T1861" t="inlineStr">
      <is>
        <t>Сети только ниже 0,00</t>
      </is>
    </oc>
    <nc r="T1861"/>
  </rcc>
  <rcc rId="16590" sId="1">
    <oc r="T1862" t="inlineStr">
      <is>
        <t>Сети только ниже 0,00</t>
      </is>
    </oc>
    <nc r="T1862"/>
  </rcc>
  <rcc rId="16591" sId="1">
    <oc r="T1863" t="inlineStr">
      <is>
        <t>Сети только ниже 0,00</t>
      </is>
    </oc>
    <nc r="T1863"/>
  </rcc>
  <rcc rId="16592" sId="1">
    <oc r="T1864" t="inlineStr">
      <is>
        <t>Сети только ниже 0,00</t>
      </is>
    </oc>
    <nc r="T1864"/>
  </rcc>
  <rcc rId="16593" sId="1">
    <oc r="T1865" t="inlineStr">
      <is>
        <t>Сети только ниже 0,00</t>
      </is>
    </oc>
    <nc r="T1865"/>
  </rcc>
  <rcc rId="16594" sId="1">
    <oc r="T1866" t="inlineStr">
      <is>
        <t>Сети только ниже 0,00</t>
      </is>
    </oc>
    <nc r="T1866"/>
  </rcc>
  <rcc rId="16595" sId="1">
    <oc r="T1868" t="inlineStr">
      <is>
        <t>Сети только ниже 0,00</t>
      </is>
    </oc>
    <nc r="T1868"/>
  </rcc>
  <rcc rId="16596" sId="1">
    <oc r="T1869" t="inlineStr">
      <is>
        <t>Сети только ниже 0,00</t>
      </is>
    </oc>
    <nc r="T1869"/>
  </rcc>
  <rcc rId="16597" sId="1">
    <oc r="T1870" t="inlineStr">
      <is>
        <t>Сети только ниже 0,00</t>
      </is>
    </oc>
    <nc r="T1870"/>
  </rcc>
  <rcc rId="16598" sId="1">
    <oc r="T1871" t="inlineStr">
      <is>
        <t>Сети только ниже 0,00</t>
      </is>
    </oc>
    <nc r="T1871"/>
  </rcc>
  <rcc rId="16599" sId="1">
    <oc r="T1872" t="inlineStr">
      <is>
        <t>Сети только ниже 0,00</t>
      </is>
    </oc>
    <nc r="T1872"/>
  </rcc>
  <rcc rId="16600" sId="1">
    <oc r="T1873" t="inlineStr">
      <is>
        <t>Сети только ниже 0,00</t>
      </is>
    </oc>
    <nc r="T1873"/>
  </rcc>
  <rcc rId="16601" sId="1">
    <oc r="T1874" t="inlineStr">
      <is>
        <t>Сети только ниже 0,00</t>
      </is>
    </oc>
    <nc r="T1874"/>
  </rcc>
  <rcc rId="16602" sId="1">
    <oc r="T1875" t="inlineStr">
      <is>
        <t>Сети только ниже 0,00</t>
      </is>
    </oc>
    <nc r="T1875"/>
  </rcc>
  <rcc rId="16603" sId="1">
    <oc r="T1878" t="inlineStr">
      <is>
        <t>Сети только ниже 0,00</t>
      </is>
    </oc>
    <nc r="T1878"/>
  </rcc>
  <rcc rId="16604" sId="1">
    <oc r="T1881" t="inlineStr">
      <is>
        <t>ТС только ниже 0,00. Протокол ОСС 1 КР от 20.06.2022</t>
      </is>
    </oc>
    <nc r="T1881"/>
  </rcc>
  <rcc rId="16605" sId="1">
    <oc r="T1885" t="inlineStr">
      <is>
        <t>сети ниже нуля</t>
      </is>
    </oc>
    <nc r="T1885"/>
  </rcc>
  <rcc rId="16606" sId="1">
    <oc r="T1886" t="inlineStr">
      <is>
        <t>Сети ниже нуля</t>
      </is>
    </oc>
    <nc r="T1886"/>
  </rcc>
  <rcc rId="16607" sId="1">
    <oc r="T1887" t="inlineStr">
      <is>
        <t>Сети ниже нуля</t>
      </is>
    </oc>
    <nc r="T1887"/>
  </rcc>
  <rcc rId="16608" sId="1">
    <oc r="T1889" t="inlineStr">
      <is>
        <t>сети ниже нуля</t>
      </is>
    </oc>
    <nc r="T1889"/>
  </rcc>
  <rcc rId="16609" sId="1">
    <oc r="T1890" t="inlineStr">
      <is>
        <t>сети ниже нуля</t>
      </is>
    </oc>
    <nc r="T1890"/>
  </rcc>
  <rcc rId="16610" sId="1">
    <oc r="T1891" t="inlineStr">
      <is>
        <t>сети ниже нуля</t>
      </is>
    </oc>
    <nc r="T1891"/>
  </rcc>
  <rcc rId="16611" sId="1">
    <oc r="T1893" t="inlineStr">
      <is>
        <t>сети ниже нуля</t>
      </is>
    </oc>
    <nc r="T1893"/>
  </rcc>
  <rcc rId="16612" sId="1">
    <oc r="T1894" t="inlineStr">
      <is>
        <t>сети ниже нуля</t>
      </is>
    </oc>
    <nc r="T1894"/>
  </rcc>
  <rcc rId="16613" sId="1">
    <oc r="T1895" t="inlineStr">
      <is>
        <t>сети ниже нуля</t>
      </is>
    </oc>
    <nc r="T1895"/>
  </rcc>
  <rcc rId="16614" sId="1">
    <oc r="T1896" t="inlineStr">
      <is>
        <t>сети ниже нуля</t>
      </is>
    </oc>
    <nc r="T1896"/>
  </rcc>
  <rcc rId="16615" sId="1">
    <oc r="T1897" t="inlineStr">
      <is>
        <t>сети ниже нуля</t>
      </is>
    </oc>
    <nc r="T1897"/>
  </rcc>
  <rcc rId="16616" sId="1">
    <oc r="T1898" t="inlineStr">
      <is>
        <t xml:space="preserve">все сети ниже нуля </t>
      </is>
    </oc>
    <nc r="T1898"/>
  </rcc>
  <rcc rId="16617" sId="1">
    <oc r="T1899" t="inlineStr">
      <is>
        <t xml:space="preserve">все сети ниже нуля </t>
      </is>
    </oc>
    <nc r="T1899"/>
  </rcc>
  <rcc rId="16618" sId="1">
    <oc r="T1900" t="inlineStr">
      <is>
        <t xml:space="preserve">все сети ниже нуля </t>
      </is>
    </oc>
    <nc r="T1900"/>
  </rcc>
  <rcc rId="16619" sId="1">
    <oc r="T1901" t="inlineStr">
      <is>
        <t>ТС- полностью систему,ГВС-выше нуля, ХВС-выше нуля,ремонт фундамента- только отмостка!!!)</t>
      </is>
    </oc>
    <nc r="T1901"/>
  </rcc>
  <rcc rId="16620" sId="1">
    <oc r="T1902" t="inlineStr">
      <is>
        <t xml:space="preserve">все сети ниже нуля </t>
      </is>
    </oc>
    <nc r="T1902"/>
  </rcc>
  <rcc rId="16621" sId="1">
    <oc r="T1903" t="inlineStr">
      <is>
        <t xml:space="preserve">все сети ниже нуля </t>
      </is>
    </oc>
    <nc r="T1903"/>
  </rcc>
  <rcc rId="16622" sId="1">
    <oc r="T1904" t="inlineStr">
      <is>
        <t xml:space="preserve">все сети ниже нуля </t>
      </is>
    </oc>
    <nc r="T1904"/>
  </rcc>
  <rcc rId="16623" sId="1">
    <oc r="T1905" t="inlineStr">
      <is>
        <t>все сети ниже нуля</t>
      </is>
    </oc>
    <nc r="T1905"/>
  </rcc>
  <rcc rId="16624" sId="1">
    <oc r="T1906" t="inlineStr">
      <is>
        <t>все сети ниже нуля</t>
      </is>
    </oc>
    <nc r="T1906"/>
  </rcc>
  <rcc rId="16625" sId="1">
    <oc r="T1907" t="inlineStr">
      <is>
        <t>все сети ниже нуля</t>
      </is>
    </oc>
    <nc r="T1907"/>
  </rcc>
  <rcc rId="16626" sId="1">
    <oc r="T1908" t="inlineStr">
      <is>
        <t>все сети ниже нуля</t>
      </is>
    </oc>
    <nc r="T1908"/>
  </rcc>
  <rcc rId="16627" sId="1">
    <oc r="T1909" t="inlineStr">
      <is>
        <t>все сети ниже нуля</t>
      </is>
    </oc>
    <nc r="T1909"/>
  </rcc>
  <rcc rId="16628" sId="1">
    <oc r="T1910" t="inlineStr">
      <is>
        <t>все сети ниже нуля</t>
      </is>
    </oc>
    <nc r="T1910"/>
  </rcc>
  <rcc rId="16629" sId="1">
    <oc r="T1912" t="inlineStr">
      <is>
        <t xml:space="preserve">все сети ниже нуля </t>
      </is>
    </oc>
    <nc r="T1912"/>
  </rcc>
  <rcc rId="16630" sId="1">
    <oc r="T1913" t="inlineStr">
      <is>
        <t xml:space="preserve">все сети ниже нуля </t>
      </is>
    </oc>
    <nc r="T1913"/>
  </rcc>
  <rcc rId="16631" sId="1">
    <oc r="T1914" t="inlineStr">
      <is>
        <t xml:space="preserve">все сети ниже нуля </t>
      </is>
    </oc>
    <nc r="T1914"/>
  </rcc>
  <rcc rId="16632" sId="1">
    <oc r="T1915" t="inlineStr">
      <is>
        <t xml:space="preserve">все сети ниже нуля </t>
      </is>
    </oc>
    <nc r="T1915"/>
  </rcc>
  <rcc rId="16633" sId="1">
    <oc r="T1916" t="inlineStr">
      <is>
        <t xml:space="preserve">все сети ниже нуля </t>
      </is>
    </oc>
    <nc r="T1916"/>
  </rcc>
  <rcc rId="16634" sId="1">
    <oc r="T1917" t="inlineStr">
      <is>
        <t xml:space="preserve"> все сети ниже нуля</t>
      </is>
    </oc>
    <nc r="T1917"/>
  </rcc>
  <rcc rId="16635" sId="1">
    <oc r="T1918" t="inlineStr">
      <is>
        <t xml:space="preserve">все сети ниже нуля </t>
      </is>
    </oc>
    <nc r="T1918"/>
  </rcc>
  <rcc rId="16636" sId="1">
    <oc r="T1919" t="inlineStr">
      <is>
        <t>Протокол ОСС от 09.07.2022 №1 ХВС, ГВС ниже отметки 0,00</t>
      </is>
    </oc>
    <nc r="T1919"/>
  </rcc>
  <rcc rId="16637" sId="1">
    <oc r="T1920" t="inlineStr">
      <is>
        <t xml:space="preserve">все сети ниже нуля </t>
      </is>
    </oc>
    <nc r="T1920"/>
  </rcc>
  <rcc rId="16638" sId="1">
    <oc r="T1921" t="inlineStr">
      <is>
        <t>все сети ниже нуля</t>
      </is>
    </oc>
    <nc r="T1921"/>
  </rcc>
  <rcc rId="16639" sId="1">
    <oc r="T1923" t="inlineStr">
      <is>
        <t>все сети ниже нуля</t>
      </is>
    </oc>
    <nc r="T1923"/>
  </rcc>
  <rcc rId="16640" sId="1">
    <oc r="T1924" t="inlineStr">
      <is>
        <t>все сети ниже нуля</t>
      </is>
    </oc>
    <nc r="T1924"/>
  </rcc>
  <rcc rId="16641" sId="1">
    <oc r="T1925" t="inlineStr">
      <is>
        <t>все сети ниже нуля</t>
      </is>
    </oc>
    <nc r="T1925"/>
  </rcc>
  <rcc rId="16642" sId="1">
    <oc r="T1926" t="inlineStr">
      <is>
        <t>все сети в полном объеме</t>
      </is>
    </oc>
    <nc r="T1926"/>
  </rcc>
  <rcc rId="16643" sId="1">
    <oc r="T1927" t="inlineStr">
      <is>
        <t>все сети ниже нуля</t>
      </is>
    </oc>
    <nc r="T1927"/>
  </rcc>
  <rcc rId="16644" sId="1">
    <oc r="T1928" t="inlineStr">
      <is>
        <t>все сети ниже нуля</t>
      </is>
    </oc>
    <nc r="T1928"/>
  </rcc>
  <rcc rId="16645" sId="1">
    <oc r="T1931" t="inlineStr">
      <is>
        <t>Сети в полном объеме, только ВО выше 0,00</t>
      </is>
    </oc>
    <nc r="T1931"/>
  </rcc>
  <rcc rId="16646" sId="1">
    <oc r="T1933" t="inlineStr">
      <is>
        <t>ТС ниже 0,00, ХГВС ниже 0,00</t>
      </is>
    </oc>
    <nc r="T1933"/>
  </rcc>
  <rcc rId="16647" sId="1">
    <oc r="T1934" t="inlineStr">
      <is>
        <t>в подвале ТОЛЬКО отмсотску надо</t>
      </is>
    </oc>
    <nc r="T1934"/>
  </rcc>
  <rcc rId="16648" sId="1">
    <oc r="T1935" t="inlineStr">
      <is>
        <t>ТС ниже 0,00, ХГВС ниже 0,00</t>
      </is>
    </oc>
    <nc r="T1935"/>
  </rcc>
  <rcc rId="16649" sId="1">
    <oc r="T1937" t="inlineStr">
      <is>
        <t>ТС ниже 0,00</t>
      </is>
    </oc>
    <nc r="T1937"/>
  </rcc>
  <rcc rId="16650" sId="1">
    <oc r="T1939" t="inlineStr">
      <is>
        <t>ВО ниже 0,00</t>
      </is>
    </oc>
    <nc r="T1939"/>
  </rcc>
  <rcc rId="16651" sId="1">
    <oc r="T1940" t="inlineStr">
      <is>
        <t>ТС ниже 0,00, ХГВС ниже 0,00</t>
      </is>
    </oc>
    <nc r="T1940"/>
  </rcc>
  <rcc rId="16652" sId="1">
    <oc r="T1941" t="inlineStr">
      <is>
        <t>ТС ниже 0,00, ХГВС и ВО ниже 0,00</t>
      </is>
    </oc>
    <nc r="T1941"/>
  </rcc>
  <rcc rId="16653" sId="1">
    <oc r="T1942" t="inlineStr">
      <is>
        <t>В протоколе ОСС ремонт крыши (частичный)</t>
      </is>
    </oc>
    <nc r="T1942"/>
  </rcc>
  <rcc rId="16654" sId="1">
    <oc r="T1943" t="inlineStr">
      <is>
        <t>ТС ниже 0,00, ХГВС ниже 0,00</t>
      </is>
    </oc>
    <nc r="T1943"/>
  </rcc>
  <rcc rId="16655" sId="1">
    <oc r="T1944" t="inlineStr">
      <is>
        <t>ТС ниже 0,00, ХГВС ниже 0,00</t>
      </is>
    </oc>
    <nc r="T1944"/>
  </rcc>
  <rcc rId="16656" sId="1">
    <oc r="T1945" t="inlineStr">
      <is>
        <t>ТС ниже 0,00, ХГВС ниже 0,00</t>
      </is>
    </oc>
    <nc r="T1945"/>
  </rcc>
  <rcc rId="16657" sId="1">
    <oc r="T1947" t="inlineStr">
      <is>
        <t>ВО ниже 0,00</t>
      </is>
    </oc>
    <nc r="T1947"/>
  </rcc>
  <rcc rId="16658" sId="1">
    <oc r="T1948" t="inlineStr">
      <is>
        <t>ВО ниже 0,00</t>
      </is>
    </oc>
    <nc r="T1948"/>
  </rcc>
  <rcc rId="16659" sId="1">
    <oc r="T1949" t="inlineStr">
      <is>
        <t>ВО ниже 0,00</t>
      </is>
    </oc>
    <nc r="T1949"/>
  </rcc>
  <rcc rId="16660" sId="1">
    <oc r="T1950" t="inlineStr">
      <is>
        <t>ТС ниже 0,00, ХГВС ниже 0,00</t>
      </is>
    </oc>
    <nc r="T1950"/>
  </rcc>
  <rcc rId="16661" sId="1">
    <oc r="T1951" t="inlineStr">
      <is>
        <t>сети в полном объеме</t>
      </is>
    </oc>
    <nc r="T1951"/>
  </rcc>
  <rcc rId="16662" sId="1">
    <oc r="T1953" t="inlineStr">
      <is>
        <t>ТС ниже 0,00, ХГВС ниже 0,00</t>
      </is>
    </oc>
    <nc r="T1953"/>
  </rcc>
  <rcc rId="16663" sId="1">
    <oc r="T1954" t="inlineStr">
      <is>
        <t>ТС ниже 0,00, ХГВС ниже 0,00</t>
      </is>
    </oc>
    <nc r="T1954"/>
  </rcc>
  <rcc rId="16664" sId="1">
    <oc r="T1955" t="inlineStr">
      <is>
        <t>ХГВС ниже 0,00</t>
      </is>
    </oc>
    <nc r="T1955"/>
  </rcc>
  <rcc rId="16665" sId="1">
    <oc r="T1956" t="inlineStr">
      <is>
        <t>ВО ниже 0,00</t>
      </is>
    </oc>
    <nc r="T1956"/>
  </rcc>
  <rcc rId="16666" sId="1">
    <oc r="T1957" t="inlineStr">
      <is>
        <t>ВО ниже 0,00</t>
      </is>
    </oc>
    <nc r="T1957"/>
  </rcc>
  <rcc rId="16667" sId="1">
    <oc r="T1958" t="inlineStr">
      <is>
        <t>ПИР только на Утепление торцов. ПИР на подвал выполнен в 2020-21 году</t>
      </is>
    </oc>
    <nc r="T1958"/>
  </rcc>
  <rfmt sheetId="2" sqref="A1:XFD1048576">
    <dxf>
      <fill>
        <patternFill patternType="none">
          <bgColor auto="1"/>
        </patternFill>
      </fill>
    </dxf>
  </rfmt>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Примечание!$A$2:$G$26</formula>
    <oldFormula>Примечание!$A$2:$G$26</oldFormula>
  </rdn>
  <rcv guid="{4E6AA08E-860D-4192-989D-9B7384864008}" action="add"/>
</revisions>
</file>

<file path=xl/revisions/revisionLog2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Примечание!$A$2:$G$26</formula>
    <oldFormula>Примечание!$A$2:$G$26</oldFormula>
  </rdn>
  <rcv guid="{4E6AA08E-860D-4192-989D-9B7384864008}" action="add"/>
</revisions>
</file>

<file path=xl/revisions/revisionLog2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672" sId="1" numFmtId="4">
    <nc r="Q714">
      <v>10000000</v>
    </nc>
  </rcc>
  <rcc rId="16673" sId="1" numFmtId="4">
    <nc r="Q763">
      <v>10000000</v>
    </nc>
  </rcc>
</revisions>
</file>

<file path=xl/revisions/revisionLog2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674" sId="1">
    <nc r="D714">
      <f>ROUNDUP(SUM(F714+G714+H714+I714+J714+K714+M714+O714+P714+Q714+R714+S714)*0.0214,2)</f>
    </nc>
  </rcc>
  <rcc rId="16675" sId="1">
    <nc r="D763">
      <f>ROUNDUP(SUM(F763+G763+H763+I763+J763+K763+M763+O763+P763+Q763+R763+S763)*0.0214,2)</f>
    </nc>
  </rcc>
</revisions>
</file>

<file path=xl/revisions/revisionLog2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676" sId="1" numFmtId="4">
    <oc r="Q763">
      <v>10000000</v>
    </oc>
    <nc r="Q763">
      <v>4000000</v>
    </nc>
  </rcc>
  <rcc rId="16677" sId="1" numFmtId="4">
    <oc r="Q714">
      <v>10000000</v>
    </oc>
    <nc r="Q714">
      <v>4000000</v>
    </nc>
  </rc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Примечание!$A$2:$G$26</formula>
    <oldFormula>Примечание!$A$2:$G$26</oldFormula>
  </rdn>
  <rcv guid="{4E6AA08E-860D-4192-989D-9B7384864008}" action="add"/>
</revisions>
</file>

<file path=xl/revisions/revisionLog2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E6AA08E-860D-4192-989D-9B7384864008}" action="delete"/>
  <rdn rId="0" localSheetId="1" customView="1" name="Z_4E6AA08E_860D_4192_989D_9B7384864008_.wvu.FilterData" hidden="1" oldHidden="1">
    <formula>'Итог 2023-2025'!$A$8:$S$1959</formula>
    <oldFormula>'Итог 2023-2025'!$A$8:$S$1959</oldFormula>
  </rdn>
  <rdn rId="0" localSheetId="2" customView="1" name="Z_4E6AA08E_860D_4192_989D_9B7384864008_.wvu.FilterData" hidden="1" oldHidden="1">
    <formula>Примечание!$A$2:$G$26</formula>
    <oldFormula>Примечание!$A$2:$G$26</oldFormula>
  </rdn>
  <rcv guid="{4E6AA08E-860D-4192-989D-9B7384864008}" action="add"/>
</revisions>
</file>

<file path=xl/revisions/revisionLog2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655:XFD655 A1294:XFD1294">
    <dxf>
      <fill>
        <patternFill patternType="solid">
          <bgColor rgb="FFFFFF00"/>
        </patternFill>
      </fill>
    </dxf>
  </rfmt>
  <rfmt sheetId="2" sqref="F2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numFmt numFmtId="30" formatCode="@"/>
      <fill>
        <patternFill patternType="solid">
          <bgColor rgb="FFFFFF00"/>
        </patternFill>
      </fill>
      <alignment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A27">
    <dxf>
      <font>
        <b val="0"/>
        <i val="0"/>
        <strike val="0"/>
        <condense val="0"/>
        <extend val="0"/>
        <outline val="0"/>
        <shadow val="0"/>
        <u val="none"/>
        <vertAlign val="baseline"/>
        <sz val="11"/>
        <color theme="1"/>
        <name val="Times New Roman"/>
        <family val="1"/>
        <charset val="204"/>
        <scheme val="none"/>
      </font>
      <alignment horizontal="center" vertical="center" textRotation="0" wrapText="0" indent="0" justifyLastLine="0" shrinkToFit="0" readingOrder="0"/>
      <border diagonalUp="0" diagonalDown="0" outline="0">
        <left style="thin">
          <color indexed="64"/>
        </left>
        <right style="thin">
          <color indexed="64"/>
        </right>
        <top/>
        <bottom/>
      </border>
    </dxf>
  </rfmt>
  <rcc rId="16682" sId="2" odxf="1" dxf="1">
    <nc r="A27">
      <v>25</v>
    </nc>
    <ndxf>
      <border outline="0">
        <top style="thin">
          <color indexed="64"/>
        </top>
        <bottom style="thin">
          <color indexed="64"/>
        </bottom>
      </border>
    </ndxf>
  </rcc>
  <rfmt sheetId="2" sqref="B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cc rId="16683" sId="2">
    <nc r="D27" t="inlineStr">
      <is>
        <t>Сургут</t>
      </is>
    </nc>
  </rcc>
  <rcc rId="16684" sId="2" odxf="1" dxf="1">
    <nc r="E27" t="inlineStr">
      <is>
        <t>г. Сургут, проезд Первопроходцев, д. 11/1</t>
      </is>
    </nc>
    <ndxf>
      <font>
        <sz val="10"/>
        <color auto="1"/>
        <name val="Times New Roman"/>
        <family val="1"/>
        <charset val="204"/>
        <scheme val="none"/>
      </font>
      <numFmt numFmtId="0" formatCode="General"/>
      <fill>
        <patternFill patternType="none">
          <bgColor indexed="65"/>
        </patternFill>
      </fill>
      <alignment horizontal="center" wrapText="0"/>
    </ndxf>
  </rcc>
  <rcc rId="16685" sId="2" odxf="1" dxf="1">
    <nc r="F27">
      <v>15505512.43</v>
    </nc>
    <ndxf>
      <numFmt numFmtId="0" formatCode="General"/>
    </ndxf>
  </rcc>
  <rfmt sheetId="2" sqref="G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cc rId="16686" sId="2">
    <nc r="B27" t="inlineStr">
      <is>
        <t>-</t>
      </is>
    </nc>
  </rcc>
  <rcc rId="16687" sId="2">
    <nc r="C27">
      <v>2023</v>
    </nc>
  </rcc>
  <rfmt sheetId="2" sqref="G27" start="0" length="0">
    <dxf>
      <numFmt numFmtId="4" formatCode="#,##0.00"/>
      <alignment wrapText="1"/>
    </dxf>
  </rfmt>
  <rcc rId="16688" sId="2">
    <nc r="G27" t="inlineStr">
      <is>
        <t>По невозможности Приказ 33 /КР от 22.06.2023</t>
      </is>
    </nc>
  </rcc>
  <rrc rId="16689" sId="1" ref="A655:XFD655" action="deleteRow">
    <rfmt sheetId="1" xfDxf="1" sqref="A655:XFD655" start="0" length="0">
      <dxf>
        <font>
          <color auto="1"/>
          <name val="Times New Roman"/>
          <family val="1"/>
          <charset val="204"/>
          <scheme val="none"/>
        </font>
        <fill>
          <patternFill patternType="solid">
            <bgColor rgb="FFFFFF00"/>
          </patternFill>
        </fill>
        <alignment vertical="center"/>
      </dxf>
    </rfmt>
    <rcc rId="0" sId="1" dxf="1">
      <nc r="A655" t="inlineStr">
        <is>
          <t>611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655" t="inlineStr">
        <is>
          <t>г. Сургут, проезд Первопроходцев, д. 11/1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655">
        <f>ROUNDUP(SUM(D655+E655+F655+G655+H655+I655+J655+K655+M655+O655+P655+Q655+R655+S655),2)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655">
        <f>ROUNDUP(SUM(F655+G655+H655+I655+J655+K655+M655+O655+P655+Q655+R655+S655)*0.0214,2)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6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6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655">
        <v>2700000</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655">
        <v>1700000</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655">
        <v>600000</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J655">
        <v>1000000</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K6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65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6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N655" t="inlineStr">
        <is>
          <t>плоская</t>
        </is>
      </nc>
      <n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ndxf>
    </rcc>
    <rcc rId="0" sId="1" dxf="1" numFmtId="4">
      <nc r="O655">
        <v>7008238.7699999996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P655">
        <v>2172407.8199999998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Q6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6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6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655" start="0" length="0">
      <dxf>
        <font>
          <color auto="1"/>
          <name val="Times New Roman"/>
          <family val="1"/>
          <charset val="204"/>
          <scheme val="none"/>
        </font>
      </dxf>
    </rfmt>
  </rrc>
  <rfmt sheetId="1" sqref="A1293:XFD1293">
    <dxf>
      <fill>
        <patternFill>
          <bgColor theme="0"/>
        </patternFill>
      </fill>
    </dxf>
  </rfmt>
</revisions>
</file>

<file path=xl/revisions/revisionLog2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690" sId="1">
    <oc r="B141" t="inlineStr">
      <is>
        <t>г. Мегион, ул. Заречная, д. 14КОРП1</t>
      </is>
    </oc>
    <nc r="B141" t="inlineStr">
      <is>
        <t>г. Мегион, ул. Заречная, д. 14, корп. 1</t>
      </is>
    </nc>
  </rcc>
  <rcc rId="16691" sId="1">
    <oc r="B147" t="inlineStr">
      <is>
        <t>г. Мегион, ул. Строителей, д. 3КОРП3</t>
      </is>
    </oc>
    <nc r="B147" t="inlineStr">
      <is>
        <t>г. Мегион, ул. Строителей, д. 3, корп. 3</t>
      </is>
    </nc>
  </rcc>
  <rcc rId="16692" sId="1">
    <oc r="B148" t="inlineStr">
      <is>
        <t>г. Мегион, ул. Строителей, д. 3КОРП4</t>
      </is>
    </oc>
    <nc r="B148" t="inlineStr">
      <is>
        <t>г. Мегион, ул. Строителей, д. 3, корп. 4</t>
      </is>
    </nc>
  </rcc>
  <rcc rId="16693" sId="1">
    <oc r="B330" t="inlineStr">
      <is>
        <t>г. Нижневартовск, ул. Заводская, д. 15КОРП12</t>
      </is>
    </oc>
    <nc r="B330" t="inlineStr">
      <is>
        <t>г. Нижневартовск, ул. Заводская, д. 15, корп. 12</t>
      </is>
    </nc>
  </rcc>
  <rcc rId="16694" sId="1">
    <oc r="B335" t="inlineStr">
      <is>
        <t>г. Нижневартовск, ул. Ленина, д. 7КОРП1</t>
      </is>
    </oc>
    <nc r="B335" t="inlineStr">
      <is>
        <t>г. Нижневартовск, ул. Ленина, д. 7, корп. 1</t>
      </is>
    </nc>
  </rcc>
  <rcc rId="16695" sId="1">
    <oc r="B336" t="inlineStr">
      <is>
        <t>г. Нижневартовск, ул. Ленина, д. 9КОРП3</t>
      </is>
    </oc>
    <nc r="B336" t="inlineStr">
      <is>
        <t>г. Нижневартовск, ул. Ленина, д. 9, корп. 3</t>
      </is>
    </nc>
  </rcc>
  <rcc rId="16696" sId="1">
    <oc r="B362" t="inlineStr">
      <is>
        <t>г. Нижневартовск, ул. Мира, д. 60КОРП1</t>
      </is>
    </oc>
    <nc r="B362" t="inlineStr">
      <is>
        <t>г. Нижневартовск, ул. Мира, д. 60, корп. 1</t>
      </is>
    </nc>
  </rcc>
  <rcc rId="16697" sId="1">
    <oc r="B363" t="inlineStr">
      <is>
        <t>г. Нижневартовск, ул. Мира, д. 60КОРП2</t>
      </is>
    </oc>
    <nc r="B363" t="inlineStr">
      <is>
        <t>г. Нижневартовск, ул. Мира, д. 60, корп. 2</t>
      </is>
    </nc>
  </rcc>
  <rcc rId="16698" sId="1">
    <oc r="B364" t="inlineStr">
      <is>
        <t>г. Нижневартовск, ул. Мира, д. 60КОРП3</t>
      </is>
    </oc>
    <nc r="B364" t="inlineStr">
      <is>
        <t>г. Нижневартовск, ул. Мира, д. 60, корп. 3</t>
      </is>
    </nc>
  </rcc>
  <rcc rId="16699" sId="1">
    <oc r="B365" t="inlineStr">
      <is>
        <t>г. Нижневартовск, ул. Мира, д. 60КОРП4</t>
      </is>
    </oc>
    <nc r="B365" t="inlineStr">
      <is>
        <t>г. Нижневартовск, ул. Мира, д. 60, корп. 4</t>
      </is>
    </nc>
  </rcc>
  <rcc rId="16700" sId="1">
    <oc r="B366" t="inlineStr">
      <is>
        <t>г. Нижневартовск, ул. Мира, д. 60КОРП6</t>
      </is>
    </oc>
    <nc r="B366" t="inlineStr">
      <is>
        <t>г. Нижневартовск, ул. Мира, д. 60, корп. 6</t>
      </is>
    </nc>
  </rcc>
  <rcc rId="16701" sId="1">
    <oc r="B384" t="inlineStr">
      <is>
        <t>г. Нижневартовск, ул. Северная, д. 11КОРП1</t>
      </is>
    </oc>
    <nc r="B384" t="inlineStr">
      <is>
        <t>г. Нижневартовск, ул. Северная, д. 11, корп. 1</t>
      </is>
    </nc>
  </rcc>
  <rcc rId="16702" sId="1">
    <oc r="B408" t="inlineStr">
      <is>
        <t>г. Нижневартовск, ул. Чапаева, д. 13КОРП1</t>
      </is>
    </oc>
    <nc r="B408" t="inlineStr">
      <is>
        <t>г. Нижневартовск, ул. Чапаева, д. 13, корп. 1</t>
      </is>
    </nc>
  </rcc>
  <rcc rId="16703" sId="1">
    <oc r="B409" t="inlineStr">
      <is>
        <t>г. Нижневартовск, ул. Чапаева, д. 13КОРП2</t>
      </is>
    </oc>
    <nc r="B409" t="inlineStr">
      <is>
        <t>г. Нижневартовск, ул. Чапаева, д. 13, корп. 2</t>
      </is>
    </nc>
  </rcc>
  <rfmt sheetId="1" sqref="B520:B521" start="0" length="2147483647">
    <dxf>
      <font>
        <sz val="10"/>
      </font>
    </dxf>
  </rfmt>
  <rfmt sheetId="1" sqref="B537:B544" start="0" length="2147483647">
    <dxf>
      <font>
        <sz val="10"/>
      </font>
    </dxf>
  </rfmt>
  <rcc rId="16704" sId="1">
    <oc r="B637" t="inlineStr">
      <is>
        <t>г. Сургут, пр-кт. Мира, д. 35КОРП1</t>
      </is>
    </oc>
    <nc r="B637" t="inlineStr">
      <is>
        <t>г. Сургут, пр-кт. Мира, д. 35, корп. 1</t>
      </is>
    </nc>
  </rcc>
  <rcc rId="16705" sId="1">
    <oc r="B638" t="inlineStr">
      <is>
        <t>г. Сургут, пр-кт. Мира, д. 35КОРП2</t>
      </is>
    </oc>
    <nc r="B638" t="inlineStr">
      <is>
        <t>г. Сургут, пр-кт. Мира, д. 35, корп. 2</t>
      </is>
    </nc>
  </rcc>
  <rcc rId="16706" sId="1">
    <oc r="B733" t="inlineStr">
      <is>
        <t>г. Сургут, ул. Маяковского, д. 47КОРП1</t>
      </is>
    </oc>
    <nc r="B733" t="inlineStr">
      <is>
        <t>г. Сургут, ул. Маяковского, д. 47, корп. 1</t>
      </is>
    </nc>
  </rcc>
  <rcc rId="16707" sId="1">
    <oc r="B735" t="inlineStr">
      <is>
        <t>г. Сургут, ул. Маяковского, д. 49КОРП1</t>
      </is>
    </oc>
    <nc r="B735" t="inlineStr">
      <is>
        <t>г. Сургут, ул. Маяковского, д. 49, корп. 1</t>
      </is>
    </nc>
  </rcc>
  <rcc rId="16708" sId="1">
    <oc r="B753" t="inlineStr">
      <is>
        <t>г. Сургут, ул. Островского, д. 26КОРП1</t>
      </is>
    </oc>
    <nc r="B753" t="inlineStr">
      <is>
        <t>г. Сургут, ул. Островского, д. 26, корп. 1</t>
      </is>
    </nc>
  </rcc>
  <rcc rId="16709" sId="1">
    <oc r="B757" t="inlineStr">
      <is>
        <t>г. Сургут, ул. Островского, д. 30 А</t>
      </is>
    </oc>
    <nc r="B757" t="inlineStr">
      <is>
        <t>г. Сургут, ул. Островского, д. 30А</t>
      </is>
    </nc>
  </rcc>
  <rcc rId="16710" sId="1">
    <oc r="B781" t="inlineStr">
      <is>
        <t>г. Сургут, ул. Пушкина, д. 14КОРП1</t>
      </is>
    </oc>
    <nc r="B781" t="inlineStr">
      <is>
        <t>г. Сургут, ул. Пушкина, д. 14, корп. 1</t>
      </is>
    </nc>
  </rcc>
  <rcc rId="16711" sId="1">
    <oc r="B929" t="inlineStr">
      <is>
        <t>с. Локосово, ул. Заводская, д. 3КОРП2</t>
      </is>
    </oc>
    <nc r="B929" t="inlineStr">
      <is>
        <t>с. Локосово, ул. Заводская, д. 3, корп. 2</t>
      </is>
    </nc>
  </rcc>
  <rcc rId="16712" sId="1">
    <oc r="B1021" t="inlineStr">
      <is>
        <t>г. Югорск, ул. Калинина, д. 23КОРП1</t>
      </is>
    </oc>
    <nc r="B1021" t="inlineStr">
      <is>
        <t>г. Югорск, ул. Калинина, д. 23, корп. 1</t>
      </is>
    </nc>
  </rcc>
  <rcc rId="16713" sId="1">
    <oc r="B1029" t="inlineStr">
      <is>
        <t>г. Югорск, ул. Мира, д. 18КОРП3</t>
      </is>
    </oc>
    <nc r="B1029" t="inlineStr">
      <is>
        <t>г. Югорск, ул. Мира, д. 18, корп. 3</t>
      </is>
    </nc>
  </rcc>
  <rcc rId="16714" sId="1">
    <oc r="B1041" t="inlineStr">
      <is>
        <t>г. Югорск, ул. Таежная, д. 16КОРП1*</t>
      </is>
    </oc>
    <nc r="B1041" t="inlineStr">
      <is>
        <t>г. Югорск, ул. Таежная, д. 16, корп. 1*</t>
      </is>
    </nc>
  </rcc>
  <rcc rId="16715" sId="1">
    <oc r="B1042" t="inlineStr">
      <is>
        <t>г. Югорск, ул. Таежная, д. 16КОРП2</t>
      </is>
    </oc>
    <nc r="B1042" t="inlineStr">
      <is>
        <t>г. Югорск, ул. Таежная, д. 16, корп. 2</t>
      </is>
    </nc>
  </rcc>
  <rcc rId="16716" sId="1">
    <oc r="B1106" t="inlineStr">
      <is>
        <t>г. Мегион, ул. Заречная, д. 14КОРП1</t>
      </is>
    </oc>
    <nc r="B1106" t="inlineStr">
      <is>
        <t>г. Мегион, ул. Заречная, д. 14, корп. 1</t>
      </is>
    </nc>
  </rcc>
  <rcc rId="16717" sId="1">
    <oc r="B1109" t="inlineStr">
      <is>
        <t>г. Мегион, ул. Строителей, д. 3КОРП3</t>
      </is>
    </oc>
    <nc r="B1109" t="inlineStr">
      <is>
        <t>г. Мегион, ул. Строителей, д. 3, корп. 3</t>
      </is>
    </nc>
  </rcc>
  <rcc rId="16718" sId="1">
    <oc r="B1110" t="inlineStr">
      <is>
        <t>г. Мегион, ул. Строителей, д. 3КОРП4</t>
      </is>
    </oc>
    <nc r="B1110" t="inlineStr">
      <is>
        <t>г. Мегион, ул. Строителей, д. 3, корп. 4</t>
      </is>
    </nc>
  </rcc>
  <rcc rId="16719" sId="1">
    <oc r="B1183" t="inlineStr">
      <is>
        <t>г. Нижневартовск, ул. Мира, д. 60КОРП1</t>
      </is>
    </oc>
    <nc r="B1183" t="inlineStr">
      <is>
        <t>г. Нижневартовск, ул. Мира, д. 60, корп. 1</t>
      </is>
    </nc>
  </rcc>
  <rcc rId="16720" sId="1">
    <oc r="B1184" t="inlineStr">
      <is>
        <t>г. Нижневартовск, ул. Мира, д. 60КОРП2</t>
      </is>
    </oc>
    <nc r="B1184" t="inlineStr">
      <is>
        <t>г. Нижневартовск, ул. Мира, д. 60, корп. 2</t>
      </is>
    </nc>
  </rcc>
  <rcc rId="16721" sId="1">
    <oc r="B1185" t="inlineStr">
      <is>
        <t>г. Нижневартовск, ул. Мира, д. 60КОРП3</t>
      </is>
    </oc>
    <nc r="B1185" t="inlineStr">
      <is>
        <t>г. Нижневартовск, ул. Мира, д. 60, корп. 3</t>
      </is>
    </nc>
  </rcc>
  <rcc rId="16722" sId="1">
    <oc r="B1186" t="inlineStr">
      <is>
        <t>г. Нижневартовск, ул. Мира, д. 60КОРП4</t>
      </is>
    </oc>
    <nc r="B1186" t="inlineStr">
      <is>
        <t>г. Нижневартовск, ул. Мира, д. 60, корп. 4</t>
      </is>
    </nc>
  </rcc>
  <rcc rId="16723" sId="1">
    <oc r="B1187" t="inlineStr">
      <is>
        <t>г. Нижневартовск, ул. Мира, д. 60КОРП6</t>
      </is>
    </oc>
    <nc r="B1187" t="inlineStr">
      <is>
        <t>г. Нижневартовск, ул. Мира, д. 60, корп. 6</t>
      </is>
    </nc>
  </rcc>
  <rfmt sheetId="1" sqref="B1250:B1251" start="0" length="2147483647">
    <dxf>
      <font>
        <sz val="10"/>
      </font>
    </dxf>
  </rfmt>
  <rcc rId="16724" sId="1">
    <oc r="B1377" t="inlineStr">
      <is>
        <t>с. Локосово, ул. Заводская, д. 3КОРП2</t>
      </is>
    </oc>
    <nc r="B1377" t="inlineStr">
      <is>
        <t>с. Локосово, ул. Заводская, д. 3, корп. 2</t>
      </is>
    </nc>
  </rcc>
  <rcc rId="16725" sId="1">
    <oc r="B1415" t="inlineStr">
      <is>
        <t>г. Югорск, ул. Мира, д. 18КОРП3</t>
      </is>
    </oc>
    <nc r="B1415" t="inlineStr">
      <is>
        <t>г. Югорск, ул. Мира, д. 18, корп. 3</t>
      </is>
    </nc>
  </rcc>
  <rcc rId="16726" sId="1">
    <oc r="B1591" t="inlineStr">
      <is>
        <t>г. Нижневартовск, ул. Ленина, д. 7КОРП2*</t>
      </is>
    </oc>
    <nc r="B1591" t="inlineStr">
      <is>
        <t>г. Нижневартовск, ул. Ленина, д. 7, корп. 2*</t>
      </is>
    </nc>
  </rcc>
  <rfmt sheetId="1" sqref="B1670:B1681" start="0" length="2147483647">
    <dxf>
      <font>
        <sz val="10"/>
      </font>
    </dxf>
  </rfmt>
  <rcc rId="16727" sId="1">
    <oc r="B1784" t="inlineStr">
      <is>
        <t>г. Сургут, ул. Маяковского, д. 47КОРП1</t>
      </is>
    </oc>
    <nc r="B1784" t="inlineStr">
      <is>
        <t>г. Сургут, ул. Маяковского, д. 47, корп. 1</t>
      </is>
    </nc>
  </rcc>
  <rcc rId="16728" sId="1">
    <oc r="B1786" t="inlineStr">
      <is>
        <t>г. Сургут, ул. Маяковского, д. 49КОРП1</t>
      </is>
    </oc>
    <nc r="B1786" t="inlineStr">
      <is>
        <t>г. Сургут, ул. Маяковского, д. 49, корп. 1</t>
      </is>
    </nc>
  </rcc>
  <rcc rId="16729" sId="1">
    <oc r="B1796" t="inlineStr">
      <is>
        <t>г. Сургут, ул. Островского, д. 26КОРП1</t>
      </is>
    </oc>
    <nc r="B1796" t="inlineStr">
      <is>
        <t>г. Сургут, ул. Островского, д. 26, корп. 1</t>
      </is>
    </nc>
  </rcc>
  <rcc rId="16730" sId="1">
    <oc r="B1807" t="inlineStr">
      <is>
        <t>г. Сургут, ул. Пушкина, д. 14КОРП1</t>
      </is>
    </oc>
    <nc r="B1807" t="inlineStr">
      <is>
        <t>г. Сургут, ул. Пушкина, д. 14, корп. 1</t>
      </is>
    </nc>
  </rcc>
  <rcc rId="16731" sId="1">
    <oc r="B1937" t="inlineStr">
      <is>
        <t>г. Югорск, ул. Калинина, д. 23КОРП1</t>
      </is>
    </oc>
    <nc r="B1937" t="inlineStr">
      <is>
        <t>г. Югорск, ул. Калинина, д. 23, корп. 1</t>
      </is>
    </nc>
  </rcc>
  <rcc rId="16732" sId="1">
    <oc r="B1951" t="inlineStr">
      <is>
        <t>г. Югорск, ул. Таежная, д. 16КОРП1*</t>
      </is>
    </oc>
    <nc r="B1951" t="inlineStr">
      <is>
        <t>г. Югорск, ул. Таежная, д. 16, корп. 1*</t>
      </is>
    </nc>
  </rcc>
  <rcc rId="16733" sId="1">
    <oc r="B1952" t="inlineStr">
      <is>
        <t>г. Югорск, ул. Таежная, д. 16КОРП2</t>
      </is>
    </oc>
    <nc r="B1952" t="inlineStr">
      <is>
        <t>г. Югорск, ул. Таежная, д. 16, корп. 2</t>
      </is>
    </nc>
  </rcc>
</revisions>
</file>

<file path=xl/revisions/revisionLog2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736" sId="1">
    <oc r="A1928" t="inlineStr">
      <is>
        <t>Итого по городу Ханты-Мансийску на 2025 год</t>
      </is>
    </oc>
    <nc r="A1928" t="inlineStr">
      <is>
        <t>Итого по городу Ханты - Мансийску на 2025 год</t>
      </is>
    </nc>
  </rcc>
  <rcc rId="16737" sId="1">
    <oc r="A1882" t="inlineStr">
      <is>
        <t>Городской округ Ханты-Мансийск</t>
      </is>
    </oc>
    <nc r="A1882" t="inlineStr">
      <is>
        <t>Городской округ Ханты - Мансийск</t>
      </is>
    </nc>
  </rcc>
  <rcc rId="16738" sId="1">
    <oc r="A1666" t="inlineStr">
      <is>
        <t>Городской округ Пыть-Ях</t>
      </is>
    </oc>
    <nc r="A1666" t="inlineStr">
      <is>
        <t>Городской округ Пыть - Ях</t>
      </is>
    </nc>
  </rcc>
  <rcc rId="16739" sId="1">
    <oc r="A1400" t="inlineStr">
      <is>
        <t>Городской округ Ханты-Мансийск</t>
      </is>
    </oc>
    <nc r="A1400" t="inlineStr">
      <is>
        <t>Городской округ Ханты - Мансийск</t>
      </is>
    </nc>
  </rcc>
  <rcc rId="16740" sId="1">
    <oc r="A1249" t="inlineStr">
      <is>
        <t>Городской округ Пыть-Ях</t>
      </is>
    </oc>
    <nc r="A1249" t="inlineStr">
      <is>
        <t>Городской округ Пыть - Ях</t>
      </is>
    </nc>
  </rcc>
  <rcc rId="16741" sId="1">
    <oc r="A1010" t="inlineStr">
      <is>
        <t>Итого по городскому округу Ханты-Мансийску на 2023 год</t>
      </is>
    </oc>
    <nc r="A1010" t="inlineStr">
      <is>
        <t>Итого по городскому округу Ханты - Мансийску на 2023 год</t>
      </is>
    </nc>
  </rcc>
  <rcc rId="16742" sId="1">
    <oc r="A955" t="inlineStr">
      <is>
        <t>Городской округ Ханты-Мансийск</t>
      </is>
    </oc>
    <nc r="A955" t="inlineStr">
      <is>
        <t xml:space="preserve">Городской округ Ханты - Мансийск </t>
      </is>
    </nc>
  </rcc>
  <rcc rId="16743" sId="1">
    <oc r="B9" t="inlineStr">
      <is>
        <t>Всего по Ханты-Мансийскому автономному округу - Югре (далее – автономный округ) на 2023-2025 годы</t>
      </is>
    </oc>
    <nc r="B9" t="inlineStr">
      <is>
        <t>Всего по Ханты - Мансийскому автономному округу - Югре (далее – автономный округ) на 2023-2025 годы</t>
      </is>
    </nc>
  </rcc>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746" sId="1">
    <oc r="B9" t="inlineStr">
      <is>
        <t>Всего по Ханты - Мансийскому автономному округу - Югре (далее – автономный округ) на 2023-2025 годы</t>
      </is>
    </oc>
    <nc r="B9" t="inlineStr">
      <is>
        <t>Всего по Ханты - Мансийскому автономному округу – Югре (далее – автономный округ) на 2023-2025 годы</t>
      </is>
    </nc>
  </rcc>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749" sId="2">
    <oc r="A3">
      <v>1</v>
    </oc>
    <nc r="A3"/>
  </rcc>
  <rcc rId="16750" sId="2">
    <oc r="B3" t="inlineStr">
      <is>
        <t>-</t>
      </is>
    </oc>
    <nc r="B3"/>
  </rcc>
  <rcc rId="16751" sId="2">
    <oc r="C3">
      <v>2023</v>
    </oc>
    <nc r="C3"/>
  </rcc>
  <rcc rId="16752" sId="2">
    <oc r="D3" t="inlineStr">
      <is>
        <t>Сургутский район</t>
      </is>
    </oc>
    <nc r="D3"/>
  </rcc>
  <rcc rId="16753" sId="2">
    <oc r="E3" t="inlineStr">
      <is>
        <t>г. Лянтор, мкр. 4-й, д. 8</t>
      </is>
    </oc>
    <nc r="E3"/>
  </rcc>
  <rcc rId="16754" sId="2">
    <oc r="F3">
      <v>3216014.75</v>
    </oc>
    <nc r="F3"/>
  </rcc>
  <rcc rId="16755" sId="2">
    <oc r="G3" t="inlineStr">
      <is>
        <t>по невозможности 14/КР на 2026 год</t>
      </is>
    </oc>
    <nc r="G3"/>
  </rcc>
  <rcc rId="16756" sId="2">
    <oc r="A4">
      <v>2</v>
    </oc>
    <nc r="A4"/>
  </rcc>
  <rcc rId="16757" sId="2">
    <oc r="B4" t="inlineStr">
      <is>
        <t>-</t>
      </is>
    </oc>
    <nc r="B4"/>
  </rcc>
  <rcc rId="16758" sId="2">
    <oc r="C4">
      <v>2023</v>
    </oc>
    <nc r="C4"/>
  </rcc>
  <rcc rId="16759" sId="2">
    <oc r="D4" t="inlineStr">
      <is>
        <t>Когалым</t>
      </is>
    </oc>
    <nc r="D4"/>
  </rcc>
  <rcc rId="16760" sId="2">
    <oc r="E4" t="inlineStr">
      <is>
        <t>г. Когалым, ул. Молодежная, д. 11</t>
      </is>
    </oc>
    <nc r="E4"/>
  </rcc>
  <rcc rId="16761" sId="2">
    <oc r="F4">
      <v>96233.1</v>
    </oc>
    <nc r="F4"/>
  </rcc>
  <rcc rId="16762" sId="2">
    <oc r="G4" t="inlineStr">
      <is>
        <t>Вх-13760 от 11.07.2022</t>
      </is>
    </oc>
    <nc r="G4"/>
  </rcc>
  <rcc rId="16763" sId="2">
    <oc r="A5">
      <v>3</v>
    </oc>
    <nc r="A5"/>
  </rcc>
  <rcc rId="16764" sId="2">
    <oc r="B5" t="inlineStr">
      <is>
        <t>-</t>
      </is>
    </oc>
    <nc r="B5"/>
  </rcc>
  <rcc rId="16765" sId="2">
    <oc r="C5">
      <v>2025</v>
    </oc>
    <nc r="C5"/>
  </rcc>
  <rcc rId="16766" sId="2">
    <oc r="D5" t="inlineStr">
      <is>
        <t>Когалым</t>
      </is>
    </oc>
    <nc r="D5"/>
  </rcc>
  <rcc rId="16767" sId="2">
    <oc r="E5" t="inlineStr">
      <is>
        <t>г. Когалым, ул. Молодежная, д. 11</t>
      </is>
    </oc>
    <nc r="E5"/>
  </rcc>
  <rcc rId="16768" sId="2">
    <oc r="F5">
      <v>2457312.27</v>
    </oc>
    <nc r="F5"/>
  </rcc>
  <rcc rId="16769" sId="2">
    <oc r="G5" t="inlineStr">
      <is>
        <t>Вх-13760 от 11.07.2022</t>
      </is>
    </oc>
    <nc r="G5"/>
  </rcc>
  <rcc rId="16770" sId="2">
    <oc r="A6">
      <v>4</v>
    </oc>
    <nc r="A6"/>
  </rcc>
  <rcc rId="16771" sId="2">
    <oc r="B6" t="inlineStr">
      <is>
        <t>+</t>
      </is>
    </oc>
    <nc r="B6"/>
  </rcc>
  <rcc rId="16772" sId="2">
    <oc r="C6">
      <v>2024</v>
    </oc>
    <nc r="C6"/>
  </rcc>
  <rcc rId="16773" sId="2">
    <oc r="D6" t="inlineStr">
      <is>
        <t>Нижневартовск</t>
      </is>
    </oc>
    <nc r="D6"/>
  </rcc>
  <rcc rId="16774" sId="2">
    <oc r="E6" t="inlineStr">
      <is>
        <t>г. Нижневартовск, ул. Дружбы Народов, д. 30Б</t>
      </is>
    </oc>
    <nc r="E6"/>
  </rcc>
  <rcc rId="16775" sId="2" numFmtId="4">
    <oc r="F6">
      <v>24193884.969999999</v>
    </oc>
    <nc r="F6"/>
  </rcc>
  <rcc rId="16776" sId="2">
    <oc r="G6" t="inlineStr">
      <is>
        <t>Ошибочно не включенный (было решение ОСС и Комиссии)</t>
      </is>
    </oc>
    <nc r="G6"/>
  </rcc>
  <rcc rId="16777" sId="2">
    <oc r="A7">
      <v>5</v>
    </oc>
    <nc r="A7"/>
  </rcc>
  <rcc rId="16778" sId="2">
    <oc r="B7" t="inlineStr">
      <is>
        <t>+</t>
      </is>
    </oc>
    <nc r="B7"/>
  </rcc>
  <rcc rId="16779" sId="2">
    <oc r="C7">
      <v>2024</v>
    </oc>
    <nc r="C7"/>
  </rcc>
  <rcc rId="16780" sId="2">
    <oc r="D7" t="inlineStr">
      <is>
        <t>Когалым</t>
      </is>
    </oc>
    <nc r="D7"/>
  </rcc>
  <rcc rId="16781" sId="2">
    <oc r="E7" t="inlineStr">
      <is>
        <t>г. Когалым, ул. Градостроителей, д. 20</t>
      </is>
    </oc>
    <nc r="E7"/>
  </rcc>
  <rcc rId="16782" sId="2">
    <oc r="F7">
      <v>8732610.8599999994</v>
    </oc>
    <nc r="F7"/>
  </rcc>
  <rcc rId="16783" sId="2">
    <oc r="G7" t="inlineStr">
      <is>
        <t>33/01-Вх-12134 от 23.06.2023</t>
      </is>
    </oc>
    <nc r="G7"/>
  </rcc>
  <rcc rId="16784" sId="2">
    <oc r="A8">
      <v>6</v>
    </oc>
    <nc r="A8"/>
  </rcc>
  <rcc rId="16785" sId="2">
    <oc r="B8" t="inlineStr">
      <is>
        <t>+</t>
      </is>
    </oc>
    <nc r="B8"/>
  </rcc>
  <rcc rId="16786" sId="2">
    <oc r="C8">
      <v>2024</v>
    </oc>
    <nc r="C8"/>
  </rcc>
  <rcc rId="16787" sId="2">
    <oc r="D8" t="inlineStr">
      <is>
        <t>Когалым</t>
      </is>
    </oc>
    <nc r="D8"/>
  </rcc>
  <rcc rId="16788" sId="2">
    <oc r="E8" t="inlineStr">
      <is>
        <t>г. Когалым, ул. Мира, д. 2</t>
      </is>
    </oc>
    <nc r="E8"/>
  </rcc>
  <rcc rId="16789" sId="2">
    <oc r="F8">
      <v>21831527.140000001</v>
    </oc>
    <nc r="F8"/>
  </rcc>
  <rcc rId="16790" sId="2">
    <oc r="G8" t="inlineStr">
      <is>
        <t>33/01-Вх-12134 от 23.06.2023</t>
      </is>
    </oc>
    <nc r="G8"/>
  </rcc>
  <rcc rId="16791" sId="2">
    <oc r="A9">
      <v>7</v>
    </oc>
    <nc r="A9"/>
  </rcc>
  <rcc rId="16792" sId="2">
    <oc r="B9" t="inlineStr">
      <is>
        <t>-</t>
      </is>
    </oc>
    <nc r="B9"/>
  </rcc>
  <rcc rId="16793" sId="2">
    <oc r="C9">
      <v>2023</v>
    </oc>
    <nc r="C9"/>
  </rcc>
  <rcc rId="16794" sId="2">
    <oc r="D9" t="inlineStr">
      <is>
        <t>Нягань</t>
      </is>
    </oc>
    <nc r="D9"/>
  </rcc>
  <rcc rId="16795" sId="2">
    <oc r="E9" t="inlineStr">
      <is>
        <t>г. Нягань, мкр. 2-й, д. 21</t>
      </is>
    </oc>
    <nc r="E9"/>
  </rcc>
  <rcc rId="16796" sId="2">
    <oc r="F9">
      <v>468271.35999999999</v>
    </oc>
    <nc r="F9"/>
  </rcc>
  <rcc rId="16797" sId="2">
    <oc r="G9" t="inlineStr">
      <is>
        <t>33/01-10231 от 26.05.2023</t>
      </is>
    </oc>
    <nc r="G9"/>
  </rcc>
  <rcc rId="16798" sId="2">
    <oc r="A10">
      <v>8</v>
    </oc>
    <nc r="A10"/>
  </rcc>
  <rcc rId="16799" sId="2">
    <oc r="B10" t="inlineStr">
      <is>
        <t>-</t>
      </is>
    </oc>
    <nc r="B10"/>
  </rcc>
  <rcc rId="16800" sId="2">
    <oc r="C10">
      <v>2024</v>
    </oc>
    <nc r="C10"/>
  </rcc>
  <rcc rId="16801" sId="2">
    <oc r="D10" t="inlineStr">
      <is>
        <t>Нягань</t>
      </is>
    </oc>
    <nc r="D10"/>
  </rcc>
  <rcc rId="16802" sId="2">
    <oc r="E10" t="inlineStr">
      <is>
        <t>г. Нягань, мкр. 2-й, д. 21</t>
      </is>
    </oc>
    <nc r="E10"/>
  </rcc>
  <rcc rId="16803" sId="2" numFmtId="4">
    <oc r="F10">
      <v>21244195.850000001</v>
    </oc>
    <nc r="F10"/>
  </rcc>
  <rcc rId="16804" sId="2">
    <oc r="G10" t="inlineStr">
      <is>
        <t>33/01-10231 от 26.05.2023</t>
      </is>
    </oc>
    <nc r="G10"/>
  </rcc>
  <rcc rId="16805" sId="2">
    <oc r="A11">
      <v>9</v>
    </oc>
    <nc r="A11"/>
  </rcc>
  <rcc rId="16806" sId="2">
    <oc r="B11" t="inlineStr">
      <is>
        <t>-</t>
      </is>
    </oc>
    <nc r="B11"/>
  </rcc>
  <rcc rId="16807" sId="2">
    <oc r="C11">
      <v>2023</v>
    </oc>
    <nc r="C11"/>
  </rcc>
  <rcc rId="16808" sId="2">
    <oc r="D11" t="inlineStr">
      <is>
        <t>Сургут</t>
      </is>
    </oc>
    <nc r="D11"/>
  </rcc>
  <rcc rId="16809" sId="2">
    <oc r="E11" t="inlineStr">
      <is>
        <t>ул. Мелик-Карамова, д. 66</t>
      </is>
    </oc>
    <nc r="E11"/>
  </rcc>
  <rcc rId="16810" sId="2" numFmtId="4">
    <oc r="F11">
      <v>2989865.73</v>
    </oc>
    <nc r="F11"/>
  </rcc>
  <rcc rId="16811" sId="2">
    <oc r="G11" t="inlineStr">
      <is>
        <t>По невозможности с 2023 на 2029-2031 Приказ 34/КР от 21.06.2023</t>
      </is>
    </oc>
    <nc r="G11"/>
  </rcc>
  <rcc rId="16812" sId="2">
    <oc r="A12">
      <v>10</v>
    </oc>
    <nc r="A12"/>
  </rcc>
  <rcc rId="16813" sId="2">
    <oc r="B12" t="inlineStr">
      <is>
        <t>+</t>
      </is>
    </oc>
    <nc r="B12"/>
  </rcc>
  <rcc rId="16814" sId="2">
    <oc r="C12">
      <v>2023</v>
    </oc>
    <nc r="C12"/>
  </rcc>
  <rcc rId="16815" sId="2">
    <oc r="D12" t="inlineStr">
      <is>
        <t>Сургут</t>
      </is>
    </oc>
    <nc r="D12"/>
  </rcc>
  <rcc rId="16816" sId="2">
    <oc r="E12" t="inlineStr">
      <is>
        <t>ул. Островского, д. 30</t>
      </is>
    </oc>
    <nc r="E12"/>
  </rcc>
  <rcc rId="16817" sId="2" numFmtId="4">
    <oc r="F12">
      <v>3958573.94</v>
    </oc>
    <nc r="F12"/>
  </rcc>
  <rcc rId="16818" sId="2">
    <oc r="G12" t="inlineStr">
      <is>
        <t>По невозможности с 2022 на 2023</t>
      </is>
    </oc>
    <nc r="G12"/>
  </rcc>
  <rcc rId="16819" sId="2">
    <oc r="A13">
      <v>11</v>
    </oc>
    <nc r="A13"/>
  </rcc>
  <rcc rId="16820" sId="2">
    <oc r="B13" t="inlineStr">
      <is>
        <t>+</t>
      </is>
    </oc>
    <nc r="B13"/>
  </rcc>
  <rcc rId="16821" sId="2">
    <oc r="C13">
      <v>2023</v>
    </oc>
    <nc r="C13"/>
  </rcc>
  <rcc rId="16822" sId="2">
    <oc r="D13" t="inlineStr">
      <is>
        <t>Сургут</t>
      </is>
    </oc>
    <nc r="D13"/>
  </rcc>
  <rcc rId="16823" sId="2">
    <oc r="E13" t="inlineStr">
      <is>
        <t>ул. Островского, д. 30 А</t>
      </is>
    </oc>
    <nc r="E13"/>
  </rcc>
  <rcc rId="16824" sId="2" numFmtId="4">
    <oc r="F13">
      <v>1488203.27</v>
    </oc>
    <nc r="F13"/>
  </rcc>
  <rcc rId="16825" sId="2">
    <oc r="G13" t="inlineStr">
      <is>
        <t>По невозможности с 2022 на 2023</t>
      </is>
    </oc>
    <nc r="G13"/>
  </rcc>
  <rcc rId="16826" sId="2">
    <oc r="A14">
      <v>12</v>
    </oc>
    <nc r="A14"/>
  </rcc>
  <rcc rId="16827" sId="2">
    <oc r="B14" t="inlineStr">
      <is>
        <t>-</t>
      </is>
    </oc>
    <nc r="B14"/>
  </rcc>
  <rcc rId="16828" sId="2">
    <oc r="C14">
      <v>2025</v>
    </oc>
    <nc r="C14"/>
  </rcc>
  <rcc rId="16829" sId="2">
    <oc r="D14" t="inlineStr">
      <is>
        <t>Сургутский район</t>
      </is>
    </oc>
    <nc r="D14"/>
  </rcc>
  <rcc rId="16830" sId="2">
    <oc r="E14" t="inlineStr">
      <is>
        <t>г. Лянтор, ул. Набережная, д. 22</t>
      </is>
    </oc>
    <nc r="E14"/>
  </rcc>
  <rcc rId="16831" sId="2" numFmtId="4">
    <oc r="F14">
      <v>9333128.5600000005</v>
    </oc>
    <nc r="F14"/>
  </rcc>
  <rcc rId="16832" sId="2">
    <oc r="G14" t="inlineStr">
      <is>
        <t>33/01-Вх-11901 от 22.06.2023 на 2029-2031 гг.</t>
      </is>
    </oc>
    <nc r="G14"/>
  </rcc>
  <rcc rId="16833" sId="2">
    <oc r="A15">
      <v>13</v>
    </oc>
    <nc r="A15"/>
  </rcc>
  <rcc rId="16834" sId="2">
    <oc r="B15" t="inlineStr">
      <is>
        <t>+</t>
      </is>
    </oc>
    <nc r="B15"/>
  </rcc>
  <rcc rId="16835" sId="2">
    <oc r="C15">
      <v>2024</v>
    </oc>
    <nc r="C15"/>
  </rcc>
  <rcc rId="16836" sId="2">
    <oc r="D15" t="inlineStr">
      <is>
        <t>Сургутский район</t>
      </is>
    </oc>
    <nc r="D15"/>
  </rcc>
  <rcc rId="16837" sId="2">
    <oc r="E15" t="inlineStr">
      <is>
        <t>г. Лянтор, ул. Набережная, д. 22</t>
      </is>
    </oc>
    <nc r="E15"/>
  </rcc>
  <rcc rId="16838" sId="2" numFmtId="4">
    <oc r="F15">
      <v>5303323.9000000004</v>
    </oc>
    <nc r="F15"/>
  </rcc>
  <rcc rId="16839" sId="2">
    <oc r="G15" t="inlineStr">
      <is>
        <t>33/01-Вх-11901 от 22.06.2023</t>
      </is>
    </oc>
    <nc r="G15"/>
  </rcc>
  <rcc rId="16840" sId="2">
    <oc r="A16">
      <v>14</v>
    </oc>
    <nc r="A16"/>
  </rcc>
  <rcc rId="16841" sId="2">
    <oc r="B16" t="inlineStr">
      <is>
        <t>+</t>
      </is>
    </oc>
    <nc r="B16"/>
  </rcc>
  <rcc rId="16842" sId="2">
    <oc r="C16">
      <v>2024</v>
    </oc>
    <nc r="C16"/>
  </rcc>
  <rcc rId="16843" sId="2">
    <oc r="D16" t="inlineStr">
      <is>
        <t>Сургут</t>
      </is>
    </oc>
    <nc r="D16"/>
  </rcc>
  <rcc rId="16844" sId="2">
    <oc r="E16" t="inlineStr">
      <is>
        <t>г. Сургут, проезд Первопроходцев, д. 11/1</t>
      </is>
    </oc>
    <nc r="E16"/>
  </rcc>
  <rcc rId="16845" sId="2" numFmtId="4">
    <oc r="F16">
      <v>31602811.66</v>
    </oc>
    <nc r="F16"/>
  </rcc>
  <rcc rId="16846" sId="2">
    <oc r="G16" t="inlineStr">
      <is>
        <t>33/01-Вх-11846 от 21.06.2023</t>
      </is>
    </oc>
    <nc r="G16"/>
  </rcc>
  <rcc rId="16847" sId="2">
    <oc r="A17">
      <v>15</v>
    </oc>
    <nc r="A17"/>
  </rcc>
  <rcc rId="16848" sId="2">
    <oc r="B17" t="inlineStr">
      <is>
        <t>-</t>
      </is>
    </oc>
    <nc r="B17"/>
  </rcc>
  <rcc rId="16849" sId="2">
    <oc r="C17">
      <v>2023</v>
    </oc>
    <nc r="C17"/>
  </rcc>
  <rcc rId="16850" sId="2">
    <oc r="D17" t="inlineStr">
      <is>
        <t>Сургут</t>
      </is>
    </oc>
    <nc r="D17"/>
  </rcc>
  <rcc rId="16851" sId="2">
    <oc r="E17" t="inlineStr">
      <is>
        <t>г. Сургут, ул. Пушкина, д. 8/2</t>
      </is>
    </oc>
    <nc r="E17"/>
  </rcc>
  <rcc rId="16852" sId="2" numFmtId="4">
    <oc r="F17">
      <v>13310425.17</v>
    </oc>
    <nc r="F17"/>
  </rcc>
  <rcc rId="16853" sId="2">
    <oc r="G17" t="inlineStr">
      <is>
        <t>33/01-Вх-11846 от 21.06.2023 + комиссия по невозможности</t>
      </is>
    </oc>
    <nc r="G17"/>
  </rcc>
  <rcc rId="16854" sId="2">
    <oc r="A18">
      <v>16</v>
    </oc>
    <nc r="A18"/>
  </rcc>
  <rcc rId="16855" sId="2">
    <oc r="B18" t="inlineStr">
      <is>
        <t>+</t>
      </is>
    </oc>
    <nc r="B18"/>
  </rcc>
  <rcc rId="16856" sId="2">
    <oc r="C18">
      <v>2024</v>
    </oc>
    <nc r="C18"/>
  </rcc>
  <rcc rId="16857" sId="2">
    <oc r="D18" t="inlineStr">
      <is>
        <t>Сургут</t>
      </is>
    </oc>
    <nc r="D18"/>
  </rcc>
  <rcc rId="16858" sId="2">
    <oc r="E18" t="inlineStr">
      <is>
        <t>г. Сургут, ул. Пушкина, д. 8/2</t>
      </is>
    </oc>
    <nc r="E18"/>
  </rcc>
  <rcc rId="16859" sId="2" numFmtId="4">
    <oc r="F18">
      <v>24979142.5</v>
    </oc>
    <nc r="F18"/>
  </rcc>
  <rcc rId="16860" sId="2">
    <oc r="G18" t="inlineStr">
      <is>
        <t>33/01-Вх-11846 от 21.06.2023</t>
      </is>
    </oc>
    <nc r="G18"/>
  </rcc>
  <rcc rId="16861" sId="2">
    <oc r="A19">
      <v>17</v>
    </oc>
    <nc r="A19"/>
  </rcc>
  <rcc rId="16862" sId="2">
    <oc r="B19" t="inlineStr">
      <is>
        <t>-</t>
      </is>
    </oc>
    <nc r="B19"/>
  </rcc>
  <rcc rId="16863" sId="2">
    <oc r="C19">
      <v>2023</v>
    </oc>
    <nc r="C19"/>
  </rcc>
  <rcc rId="16864" sId="2">
    <oc r="D19" t="inlineStr">
      <is>
        <t>Сургут</t>
      </is>
    </oc>
    <nc r="D19"/>
  </rcc>
  <rcc rId="16865" sId="2">
    <oc r="E19" t="inlineStr">
      <is>
        <t>г. Сургут, ул. Пушкина, д. 16</t>
      </is>
    </oc>
    <nc r="E19"/>
  </rcc>
  <rcc rId="16866" sId="2" numFmtId="4">
    <oc r="F19">
      <v>8869674.1799999997</v>
    </oc>
    <nc r="F19"/>
  </rcc>
  <rcc rId="16867" sId="2">
    <oc r="G19" t="inlineStr">
      <is>
        <t>33/01-Вх-11846 от 21.06.2023 + комиссия по невозможности</t>
      </is>
    </oc>
    <nc r="G19"/>
  </rcc>
  <rcc rId="16868" sId="2">
    <oc r="A20">
      <v>18</v>
    </oc>
    <nc r="A20"/>
  </rcc>
  <rcc rId="16869" sId="2">
    <oc r="B20" t="inlineStr">
      <is>
        <t>+</t>
      </is>
    </oc>
    <nc r="B20"/>
  </rcc>
  <rcc rId="16870" sId="2">
    <oc r="C20">
      <v>2024</v>
    </oc>
    <nc r="C20"/>
  </rcc>
  <rcc rId="16871" sId="2">
    <oc r="D20" t="inlineStr">
      <is>
        <t>Сургут</t>
      </is>
    </oc>
    <nc r="D20"/>
  </rcc>
  <rcc rId="16872" sId="2">
    <oc r="E20" t="inlineStr">
      <is>
        <t>г. Сургут, ул. Пушкина, д. 16</t>
      </is>
    </oc>
    <nc r="E20"/>
  </rcc>
  <rcc rId="16873" sId="2" numFmtId="4">
    <oc r="F20">
      <v>21645312.41</v>
    </oc>
    <nc r="F20"/>
  </rcc>
  <rcc rId="16874" sId="2">
    <oc r="G20" t="inlineStr">
      <is>
        <t>33/01-Вх-11846 от 21.06.2023</t>
      </is>
    </oc>
    <nc r="G20"/>
  </rcc>
  <rcc rId="16875" sId="2">
    <oc r="A21">
      <v>19</v>
    </oc>
    <nc r="A21"/>
  </rcc>
  <rcc rId="16876" sId="2">
    <oc r="B21" t="inlineStr">
      <is>
        <t>+</t>
      </is>
    </oc>
    <nc r="B21"/>
  </rcc>
  <rcc rId="16877" sId="2">
    <oc r="C21">
      <v>2024</v>
    </oc>
    <nc r="C21"/>
  </rcc>
  <rcc rId="16878" sId="2">
    <oc r="D21" t="inlineStr">
      <is>
        <t>Сургут</t>
      </is>
    </oc>
    <nc r="D21"/>
  </rcc>
  <rcc rId="16879" sId="2">
    <oc r="E21" t="inlineStr">
      <is>
        <t>г. Сургут, ул. Пушкина, д. 22</t>
      </is>
    </oc>
    <nc r="E21"/>
  </rcc>
  <rcc rId="16880" sId="2" numFmtId="4">
    <oc r="F21">
      <v>24561508.100000001</v>
    </oc>
    <nc r="F21"/>
  </rcc>
  <rcc rId="16881" sId="2">
    <oc r="G21" t="inlineStr">
      <is>
        <t>33/01-Вх-11846 от 21.06.2023 + комиссия по невозможности</t>
      </is>
    </oc>
    <nc r="G21"/>
  </rcc>
  <rcc rId="16882" sId="2">
    <oc r="A22">
      <v>20</v>
    </oc>
    <nc r="A22"/>
  </rcc>
  <rcc rId="16883" sId="2">
    <oc r="B22" t="inlineStr">
      <is>
        <t>+</t>
      </is>
    </oc>
    <nc r="B22"/>
  </rcc>
  <rcc rId="16884" sId="2">
    <oc r="C22">
      <v>2024</v>
    </oc>
    <nc r="C22"/>
  </rcc>
  <rcc rId="16885" sId="2">
    <oc r="D22" t="inlineStr">
      <is>
        <t>Сургут</t>
      </is>
    </oc>
    <nc r="D22"/>
  </rcc>
  <rcc rId="16886" sId="2">
    <oc r="E22" t="inlineStr">
      <is>
        <t>г. Сургут, ул. Гагарина, д. 24</t>
      </is>
    </oc>
    <nc r="E22"/>
  </rcc>
  <rcc rId="16887" sId="2" numFmtId="4">
    <oc r="F22">
      <v>75588076.659999996</v>
    </oc>
    <nc r="F22"/>
  </rcc>
  <rcc rId="16888" sId="2">
    <oc r="G22" t="inlineStr">
      <is>
        <t>33/01-Вх-11846 от 21.06.2023 + комиссия по невозможности</t>
      </is>
    </oc>
    <nc r="G22"/>
  </rcc>
  <rcc rId="16889" sId="2">
    <oc r="A23">
      <v>21</v>
    </oc>
    <nc r="A23"/>
  </rcc>
  <rcc rId="16890" sId="2">
    <oc r="B23" t="inlineStr">
      <is>
        <t>-</t>
      </is>
    </oc>
    <nc r="B23"/>
  </rcc>
  <rcc rId="16891" sId="2">
    <oc r="C23">
      <v>2023</v>
    </oc>
    <nc r="C23"/>
  </rcc>
  <rcc rId="16892" sId="2">
    <oc r="D23" t="inlineStr">
      <is>
        <t>Мегион</t>
      </is>
    </oc>
    <nc r="D23"/>
  </rcc>
  <rcc rId="16893" sId="2">
    <oc r="E23" t="inlineStr">
      <is>
        <t>пгт. Высокий, ул. Бахилова, д. 8</t>
      </is>
    </oc>
    <nc r="E23"/>
  </rcc>
  <rcc rId="16894" sId="2">
    <oc r="F23">
      <v>1693679.18</v>
    </oc>
    <nc r="F23"/>
  </rcc>
  <rcc rId="16895" sId="2">
    <oc r="G23" t="inlineStr">
      <is>
        <t>Комисси по невозможности 29/КР от 15.06.2023 на 2029-2031</t>
      </is>
    </oc>
    <nc r="G23"/>
  </rcc>
  <rcc rId="16896" sId="2">
    <oc r="A24">
      <v>22</v>
    </oc>
    <nc r="A24"/>
  </rcc>
  <rcc rId="16897" sId="2">
    <oc r="B24" t="inlineStr">
      <is>
        <t>-</t>
      </is>
    </oc>
    <nc r="B24"/>
  </rcc>
  <rcc rId="16898" sId="2">
    <oc r="C24">
      <v>2023</v>
    </oc>
    <nc r="C24"/>
  </rcc>
  <rcc rId="16899" sId="2">
    <oc r="D24" t="inlineStr">
      <is>
        <t>Сургут</t>
      </is>
    </oc>
    <nc r="D24"/>
  </rcc>
  <rcc rId="16900" sId="2">
    <oc r="E24" t="inlineStr">
      <is>
        <t>г. Сургут, ул. Генерала Иванова, д. 7</t>
      </is>
    </oc>
    <nc r="E24"/>
  </rcc>
  <rcc rId="16901" sId="2">
    <oc r="F24">
      <v>434963.5</v>
    </oc>
    <nc r="F24"/>
  </rcc>
  <rcc rId="16902" sId="2">
    <oc r="G24" t="inlineStr">
      <is>
        <t>ПСД выполнено в 2021 году, СЗ от СТЗ (подгружено в протоколы сканы)</t>
      </is>
    </oc>
    <nc r="G24"/>
  </rcc>
  <rcc rId="16903" sId="2">
    <oc r="A25">
      <v>23</v>
    </oc>
    <nc r="A25"/>
  </rcc>
  <rcc rId="16904" sId="2">
    <oc r="B25" t="inlineStr">
      <is>
        <t>-</t>
      </is>
    </oc>
    <nc r="B25"/>
  </rcc>
  <rcc rId="16905" sId="2">
    <oc r="C25">
      <v>2023</v>
    </oc>
    <nc r="C25"/>
  </rcc>
  <rcc rId="16906" sId="2">
    <oc r="D25" t="inlineStr">
      <is>
        <t>Сургут</t>
      </is>
    </oc>
    <nc r="D25"/>
  </rcc>
  <rcc rId="16907" sId="2">
    <oc r="E25" t="inlineStr">
      <is>
        <t>г. Сургут, ул. Мелик-Карамова, д. 76</t>
      </is>
    </oc>
    <nc r="E25"/>
  </rcc>
  <rcc rId="16908" sId="2">
    <oc r="F25">
      <v>3644842.84</v>
    </oc>
    <nc r="F25"/>
  </rcc>
  <rcc rId="16909" sId="2">
    <oc r="G25" t="inlineStr">
      <is>
        <t>По невозможности Приказ 35/КР от 21.06.2023</t>
      </is>
    </oc>
    <nc r="G25"/>
  </rcc>
  <rcc rId="16910" sId="2">
    <oc r="A26">
      <v>24</v>
    </oc>
    <nc r="A26"/>
  </rcc>
  <rcc rId="16911" sId="2">
    <oc r="B26" t="inlineStr">
      <is>
        <t>+</t>
      </is>
    </oc>
    <nc r="B26"/>
  </rcc>
  <rcc rId="16912" sId="2">
    <oc r="C26">
      <v>2024</v>
    </oc>
    <nc r="C26"/>
  </rcc>
  <rcc rId="16913" sId="2">
    <oc r="D26" t="inlineStr">
      <is>
        <t>Сургут</t>
      </is>
    </oc>
    <nc r="D26"/>
  </rcc>
  <rcc rId="16914" sId="2">
    <oc r="E26" t="inlineStr">
      <is>
        <t>г. Сургут, ул. Мелик-Карамова, д. 76</t>
      </is>
    </oc>
    <nc r="E26"/>
  </rcc>
  <rcc rId="16915" sId="2">
    <oc r="F26">
      <v>3644842.84</v>
    </oc>
    <nc r="F26"/>
  </rcc>
  <rcc rId="16916" sId="2">
    <oc r="G26" t="inlineStr">
      <is>
        <t>По невозможности Приказ 35/КР от 21.06.2023</t>
      </is>
    </oc>
    <nc r="G26"/>
  </rcc>
  <rcc rId="16917" sId="2">
    <oc r="A27">
      <v>25</v>
    </oc>
    <nc r="A27"/>
  </rcc>
  <rcc rId="16918" sId="2">
    <oc r="B27" t="inlineStr">
      <is>
        <t>-</t>
      </is>
    </oc>
    <nc r="B27"/>
  </rcc>
  <rcc rId="16919" sId="2">
    <oc r="C27">
      <v>2023</v>
    </oc>
    <nc r="C27"/>
  </rcc>
  <rcc rId="16920" sId="2">
    <oc r="D27" t="inlineStr">
      <is>
        <t>Сургут</t>
      </is>
    </oc>
    <nc r="D27"/>
  </rcc>
  <rcc rId="16921" sId="2">
    <oc r="E27" t="inlineStr">
      <is>
        <t>г. Сургут, проезд Первопроходцев, д. 11/1</t>
      </is>
    </oc>
    <nc r="E27"/>
  </rcc>
  <rcc rId="16922" sId="2">
    <oc r="F27">
      <v>15505512.43</v>
    </oc>
    <nc r="F27"/>
  </rcc>
  <rcc rId="16923" sId="2">
    <oc r="G27" t="inlineStr">
      <is>
        <t>По невозможности Приказ 33 /КР от 22.06.2023</t>
      </is>
    </oc>
    <nc r="G27"/>
  </rcc>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713">
    <dxf>
      <fill>
        <patternFill patternType="solid">
          <bgColor rgb="FFFFFF00"/>
        </patternFill>
      </fill>
    </dxf>
  </rfmt>
  <rcc rId="16926" sId="1" numFmtId="4">
    <oc r="Q713">
      <v>4000000</v>
    </oc>
    <nc r="Q713">
      <v>1850213.76</v>
    </nc>
  </rcc>
  <rcc rId="16927" sId="1" numFmtId="4">
    <oc r="Q762">
      <v>4000000</v>
    </oc>
    <nc r="Q762">
      <v>4506297.8</v>
    </nc>
  </rcc>
  <rfmt sheetId="1" sqref="Q762">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68:XFD169">
    <dxf>
      <fill>
        <patternFill patternType="solid">
          <bgColor rgb="FFFFFF00"/>
        </patternFill>
      </fill>
    </dxf>
  </rfmt>
  <rfmt sheetId="1" sqref="A168:XFD169">
    <dxf>
      <fill>
        <patternFill>
          <bgColor theme="0"/>
        </patternFill>
      </fill>
    </dxf>
  </rfmt>
</revisions>
</file>

<file path=xl/revisions/revisionLog2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930" sId="1">
    <oc r="N1079" t="inlineStr">
      <is>
        <t>Плоская</t>
      </is>
    </oc>
    <nc r="N1079" t="inlineStr">
      <is>
        <t>Скатная</t>
      </is>
    </nc>
  </rcc>
  <rfmt sheetId="1" sqref="N1079">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933" sId="1" numFmtId="4">
    <nc r="E1064">
      <v>341985.93520000007</v>
    </nc>
  </rcc>
  <rfmt sheetId="1" sqref="E1064">
    <dxf>
      <fill>
        <patternFill patternType="solid">
          <bgColor rgb="FFFFFF00"/>
        </patternFill>
      </fill>
    </dxf>
  </rfmt>
  <rcc rId="16934" sId="1" numFmtId="4">
    <oc r="M1072">
      <v>21374120.950000003</v>
    </oc>
    <nc r="M1072">
      <v>21374120.949999999</v>
    </nc>
  </rcc>
  <rcc rId="16935" sId="1" numFmtId="4">
    <nc r="E1072">
      <v>854964.83799999999</v>
    </nc>
  </rcc>
  <rfmt sheetId="1" sqref="E1072">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2023-2025'!$A$8:$S$1958</formula>
    <oldFormula>'Итог 2023-2025'!$A$8:$S$1958</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6938" sId="1" ref="A203:XFD203" action="insertRow"/>
  <rcc rId="16939" sId="1">
    <nc r="B203" t="inlineStr">
      <is>
        <t>г. Нефтеюганск, мкр. 3-й, д. 7</t>
      </is>
    </nc>
  </rcc>
  <rfmt sheetId="1" sqref="A203:XFD203">
    <dxf>
      <fill>
        <patternFill patternType="solid">
          <bgColor rgb="FFFFFF00"/>
        </patternFill>
      </fill>
    </dxf>
  </rfmt>
  <rcc rId="16940" sId="1" odxf="1" dxf="1">
    <nc r="C203">
      <f>ROUNDUP(SUM(D203+E203+F203+G203+H203+I203+J203+K203+M203+O203+P203+Q203+R203+S203),2)</f>
    </nc>
    <odxf>
      <fill>
        <patternFill patternType="solid">
          <bgColor rgb="FFFFFF00"/>
        </patternFill>
      </fill>
    </odxf>
    <ndxf>
      <fill>
        <patternFill patternType="none">
          <bgColor indexed="65"/>
        </patternFill>
      </fill>
    </ndxf>
  </rcc>
  <rcc rId="16941" sId="1" numFmtId="4">
    <nc r="Q203">
      <v>422693.38</v>
    </nc>
  </rcc>
  <rcc rId="16942" sId="2">
    <nc r="A3">
      <v>1</v>
    </nc>
  </rcc>
  <rcc rId="16943" sId="2">
    <nc r="B3" t="inlineStr">
      <is>
        <t>+</t>
      </is>
    </nc>
  </rcc>
  <rcc rId="16944" sId="2">
    <nc r="C3">
      <v>2023</v>
    </nc>
  </rcc>
  <rfmt sheetId="2" xfDxf="1" sqref="D3" start="0" length="0">
    <dxf>
      <font>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cc rId="16945" sId="2">
    <nc r="D3" t="inlineStr">
      <is>
        <t>г. Нефтеюганск</t>
      </is>
    </nc>
  </rcc>
  <rcc rId="16946" sId="2">
    <nc r="E3" t="inlineStr">
      <is>
        <t>мкр. 3-й, д. 7</t>
      </is>
    </nc>
  </rcc>
  <rcc rId="16947" sId="2">
    <nc r="F3">
      <v>422693.38</v>
    </nc>
  </rcc>
  <rcc rId="16948" sId="2">
    <nc r="G3" t="inlineStr">
      <is>
        <t>33/01-сд-1818 от 04.08.2023</t>
      </is>
    </nc>
  </rcc>
  <rfmt sheetId="1" sqref="C203">
    <dxf>
      <fill>
        <patternFill patternType="solid">
          <bgColor rgb="FFFFFF00"/>
        </patternFill>
      </fill>
    </dxf>
  </rfmt>
  <rcv guid="{DBC9C9A7-009A-43BF-B810-41E6C2D195B8}" action="delete"/>
  <rdn rId="0" localSheetId="1" customView="1" name="Z_DBC9C9A7_009A_43BF_B810_41E6C2D195B8_.wvu.FilterData" hidden="1" oldHidden="1">
    <formula>'Итог 2023-2025'!$A$8:$S$1959</formula>
    <oldFormula>'Итог 2023-2025'!$A$8:$S$1959</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6951" sId="1" ref="A817:XFD817" action="insertRow"/>
  <rcc rId="16952" sId="1">
    <nc r="B817" t="inlineStr">
      <is>
        <t>г. Сургут, ул. Энергетиков, д. 29</t>
      </is>
    </nc>
  </rcc>
  <rcc rId="16953" sId="1">
    <nc r="C817">
      <f>ROUNDUP(SUM(D817+E817+F817+G817+H817+I817+J817+K817+M817+O817+P817+Q817+R817+S817),2)</f>
    </nc>
  </rcc>
  <rfmt sheetId="1" sqref="A817:XFD817">
    <dxf>
      <fill>
        <patternFill patternType="solid">
          <bgColor rgb="FFFFFF00"/>
        </patternFill>
      </fill>
    </dxf>
  </rfmt>
  <rcc rId="16954" sId="1" numFmtId="4">
    <nc r="F817">
      <v>3809192.72</v>
    </nc>
  </rcc>
  <rcc rId="16955" sId="1" numFmtId="4">
    <nc r="G817">
      <v>6037276.5199999996</v>
    </nc>
  </rcc>
  <rcc rId="16956" sId="1">
    <nc r="T817" t="inlineStr">
      <is>
        <t>ТС выше отм 0,00</t>
      </is>
    </nc>
  </rcc>
  <rfmt sheetId="1" sqref="D816" start="0" length="0">
    <dxf>
      <fill>
        <patternFill patternType="solid">
          <bgColor rgb="FFFFFF00"/>
        </patternFill>
      </fill>
    </dxf>
  </rfmt>
  <rfmt sheetId="1" sqref="D812:D818">
    <dxf>
      <fill>
        <patternFill patternType="none">
          <bgColor auto="1"/>
        </patternFill>
      </fill>
    </dxf>
  </rfmt>
  <rcc rId="16957" sId="1" odxf="1" dxf="1" numFmtId="4">
    <nc r="D817">
      <v>4601153.8504672898</v>
    </nc>
    <odxf>
      <fill>
        <patternFill patternType="none">
          <bgColor indexed="65"/>
        </patternFill>
      </fill>
    </odxf>
    <ndxf>
      <fill>
        <patternFill patternType="solid">
          <bgColor rgb="FFFFFF00"/>
        </patternFill>
      </fill>
    </ndxf>
  </rcc>
  <rrc rId="16958" sId="1" ref="A748:XFD748" action="insertRow"/>
  <rcc rId="16959" sId="1">
    <nc r="B748" t="inlineStr">
      <is>
        <t>г. Сургут, ул. Нагорная, д. 3</t>
      </is>
    </nc>
  </rcc>
  <rfmt sheetId="1" sqref="A748:XFD748">
    <dxf>
      <fill>
        <patternFill patternType="solid">
          <bgColor rgb="FFFFFF00"/>
        </patternFill>
      </fill>
    </dxf>
  </rfmt>
  <rcc rId="16960" sId="1" odxf="1" dxf="1">
    <nc r="C748">
      <f>ROUNDUP(SUM(D748+E748+F748+G748+H748+I748+J748+K748+M748+O748+P748+Q748+R748+S748),2)</f>
    </nc>
    <odxf>
      <fill>
        <patternFill patternType="solid">
          <bgColor rgb="FFFFFF00"/>
        </patternFill>
      </fill>
    </odxf>
    <ndxf>
      <fill>
        <patternFill patternType="none">
          <bgColor indexed="65"/>
        </patternFill>
      </fill>
    </ndxf>
  </rcc>
  <rfmt sheetId="1" sqref="C748">
    <dxf>
      <fill>
        <patternFill patternType="solid">
          <bgColor rgb="FFFFFF00"/>
        </patternFill>
      </fill>
    </dxf>
  </rfmt>
  <rcc rId="16961" sId="1">
    <nc r="D748">
      <f>ROUNDUP(SUM(F748+G748+H748+I748+J748+K748+M748+O748+P748+Q748+R748+S748)*0.0214,2)</f>
    </nc>
  </rcc>
  <rcc rId="16962" sId="1" numFmtId="4">
    <nc r="F748">
      <v>2416402.1800000002</v>
    </nc>
  </rcc>
  <rcc rId="16963" sId="1" numFmtId="4">
    <nc r="G748">
      <v>2754598.77</v>
    </nc>
  </rcc>
  <rcc rId="16964" sId="1" numFmtId="4">
    <nc r="H748">
      <v>2921145.31</v>
    </nc>
  </rcc>
  <rcc rId="16965" sId="1" numFmtId="4">
    <nc r="I748">
      <v>1313847.8999999999</v>
    </nc>
  </rcc>
  <rcc rId="16966" sId="1" numFmtId="4">
    <nc r="J748">
      <v>1955009.59</v>
    </nc>
  </rcc>
  <rcc rId="16967" sId="1">
    <nc r="T748" t="inlineStr">
      <is>
        <t xml:space="preserve">ТС выше отметки 0,00 </t>
      </is>
    </nc>
  </rcc>
  <rfmt sheetId="2" sqref="E4" start="0" length="0">
    <dxf>
      <font>
        <sz val="10"/>
        <color auto="1"/>
        <name val="Times New Roman"/>
        <family val="1"/>
        <charset val="204"/>
        <scheme val="none"/>
      </font>
      <numFmt numFmtId="30" formatCode="@"/>
    </dxf>
  </rfmt>
  <rfmt sheetId="2" xfDxf="1" sqref="D4" start="0" length="0">
    <dxf>
      <font>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cc rId="16968" sId="2">
    <nc r="D4" t="inlineStr">
      <is>
        <t>г. Сургут</t>
      </is>
    </nc>
  </rcc>
  <rcc rId="16969" sId="2">
    <nc r="E4" t="inlineStr">
      <is>
        <t>ул. Нагорная, д. 3</t>
      </is>
    </nc>
  </rcc>
  <rcc rId="16970" sId="2">
    <nc r="C4">
      <v>2023</v>
    </nc>
  </rcc>
  <rcc rId="16971" sId="2">
    <nc r="B4" t="inlineStr">
      <is>
        <t>+</t>
      </is>
    </nc>
  </rcc>
  <rcc rId="16972" sId="2">
    <nc r="A4">
      <v>2</v>
    </nc>
  </rcc>
  <rcc rId="16973" sId="2">
    <nc r="F4">
      <v>11604129.24</v>
    </nc>
  </rcc>
  <rfmt sheetId="2" sqref="G4" start="0" length="0">
    <dxf>
      <font>
        <sz val="11"/>
        <color theme="1"/>
        <name val="Calibri"/>
        <family val="2"/>
        <charset val="204"/>
        <scheme val="minor"/>
      </font>
      <alignment horizontal="general" vertical="bottom" wrapText="0"/>
      <border outline="0">
        <left/>
        <right/>
        <top/>
        <bottom/>
      </border>
    </dxf>
  </rfmt>
  <rfmt sheetId="2" sqref="G5" start="0" length="0">
    <dxf>
      <font>
        <sz val="11"/>
        <color theme="1"/>
        <name val="Calibri"/>
        <family val="2"/>
        <charset val="204"/>
        <scheme val="minor"/>
      </font>
      <alignment horizontal="general" vertical="bottom" wrapText="0"/>
      <border outline="0">
        <left/>
        <right/>
        <top/>
        <bottom/>
      </border>
    </dxf>
  </rfmt>
  <rfmt sheetId="2" sqref="G5" start="0" length="0">
    <dxf>
      <numFmt numFmtId="19" formatCode="dd/mm/yyyy"/>
    </dxf>
  </rfmt>
  <rfmt sheetId="2" xfDxf="1" sqref="G4" start="0" length="0"/>
  <rfmt sheetId="2" xfDxf="1" sqref="G5" start="0" length="0">
    <dxf>
      <numFmt numFmtId="19" formatCode="dd/mm/yyyy"/>
    </dxf>
  </rfmt>
  <rcc rId="16974" sId="2" odxf="1" dxf="1">
    <nc r="G4" t="inlineStr">
      <is>
        <t>33/01-сд-1821 04.08.2023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G5" start="0" length="0">
    <dxf>
      <font>
        <sz val="11"/>
        <color theme="1"/>
        <name val="Times New Roman"/>
        <family val="1"/>
        <charset val="204"/>
        <scheme val="none"/>
      </font>
      <numFmt numFmtId="0" formatCode="General"/>
      <alignment horizontal="center" vertical="center" wrapText="1"/>
      <border outline="0">
        <left style="thin">
          <color indexed="64"/>
        </left>
        <right style="thin">
          <color indexed="64"/>
        </right>
        <top style="thin">
          <color indexed="64"/>
        </top>
        <bottom style="thin">
          <color indexed="64"/>
        </bottom>
      </border>
    </dxf>
  </rfmt>
  <rcc rId="16975" sId="2">
    <nc r="G5" t="inlineStr">
      <is>
        <t>33/01-сд-1821 04.08.2023</t>
      </is>
    </nc>
  </rcc>
  <rfmt sheetId="2" sqref="A5" start="0" length="0">
    <dxf>
      <alignment wrapText="1"/>
    </dxf>
  </rfmt>
  <rcc rId="16976" sId="2">
    <nc r="A5">
      <v>3</v>
    </nc>
  </rcc>
  <rcc rId="16977" sId="2">
    <nc r="B5" t="inlineStr">
      <is>
        <t>+</t>
      </is>
    </nc>
  </rcc>
  <rcc rId="16978" sId="2">
    <nc r="C5">
      <v>2023</v>
    </nc>
  </rcc>
  <rcc rId="16979" sId="2">
    <nc r="D5" t="inlineStr">
      <is>
        <t>г. Сургут</t>
      </is>
    </nc>
  </rcc>
  <rcc rId="16980" sId="2" xfDxf="1" dxf="1">
    <nc r="E5" t="inlineStr">
      <is>
        <t>ул. Энергетиков, д. 29</t>
      </is>
    </nc>
    <ndxf>
      <font>
        <name val="Times New Roman"/>
        <family val="1"/>
        <charset val="204"/>
        <scheme val="none"/>
      </font>
      <alignment horizontal="left" vertical="center"/>
      <border outline="0">
        <left style="thin">
          <color indexed="64"/>
        </left>
        <right style="thin">
          <color indexed="64"/>
        </right>
        <top style="thin">
          <color indexed="64"/>
        </top>
        <bottom style="thin">
          <color indexed="64"/>
        </bottom>
      </border>
    </ndxf>
  </rcc>
  <rcc rId="16981" sId="2">
    <nc r="F5">
      <v>14447623.1</v>
    </nc>
  </rcc>
</revisions>
</file>

<file path=xl/revisions/revisionLog2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982" sId="1" odxf="1" dxf="1">
    <nc r="D203">
      <f>ROUNDUP(SUM(F203+G203+H203+I203+J203+K203+M203+O203+P203+Q203+R203+S203)*0.0214,2)</f>
    </nc>
    <odxf>
      <fill>
        <patternFill patternType="solid">
          <bgColor rgb="FFFFFF00"/>
        </patternFill>
      </fill>
    </odxf>
    <ndxf>
      <fill>
        <patternFill patternType="none">
          <bgColor indexed="65"/>
        </patternFill>
      </fill>
    </ndxf>
  </rcc>
  <rfmt sheetId="1" sqref="D203">
    <dxf>
      <fill>
        <patternFill patternType="solid">
          <bgColor rgb="FFFFFF00"/>
        </patternFill>
      </fill>
    </dxf>
  </rfmt>
  <rcc rId="16983" sId="2">
    <oc r="F3">
      <v>422693.38</v>
    </oc>
    <nc r="F3">
      <v>431739.02</v>
    </nc>
  </rcc>
</revisions>
</file>

<file path=xl/revisions/revisionLog2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984" sId="1">
    <oc r="D203">
      <f>ROUNDUP(SUM(F203+G203+H203+I203+J203+K203+M203+O203+P203+Q203+R203+S203)*0.0214,2)</f>
    </oc>
    <nc r="D203"/>
  </rcc>
  <rcc rId="16985" sId="2">
    <oc r="F3">
      <v>431739.02</v>
    </oc>
    <nc r="F3">
      <v>422693.38</v>
    </nc>
  </rcc>
  <rcc rId="16986" sId="1">
    <oc r="D748">
      <f>ROUNDUP(SUM(F748+G748+H748+I748+J748+K748+M748+O748+P748+Q748+R748+S748)*0.0214,2)</f>
    </oc>
    <nc r="D748"/>
  </rcc>
  <rcc rId="16987" sId="1">
    <oc r="B748" t="inlineStr">
      <is>
        <t>г. Сургут, ул. Нагорная, д. 3</t>
      </is>
    </oc>
    <nc r="B748" t="inlineStr">
      <is>
        <t>г. Сургут, ул. Нагорная, д. 9</t>
      </is>
    </nc>
  </rcc>
  <rcc rId="16988" sId="2">
    <oc r="E4" t="inlineStr">
      <is>
        <t>ул. Нагорная, д. 3</t>
      </is>
    </oc>
    <nc r="E4" t="inlineStr">
      <is>
        <t>ул. Нагорная, д. 9</t>
      </is>
    </nc>
  </rcc>
  <rcc rId="16989" sId="2">
    <oc r="F4">
      <v>11604129.24</v>
    </oc>
    <nc r="F4">
      <v>11361003.75</v>
    </nc>
  </rcc>
  <rcc rId="16990" sId="1" numFmtId="4">
    <oc r="D818">
      <v>4601153.8504672898</v>
    </oc>
    <nc r="D818"/>
  </rcc>
  <rcc rId="16991" sId="2">
    <oc r="F5">
      <v>14447623.1</v>
    </oc>
    <nc r="F5">
      <v>9846469.2400000002</v>
    </nc>
  </rcc>
  <rcv guid="{DBC9C9A7-009A-43BF-B810-41E6C2D195B8}" action="delete"/>
  <rdn rId="0" localSheetId="1" customView="1" name="Z_DBC9C9A7_009A_43BF_B810_41E6C2D195B8_.wvu.FilterData" hidden="1" oldHidden="1">
    <formula>'Итог 2023-2025'!$A$8:$S$1961</formula>
    <oldFormula>'Итог 2023-2025'!$A$8:$S$1961</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6" start="0" length="0">
    <dxf>
      <font>
        <sz val="10"/>
        <color auto="1"/>
        <name val="Times New Roman"/>
        <family val="1"/>
        <charset val="204"/>
        <scheme val="none"/>
      </font>
      <numFmt numFmtId="30" formatCode="@"/>
    </dxf>
  </rfmt>
  <rfmt sheetId="2" xfDxf="1" sqref="D6" start="0" length="0">
    <dxf>
      <font>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cc rId="16994" sId="2">
    <nc r="D6" t="inlineStr">
      <is>
        <t>г. Нефтеюганск</t>
      </is>
    </nc>
  </rcc>
  <rcc rId="16995" sId="2">
    <nc r="E6" t="inlineStr">
      <is>
        <t>мкр. 15-й, д. 4</t>
      </is>
    </nc>
  </rcc>
  <rcc rId="16996" sId="2">
    <nc r="C6">
      <v>2023</v>
    </nc>
  </rcc>
  <rcc rId="16997" sId="2">
    <nc r="B6" t="inlineStr">
      <is>
        <t>-</t>
      </is>
    </nc>
  </rcc>
  <rcc rId="16998" sId="2">
    <nc r="A6">
      <v>4</v>
    </nc>
  </rcc>
  <rcc rId="16999" sId="2" numFmtId="4">
    <nc r="F6">
      <v>428458.36</v>
    </nc>
  </rcc>
  <rfmt sheetId="2" sqref="G6" start="0" length="0">
    <dxf>
      <font>
        <sz val="11"/>
        <color theme="1"/>
        <name val="Calibri"/>
        <family val="2"/>
        <charset val="204"/>
        <scheme val="minor"/>
      </font>
      <alignment horizontal="general" vertical="bottom" wrapText="0"/>
      <border outline="0">
        <left/>
        <right/>
        <top/>
        <bottom/>
      </border>
    </dxf>
  </rfmt>
  <rfmt sheetId="2" xfDxf="1" sqref="G6" start="0" length="0"/>
  <rcc rId="17000" sId="2" odxf="1" dxf="1">
    <nc r="G6" t="inlineStr">
      <is>
        <t>33/01-сд-1541 07.07.2023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Id="17001" sId="1" ref="A187:XFD187" action="deleteRow">
    <rfmt sheetId="1" xfDxf="1" sqref="A187:XFD187" start="0" length="0">
      <dxf>
        <font>
          <color auto="1"/>
          <name val="Times New Roman"/>
          <family val="1"/>
          <charset val="204"/>
          <scheme val="none"/>
        </font>
        <alignment vertical="center"/>
      </dxf>
    </rfmt>
    <rcc rId="0" sId="1" dxf="1">
      <nc r="A187" t="inlineStr">
        <is>
          <t>163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7" t="inlineStr">
        <is>
          <t>г. Нефтеюганск, мкр. 15-й, д. 4</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7">
        <f>ROUNDUP(SUM(D187+E187+F187+G187+H187+I187+J187+K187+M187+O187+P187+Q187+R187+S187),2)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87">
        <v>428458.36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v guid="{DBC9C9A7-009A-43BF-B810-41E6C2D195B8}" action="delete"/>
  <rdn rId="0" localSheetId="1" customView="1" name="Z_DBC9C9A7_009A_43BF_B810_41E6C2D195B8_.wvu.FilterData" hidden="1" oldHidden="1">
    <formula>'Итог 2023-2025'!$A$8:$S$1960</formula>
    <oldFormula>'Итог 2023-2025'!$A$8:$S$1960</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338:Q1339">
    <dxf>
      <fill>
        <patternFill patternType="solid">
          <bgColor rgb="FFFFFF00"/>
        </patternFill>
      </fill>
    </dxf>
  </rfmt>
  <rcc rId="17004" sId="1" numFmtId="4">
    <oc r="Q1338">
      <v>2638663.6</v>
    </oc>
    <nc r="Q1338">
      <v>9664952.3800000008</v>
    </nc>
  </rcc>
  <rcc rId="17005" sId="1" numFmtId="4">
    <oc r="Q1339">
      <v>2638663.6</v>
    </oc>
    <nc r="Q1339">
      <v>17786366.940000001</v>
    </nc>
  </rcc>
</revisions>
</file>

<file path=xl/revisions/revisionLog2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06" sId="1" numFmtId="4">
    <oc r="D922">
      <f>ROUND((F922+G922+H922+I922+J922+K922+M922+O922+P922+Q922+R922+S922)*0.0214,2)</f>
    </oc>
    <nc r="D922">
      <v>23725.78</v>
    </nc>
  </rcc>
  <rfmt sheetId="1" sqref="D922">
    <dxf>
      <fill>
        <patternFill patternType="solid">
          <bgColor rgb="FFFFFF00"/>
        </patternFill>
      </fill>
    </dxf>
  </rfmt>
  <rcv guid="{DBC9C9A7-009A-43BF-B810-41E6C2D195B8}" action="delete"/>
  <rdn rId="0" localSheetId="1" customView="1" name="Z_DBC9C9A7_009A_43BF_B810_41E6C2D195B8_.wvu.FilterData" hidden="1" oldHidden="1">
    <formula>'Итог 2023-2025'!$A$8:$S$1960</formula>
    <oldFormula>'Итог 2023-2025'!$A$8:$S$1960</oldFormula>
  </rdn>
  <rdn rId="0" localSheetId="2" customView="1" name="Z_DBC9C9A7_009A_43BF_B810_41E6C2D195B8_.wvu.FilterData" hidden="1" oldHidden="1">
    <formula>Примечание!$A$2:$G$26</formula>
    <oldFormula>Примечание!$A$2:$G$26</oldFormula>
  </rdn>
  <rcv guid="{DBC9C9A7-009A-43BF-B810-41E6C2D195B8}" action="add"/>
</revisions>
</file>

<file path=xl/revisions/revisionLog2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09" sId="2">
    <nc r="A7">
      <v>5</v>
    </nc>
  </rcc>
  <rcc rId="17010" sId="2">
    <nc r="C7">
      <v>2024</v>
    </nc>
  </rcc>
  <rcc rId="17011" sId="2">
    <nc r="D7" t="inlineStr">
      <is>
        <t>г. Лянтор</t>
      </is>
    </nc>
  </rcc>
  <rcc rId="17012" sId="2">
    <nc r="E7" t="inlineStr">
      <is>
        <t>мкр. 4, д. 1</t>
      </is>
    </nc>
  </rcc>
  <rcc rId="17013" sId="2" odxf="1" dxf="1" numFmtId="4">
    <nc r="F7">
      <v>9664952.3800000008</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fmt sheetId="2" sqref="F7">
    <dxf>
      <fill>
        <patternFill patternType="none">
          <bgColor auto="1"/>
        </patternFill>
      </fill>
    </dxf>
  </rfmt>
  <rfmt sheetId="2" sqref="F7">
    <dxf>
      <alignment horizontal="center"/>
    </dxf>
  </rfmt>
  <rcc rId="17014" sId="2">
    <nc r="A8">
      <v>5</v>
    </nc>
  </rcc>
  <rcc rId="17015" sId="2">
    <nc r="C8">
      <v>2024</v>
    </nc>
  </rcc>
  <rcc rId="17016" sId="2">
    <nc r="D8" t="inlineStr">
      <is>
        <t>г. Лянтор</t>
      </is>
    </nc>
  </rcc>
  <rcc rId="17017" sId="2">
    <nc r="E8" t="inlineStr">
      <is>
        <t>мкр. 4, д. 11</t>
      </is>
    </nc>
  </rcc>
  <rcc rId="17018" sId="2" odxf="1" dxf="1" numFmtId="4">
    <nc r="F8">
      <v>17786366.940000001</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fmt sheetId="2" sqref="F8">
    <dxf>
      <alignment horizontal="center"/>
    </dxf>
  </rfmt>
  <rfmt sheetId="2" sqref="F8">
    <dxf>
      <fill>
        <patternFill patternType="none">
          <bgColor auto="1"/>
        </patternFill>
      </fill>
    </dxf>
  </rfmt>
  <rfmt sheetId="2" sqref="G8" start="0" length="0">
    <dxf>
      <numFmt numFmtId="19" formatCode="dd/mm/yyyy"/>
    </dxf>
  </rfmt>
  <rfmt sheetId="2" xfDxf="1" sqref="G7" start="0" length="0">
    <dxf>
      <font>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xfDxf="1" sqref="G8" start="0" length="0">
    <dxf>
      <font>
        <name val="Times New Roman"/>
        <family val="1"/>
        <charset val="204"/>
        <scheme val="none"/>
      </font>
      <numFmt numFmtId="19" formatCode="dd/mm/yyyy"/>
      <alignment horizontal="center" vertical="center" wrapText="1"/>
      <border outline="0">
        <left style="thin">
          <color indexed="64"/>
        </left>
        <right style="thin">
          <color indexed="64"/>
        </right>
        <top style="thin">
          <color indexed="64"/>
        </top>
        <bottom style="thin">
          <color indexed="64"/>
        </bottom>
      </border>
    </dxf>
  </rfmt>
  <rcc rId="17019" sId="2">
    <nc r="G7" t="inlineStr">
      <is>
        <t>33/01-сд-2038 от 01.09.2023</t>
      </is>
    </nc>
  </rcc>
  <rcc rId="17020" sId="2" odxf="1" dxf="1">
    <nc r="G8" t="inlineStr">
      <is>
        <t>33/01-сд-2038 от 01.09.2023</t>
      </is>
    </nc>
    <ndxf>
      <numFmt numFmtId="0" formatCode="General"/>
    </ndxf>
  </rcc>
  <rcv guid="{48C91D5F-1067-45EA-A9BB-DB2FE1F0B117}" action="delete"/>
  <rdn rId="0" localSheetId="1" customView="1" name="Z_48C91D5F_1067_45EA_A9BB_DB2FE1F0B117_.wvu.FilterData" hidden="1" oldHidden="1">
    <formula>'Итог 2023-2025'!$A$8:$S$1960</formula>
    <oldFormula>'Итог 2023-2025'!$A$8:$S$1960</oldFormula>
  </rdn>
  <rdn rId="0" localSheetId="2" customView="1" name="Z_48C91D5F_1067_45EA_A9BB_DB2FE1F0B117_.wvu.FilterData" hidden="1" oldHidden="1">
    <formula>Примечание!$A$2:$G$26</formula>
    <oldFormula>Примечание!$A$2:$G$26</oldFormula>
  </rdn>
  <rcv guid="{48C91D5F-1067-45EA-A9BB-DB2FE1F0B117}" action="add"/>
</revisions>
</file>

<file path=xl/revisions/revisionLog2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23" sId="1" numFmtId="4">
    <oc r="K671">
      <v>1461150.28</v>
    </oc>
    <nc r="K671">
      <v>1478452.42</v>
    </nc>
  </rcc>
  <rfmt sheetId="1" sqref="K671">
    <dxf>
      <fill>
        <patternFill patternType="solid">
          <bgColor rgb="FFFFFF00"/>
        </patternFill>
      </fill>
    </dxf>
  </rfmt>
  <rcc rId="17024" sId="1" numFmtId="4">
    <oc r="K662">
      <v>1166346.1599999999</v>
    </oc>
    <nc r="K662">
      <v>1315968.6399999999</v>
    </nc>
  </rcc>
  <rfmt sheetId="1" sqref="K662">
    <dxf>
      <fill>
        <patternFill patternType="solid">
          <bgColor rgb="FFFFFF00"/>
        </patternFill>
      </fill>
    </dxf>
  </rfmt>
  <rcc rId="17025" sId="1" numFmtId="4">
    <oc r="F682">
      <v>1296492.3600000001</v>
    </oc>
    <nc r="F682">
      <v>1794687.67</v>
    </nc>
  </rcc>
  <rfmt sheetId="1" sqref="F682">
    <dxf>
      <fill>
        <patternFill patternType="solid">
          <bgColor rgb="FFFFFF00"/>
        </patternFill>
      </fill>
    </dxf>
  </rfmt>
  <rcc rId="17026" sId="1" numFmtId="4">
    <oc r="G682">
      <v>1055778.47</v>
    </oc>
    <nc r="G682">
      <v>3361880.56</v>
    </nc>
  </rcc>
  <rfmt sheetId="1" sqref="G682">
    <dxf>
      <fill>
        <patternFill patternType="solid">
          <bgColor rgb="FFFFFF00"/>
        </patternFill>
      </fill>
    </dxf>
  </rfmt>
  <rcc rId="17027" sId="1" numFmtId="4">
    <oc r="H682">
      <v>368714.86</v>
    </oc>
    <nc r="H682">
      <v>990787.87</v>
    </nc>
  </rcc>
  <rfmt sheetId="1" sqref="H682">
    <dxf>
      <fill>
        <patternFill patternType="solid">
          <bgColor rgb="FFFFFF00"/>
        </patternFill>
      </fill>
    </dxf>
  </rfmt>
  <rcc rId="17028" sId="1" numFmtId="4">
    <oc r="I682">
      <v>126537.60000000001</v>
    </oc>
    <nc r="I682">
      <v>348249.38</v>
    </nc>
  </rcc>
  <rfmt sheetId="1" sqref="I682">
    <dxf>
      <fill>
        <patternFill patternType="solid">
          <bgColor rgb="FFFFFF00"/>
        </patternFill>
      </fill>
    </dxf>
  </rfmt>
  <rcc rId="17029" sId="1" numFmtId="4">
    <oc r="J682">
      <v>366190.51</v>
    </oc>
    <nc r="J682">
      <v>953862.47</v>
    </nc>
  </rcc>
  <rfmt sheetId="1" sqref="J682">
    <dxf>
      <fill>
        <patternFill patternType="solid">
          <bgColor rgb="FFFFFF00"/>
        </patternFill>
      </fill>
    </dxf>
  </rfmt>
  <rcc rId="17030" sId="1" numFmtId="4">
    <oc r="O787">
      <v>10005735.34</v>
    </oc>
    <nc r="O787">
      <v>11345769.16</v>
    </nc>
  </rcc>
  <rfmt sheetId="1" sqref="O787">
    <dxf>
      <fill>
        <patternFill patternType="solid">
          <bgColor rgb="FFFFFF00"/>
        </patternFill>
      </fill>
    </dxf>
  </rfmt>
</revisions>
</file>

<file path=xl/revisions/revisionLog2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7031" sId="1" ref="A915:XFD915" action="insertRow"/>
  <rcc rId="17032" sId="1">
    <nc r="B915" t="inlineStr">
      <is>
        <t>пгт. Федоровский, ул. Ломоносова, д. 2</t>
      </is>
    </nc>
  </rcc>
  <rfmt sheetId="1" sqref="A915:XFD915">
    <dxf>
      <fill>
        <patternFill patternType="solid">
          <bgColor rgb="FFFFFF00"/>
        </patternFill>
      </fill>
    </dxf>
  </rfmt>
  <rcc rId="17033" sId="1">
    <nc r="C915">
      <f>ROUNDUP(SUM(D915+E915+F915+G915+H915+I915+J915+K915+M915+O915+P915+Q915+R915+S915),2)</f>
    </nc>
  </rcc>
  <rcc rId="17034" sId="1">
    <nc r="D915">
      <f>ROUND((F915+G915+H915+I915+J915+K915+M915+O915+P915+Q915+R915+S915)*0.0214,2)</f>
    </nc>
  </rcc>
  <rcc rId="17035" sId="1" numFmtId="4">
    <nc r="F915">
      <v>3849380.0511000003</v>
    </nc>
  </rcc>
  <rfmt sheetId="2" sqref="E9" start="0" length="0">
    <dxf>
      <font>
        <sz val="10"/>
        <color auto="1"/>
        <name val="Times New Roman"/>
        <family val="1"/>
        <charset val="204"/>
        <scheme val="none"/>
      </font>
      <numFmt numFmtId="30" formatCode="@"/>
      <fill>
        <patternFill patternType="solid">
          <bgColor rgb="FFFFFF00"/>
        </patternFill>
      </fill>
      <alignment wrapText="1"/>
    </dxf>
  </rfmt>
  <rcc rId="17036" sId="2">
    <nc r="D9" t="inlineStr">
      <is>
        <t>Сургутский район</t>
      </is>
    </nc>
  </rcc>
  <rrc rId="17037" sId="2" ref="A7:XFD7" action="deleteRow">
    <rfmt sheetId="2" xfDxf="1" sqref="A7:XFD7" start="0" length="0"/>
    <rcc rId="0" sId="2" dxf="1">
      <nc r="A7">
        <v>5</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0" sId="2" dxf="1">
      <nc r="C7">
        <v>2024</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7" t="inlineStr">
        <is>
          <t>г. Лянтор</t>
        </is>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E7" t="inlineStr">
        <is>
          <t>мкр. 4, д. 1</t>
        </is>
      </nc>
      <n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2" dxf="1" numFmtId="4">
      <nc r="F7">
        <v>9664952.3800000008</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0" sId="2" dxf="1">
      <nc r="G7" t="inlineStr">
        <is>
          <t>33/01-сд-2038 от 01.09.2023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rc rId="17038" sId="2" ref="A7:XFD7" action="deleteRow">
    <rfmt sheetId="2" xfDxf="1" sqref="A7:XFD7" start="0" length="0"/>
    <rcc rId="0" sId="2" dxf="1">
      <nc r="A7">
        <v>5</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0" sId="2" dxf="1">
      <nc r="C7">
        <v>2024</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7" t="inlineStr">
        <is>
          <t>г. Лянтор</t>
        </is>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E7" t="inlineStr">
        <is>
          <t>мкр. 4, д. 11</t>
        </is>
      </nc>
      <n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2" dxf="1" numFmtId="4">
      <nc r="F7">
        <v>17786366.940000001</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0" sId="2" dxf="1">
      <nc r="G7" t="inlineStr">
        <is>
          <t>33/01-сд-2038 от 01.09.2023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cc rId="17039" sId="2">
    <nc r="C7">
      <v>2023</v>
    </nc>
  </rcc>
  <rcc rId="17040" sId="2">
    <nc r="B7" t="inlineStr">
      <is>
        <t>+</t>
      </is>
    </nc>
  </rcc>
  <rcc rId="17041" sId="2">
    <nc r="A7">
      <v>5</v>
    </nc>
  </rcc>
  <rcc rId="17042" sId="2" odxf="1" dxf="1">
    <nc r="E7" t="inlineStr">
      <is>
        <t>пгт. Федоровский, ул. Ломоносова, д. 2</t>
      </is>
    </nc>
    <ndxf>
      <fill>
        <patternFill patternType="none">
          <bgColor indexed="65"/>
        </patternFill>
      </fill>
    </ndxf>
  </rcc>
  <rcc rId="17043" sId="2">
    <nc r="F7">
      <v>3931756.7899999996</v>
    </nc>
  </rcc>
  <rcc rId="17044" sId="2">
    <nc r="G7" t="inlineStr">
      <is>
        <t>33/01-сд-2045 от 04.09.2023</t>
      </is>
    </nc>
  </rcc>
  <rcv guid="{DBC9C9A7-009A-43BF-B810-41E6C2D195B8}" action="delete"/>
  <rdn rId="0" localSheetId="1" customView="1" name="Z_DBC9C9A7_009A_43BF_B810_41E6C2D195B8_.wvu.FilterData" hidden="1" oldHidden="1">
    <formula>'Итог 2023-2025'!$A$8:$S$1961</formula>
    <oldFormula>'Итог 2023-2025'!$A$8:$S$1961</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643">
    <dxf>
      <fill>
        <patternFill patternType="solid">
          <bgColor rgb="FFFFFF00"/>
        </patternFill>
      </fill>
    </dxf>
  </rfmt>
  <rcc rId="17047" sId="1" numFmtId="4">
    <oc r="K643">
      <v>798830.03</v>
    </oc>
    <nc r="K643">
      <v>1073253.98</v>
    </nc>
  </rcc>
  <rfmt sheetId="1" sqref="K824">
    <dxf>
      <fill>
        <patternFill patternType="solid">
          <bgColor rgb="FFFFFF00"/>
        </patternFill>
      </fill>
    </dxf>
  </rfmt>
  <rcc rId="17048" sId="1" numFmtId="4">
    <oc r="K824">
      <v>1094382.8400000001</v>
    </oc>
    <nc r="K824">
      <v>1851839.47</v>
    </nc>
  </rcc>
  <rcv guid="{DBC9C9A7-009A-43BF-B810-41E6C2D195B8}" action="delete"/>
  <rdn rId="0" localSheetId="1" customView="1" name="Z_DBC9C9A7_009A_43BF_B810_41E6C2D195B8_.wvu.FilterData" hidden="1" oldHidden="1">
    <formula>'Итог 2023-2025'!$A$8:$S$1961</formula>
    <oldFormula>'Итог 2023-2025'!$A$8:$S$1961</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51" sId="1" numFmtId="4">
    <oc r="F920">
      <v>588822.53</v>
    </oc>
    <nc r="F920">
      <v>724821.99</v>
    </nc>
  </rcc>
  <rfmt sheetId="1" sqref="F920">
    <dxf>
      <fill>
        <patternFill patternType="solid">
          <bgColor rgb="FFFFFF00"/>
        </patternFill>
      </fill>
    </dxf>
  </rfmt>
  <rcc rId="17052" sId="1" numFmtId="4">
    <oc r="H923">
      <v>437011.78</v>
    </oc>
    <nc r="H923">
      <v>462555.67</v>
    </nc>
  </rcc>
  <rfmt sheetId="1" sqref="H923">
    <dxf>
      <fill>
        <patternFill patternType="solid">
          <bgColor rgb="FFFFFF00"/>
        </patternFill>
      </fill>
    </dxf>
  </rfmt>
  <rcc rId="17053" sId="1" numFmtId="4">
    <oc r="I923">
      <v>160099.25</v>
    </oc>
    <nc r="I923">
      <v>155733.04</v>
    </nc>
  </rcc>
  <rfmt sheetId="1" sqref="I923">
    <dxf>
      <fill>
        <patternFill patternType="solid">
          <bgColor rgb="FFFFFF00"/>
        </patternFill>
      </fill>
    </dxf>
  </rfmt>
  <rcc rId="17054" sId="1" numFmtId="4">
    <oc r="G923">
      <v>1149584.3899999999</v>
    </oc>
    <nc r="G923">
      <v>490392.31</v>
    </nc>
  </rcc>
  <rfmt sheetId="1" sqref="G923">
    <dxf>
      <fill>
        <patternFill patternType="solid">
          <bgColor rgb="FFFFFF00"/>
        </patternFill>
      </fill>
    </dxf>
  </rfmt>
  <rcv guid="{DBC9C9A7-009A-43BF-B810-41E6C2D195B8}" action="delete"/>
  <rdn rId="0" localSheetId="1" customView="1" name="Z_DBC9C9A7_009A_43BF_B810_41E6C2D195B8_.wvu.FilterData" hidden="1" oldHidden="1">
    <formula>'Итог 2023-2025'!$A$8:$S$1961</formula>
    <oldFormula>'Итог 2023-2025'!$A$8:$S$1961</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8:G8">
    <dxf>
      <fill>
        <patternFill patternType="solid">
          <bgColor rgb="FFFFFF00"/>
        </patternFill>
      </fill>
    </dxf>
  </rfmt>
  <rcc rId="17057" sId="2">
    <nc r="A8">
      <v>6</v>
    </nc>
  </rcc>
  <rcc rId="17058" sId="2">
    <nc r="B8" t="inlineStr">
      <is>
        <t>-</t>
      </is>
    </nc>
  </rcc>
  <rcv guid="{B9FDBCB4-D220-48F6-926E-380A83AD1434}" action="delete"/>
  <rdn rId="0" localSheetId="1" customView="1" name="Z_B9FDBCB4_D220_48F6_926E_380A83AD1434_.wvu.FilterData" hidden="1" oldHidden="1">
    <formula>'Итог 2023-2025'!$A$8:$S$1961</formula>
    <oldFormula>'Итог 2023-2025'!$A$8:$S$1961</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61" sId="2">
    <nc r="C8">
      <v>2023</v>
    </nc>
  </rcc>
  <rcc rId="17062" sId="2">
    <nc r="D8" t="inlineStr">
      <is>
        <t>Ханты-Мансийск</t>
      </is>
    </nc>
  </rcc>
  <rcc rId="17063" sId="2">
    <nc r="E8" t="inlineStr">
      <is>
        <t>ул. Калинина, д. 22А</t>
      </is>
    </nc>
  </rcc>
  <rcc rId="17064" sId="2" odxf="1" dxf="1" numFmtId="4">
    <nc r="F8">
      <v>134647.4</v>
    </nc>
    <odxf>
      <font>
        <name val="Times New Roman"/>
        <family val="1"/>
        <charset val="204"/>
        <scheme val="none"/>
      </font>
      <fill>
        <patternFill patternType="solid">
          <bgColor rgb="FFFFFF00"/>
        </patternFill>
      </fill>
      <alignment horizontal="center" wrapText="0"/>
    </odxf>
    <ndxf>
      <font>
        <sz val="10"/>
        <color auto="1"/>
        <name val="Times New Roman"/>
        <family val="1"/>
        <charset val="204"/>
        <scheme val="none"/>
      </font>
      <fill>
        <patternFill patternType="none">
          <bgColor indexed="65"/>
        </patternFill>
      </fill>
      <alignment horizontal="right" wrapText="1"/>
    </ndxf>
  </rcc>
  <rfmt sheetId="2" sqref="F8">
    <dxf>
      <fill>
        <patternFill patternType="solid">
          <bgColor rgb="FFFFFF00"/>
        </patternFill>
      </fill>
    </dxf>
  </rfmt>
  <rfmt sheetId="2" sqref="F8">
    <dxf>
      <alignment horizontal="center"/>
    </dxf>
  </rfmt>
</revisions>
</file>

<file path=xl/revisions/revisionLog2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65" sId="1" numFmtId="4">
    <oc r="Q668">
      <v>35144302.240000002</v>
    </oc>
    <nc r="Q668">
      <v>40698330.770000003</v>
    </nc>
  </rcc>
  <rfmt sheetId="1" sqref="Q668">
    <dxf>
      <fill>
        <patternFill patternType="solid">
          <bgColor rgb="FFFFFF00"/>
        </patternFill>
      </fill>
    </dxf>
  </rfmt>
  <rcc rId="17066" sId="1" numFmtId="4">
    <oc r="Q202">
      <v>422693.38</v>
    </oc>
    <nc r="Q202">
      <v>428611.09</v>
    </nc>
  </rcc>
</revisions>
</file>

<file path=xl/revisions/revisionLog2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67" sId="2">
    <nc r="G8" t="inlineStr">
      <is>
        <t>комиссия по невозможности 30-КР о невозможности выполнения работ по проектированию водоотведения</t>
      </is>
    </nc>
  </rcc>
</revisions>
</file>

<file path=xl/revisions/revisionLog2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7:G8">
    <dxf>
      <fill>
        <patternFill patternType="none">
          <bgColor auto="1"/>
        </patternFill>
      </fill>
    </dxf>
  </rfmt>
  <rcc rId="17068" sId="2">
    <oc r="G8" t="inlineStr">
      <is>
        <t>комиссия по невозможности 30-КР о невозможности выполнения работ по проектированию водоотведения</t>
      </is>
    </oc>
    <nc r="G8" t="inlineStr">
      <is>
        <t>комиссия по невозможности 30-КР о невозможности выполнения работ по проектированию водоотведения ниже 0,000</t>
      </is>
    </nc>
  </rcc>
  <rfmt sheetId="2" sqref="A8:XFD8">
    <dxf>
      <fill>
        <patternFill patternType="solid">
          <bgColor rgb="FFFFFF00"/>
        </patternFill>
      </fill>
    </dxf>
  </rfmt>
  <rfmt sheetId="2" sqref="A8:XFD8">
    <dxf>
      <fill>
        <patternFill>
          <bgColor theme="5"/>
        </patternFill>
      </fill>
    </dxf>
  </rfmt>
  <rfmt sheetId="1" sqref="A969:XFD969">
    <dxf>
      <fill>
        <patternFill patternType="solid">
          <bgColor theme="5"/>
        </patternFill>
      </fill>
    </dxf>
  </rfmt>
</revisions>
</file>

<file path=xl/revisions/revisionLog2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7069" sId="1" ref="A821:XFD821" action="insertRow"/>
  <rcc rId="17070" sId="1">
    <nc r="B821" t="inlineStr">
      <is>
        <t>г. Сургут, ул. Энергетиков, д. 33</t>
      </is>
    </nc>
  </rcc>
  <rfmt sheetId="1" sqref="A821:XFD821">
    <dxf>
      <fill>
        <patternFill patternType="solid">
          <bgColor rgb="FFFFFF00"/>
        </patternFill>
      </fill>
    </dxf>
  </rfmt>
  <rcc rId="17071" sId="1" odxf="1" dxf="1">
    <nc r="C821">
      <f>ROUNDUP(SUM(D821+E821+F821+G821+H821+I821+J821+K821+M821+O821+P821+Q821+R821+S821),2)</f>
    </nc>
    <odxf>
      <fill>
        <patternFill patternType="solid">
          <bgColor rgb="FFFFFF00"/>
        </patternFill>
      </fill>
    </odxf>
    <ndxf>
      <fill>
        <patternFill patternType="none">
          <bgColor indexed="65"/>
        </patternFill>
      </fill>
    </ndxf>
  </rcc>
  <rcc rId="17072" sId="1">
    <nc r="D821">
      <f>ROUNDUP(SUM(F821+G821+H821+I821+J821+K821+M821+O821+P821+Q821+R821+S821)*0.0214,2)</f>
    </nc>
  </rcc>
  <rfmt sheetId="1" sqref="C821">
    <dxf>
      <fill>
        <patternFill patternType="solid">
          <bgColor rgb="FFFFFF00"/>
        </patternFill>
      </fill>
    </dxf>
  </rfmt>
  <rcc rId="17073" sId="1" numFmtId="4">
    <nc r="O821">
      <v>10608358.57</v>
    </nc>
  </rcc>
  <rcc rId="17074" sId="2">
    <nc r="D9" t="inlineStr">
      <is>
        <t>г. Сургут</t>
      </is>
    </nc>
  </rcc>
  <rcc rId="17075" sId="2">
    <nc r="E9" t="inlineStr">
      <is>
        <t>ул. Энергетиков, д. 33</t>
      </is>
    </nc>
  </rcc>
  <rcc rId="17076" sId="2">
    <nc r="C9">
      <v>2023</v>
    </nc>
  </rcc>
  <rcc rId="17077" sId="2">
    <nc r="B9" t="inlineStr">
      <is>
        <t>+</t>
      </is>
    </nc>
  </rcc>
  <rcc rId="17078" sId="2">
    <nc r="A9">
      <v>7</v>
    </nc>
  </rcc>
  <rcc rId="17079" sId="2" numFmtId="4">
    <nc r="F9">
      <v>10835377.449999999</v>
    </nc>
  </rcc>
  <rfmt sheetId="2" sqref="G9" start="0" length="0">
    <dxf/>
  </rfmt>
  <rcc rId="17080" sId="2">
    <nc r="G9" t="inlineStr">
      <is>
        <t>33/01-сд-2078 08.09.2023</t>
      </is>
    </nc>
  </rcc>
  <rcv guid="{DBC9C9A7-009A-43BF-B810-41E6C2D195B8}" action="delete"/>
  <rdn rId="0" localSheetId="1" customView="1" name="Z_DBC9C9A7_009A_43BF_B810_41E6C2D195B8_.wvu.FilterData" hidden="1" oldHidden="1">
    <formula>'Итог 2023-2025'!$A$8:$S$1962</formula>
    <oldFormula>'Итог 2023-2025'!$A$8:$S$1962</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83" sId="2">
    <nc r="A10">
      <v>8</v>
    </nc>
  </rcc>
  <rcc rId="17084" sId="2">
    <nc r="B10" t="inlineStr">
      <is>
        <t>+</t>
      </is>
    </nc>
  </rcc>
  <rcc rId="17085" sId="2">
    <nc r="C10">
      <v>2023</v>
    </nc>
  </rcc>
  <rcc rId="17086" sId="2">
    <nc r="D10" t="inlineStr">
      <is>
        <t>г.Ханты-Мансийск</t>
      </is>
    </nc>
  </rcc>
  <rcc rId="17087" sId="2">
    <nc r="E10" t="inlineStr">
      <is>
        <t>ул. Молодежная, д. 3</t>
      </is>
    </nc>
  </rcc>
  <rfmt sheetId="2" sqref="F10">
    <dxf>
      <fill>
        <patternFill patternType="solid">
          <bgColor rgb="FFFF0000"/>
        </patternFill>
      </fill>
    </dxf>
  </rfmt>
  <rcc rId="17088" sId="2">
    <nc r="G10" t="inlineStr">
      <is>
        <t>№ 33/01-Вх-18064 от 11.09.2023, добавить ТС и ВС выше 0</t>
      </is>
    </nc>
  </rcc>
  <rcc rId="17089" sId="1" numFmtId="4">
    <oc r="G1908">
      <v>2454668.0699999998</v>
    </oc>
    <nc r="G1908">
      <f>2454668.07*2</f>
    </nc>
  </rcc>
  <rcc rId="17090" sId="1" numFmtId="4">
    <oc r="G1908">
      <f>2454668.07*2</f>
    </oc>
    <nc r="G1908">
      <v>4909336.1399999997</v>
    </nc>
  </rcc>
  <rcc rId="17091" sId="1" numFmtId="4">
    <oc r="H1908">
      <v>1613280.68</v>
    </oc>
    <nc r="H1908">
      <f>1613280.68*2</f>
    </nc>
  </rcc>
  <rcc rId="17092" sId="1" numFmtId="4">
    <oc r="H1908">
      <f>1613280.68*2</f>
    </oc>
    <nc r="H1908">
      <v>3226561.36</v>
    </nc>
  </rcc>
  <rcc rId="17093" sId="1" numFmtId="4">
    <oc r="I1908">
      <v>632752.18000000005</v>
    </oc>
    <nc r="I1908">
      <f>632752.18*2</f>
    </nc>
  </rcc>
  <rcc rId="17094" sId="1" numFmtId="4">
    <oc r="I1908">
      <f>632752.18*2</f>
    </oc>
    <nc r="I1908">
      <v>1265504.3600000001</v>
    </nc>
  </rcc>
  <rfmt sheetId="1" sqref="G1908:I1908">
    <dxf>
      <fill>
        <patternFill patternType="solid">
          <bgColor rgb="FFFFFF00"/>
        </patternFill>
      </fill>
    </dxf>
  </rfmt>
  <rfmt sheetId="1" sqref="D1908">
    <dxf>
      <fill>
        <patternFill patternType="solid">
          <bgColor rgb="FFFFFF00"/>
        </patternFill>
      </fill>
    </dxf>
  </rfmt>
  <rfmt sheetId="1" sqref="C1908">
    <dxf>
      <fill>
        <patternFill patternType="solid">
          <bgColor rgb="FFFFFF00"/>
        </patternFill>
      </fill>
    </dxf>
  </rfmt>
  <rcc rId="17095" sId="1">
    <nc r="T1908" t="inlineStr">
      <is>
        <t>добавлены работы по ТС выше 0 и ВС выше 0, стоимость по приказу 14-нп</t>
      </is>
    </nc>
  </rcc>
  <rcv guid="{B9FDBCB4-D220-48F6-926E-380A83AD1434}" action="delete"/>
  <rdn rId="0" localSheetId="1" customView="1" name="Z_B9FDBCB4_D220_48F6_926E_380A83AD1434_.wvu.FilterData" hidden="1" oldHidden="1">
    <formula>'Итог 2023-2025'!$A$8:$S$1962</formula>
    <oldFormula>'Итог 2023-2025'!$A$8:$S$1962</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098" sId="2">
    <oc r="A10">
      <v>8</v>
    </oc>
    <nc r="A10"/>
  </rcc>
  <rcc rId="17099" sId="2">
    <oc r="B10" t="inlineStr">
      <is>
        <t>+</t>
      </is>
    </oc>
    <nc r="B10"/>
  </rcc>
  <rcc rId="17100" sId="2">
    <oc r="C10">
      <v>2023</v>
    </oc>
    <nc r="C10"/>
  </rcc>
  <rcc rId="17101" sId="2">
    <oc r="D10" t="inlineStr">
      <is>
        <t>г.Ханты-Мансийск</t>
      </is>
    </oc>
    <nc r="D10"/>
  </rcc>
  <rcc rId="17102" sId="2">
    <oc r="E10" t="inlineStr">
      <is>
        <t>ул. Молодежная, д. 3</t>
      </is>
    </oc>
    <nc r="E10"/>
  </rcc>
  <rcc rId="17103" sId="2">
    <oc r="G10" t="inlineStr">
      <is>
        <t>№ 33/01-Вх-18064 от 11.09.2023, добавить ТС и ВС выше 0</t>
      </is>
    </oc>
    <nc r="G10"/>
  </rcc>
  <rfmt sheetId="2" sqref="A10:G10">
    <dxf>
      <fill>
        <patternFill patternType="none">
          <bgColor auto="1"/>
        </patternFill>
      </fill>
    </dxf>
  </rfmt>
</revisions>
</file>

<file path=xl/revisions/revisionLog2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04" sId="1" numFmtId="4">
    <oc r="H1405">
      <v>22126500.059999999</v>
    </oc>
    <nc r="H1405"/>
  </rcc>
  <rcc rId="17105" sId="1" numFmtId="4">
    <oc r="I1405">
      <v>9661745.8200000003</v>
    </oc>
    <nc r="I1405"/>
  </rcc>
  <rfmt sheetId="1" sqref="H1405:I1405">
    <dxf>
      <fill>
        <patternFill patternType="solid">
          <bgColor rgb="FFFFFF00"/>
        </patternFill>
      </fill>
    </dxf>
  </rfmt>
  <rcc rId="17106" sId="1">
    <nc r="T1405" t="inlineStr">
      <is>
        <t>ВС и ВО выше 0 исключено по комиссии от 11.09.2023 №1, ВС ниже 0 ранее выполнены</t>
      </is>
    </nc>
  </rcc>
  <rcc rId="17107" sId="1" numFmtId="4">
    <oc r="J1405">
      <v>12647995.26</v>
    </oc>
    <nc r="J1405">
      <f>12647995.26/2</f>
    </nc>
  </rcc>
  <rcc rId="17108" sId="1" numFmtId="4">
    <oc r="J1405">
      <f>12647995.26/2</f>
    </oc>
    <nc r="J1405">
      <v>6323997.6299999999</v>
    </nc>
  </rcc>
  <rfmt sheetId="1" sqref="J1405">
    <dxf>
      <fill>
        <patternFill patternType="solid">
          <bgColor rgb="FFFFFF00"/>
        </patternFill>
      </fill>
    </dxf>
  </rfmt>
  <rcv guid="{B9FDBCB4-D220-48F6-926E-380A83AD1434}" action="delete"/>
  <rdn rId="0" localSheetId="1" customView="1" name="Z_B9FDBCB4_D220_48F6_926E_380A83AD1434_.wvu.FilterData" hidden="1" oldHidden="1">
    <formula>'Итог 2023-2025'!$A$8:$S$1962</formula>
    <oldFormula>'Итог 2023-2025'!$A$8:$S$1962</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11" sId="1">
    <oc r="T1405" t="inlineStr">
      <is>
        <t>ВС и ВО выше 0 исключено по комиссии от 11.09.2023 №1, ВС ниже 0 ранее выполнены</t>
      </is>
    </oc>
    <nc r="T1405" t="inlineStr">
      <is>
        <t>ВС и ВО выше 0 исключено по комиссии от 11.09.2023 №1, ВС ниже 0 исключено как ранее выполненнное</t>
      </is>
    </nc>
  </rcc>
</revisions>
</file>

<file path=xl/revisions/revisionLog2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2023-2025'!$A$8:$S$1962</formula>
    <oldFormula>'Итог 2023-2025'!$A$8:$S$1962</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682">
    <dxf>
      <fill>
        <patternFill patternType="solid">
          <bgColor rgb="FFFFFF00"/>
        </patternFill>
      </fill>
    </dxf>
  </rfmt>
  <rrc rId="17114" sId="1" ref="A1305:XFD1305" action="insertRow"/>
  <rcc rId="17115" sId="1">
    <nc r="A1305" t="inlineStr">
      <is>
        <t>639</t>
      </is>
    </nc>
  </rcc>
  <rcc rId="17116" sId="1">
    <nc r="B1305" t="inlineStr">
      <is>
        <t>г. Сургут, ул. Грибоедова, д. 11</t>
      </is>
    </nc>
  </rcc>
  <rcc rId="17117" sId="1">
    <nc r="C1305">
      <f>ROUNDUP(SUM(D1305+E1305+F1305+G1305+H1305+I1305+J1305+K1305+M1305+O1305+P1305+Q1305+R1305+S1305),2)</f>
    </nc>
  </rcc>
  <rcc rId="17118" sId="1">
    <nc r="D1305">
      <f>ROUNDUP(SUM(F1305+G1305+H1305+I1305+J1305+K1305+M1305+O1305+P1305+Q1305+R1305+S1305)*0.0214,2)</f>
    </nc>
  </rcc>
  <rfmt sheetId="1" sqref="F1305" start="0" length="0">
    <dxf>
      <fill>
        <patternFill patternType="solid">
          <bgColor rgb="FFFFFF00"/>
        </patternFill>
      </fill>
    </dxf>
  </rfmt>
  <rfmt sheetId="1" sqref="G1305" start="0" length="0">
    <dxf>
      <fill>
        <patternFill patternType="solid">
          <bgColor rgb="FFFFFF00"/>
        </patternFill>
      </fill>
    </dxf>
  </rfmt>
  <rfmt sheetId="1" sqref="H1305" start="0" length="0">
    <dxf>
      <fill>
        <patternFill patternType="solid">
          <bgColor rgb="FFFFFF00"/>
        </patternFill>
      </fill>
    </dxf>
  </rfmt>
  <rfmt sheetId="1" sqref="I1305" start="0" length="0">
    <dxf>
      <fill>
        <patternFill patternType="solid">
          <bgColor rgb="FFFFFF00"/>
        </patternFill>
      </fill>
    </dxf>
  </rfmt>
  <rfmt sheetId="1" sqref="J1305" start="0" length="0">
    <dxf>
      <fill>
        <patternFill patternType="solid">
          <bgColor rgb="FFFFFF00"/>
        </patternFill>
      </fill>
    </dxf>
  </rfmt>
  <rcc rId="17119" sId="1" odxf="1" dxf="1" numFmtId="4">
    <nc r="Q1305">
      <v>5605504.1699999999</v>
    </nc>
    <odxf>
      <fill>
        <patternFill patternType="none">
          <bgColor indexed="65"/>
        </patternFill>
      </fill>
    </odxf>
    <ndxf>
      <fill>
        <patternFill patternType="solid">
          <bgColor rgb="FFFFFF00"/>
        </patternFill>
      </fill>
    </ndxf>
  </rcc>
  <rfmt sheetId="1" sqref="A1305:XFD1305">
    <dxf>
      <fill>
        <patternFill>
          <bgColor rgb="FFFFFF00"/>
        </patternFill>
      </fill>
    </dxf>
  </rfmt>
  <rcc rId="17120" sId="2">
    <nc r="A10">
      <v>8</v>
    </nc>
  </rcc>
  <rcc rId="17121" sId="2">
    <nc r="B10" t="inlineStr">
      <is>
        <t>+</t>
      </is>
    </nc>
  </rcc>
  <rcc rId="17122" sId="2">
    <nc r="C10">
      <v>2024</v>
    </nc>
  </rcc>
  <rcc rId="17123" sId="2" odxf="1" dxf="1">
    <nc r="D10" t="inlineStr">
      <is>
        <t>г. Сургут</t>
      </is>
    </nc>
    <odxf/>
    <ndxf/>
  </rcc>
  <rcc rId="17124" sId="2">
    <nc r="E10" t="inlineStr">
      <is>
        <t>ул. Грибоедова, д. 11</t>
      </is>
    </nc>
  </rcc>
  <rcc rId="17125" sId="2" numFmtId="4">
    <nc r="F10">
      <v>5725461.96</v>
    </nc>
  </rcc>
  <rfmt sheetId="2" sqref="G10" start="0" length="0">
    <dxf>
      <font>
        <sz val="11"/>
        <color theme="1"/>
        <name val="Calibri"/>
        <family val="2"/>
        <charset val="204"/>
        <scheme val="minor"/>
      </font>
      <alignment horizontal="general" vertical="bottom" wrapText="0"/>
      <border outline="0">
        <left/>
        <right/>
        <top/>
        <bottom/>
      </border>
    </dxf>
  </rfmt>
  <rfmt sheetId="2" sqref="G11" start="0" length="0">
    <dxf>
      <font>
        <sz val="11"/>
        <color theme="1"/>
        <name val="Calibri"/>
        <family val="2"/>
        <charset val="204"/>
        <scheme val="minor"/>
      </font>
      <alignment horizontal="general" vertical="bottom" wrapText="0"/>
      <border outline="0">
        <left/>
        <right/>
        <top/>
        <bottom/>
      </border>
    </dxf>
  </rfmt>
  <rfmt sheetId="2" sqref="G11" start="0" length="0">
    <dxf>
      <numFmt numFmtId="19" formatCode="dd/mm/yyyy"/>
    </dxf>
  </rfmt>
  <rfmt sheetId="2" xfDxf="1" sqref="G10" start="0" length="0"/>
  <rfmt sheetId="2" xfDxf="1" sqref="G11" start="0" length="0">
    <dxf>
      <numFmt numFmtId="19" formatCode="dd/mm/yyyy"/>
    </dxf>
  </rfmt>
  <rcc rId="17126" sId="2" odxf="1" dxf="1">
    <nc r="G10" t="inlineStr">
      <is>
        <t>33/01-сд-2138 от 14.09.2023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G11"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cv guid="{DBC9C9A7-009A-43BF-B810-41E6C2D195B8}" action="delete"/>
  <rdn rId="0" localSheetId="1" customView="1" name="Z_DBC9C9A7_009A_43BF_B810_41E6C2D195B8_.wvu.FilterData" hidden="1" oldHidden="1">
    <formula>'Итог 2023-2025'!$A$8:$S$1963</formula>
    <oldFormula>'Итог 2023-2025'!$A$8:$S$1963</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29" sId="1" numFmtId="4">
    <oc r="E487">
      <v>167019.10999999999</v>
    </oc>
    <nc r="E487">
      <v>217742.87</v>
    </nc>
  </rcc>
  <rfmt sheetId="1" sqref="E487">
    <dxf>
      <fill>
        <patternFill patternType="solid">
          <bgColor rgb="FFFFFF00"/>
        </patternFill>
      </fill>
    </dxf>
  </rfmt>
  <rcv guid="{10A036C2-5324-4DDD-A679-5EBB9523ED00}" action="delete"/>
  <rdn rId="0" localSheetId="1" customView="1" name="Z_10A036C2_5324_4DDD_A679_5EBB9523ED00_.wvu.FilterData" hidden="1" oldHidden="1">
    <formula>'Итог 2023-2025'!$A$8:$T$1963</formula>
    <oldFormula>'Итог 2023-2025'!$A$8:$T$1963</oldFormula>
  </rdn>
  <rdn rId="0" localSheetId="2" customView="1" name="Z_10A036C2_5324_4DDD_A679_5EBB9523ED00_.wvu.FilterData" hidden="1" oldHidden="1">
    <formula>Примечание!$A$2:$G$24</formula>
    <oldFormula>Примечание!$A$2:$G$24</oldFormula>
  </rdn>
  <rcv guid="{10A036C2-5324-4DDD-A679-5EBB9523ED00}" action="add"/>
</revisions>
</file>

<file path=xl/revisions/revisionLog2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32" sId="1">
    <nc r="D202">
      <f>ROUNDUP(SUM(F202+G202+H202+I202+J202+K202+M202+O202+P202+Q202+R202+S202)*0.0214,2)</f>
    </nc>
  </rcc>
  <rcv guid="{DBC9C9A7-009A-43BF-B810-41E6C2D195B8}" action="delete"/>
  <rdn rId="0" localSheetId="1" customView="1" name="Z_DBC9C9A7_009A_43BF_B810_41E6C2D195B8_.wvu.FilterData" hidden="1" oldHidden="1">
    <formula>'Итог 2023-2025'!$A$8:$S$1963</formula>
    <oldFormula>'Итог 2023-2025'!$A$8:$S$1963</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35" sId="2">
    <oc r="G7" t="inlineStr">
      <is>
        <t>33/01-сд-2045 от 04.09.2023</t>
      </is>
    </oc>
    <nc r="G7" t="inlineStr">
      <is>
        <t>33/01-сд-2046 от 04.09.2023</t>
      </is>
    </nc>
  </rcc>
</revisions>
</file>

<file path=xl/revisions/revisionLog2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2023-2025'!$A$8:$S$1963</formula>
    <oldFormula>'Итог 2023-2025'!$A$8:$S$1963</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2023-2025'!$A$8:$S$1963</formula>
    <oldFormula>'Итог 2023-2025'!$A$8:$S$1963</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40" sId="1" odxf="1" dxf="1" numFmtId="4">
    <oc r="G1909">
      <v>4909336.1399999997</v>
    </oc>
    <nc r="G1909">
      <v>2454668.0699999998</v>
    </nc>
    <odxf>
      <fill>
        <patternFill patternType="solid">
          <bgColor rgb="FFFFFF00"/>
        </patternFill>
      </fill>
    </odxf>
    <ndxf>
      <fill>
        <patternFill patternType="none">
          <bgColor indexed="65"/>
        </patternFill>
      </fill>
    </ndxf>
  </rcc>
  <rcc rId="17141" sId="1" odxf="1" dxf="1" numFmtId="4">
    <oc r="H1909">
      <v>3226561.36</v>
    </oc>
    <nc r="H1909">
      <v>1613280.68</v>
    </nc>
    <odxf>
      <fill>
        <patternFill patternType="solid">
          <bgColor rgb="FFFFFF00"/>
        </patternFill>
      </fill>
    </odxf>
    <ndxf>
      <fill>
        <patternFill patternType="none">
          <bgColor indexed="65"/>
        </patternFill>
      </fill>
    </ndxf>
  </rcc>
  <rcc rId="17142" sId="1" odxf="1" dxf="1" numFmtId="4">
    <oc r="I1909">
      <v>1265504.3600000001</v>
    </oc>
    <nc r="I1909">
      <v>632752.18000000005</v>
    </nc>
    <odxf>
      <fill>
        <patternFill patternType="solid">
          <bgColor rgb="FFFFFF00"/>
        </patternFill>
      </fill>
    </odxf>
    <ndxf>
      <fill>
        <patternFill patternType="none">
          <bgColor indexed="65"/>
        </patternFill>
      </fill>
    </ndxf>
  </rcc>
  <rfmt sheetId="1" sqref="G1909:I1909">
    <dxf>
      <fill>
        <patternFill patternType="solid">
          <bgColor rgb="FFFFFF00"/>
        </patternFill>
      </fill>
    </dxf>
  </rfmt>
</revisions>
</file>

<file path=xl/revisions/revisionLog2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43" sId="1">
    <oc r="T1909" t="inlineStr">
      <is>
        <t>добавлены работы по ТС выше 0 и ВС выше 0, стоимость по приказу 14-нп</t>
      </is>
    </oc>
    <nc r="T1909" t="inlineStr">
      <is>
        <t>добавлены работы по ТС и ВС выше 0, сумма не изменилась</t>
      </is>
    </nc>
  </rcc>
</revisions>
</file>

<file path=xl/revisions/revisionLog2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44" sId="1" numFmtId="4">
    <oc r="Q1822">
      <v>15130581.57</v>
    </oc>
    <nc r="Q1822">
      <v>18187879.219999999</v>
    </nc>
  </rcc>
  <rfmt sheetId="1" sqref="Q1822">
    <dxf>
      <fill>
        <patternFill patternType="solid">
          <bgColor rgb="FFFFFF00"/>
        </patternFill>
      </fill>
    </dxf>
  </rfmt>
  <rcv guid="{DBC9C9A7-009A-43BF-B810-41E6C2D195B8}" action="delete"/>
  <rdn rId="0" localSheetId="1" customView="1" name="Z_DBC9C9A7_009A_43BF_B810_41E6C2D195B8_.wvu.FilterData" hidden="1" oldHidden="1">
    <formula>'Итог 2023-2025'!$A$8:$S$1963</formula>
    <oldFormula>'Итог 2023-2025'!$A$8:$S$1963</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47" sId="1" numFmtId="4">
    <oc r="O258">
      <v>8271437.4100000001</v>
    </oc>
    <nc r="O258">
      <v>9584649.7899999991</v>
    </nc>
  </rcc>
  <rfmt sheetId="1" sqref="O258">
    <dxf>
      <fill>
        <patternFill patternType="solid">
          <bgColor rgb="FFFFFF00"/>
        </patternFill>
      </fill>
    </dxf>
  </rfmt>
</revisions>
</file>

<file path=xl/revisions/revisionLog2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7148" sId="1" ref="A1375:XFD1375" action="insertRow"/>
  <rfmt sheetId="1" sqref="A1375" start="0" length="0">
    <dxf>
      <fill>
        <patternFill patternType="solid">
          <bgColor rgb="FFFFFF00"/>
        </patternFill>
      </fill>
    </dxf>
  </rfmt>
  <rcc rId="17149" sId="1" odxf="1" dxf="1">
    <nc r="B1375" t="inlineStr">
      <is>
        <t>пгт. Федоровский, ул. Ломоносова, д. 2</t>
      </is>
    </nc>
    <odxf>
      <fill>
        <patternFill patternType="none">
          <bgColor indexed="65"/>
        </patternFill>
      </fill>
    </odxf>
    <ndxf>
      <fill>
        <patternFill patternType="solid">
          <bgColor rgb="FFFFFF00"/>
        </patternFill>
      </fill>
    </ndxf>
  </rcc>
  <rcc rId="17150" sId="1" odxf="1" dxf="1">
    <nc r="C1375">
      <f>ROUNDUP(SUM(D1375+E1375+F1375+G1375+H1375+I1375+J1375+K1375+M1375+O1375+P1375+Q1375+R1375+S1375),2)</f>
    </nc>
    <odxf>
      <fill>
        <patternFill patternType="none">
          <bgColor indexed="65"/>
        </patternFill>
      </fill>
    </odxf>
    <ndxf>
      <fill>
        <patternFill patternType="solid">
          <bgColor rgb="FFFFFF00"/>
        </patternFill>
      </fill>
    </ndxf>
  </rcc>
  <rcc rId="17151" sId="1" odxf="1" dxf="1">
    <nc r="D1375">
      <f>ROUND((F1375+G1375+H1375+I1375+J1375+K1375+M1375+O1375+P1375+Q1375+R1375+S1375)*0.0214,2)</f>
    </nc>
    <odxf>
      <fill>
        <patternFill patternType="none">
          <bgColor indexed="65"/>
        </patternFill>
      </fill>
    </odxf>
    <ndxf>
      <fill>
        <patternFill patternType="solid">
          <bgColor rgb="FFFFFF00"/>
        </patternFill>
      </fill>
    </ndxf>
  </rcc>
  <rfmt sheetId="1" sqref="E1375" start="0" length="0">
    <dxf>
      <fill>
        <patternFill patternType="solid">
          <bgColor rgb="FFFFFF00"/>
        </patternFill>
      </fill>
    </dxf>
  </rfmt>
  <rcc rId="17152" sId="1" odxf="1" dxf="1" numFmtId="4">
    <nc r="F1375">
      <v>3849380.0511000003</v>
    </nc>
    <odxf>
      <fill>
        <patternFill patternType="none">
          <bgColor indexed="65"/>
        </patternFill>
      </fill>
    </odxf>
    <ndxf>
      <fill>
        <patternFill patternType="solid">
          <bgColor rgb="FFFFFF00"/>
        </patternFill>
      </fill>
    </ndxf>
  </rcc>
  <rfmt sheetId="1" sqref="G1375" start="0" length="0">
    <dxf>
      <fill>
        <patternFill patternType="solid">
          <bgColor rgb="FFFFFF00"/>
        </patternFill>
      </fill>
    </dxf>
  </rfmt>
  <rfmt sheetId="1" sqref="H1375" start="0" length="0">
    <dxf>
      <fill>
        <patternFill patternType="solid">
          <bgColor rgb="FFFFFF00"/>
        </patternFill>
      </fill>
    </dxf>
  </rfmt>
  <rfmt sheetId="1" sqref="I1375" start="0" length="0">
    <dxf>
      <fill>
        <patternFill patternType="solid">
          <bgColor rgb="FFFFFF00"/>
        </patternFill>
      </fill>
    </dxf>
  </rfmt>
  <rfmt sheetId="1" sqref="J1375" start="0" length="0">
    <dxf>
      <fill>
        <patternFill patternType="solid">
          <bgColor rgb="FFFFFF00"/>
        </patternFill>
      </fill>
    </dxf>
  </rfmt>
  <rfmt sheetId="1" sqref="K1375" start="0" length="0">
    <dxf>
      <fill>
        <patternFill patternType="solid">
          <bgColor rgb="FFFFFF00"/>
        </patternFill>
      </fill>
    </dxf>
  </rfmt>
  <rfmt sheetId="1" sqref="L1375" start="0" length="0">
    <dxf>
      <fill>
        <patternFill patternType="solid">
          <bgColor rgb="FFFFFF00"/>
        </patternFill>
      </fill>
    </dxf>
  </rfmt>
  <rfmt sheetId="1" sqref="M1375" start="0" length="0">
    <dxf>
      <fill>
        <patternFill patternType="solid">
          <bgColor rgb="FFFFFF00"/>
        </patternFill>
      </fill>
    </dxf>
  </rfmt>
  <rfmt sheetId="1" sqref="N1375" start="0" length="0">
    <dxf>
      <fill>
        <patternFill patternType="solid">
          <bgColor rgb="FFFFFF00"/>
        </patternFill>
      </fill>
    </dxf>
  </rfmt>
  <rfmt sheetId="1" sqref="O1375" start="0" length="0">
    <dxf>
      <fill>
        <patternFill patternType="solid">
          <bgColor rgb="FFFFFF00"/>
        </patternFill>
      </fill>
    </dxf>
  </rfmt>
  <rfmt sheetId="1" sqref="P1375" start="0" length="0">
    <dxf>
      <fill>
        <patternFill patternType="solid">
          <bgColor rgb="FFFFFF00"/>
        </patternFill>
      </fill>
    </dxf>
  </rfmt>
  <rfmt sheetId="1" sqref="Q1375" start="0" length="0">
    <dxf>
      <fill>
        <patternFill patternType="solid">
          <bgColor rgb="FFFFFF00"/>
        </patternFill>
      </fill>
    </dxf>
  </rfmt>
  <rfmt sheetId="1" sqref="R1375" start="0" length="0">
    <dxf>
      <fill>
        <patternFill patternType="solid">
          <bgColor rgb="FFFFFF00"/>
        </patternFill>
      </fill>
    </dxf>
  </rfmt>
  <rfmt sheetId="1" sqref="S1375" start="0" length="0">
    <dxf>
      <fill>
        <patternFill patternType="solid">
          <bgColor rgb="FFFFFF00"/>
        </patternFill>
      </fill>
    </dxf>
  </rfmt>
  <rfmt sheetId="1" sqref="T1375" start="0" length="0">
    <dxf>
      <fill>
        <patternFill patternType="solid">
          <bgColor rgb="FFFFFF00"/>
        </patternFill>
      </fill>
    </dxf>
  </rfmt>
  <rfmt sheetId="1" sqref="U1375" start="0" length="0">
    <dxf>
      <fill>
        <patternFill patternType="solid">
          <bgColor rgb="FFFFFF00"/>
        </patternFill>
      </fill>
    </dxf>
  </rfmt>
  <rfmt sheetId="1" sqref="V1375" start="0" length="0">
    <dxf>
      <fill>
        <patternFill patternType="solid">
          <bgColor rgb="FFFFFF00"/>
        </patternFill>
      </fill>
    </dxf>
  </rfmt>
  <rfmt sheetId="1" sqref="W1375" start="0" length="0">
    <dxf>
      <fill>
        <patternFill patternType="solid">
          <bgColor rgb="FFFFFF00"/>
        </patternFill>
      </fill>
    </dxf>
  </rfmt>
  <rfmt sheetId="1" sqref="X1375" start="0" length="0">
    <dxf>
      <fill>
        <patternFill patternType="solid">
          <bgColor rgb="FFFFFF00"/>
        </patternFill>
      </fill>
    </dxf>
  </rfmt>
  <rfmt sheetId="1" sqref="Y1375" start="0" length="0">
    <dxf>
      <fill>
        <patternFill patternType="solid">
          <bgColor rgb="FFFFFF00"/>
        </patternFill>
      </fill>
    </dxf>
  </rfmt>
  <rfmt sheetId="1" sqref="Z1375" start="0" length="0">
    <dxf>
      <fill>
        <patternFill patternType="solid">
          <bgColor rgb="FFFFFF00"/>
        </patternFill>
      </fill>
    </dxf>
  </rfmt>
  <rfmt sheetId="1" sqref="AA1375" start="0" length="0">
    <dxf>
      <fill>
        <patternFill patternType="solid">
          <bgColor rgb="FFFFFF00"/>
        </patternFill>
      </fill>
    </dxf>
  </rfmt>
  <rfmt sheetId="1" sqref="AB1375" start="0" length="0">
    <dxf>
      <fill>
        <patternFill patternType="solid">
          <bgColor rgb="FFFFFF00"/>
        </patternFill>
      </fill>
    </dxf>
  </rfmt>
  <rfmt sheetId="1" sqref="A1375:XFD1375" start="0" length="0">
    <dxf>
      <fill>
        <patternFill patternType="solid">
          <bgColor rgb="FFFFFF00"/>
        </patternFill>
      </fill>
    </dxf>
  </rfmt>
  <rrc rId="17153" sId="1" ref="A916:XFD916" action="deleteRow">
    <rfmt sheetId="1" xfDxf="1" sqref="A916:XFD916" start="0" length="0">
      <dxf>
        <font>
          <color auto="1"/>
          <name val="Times New Roman"/>
          <family val="1"/>
          <charset val="204"/>
          <scheme val="none"/>
        </font>
        <fill>
          <patternFill patternType="solid">
            <bgColor rgb="FFFFFF00"/>
          </patternFill>
        </fill>
        <alignment vertical="center"/>
      </dxf>
    </rfmt>
    <rfmt sheetId="1" sqref="A916"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cc rId="0" sId="1" dxf="1">
      <nc r="B916" t="inlineStr">
        <is>
          <t>пгт. Федоровский, ул. Ломоносова, д. 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916">
        <f>ROUNDUP(SUM(D916+E916+F916+G916+H916+I916+J916+K916+M916+O916+P916+Q916+R916+S916),2)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916">
        <f>ROUND((F916+G916+H916+I916+J916+K916+M916+O916+P916+Q916+R916+S916)*0.0214,2)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916">
        <v>3849380.0511000003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1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1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16" start="0" length="0">
      <dxf>
        <font>
          <color auto="1"/>
          <name val="Times New Roman"/>
          <family val="1"/>
          <charset val="204"/>
          <scheme val="none"/>
        </font>
      </dxf>
    </rfmt>
  </rrc>
  <rcc rId="17154" sId="2">
    <oc r="C7">
      <v>2023</v>
    </oc>
    <nc r="C7">
      <v>2024</v>
    </nc>
  </rcc>
  <rcc rId="17155" sId="2">
    <oc r="G7" t="inlineStr">
      <is>
        <t>33/01-сд-2046 от 04.09.2023</t>
      </is>
    </oc>
    <nc r="G7" t="inlineStr">
      <is>
        <t>33/01-сд-2262 от 25.09.2023</t>
      </is>
    </nc>
  </rcc>
</revisions>
</file>

<file path=xl/revisions/revisionLog2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7156" sId="1" ref="A1336:XFD1336" action="insertRow"/>
  <rfmt sheetId="1" sqref="A1336" start="0" length="0">
    <dxf>
      <fill>
        <patternFill patternType="solid">
          <bgColor rgb="FFFFFF00"/>
        </patternFill>
      </fill>
    </dxf>
  </rfmt>
  <rcc rId="17157" sId="1" odxf="1" dxf="1">
    <nc r="B1336" t="inlineStr">
      <is>
        <t>г. Сургут, ул. Энергетиков, д. 33</t>
      </is>
    </nc>
    <odxf>
      <fill>
        <patternFill patternType="none">
          <bgColor indexed="65"/>
        </patternFill>
      </fill>
    </odxf>
    <ndxf>
      <fill>
        <patternFill patternType="solid">
          <bgColor rgb="FFFFFF00"/>
        </patternFill>
      </fill>
    </ndxf>
  </rcc>
  <rcc rId="17158" sId="1" odxf="1" dxf="1">
    <nc r="C1336">
      <f>ROUNDUP(SUM(D1336+E1336+F1336+G1336+H1336+I1336+J1336+K1336+M1336+O1336+P1336+Q1336+R1336+S1336),2)</f>
    </nc>
    <odxf>
      <fill>
        <patternFill patternType="none">
          <bgColor indexed="65"/>
        </patternFill>
      </fill>
    </odxf>
    <ndxf>
      <fill>
        <patternFill patternType="solid">
          <bgColor rgb="FFFFFF00"/>
        </patternFill>
      </fill>
    </ndxf>
  </rcc>
  <rcc rId="17159" sId="1" odxf="1" dxf="1">
    <nc r="D1336">
      <f>ROUNDUP(SUM(F1336+G1336+H1336+I1336+J1336+K1336+M1336+O1336+P1336+Q1336+R1336+S1336)*0.0214,2)</f>
    </nc>
    <odxf>
      <fill>
        <patternFill patternType="none">
          <bgColor indexed="65"/>
        </patternFill>
      </fill>
    </odxf>
    <ndxf>
      <fill>
        <patternFill patternType="solid">
          <bgColor rgb="FFFFFF00"/>
        </patternFill>
      </fill>
    </ndxf>
  </rcc>
  <rfmt sheetId="1" sqref="E1336" start="0" length="0">
    <dxf>
      <fill>
        <patternFill patternType="solid">
          <bgColor rgb="FFFFFF00"/>
        </patternFill>
      </fill>
    </dxf>
  </rfmt>
  <rfmt sheetId="1" sqref="F1336" start="0" length="0">
    <dxf>
      <fill>
        <patternFill patternType="solid">
          <bgColor rgb="FFFFFF00"/>
        </patternFill>
      </fill>
    </dxf>
  </rfmt>
  <rfmt sheetId="1" sqref="G1336" start="0" length="0">
    <dxf>
      <fill>
        <patternFill patternType="solid">
          <bgColor rgb="FFFFFF00"/>
        </patternFill>
      </fill>
    </dxf>
  </rfmt>
  <rfmt sheetId="1" sqref="H1336" start="0" length="0">
    <dxf>
      <fill>
        <patternFill patternType="solid">
          <bgColor rgb="FFFFFF00"/>
        </patternFill>
      </fill>
    </dxf>
  </rfmt>
  <rfmt sheetId="1" sqref="I1336" start="0" length="0">
    <dxf>
      <fill>
        <patternFill patternType="solid">
          <bgColor rgb="FFFFFF00"/>
        </patternFill>
      </fill>
    </dxf>
  </rfmt>
  <rfmt sheetId="1" sqref="J1336" start="0" length="0">
    <dxf>
      <fill>
        <patternFill patternType="solid">
          <bgColor rgb="FFFFFF00"/>
        </patternFill>
      </fill>
    </dxf>
  </rfmt>
  <rfmt sheetId="1" sqref="K1336" start="0" length="0">
    <dxf>
      <fill>
        <patternFill patternType="solid">
          <bgColor rgb="FFFFFF00"/>
        </patternFill>
      </fill>
    </dxf>
  </rfmt>
  <rfmt sheetId="1" sqref="L1336" start="0" length="0">
    <dxf>
      <fill>
        <patternFill patternType="solid">
          <bgColor rgb="FFFFFF00"/>
        </patternFill>
      </fill>
    </dxf>
  </rfmt>
  <rfmt sheetId="1" sqref="M1336" start="0" length="0">
    <dxf>
      <fill>
        <patternFill patternType="solid">
          <bgColor rgb="FFFFFF00"/>
        </patternFill>
      </fill>
    </dxf>
  </rfmt>
  <rfmt sheetId="1" sqref="N1336" start="0" length="0">
    <dxf>
      <fill>
        <patternFill patternType="solid">
          <bgColor rgb="FFFFFF00"/>
        </patternFill>
      </fill>
    </dxf>
  </rfmt>
  <rfmt sheetId="1" sqref="O1336" start="0" length="0">
    <dxf>
      <fill>
        <patternFill patternType="solid">
          <bgColor rgb="FFFFFF00"/>
        </patternFill>
      </fill>
    </dxf>
  </rfmt>
  <rfmt sheetId="1" sqref="P1336" start="0" length="0">
    <dxf>
      <fill>
        <patternFill patternType="solid">
          <bgColor rgb="FFFFFF00"/>
        </patternFill>
      </fill>
    </dxf>
  </rfmt>
  <rfmt sheetId="1" sqref="Q1336" start="0" length="0">
    <dxf>
      <fill>
        <patternFill patternType="solid">
          <bgColor rgb="FFFFFF00"/>
        </patternFill>
      </fill>
    </dxf>
  </rfmt>
  <rfmt sheetId="1" sqref="R1336" start="0" length="0">
    <dxf>
      <fill>
        <patternFill patternType="solid">
          <bgColor rgb="FFFFFF00"/>
        </patternFill>
      </fill>
    </dxf>
  </rfmt>
  <rfmt sheetId="1" sqref="S1336" start="0" length="0">
    <dxf>
      <fill>
        <patternFill patternType="solid">
          <bgColor rgb="FFFFFF00"/>
        </patternFill>
      </fill>
    </dxf>
  </rfmt>
  <rfmt sheetId="1" sqref="T1336" start="0" length="0">
    <dxf>
      <fill>
        <patternFill patternType="solid">
          <bgColor rgb="FFFFFF00"/>
        </patternFill>
      </fill>
    </dxf>
  </rfmt>
  <rfmt sheetId="1" sqref="U1336" start="0" length="0">
    <dxf>
      <fill>
        <patternFill patternType="solid">
          <bgColor rgb="FFFFFF00"/>
        </patternFill>
      </fill>
    </dxf>
  </rfmt>
  <rfmt sheetId="1" sqref="V1336" start="0" length="0">
    <dxf>
      <fill>
        <patternFill patternType="solid">
          <bgColor rgb="FFFFFF00"/>
        </patternFill>
      </fill>
    </dxf>
  </rfmt>
  <rfmt sheetId="1" sqref="W1336" start="0" length="0">
    <dxf>
      <fill>
        <patternFill patternType="solid">
          <bgColor rgb="FFFFFF00"/>
        </patternFill>
      </fill>
    </dxf>
  </rfmt>
  <rfmt sheetId="1" sqref="X1336" start="0" length="0">
    <dxf>
      <fill>
        <patternFill patternType="solid">
          <bgColor rgb="FFFFFF00"/>
        </patternFill>
      </fill>
    </dxf>
  </rfmt>
  <rfmt sheetId="1" sqref="Y1336" start="0" length="0">
    <dxf>
      <fill>
        <patternFill patternType="solid">
          <bgColor rgb="FFFFFF00"/>
        </patternFill>
      </fill>
    </dxf>
  </rfmt>
  <rfmt sheetId="1" sqref="Z1336" start="0" length="0">
    <dxf>
      <fill>
        <patternFill patternType="solid">
          <bgColor rgb="FFFFFF00"/>
        </patternFill>
      </fill>
    </dxf>
  </rfmt>
  <rfmt sheetId="1" sqref="AA1336" start="0" length="0">
    <dxf>
      <fill>
        <patternFill patternType="solid">
          <bgColor rgb="FFFFFF00"/>
        </patternFill>
      </fill>
    </dxf>
  </rfmt>
  <rfmt sheetId="1" sqref="AB1336" start="0" length="0">
    <dxf>
      <fill>
        <patternFill patternType="solid">
          <bgColor rgb="FFFFFF00"/>
        </patternFill>
      </fill>
    </dxf>
  </rfmt>
  <rfmt sheetId="1" sqref="A1336:XFD1336" start="0" length="0">
    <dxf>
      <fill>
        <patternFill patternType="solid">
          <bgColor rgb="FFFFFF00"/>
        </patternFill>
      </fill>
    </dxf>
  </rfmt>
  <rcc rId="17160" sId="2">
    <oc r="C9">
      <v>2023</v>
    </oc>
    <nc r="C9">
      <v>2024</v>
    </nc>
  </rcc>
  <rrc rId="17161" sId="1" ref="A821:XFD821" action="deleteRow">
    <rfmt sheetId="1" xfDxf="1" sqref="A821:XFD821" start="0" length="0">
      <dxf>
        <font>
          <color auto="1"/>
          <name val="Times New Roman"/>
          <family val="1"/>
          <charset val="204"/>
          <scheme val="none"/>
        </font>
        <fill>
          <patternFill patternType="solid">
            <bgColor rgb="FFFFFF00"/>
          </patternFill>
        </fill>
        <alignment vertical="center"/>
      </dxf>
    </rfmt>
    <rfmt sheetId="1" sqref="A82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cc rId="0" sId="1" dxf="1">
      <nc r="B821" t="inlineStr">
        <is>
          <t>г. Сургут, ул. Энергетиков, д. 33</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21">
        <f>ROUNDUP(SUM(D821+E821+F821+G821+H821+I821+J821+K821+M821+O821+P821+Q821+R821+S821),2)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21">
        <f>ROUNDUP(SUM(F821+G821+H821+I821+J821+K821+M821+O821+P821+Q821+R821+S821)*0.0214,2)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2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2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cc rId="0" sId="1" dxf="1" numFmtId="4">
      <nc r="O821">
        <v>10608358.57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P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21" start="0" length="0">
      <dxf>
        <font>
          <color auto="1"/>
          <name val="Times New Roman"/>
          <family val="1"/>
          <charset val="204"/>
          <scheme val="none"/>
        </font>
      </dxf>
    </rfmt>
  </rrc>
  <rcc rId="17162" sId="1" numFmtId="4">
    <nc r="O1335">
      <v>11121442.6</v>
    </nc>
  </rcc>
  <rcc rId="17163" sId="2" numFmtId="4">
    <oc r="F9">
      <v>10835377.449999999</v>
    </oc>
    <nc r="F9">
      <v>11359441.48</v>
    </nc>
  </rcc>
  <rcc rId="17164" sId="2">
    <oc r="G9" t="inlineStr">
      <is>
        <t>33/01-сд-2078 08.09.2023</t>
      </is>
    </oc>
    <nc r="G9" t="inlineStr">
      <is>
        <t>33/01-сд-2276 26.09.2023</t>
      </is>
    </nc>
  </rcc>
</revisions>
</file>

<file path=xl/revisions/revisionLog2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65" sId="2">
    <nc r="A11">
      <v>9</v>
    </nc>
  </rcc>
  <rcc rId="17166" sId="2">
    <nc r="B11" t="inlineStr">
      <is>
        <t>-</t>
      </is>
    </nc>
  </rcc>
  <rcc rId="17167" sId="2">
    <nc r="C11">
      <v>2023</v>
    </nc>
  </rcc>
  <rcc rId="17168" sId="2">
    <nc r="D11" t="inlineStr">
      <is>
        <t>г.Нижневартовск</t>
      </is>
    </nc>
  </rcc>
  <rcc rId="17169" sId="2">
    <nc r="E11" t="inlineStr">
      <is>
        <t>ул. Северная, д. 6А</t>
      </is>
    </nc>
  </rcc>
  <rcv guid="{B9FDBCB4-D220-48F6-926E-380A83AD1434}" action="delete"/>
  <rdn rId="0" localSheetId="1" customView="1" name="Z_B9FDBCB4_D220_48F6_926E_380A83AD1434_.wvu.FilterData" hidden="1" oldHidden="1">
    <formula>'Итог 2023-2025'!$A$8:$S$1963</formula>
    <oldFormula>'Итог 2023-2025'!$A$8:$S$1963</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72" sId="2">
    <nc r="G11" t="inlineStr">
      <is>
        <t>33/01-сд-2261 от 25.09.2023</t>
      </is>
    </nc>
  </rcc>
  <rcc rId="17173" sId="2">
    <nc r="A12">
      <v>10</v>
    </nc>
  </rcc>
  <rcc rId="17174" sId="2">
    <nc r="B12" t="inlineStr">
      <is>
        <t>+</t>
      </is>
    </nc>
  </rcc>
  <rcc rId="17175" sId="2">
    <nc r="C12">
      <v>2024</v>
    </nc>
  </rcc>
  <rcc rId="17176" sId="2" odxf="1" dxf="1">
    <nc r="D12" t="inlineStr">
      <is>
        <t>г.Нижневартовск</t>
      </is>
    </nc>
    <odxf>
      <numFmt numFmtId="0" formatCode="General"/>
    </odxf>
    <ndxf>
      <numFmt numFmtId="4" formatCode="#,##0.00"/>
    </ndxf>
  </rcc>
  <rcc rId="17177" sId="2" odxf="1" dxf="1">
    <nc r="E12" t="inlineStr">
      <is>
        <t>ул. Северная, д. 6А</t>
      </is>
    </nc>
    <odxf>
      <font>
        <sz val="10"/>
        <color auto="1"/>
        <name val="Times New Roman"/>
        <family val="1"/>
        <charset val="204"/>
        <scheme val="none"/>
      </font>
      <numFmt numFmtId="2" formatCode="0.00"/>
    </odxf>
    <ndxf>
      <font>
        <sz val="10"/>
        <color auto="1"/>
        <name val="Times New Roman"/>
        <family val="1"/>
        <charset val="204"/>
        <scheme val="none"/>
      </font>
      <numFmt numFmtId="0" formatCode="General"/>
    </ndxf>
  </rcc>
  <rcc rId="17178" sId="2">
    <nc r="G12" t="inlineStr">
      <is>
        <t>33/01-сд-2261 от 25.09.2023</t>
      </is>
    </nc>
  </rcc>
</revisions>
</file>

<file path=xl/revisions/revisionLog2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79" sId="2">
    <nc r="F11" t="inlineStr">
      <is>
        <t>указать по аукциону</t>
      </is>
    </nc>
  </rcc>
  <rcc rId="17180" sId="2">
    <nc r="F12" t="inlineStr">
      <is>
        <t>указать по аукциону</t>
      </is>
    </nc>
  </rcc>
  <rfmt sheetId="2" sqref="F11:F12">
    <dxf>
      <fill>
        <patternFill patternType="solid">
          <bgColor rgb="FFFFC000"/>
        </patternFill>
      </fill>
    </dxf>
  </rfmt>
</revisions>
</file>

<file path=xl/revisions/revisionLog2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7181" sId="1" ref="A1195:XFD1195" action="insertRow"/>
  <rcc rId="17182" sId="1">
    <nc r="A1195" t="inlineStr">
      <is>
        <t>362</t>
      </is>
    </nc>
  </rcc>
  <rcc rId="17183" sId="1">
    <nc r="B1195" t="inlineStr">
      <is>
        <t>г. Нижневартовск, ул. Северная, д. 6А</t>
      </is>
    </nc>
  </rcc>
  <rcc rId="17184" sId="1">
    <nc r="C1195">
      <f>ROUNDUP(SUM(D1195+E1195+F1195+G1195+H1195+I1195+J1195+K1195+M1195+O1195+P1195+Q1195+R1195+S1195),2)</f>
    </nc>
  </rcc>
  <rcc rId="17185" sId="1">
    <nc r="D1195">
      <f>ROUNDUP(SUM(F1195+G1195+H1195+I1195+J1195+K1195+M1195+O1195+P1195+Q1195+R1195+S1195)*0.0214,2)</f>
    </nc>
  </rcc>
  <rcc rId="17186" sId="1" odxf="1" dxf="1" numFmtId="4">
    <nc r="E1195">
      <v>261018.23</v>
    </nc>
    <odxf>
      <border outline="0">
        <left style="thin">
          <color indexed="64"/>
        </left>
      </border>
    </odxf>
    <ndxf>
      <border outline="0">
        <left/>
      </border>
    </ndxf>
  </rcc>
  <rfmt sheetId="1" sqref="H1195" start="0" length="0">
    <dxf>
      <border outline="0">
        <left/>
      </border>
    </dxf>
  </rfmt>
  <rfmt sheetId="1" sqref="I1195" start="0" length="0">
    <dxf>
      <border outline="0">
        <left/>
      </border>
    </dxf>
  </rfmt>
  <rfmt sheetId="1" sqref="J1195" start="0" length="0">
    <dxf>
      <border outline="0">
        <left/>
      </border>
    </dxf>
  </rfmt>
  <rfmt sheetId="1" sqref="K1195" start="0" length="0">
    <dxf>
      <border outline="0">
        <left/>
      </border>
    </dxf>
  </rfmt>
  <rfmt sheetId="1" sqref="L1195" start="0" length="0">
    <dxf>
      <border outline="0">
        <left/>
      </border>
    </dxf>
  </rfmt>
  <rfmt sheetId="1" sqref="M1195" start="0" length="0">
    <dxf>
      <border outline="0">
        <left/>
      </border>
    </dxf>
  </rfmt>
  <rfmt sheetId="1" sqref="N1195" start="0" length="0">
    <dxf>
      <border outline="0">
        <left/>
      </border>
    </dxf>
  </rfmt>
  <rfmt sheetId="1" sqref="P1195" start="0" length="0">
    <dxf>
      <border outline="0">
        <left/>
      </border>
    </dxf>
  </rfmt>
  <rcc rId="17187" sId="1" odxf="1" dxf="1" numFmtId="4">
    <nc r="R1195">
      <v>8214145.5099999998</v>
    </nc>
    <odxf>
      <border outline="0">
        <left style="thin">
          <color indexed="64"/>
        </left>
      </border>
    </odxf>
    <ndxf>
      <border outline="0">
        <left/>
      </border>
    </ndxf>
  </rcc>
  <rfmt sheetId="1" sqref="S1195" start="0" length="0">
    <dxf>
      <border outline="0">
        <left/>
      </border>
    </dxf>
  </rfmt>
  <rfmt sheetId="1" sqref="A1195:XFD1195">
    <dxf>
      <fill>
        <patternFill patternType="solid">
          <bgColor rgb="FFFFFF00"/>
        </patternFill>
      </fill>
    </dxf>
  </rfmt>
  <rcc rId="17188" sId="2" odxf="1" dxf="1" numFmtId="4">
    <oc r="F11" t="inlineStr">
      <is>
        <t>указать по аукциону</t>
      </is>
    </oc>
    <nc r="F11">
      <v>8650946.4600000009</v>
    </nc>
    <ndxf>
      <fill>
        <patternFill patternType="none">
          <bgColor indexed="65"/>
        </patternFill>
      </fill>
    </ndxf>
  </rcc>
  <rcc rId="17189" sId="2" odxf="1" dxf="1" numFmtId="4">
    <oc r="F12" t="inlineStr">
      <is>
        <t>указать по аукциону</t>
      </is>
    </oc>
    <nc r="F12">
      <v>8650946.4600000009</v>
    </nc>
    <ndxf>
      <fill>
        <patternFill patternType="none">
          <bgColor indexed="65"/>
        </patternFill>
      </fill>
    </ndxf>
  </rcc>
  <rrc rId="17190" sId="1" ref="A390:XFD390" action="deleteRow">
    <rfmt sheetId="1" xfDxf="1" sqref="A390:XFD390" start="0" length="0">
      <dxf>
        <font>
          <color auto="1"/>
          <name val="Times New Roman"/>
          <family val="1"/>
          <charset val="204"/>
          <scheme val="none"/>
        </font>
        <alignment vertical="center"/>
      </dxf>
    </rfmt>
    <rcc rId="0" sId="1" dxf="1">
      <nc r="A390" t="inlineStr">
        <is>
          <t>362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390" t="inlineStr">
        <is>
          <t>г. Нижневартовск, ул. Северная, д. 6А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390">
        <f>ROUNDUP(SUM(D390+E390+F390+G390+H390+I390+J390+K390+M390+O390+P390+Q390+R390+S390),2)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390">
        <f>ROUNDUP(SUM(F390+G390+H390+I390+J390+K390+M390+O390+P390+Q390+R390+S390)*0.0214,2)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E390">
        <v>261018.23</v>
      </nc>
      <n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ndxf>
    </rcc>
    <rfmt sheetId="1" sqref="F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390"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I390"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J390"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K390"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L390" start="0" length="0">
      <dxf>
        <font>
          <sz val="10"/>
          <color auto="1"/>
          <name val="Times New Roman"/>
          <family val="1"/>
          <charset val="204"/>
          <scheme val="none"/>
        </font>
        <numFmt numFmtId="3" formatCode="#,##0"/>
        <alignment horizontal="center" wrapText="1"/>
        <border outline="0">
          <right style="thin">
            <color indexed="64"/>
          </right>
          <top style="thin">
            <color indexed="64"/>
          </top>
          <bottom style="thin">
            <color indexed="64"/>
          </bottom>
        </border>
      </dxf>
    </rfmt>
    <rfmt sheetId="1" sqref="M390"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N390" start="0" length="0">
      <dxf>
        <font>
          <sz val="10"/>
          <color auto="1"/>
          <name val="Times New Roman"/>
          <family val="1"/>
          <charset val="204"/>
          <scheme val="none"/>
        </font>
        <numFmt numFmtId="3" formatCode="#,##0"/>
        <alignment horizontal="right" wrapText="1"/>
        <border outline="0">
          <right style="thin">
            <color indexed="64"/>
          </right>
          <top style="thin">
            <color indexed="64"/>
          </top>
          <bottom style="thin">
            <color indexed="64"/>
          </bottom>
        </border>
      </dxf>
    </rfmt>
    <rfmt sheetId="1" sqref="O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90"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Q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390">
        <v>8214145.5099999998</v>
      </nc>
      <n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ndxf>
    </rcc>
    <rfmt sheetId="1" sqref="S390"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T390"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2023-2025'!$A$8:$S$1963</formula>
    <oldFormula>'Итог 2023-2025'!$A$8:$S$1963</oldFormula>
  </rdn>
  <rdn rId="0" localSheetId="2" customView="1" name="Z_B9FDBCB4_D220_48F6_926E_380A83AD1434_.wvu.FilterData" hidden="1" oldHidden="1">
    <formula>Примечание!$A$2:$G$24</formula>
    <oldFormula>Примечание!$A$2:$G$24</oldFormula>
  </rdn>
  <rcv guid="{B9FDBCB4-D220-48F6-926E-380A83AD1434}" action="add"/>
</revisions>
</file>

<file path=xl/revisions/revisionLog2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93" sId="1" numFmtId="4">
    <oc r="O1330">
      <v>13246332.609999999</v>
    </oc>
    <nc r="O1330"/>
  </rcc>
  <rcc rId="17194" sId="1">
    <oc r="N1330" t="inlineStr">
      <is>
        <t>Плоская</t>
      </is>
    </oc>
    <nc r="N1330"/>
  </rcc>
  <rfmt sheetId="1" sqref="N1330:O1330">
    <dxf>
      <fill>
        <patternFill patternType="solid">
          <bgColor rgb="FFFFFF00"/>
        </patternFill>
      </fill>
    </dxf>
  </rfmt>
  <rfmt sheetId="1" sqref="N1330">
    <dxf>
      <fill>
        <patternFill>
          <bgColor theme="0"/>
        </patternFill>
      </fill>
    </dxf>
  </rfmt>
  <rcv guid="{DBC9C9A7-009A-43BF-B810-41E6C2D195B8}" action="delete"/>
  <rdn rId="0" localSheetId="1" customView="1" name="Z_DBC9C9A7_009A_43BF_B810_41E6C2D195B8_.wvu.FilterData" hidden="1" oldHidden="1">
    <formula>'Итог 2023-2025'!$A$8:$S$1963</formula>
    <oldFormula>'Итог 2023-2025'!$A$8:$S$1963</oldFormula>
  </rdn>
  <rdn rId="0" localSheetId="2" customView="1" name="Z_DBC9C9A7_009A_43BF_B810_41E6C2D195B8_.wvu.FilterData" hidden="1" oldHidden="1">
    <formula>Примечание!$A$2:$G$24</formula>
    <oldFormula>Примечание!$A$2:$G$24</oldFormula>
  </rdn>
  <rcv guid="{DBC9C9A7-009A-43BF-B810-41E6C2D195B8}" action="add"/>
</revisions>
</file>

<file path=xl/revisions/revisionLog2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97" sId="1" numFmtId="4">
    <oc r="P1814">
      <v>5232756.47</v>
    </oc>
    <nc r="P1814"/>
  </rcc>
  <rfmt sheetId="1" sqref="P1814">
    <dxf>
      <fill>
        <patternFill patternType="solid">
          <bgColor rgb="FFFFFF00"/>
        </patternFill>
      </fill>
    </dxf>
  </rfmt>
  <rcc rId="17198" sId="1" numFmtId="4">
    <oc r="F1761">
      <v>4812136.62</v>
    </oc>
    <nc r="F1761"/>
  </rcc>
  <rfmt sheetId="1" sqref="F1761">
    <dxf>
      <fill>
        <patternFill patternType="solid">
          <bgColor rgb="FFFFFF00"/>
        </patternFill>
      </fill>
    </dxf>
  </rfmt>
  <rcc rId="17199" sId="1" numFmtId="4">
    <oc r="G1761">
      <v>6092344.7999999998</v>
    </oc>
    <nc r="G1761"/>
  </rcc>
  <rfmt sheetId="1" sqref="G1761">
    <dxf>
      <fill>
        <patternFill patternType="solid">
          <bgColor rgb="FFFFFF00"/>
        </patternFill>
      </fill>
    </dxf>
  </rfmt>
</revisions>
</file>

<file path=xl/revisions/revisionLog2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00" sId="2">
    <nc r="A13">
      <v>11</v>
    </nc>
  </rcc>
  <rcc rId="17201" sId="2">
    <nc r="B13" t="inlineStr">
      <is>
        <t>+</t>
      </is>
    </nc>
  </rcc>
  <rcc rId="17202" sId="2" odxf="1" dxf="1">
    <nc r="C13">
      <v>2024</v>
    </nc>
    <odxf>
      <alignment wrapText="1"/>
    </odxf>
    <ndxf>
      <alignment wrapText="0"/>
    </ndxf>
  </rcc>
  <rcc rId="17203" sId="2">
    <nc r="D13" t="inlineStr">
      <is>
        <t>г. Лангепас</t>
      </is>
    </nc>
  </rcc>
  <rcc rId="17204" sId="2">
    <nc r="E13" t="inlineStr">
      <is>
        <t>ул. Ленина, д. 37</t>
      </is>
    </nc>
  </rcc>
  <rcc rId="17205" sId="2" numFmtId="4">
    <nc r="F13">
      <v>21654932.260000002</v>
    </nc>
  </rcc>
  <rfmt sheetId="2" xfDxf="1" sqref="G13" start="0" length="0">
    <dxf>
      <font>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fmt sheetId="2" xfDxf="1" sqref="G14" start="0" length="0">
    <dxf>
      <font>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cc rId="17206" sId="2">
    <nc r="G13" t="inlineStr">
      <is>
        <t>33/01-Вх-20301 от 02.10.2023</t>
      </is>
    </nc>
  </rcc>
</revisions>
</file>

<file path=xl/revisions/revisionLog2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2023-2025'!$A$8:$T$1963</formula>
    <oldFormula>'Итог 2023-2025'!$A$8:$T$1963</oldFormula>
  </rdn>
  <rdn rId="0" localSheetId="2" customView="1" name="Z_10A036C2_5324_4DDD_A679_5EBB9523ED00_.wvu.FilterData" hidden="1" oldHidden="1">
    <formula>Примечание!$A$2:$G$24</formula>
    <oldFormula>Примечание!$A$2:$G$24</oldFormula>
  </rdn>
  <rcv guid="{10A036C2-5324-4DDD-A679-5EBB9523ED00}" action="add"/>
</revisions>
</file>

<file path=xl/revisions/revisionLog2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7209" sId="1" ref="A1092:XFD1092" action="insertRow"/>
  <rcc rId="17210" sId="1">
    <nc r="B1092" t="inlineStr">
      <is>
        <t>г. Лангепас, ул. Ленина, д. 37</t>
      </is>
    </nc>
  </rcc>
  <rcc rId="17211" sId="1">
    <nc r="C1092">
      <f>ROUNDUP(SUM(D1092+E1092+F1092+G1092+H1092+I1092+J1092+K1092+M1092+O1092+P1092+Q1092+R1092+S1092),2)</f>
    </nc>
  </rcc>
  <rcc rId="17212" sId="1">
    <nc r="D1092">
      <f>ROUNDUP(SUM(F1092+G1092+H1092+I1092+J1092+K1092+M1092+O1092+P1092+Q1092+R1092+S1092)*0.0214,2)</f>
    </nc>
  </rcc>
  <rcc rId="17213" sId="1" numFmtId="4">
    <nc r="L1092">
      <v>6</v>
    </nc>
  </rcc>
  <rcc rId="17214" sId="1" numFmtId="4">
    <nc r="M1092">
      <v>20402237.859999999</v>
    </nc>
  </rcc>
  <rfmt sheetId="1" sqref="A1092:XFD1092">
    <dxf>
      <fill>
        <patternFill patternType="solid">
          <bgColor rgb="FFFFFF00"/>
        </patternFill>
      </fill>
    </dxf>
  </rfmt>
  <rcc rId="17215" sId="1" numFmtId="4">
    <oc r="E1073">
      <v>854964.83799999999</v>
    </oc>
    <nc r="E1073">
      <v>854964.84</v>
    </nc>
  </rcc>
  <rcc rId="17216" sId="1" numFmtId="4">
    <oc r="E1065">
      <v>341985.93520000007</v>
    </oc>
    <nc r="E1065">
      <v>341985.94</v>
    </nc>
  </rcc>
  <rcc rId="17217" sId="1">
    <nc r="E1092">
      <f>M1092*0.04</f>
    </nc>
  </rcc>
  <rcc rId="17218" sId="2">
    <oc r="E13" t="inlineStr">
      <is>
        <t>ул. Ленина, д. 37</t>
      </is>
    </oc>
    <nc r="E13" t="inlineStr">
      <is>
        <t>г. Лангепас, ул. Ленина, д. 37</t>
      </is>
    </nc>
  </rcc>
  <rcc rId="17219" sId="2" numFmtId="4">
    <oc r="F13">
      <v>21654932.260000002</v>
    </oc>
    <nc r="F13">
      <v>21654935.280000001</v>
    </nc>
  </rcc>
</revisions>
</file>

<file path=xl/revisions/revisionLog2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2023-2025'!$A$8:$S$1964</formula>
    <oldFormula>'Итог 2023-2025'!$A$8:$S$1964</oldFormula>
  </rdn>
  <rdn rId="0" localSheetId="2" customView="1" name="Z_48C91D5F_1067_45EA_A9BB_DB2FE1F0B117_.wvu.FilterData" hidden="1" oldHidden="1">
    <formula>Примечание!$A$2:$G$24</formula>
    <oldFormula>Примечание!$A$2:$G$24</oldFormula>
  </rdn>
  <rcv guid="{48C91D5F-1067-45EA-A9BB-DB2FE1F0B117}" action="add"/>
</revisions>
</file>

<file path=xl/revisions/revisionLog2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2023-2025'!$A$8:$S$1964</formula>
    <oldFormula>'Итог 2023-2025'!$A$8:$S$1964</oldFormula>
  </rdn>
  <rdn rId="0" localSheetId="2" customView="1" name="Z_48C91D5F_1067_45EA_A9BB_DB2FE1F0B117_.wvu.FilterData" hidden="1" oldHidden="1">
    <formula>Примечание!$A$2:$G$24</formula>
    <oldFormula>Примечание!$A$2:$G$24</oldFormula>
  </rdn>
  <rcv guid="{48C91D5F-1067-45EA-A9BB-DB2FE1F0B117}" action="add"/>
</revisions>
</file>

<file path=xl/revisions/revisionLog2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24" sId="2" odxf="1" dxf="1">
    <nc r="E14" t="inlineStr">
      <is>
        <t>п. Нижнесортымский, ул. Нефтяников, д. 9</t>
      </is>
    </nc>
    <odxf>
      <font>
        <name val="Times New Roman"/>
        <family val="1"/>
        <charset val="204"/>
        <scheme val="none"/>
      </font>
      <numFmt numFmtId="4" formatCode="#,##0.00"/>
      <alignment wrapText="0"/>
    </odxf>
    <ndxf>
      <font>
        <sz val="10"/>
        <color auto="1"/>
        <name val="Times New Roman"/>
        <family val="1"/>
        <charset val="204"/>
        <scheme val="none"/>
      </font>
      <numFmt numFmtId="30" formatCode="@"/>
      <alignment wrapText="1"/>
    </ndxf>
  </rcc>
  <rcc rId="17225" sId="2">
    <nc r="D14" t="inlineStr">
      <is>
        <t>Сургтуский район</t>
      </is>
    </nc>
  </rcc>
  <rcc rId="17226" sId="2" numFmtId="4">
    <nc r="F14">
      <v>1740634.49</v>
    </nc>
  </rcc>
  <rcc rId="17227" sId="2">
    <nc r="G14" t="inlineStr">
      <is>
        <t>По невозможности 36/КР от 17.07.2023 г.</t>
      </is>
    </nc>
  </rcc>
  <rcc rId="17228" sId="2">
    <nc r="C14">
      <v>2023</v>
    </nc>
  </rcc>
  <rcc rId="17229" sId="2">
    <nc r="B14" t="inlineStr">
      <is>
        <t>-</t>
      </is>
    </nc>
  </rcc>
  <rcc rId="17230" sId="2">
    <nc r="A14">
      <v>12</v>
    </nc>
  </rcc>
  <rrc rId="17231" sId="1" ref="A866:XFD866" action="deleteRow">
    <rfmt sheetId="1" xfDxf="1" sqref="A866:XFD866" start="0" length="0">
      <dxf>
        <font>
          <color auto="1"/>
          <name val="Times New Roman"/>
          <family val="1"/>
          <charset val="204"/>
          <scheme val="none"/>
        </font>
        <alignment vertical="center"/>
      </dxf>
    </rfmt>
    <rcc rId="0" sId="1" dxf="1">
      <nc r="A866" t="inlineStr">
        <is>
          <t>820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6" t="inlineStr">
        <is>
          <t>п. Нижнесортымский, ул. Нефтяников, д. 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6">
        <f>ROUNDUP(SUM(D866+E866+F866+G866+H866+I866+J866+K866+M866+O866+P866+Q866+R866+S866),2)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6">
        <f>ROUNDUP(SUM(F866+G866+H866+I866+J866+K866+M866+O866+P866+Q866+R866+S866)*0.0214,2)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6">
        <v>961865.16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6">
        <v>581469.57999999996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6">
        <v>160830.60999999999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17232" sId="2" odxf="1" dxf="1">
    <nc r="E15" t="inlineStr">
      <is>
        <t>п. Нижнесортымский, ул. Нефтяников, д. 11</t>
      </is>
    </nc>
    <odxf>
      <font>
        <name val="Times New Roman"/>
        <family val="1"/>
        <charset val="204"/>
        <scheme val="none"/>
      </font>
      <numFmt numFmtId="4" formatCode="#,##0.00"/>
      <alignment wrapText="0"/>
    </odxf>
    <ndxf>
      <font>
        <sz val="10"/>
        <color auto="1"/>
        <name val="Times New Roman"/>
        <family val="1"/>
        <charset val="204"/>
        <scheme val="none"/>
      </font>
      <numFmt numFmtId="30" formatCode="@"/>
      <alignment wrapText="1"/>
    </ndxf>
  </rcc>
  <rcc rId="17233" sId="2">
    <nc r="D15" t="inlineStr">
      <is>
        <t>Сургтуский район</t>
      </is>
    </nc>
  </rcc>
  <rcc rId="17234" sId="2">
    <nc r="B15" t="inlineStr">
      <is>
        <t>-</t>
      </is>
    </nc>
  </rcc>
  <rcc rId="17235" sId="2">
    <nc r="C15">
      <v>2023</v>
    </nc>
  </rcc>
  <rcc rId="17236" sId="2">
    <nc r="A15">
      <v>13</v>
    </nc>
  </rcc>
  <rcc rId="17237" sId="2" numFmtId="4">
    <nc r="F15">
      <v>1743425.53</v>
    </nc>
  </rcc>
  <rcc rId="17238" sId="2">
    <nc r="G15" t="inlineStr">
      <is>
        <t>По невозможности 37/КР от 17.07.2023 г.</t>
      </is>
    </nc>
  </rcc>
  <rrc rId="17239" sId="1" ref="A861:XFD861" action="deleteRow">
    <rfmt sheetId="1" xfDxf="1" sqref="A861:XFD861" start="0" length="0">
      <dxf>
        <font>
          <color auto="1"/>
          <name val="Times New Roman"/>
          <family val="1"/>
          <charset val="204"/>
          <scheme val="none"/>
        </font>
        <alignment vertical="center"/>
      </dxf>
    </rfmt>
    <rcc rId="0" sId="1" dxf="1">
      <nc r="A861" t="inlineStr">
        <is>
          <t>815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1" t="inlineStr">
        <is>
          <t>п. Нижнесортымский, ул. Нефтяников, д. 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1">
        <f>ROUNDUP(SUM(D861+E861+F861+G861+H861+I861+J861+K861+M861+O861+P861+Q861+R861+S861),2)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1">
        <f>ROUNDUP(SUM(F861+G861+H861+I861+J861+K861+M861+O861+P861+Q861+R861+S861)*0.0214,2)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1">
        <v>963187.08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1">
        <v>582534.28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1">
        <v>161176.54999999999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17240" sId="2" odxf="1" dxf="1">
    <nc r="E16" t="inlineStr">
      <is>
        <t>п. Нижнесортымский, ул. Нефтяников, д. 13</t>
      </is>
    </nc>
    <odxf>
      <font>
        <name val="Times New Roman"/>
        <family val="1"/>
        <charset val="204"/>
        <scheme val="none"/>
      </font>
      <numFmt numFmtId="4" formatCode="#,##0.00"/>
      <alignment wrapText="0"/>
    </odxf>
    <ndxf>
      <font>
        <sz val="10"/>
        <color auto="1"/>
        <name val="Times New Roman"/>
        <family val="1"/>
        <charset val="204"/>
        <scheme val="none"/>
      </font>
      <numFmt numFmtId="30" formatCode="@"/>
      <alignment wrapText="1"/>
    </ndxf>
  </rcc>
  <rcc rId="17241" sId="2">
    <nc r="G16" t="inlineStr">
      <is>
        <t>По невозможности 38/КР от 17.07.2023 г.</t>
      </is>
    </nc>
  </rcc>
  <rcc rId="17242" sId="2">
    <nc r="D16" t="inlineStr">
      <is>
        <t>Сургтуский район</t>
      </is>
    </nc>
  </rcc>
  <rcc rId="17243" sId="2">
    <nc r="B16" t="inlineStr">
      <is>
        <t>-</t>
      </is>
    </nc>
  </rcc>
  <rcc rId="17244" sId="2">
    <nc r="C16">
      <v>2023</v>
    </nc>
  </rcc>
  <rcc rId="17245" sId="2">
    <nc r="A16">
      <v>14</v>
    </nc>
  </rcc>
  <rcc rId="17246" sId="2" numFmtId="4">
    <nc r="F16">
      <v>1740634.49</v>
    </nc>
  </rcc>
  <rrc rId="17247" sId="1" ref="A861:XFD861" action="deleteRow">
    <rfmt sheetId="1" xfDxf="1" sqref="A861:XFD861" start="0" length="0">
      <dxf>
        <font>
          <color auto="1"/>
          <name val="Times New Roman"/>
          <family val="1"/>
          <charset val="204"/>
          <scheme val="none"/>
        </font>
        <alignment vertical="center"/>
      </dxf>
    </rfmt>
    <rcc rId="0" sId="1" dxf="1">
      <nc r="A861" t="inlineStr">
        <is>
          <t>816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1" t="inlineStr">
        <is>
          <t>п. Нижнесортымский, ул. Нефтяников, д. 13</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1">
        <f>ROUNDUP(SUM(D861+E861+F861+G861+H861+I861+J861+K861+M861+O861+P861+Q861+R861+S861),2)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1">
        <f>ROUNDUP(SUM(F861+G861+H861+I861+J861+K861+M861+O861+P861+Q861+R861+S861)*0.0214,2)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1">
        <v>961865.16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1">
        <v>581469.57999999996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1">
        <v>160830.60999999999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61" start="0" length="0">
      <dxf>
        <font>
          <color auto="1"/>
          <name val="Times New Roman"/>
          <family val="1"/>
          <charset val="204"/>
          <scheme val="none"/>
        </font>
      </dxf>
    </rfmt>
  </rrc>
  <rcc rId="17248" sId="2">
    <nc r="E17" t="inlineStr">
      <is>
        <t>п. Нижнесортымский, ул. Нефтяников, д. 5А</t>
      </is>
    </nc>
  </rcc>
  <rcc rId="17249" sId="2">
    <nc r="B17" t="inlineStr">
      <is>
        <t>-</t>
      </is>
    </nc>
  </rcc>
  <rcc rId="17250" sId="2">
    <nc r="C17">
      <v>2023</v>
    </nc>
  </rcc>
  <rcc rId="17251" sId="2">
    <nc r="D17" t="inlineStr">
      <is>
        <t>Сургтуский район</t>
      </is>
    </nc>
  </rcc>
  <rcc rId="17252" sId="2">
    <nc r="A17">
      <v>15</v>
    </nc>
  </rcc>
  <rcc rId="17253" sId="2" numFmtId="4">
    <nc r="F17">
      <v>1740634.49</v>
    </nc>
  </rcc>
  <rcc rId="17254" sId="2">
    <nc r="G17" t="inlineStr">
      <is>
        <t>По невозможности 39/КР от 17.07.2023 г.</t>
      </is>
    </nc>
  </rcc>
  <rrc rId="17255" sId="1" ref="A863:XFD863" action="deleteRow">
    <rfmt sheetId="1" xfDxf="1" sqref="A863:XFD863" start="0" length="0">
      <dxf>
        <font>
          <color auto="1"/>
          <name val="Times New Roman"/>
          <family val="1"/>
          <charset val="204"/>
          <scheme val="none"/>
        </font>
        <alignment vertical="center"/>
      </dxf>
    </rfmt>
    <rcc rId="0" sId="1" dxf="1">
      <nc r="A863" t="inlineStr">
        <is>
          <t>819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3" t="inlineStr">
        <is>
          <t>п. Нижнесортымский, ул. Нефтяников, д. 5А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3">
        <f>ROUNDUP(SUM(D863+E863+F863+G863+H863+I863+J863+K863+M863+O863+P863+Q863+R863+S863),2)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3">
        <f>ROUNDUP(SUM(F863+G863+H863+I863+J863+K863+M863+O863+P863+Q863+R863+S863)*0.0214,2)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3">
        <v>961865.16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3">
        <v>581469.57999999996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3">
        <v>160830.60999999999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63" start="0" length="0">
      <dxf>
        <font>
          <color auto="1"/>
          <name val="Times New Roman"/>
          <family val="1"/>
          <charset val="204"/>
          <scheme val="none"/>
        </font>
      </dxf>
    </rfmt>
  </rrc>
  <rcc rId="17256" sId="2">
    <nc r="E18" t="inlineStr">
      <is>
        <t>п. Нижнесортымский, ул. Нефтяников, д. 15</t>
      </is>
    </nc>
  </rcc>
  <rcc rId="17257" sId="2">
    <nc r="B18" t="inlineStr">
      <is>
        <t>-</t>
      </is>
    </nc>
  </rcc>
  <rcc rId="17258" sId="2">
    <nc r="C18">
      <v>2023</v>
    </nc>
  </rcc>
  <rcc rId="17259" sId="2">
    <nc r="D18" t="inlineStr">
      <is>
        <t>Сургтуский район</t>
      </is>
    </nc>
  </rcc>
  <rcc rId="17260" sId="2">
    <nc r="A18">
      <v>16</v>
    </nc>
  </rcc>
  <rcc rId="17261" sId="2" numFmtId="4">
    <nc r="F18">
      <v>1743425.53</v>
    </nc>
  </rcc>
  <rcc rId="17262" sId="2">
    <nc r="G18" t="inlineStr">
      <is>
        <t>По невозможности 40/КР от 17.07.2023 г.</t>
      </is>
    </nc>
  </rcc>
  <rrc rId="17263" sId="1" ref="A862:XFD862" action="deleteRow">
    <rfmt sheetId="1" xfDxf="1" sqref="A862:XFD862" start="0" length="0">
      <dxf>
        <font>
          <color auto="1"/>
          <name val="Times New Roman"/>
          <family val="1"/>
          <charset val="204"/>
          <scheme val="none"/>
        </font>
        <alignment vertical="center"/>
      </dxf>
    </rfmt>
    <rcc rId="0" sId="1" dxf="1">
      <nc r="A862" t="inlineStr">
        <is>
          <t>818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2" t="inlineStr">
        <is>
          <t>п. Нижнесортымский, ул. Нефтяников, д. 15</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2">
        <f>ROUNDUP(SUM(D862+E862+F862+G862+H862+I862+J862+K862+M862+O862+P862+Q862+R862+S862),2)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2">
        <f>ROUNDUP(SUM(F862+G862+H862+I862+J862+K862+M862+O862+P862+Q862+R862+S862)*0.0214,2)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2">
        <v>963187.08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2">
        <v>582534.28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2">
        <v>161176.54999999999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62" start="0" length="0">
      <dxf>
        <font>
          <color auto="1"/>
          <name val="Times New Roman"/>
          <family val="1"/>
          <charset val="204"/>
          <scheme val="none"/>
        </font>
      </dxf>
    </rfmt>
  </rrc>
  <rcc rId="17264" sId="2" odxf="1" dxf="1">
    <nc r="E19" t="inlineStr">
      <is>
        <t>п. Нижнесортымский, ул. Северная, д. 10</t>
      </is>
    </nc>
    <odxf>
      <font>
        <name val="Times New Roman"/>
        <family val="1"/>
        <charset val="204"/>
        <scheme val="none"/>
      </font>
      <numFmt numFmtId="0" formatCode="General"/>
    </odxf>
    <ndxf>
      <font>
        <sz val="10"/>
        <color auto="1"/>
        <name val="Times New Roman"/>
        <family val="1"/>
        <charset val="204"/>
        <scheme val="none"/>
      </font>
      <numFmt numFmtId="30" formatCode="@"/>
    </ndxf>
  </rcc>
  <rcc rId="17265" sId="2" numFmtId="4">
    <nc r="F19">
      <v>1774650.57</v>
    </nc>
  </rcc>
  <rcc rId="17266" sId="2">
    <nc r="G19" t="inlineStr">
      <is>
        <t>По невозможности 41/КР от 17.07.2023 г.</t>
      </is>
    </nc>
  </rcc>
  <rcc rId="17267" sId="2">
    <nc r="B19" t="inlineStr">
      <is>
        <t>-</t>
      </is>
    </nc>
  </rcc>
  <rcc rId="17268" sId="2">
    <nc r="C19">
      <v>2023</v>
    </nc>
  </rcc>
  <rcc rId="17269" sId="2">
    <nc r="D19" t="inlineStr">
      <is>
        <t>Сургтуский район</t>
      </is>
    </nc>
  </rcc>
  <rcc rId="17270" sId="2">
    <nc r="A19">
      <v>17</v>
    </nc>
  </rcc>
  <rrc rId="17271" sId="1" ref="A862:XFD862" action="deleteRow">
    <rfmt sheetId="1" xfDxf="1" sqref="A862:XFD862" start="0" length="0">
      <dxf>
        <font>
          <color auto="1"/>
          <name val="Times New Roman"/>
          <family val="1"/>
          <charset val="204"/>
          <scheme val="none"/>
        </font>
        <alignment vertical="center"/>
      </dxf>
    </rfmt>
    <rcc rId="0" sId="1" dxf="1">
      <nc r="A862" t="inlineStr">
        <is>
          <t>821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2" t="inlineStr">
        <is>
          <t>п. Нижнесортымский, ул. Северная, д. 10</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2">
        <f>ROUNDUP(SUM(D862+E862+F862+G862+H862+I862+J862+K862+M862+O862+P862+Q862+R862+S862),2)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2">
        <f>ROUNDUP(SUM(F862+G862+H862+I862+J862+K862+M862+O862+P862+Q862+R862+S862)*0.0214,2)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2">
        <v>961865.16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2">
        <v>605034.48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2">
        <v>170569.09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62" start="0" length="0">
      <dxf>
        <font>
          <color auto="1"/>
          <name val="Times New Roman"/>
          <family val="1"/>
          <charset val="204"/>
          <scheme val="none"/>
        </font>
      </dxf>
    </rfmt>
  </rrc>
  <rcc rId="17272" sId="2" odxf="1" dxf="1">
    <nc r="E20" t="inlineStr">
      <is>
        <t>п. Нижнесортымский, ул. Северная, д. 12</t>
      </is>
    </nc>
    <odxf>
      <font>
        <name val="Times New Roman"/>
        <family val="1"/>
        <charset val="204"/>
        <scheme val="none"/>
      </font>
      <numFmt numFmtId="0" formatCode="General"/>
    </odxf>
    <ndxf>
      <font>
        <sz val="10"/>
        <color auto="1"/>
        <name val="Times New Roman"/>
        <family val="1"/>
        <charset val="204"/>
        <scheme val="none"/>
      </font>
      <numFmt numFmtId="30" formatCode="@"/>
    </ndxf>
  </rcc>
  <rcc rId="17273" sId="2">
    <nc r="B20" t="inlineStr">
      <is>
        <t>-</t>
      </is>
    </nc>
  </rcc>
  <rcc rId="17274" sId="2">
    <nc r="C20">
      <v>2023</v>
    </nc>
  </rcc>
  <rcc rId="17275" sId="2">
    <nc r="D20" t="inlineStr">
      <is>
        <t>Сургтуский район</t>
      </is>
    </nc>
  </rcc>
  <rcc rId="17276" sId="2" numFmtId="4">
    <nc r="F20">
      <v>1930407.62</v>
    </nc>
  </rcc>
  <rcc rId="17277" sId="2">
    <nc r="G20" t="inlineStr">
      <is>
        <t>По невозможности 42/КР от 17.07.2023 г.</t>
      </is>
    </nc>
  </rcc>
  <rcc rId="17278" sId="2">
    <nc r="A20">
      <v>18</v>
    </nc>
  </rcc>
  <rrc rId="17279" sId="1" ref="A862:XFD862" action="deleteRow">
    <rfmt sheetId="1" xfDxf="1" sqref="A862:XFD862" start="0" length="0">
      <dxf>
        <font>
          <color auto="1"/>
          <name val="Times New Roman"/>
          <family val="1"/>
          <charset val="204"/>
          <scheme val="none"/>
        </font>
        <alignment vertical="center"/>
      </dxf>
    </rfmt>
    <rcc rId="0" sId="1" dxf="1">
      <nc r="A862" t="inlineStr">
        <is>
          <t>822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2" t="inlineStr">
        <is>
          <t>п. Нижнесортымский, ул. Северная, д. 12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2">
        <f>ROUNDUP(SUM(D862+E862+F862+G862+H862+I862+J862+K862+M862+O862+P862+Q862+R862+S862),2)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2">
        <f>ROUNDUP(SUM(F862+G862+H862+I862+J862+K862+M862+O862+P862+Q862+R862+S862)*0.0214,2)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2">
        <v>1008086.7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2">
        <v>666771.56000000006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2">
        <v>215104.16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62" start="0" length="0">
      <dxf>
        <font>
          <color auto="1"/>
          <name val="Times New Roman"/>
          <family val="1"/>
          <charset val="204"/>
          <scheme val="none"/>
        </font>
      </dxf>
    </rfmt>
  </rrc>
  <rcc rId="17280" sId="2" odxf="1" dxf="1">
    <nc r="E21" t="inlineStr">
      <is>
        <t>п. Нижнесортымский, ул. Северная, д. 14</t>
      </is>
    </nc>
    <odxf>
      <font>
        <name val="Times New Roman"/>
        <family val="1"/>
        <charset val="204"/>
        <scheme val="none"/>
      </font>
      <numFmt numFmtId="0" formatCode="General"/>
    </odxf>
    <ndxf>
      <font>
        <sz val="10"/>
        <color auto="1"/>
        <name val="Times New Roman"/>
        <family val="1"/>
        <charset val="204"/>
        <scheme val="none"/>
      </font>
      <numFmt numFmtId="30" formatCode="@"/>
    </ndxf>
  </rcc>
  <rcc rId="17281" sId="2">
    <nc r="F21">
      <v>1819126.48</v>
    </nc>
  </rcc>
  <rfmt sheetId="2" sqref="G21" start="0" length="0">
    <dxf>
      <numFmt numFmtId="4" formatCode="#,##0.00"/>
      <alignment wrapText="0"/>
    </dxf>
  </rfmt>
  <rcc rId="17282" sId="2">
    <nc r="G21" t="inlineStr">
      <is>
        <t>По невозможности 43/КР от 17.07.2023 г.</t>
      </is>
    </nc>
  </rcc>
  <rcc rId="17283" sId="2">
    <nc r="B21" t="inlineStr">
      <is>
        <t>-</t>
      </is>
    </nc>
  </rcc>
  <rcc rId="17284" sId="2">
    <nc r="C21">
      <v>2023</v>
    </nc>
  </rcc>
  <rcc rId="17285" sId="2">
    <nc r="D21" t="inlineStr">
      <is>
        <t>Сургтуский район</t>
      </is>
    </nc>
  </rcc>
  <rcc rId="17286" sId="2">
    <nc r="A21">
      <v>19</v>
    </nc>
  </rcc>
  <rrc rId="17287" sId="1" ref="A862:XFD862" action="deleteRow">
    <rfmt sheetId="1" xfDxf="1" sqref="A862:XFD862" start="0" length="0">
      <dxf>
        <font>
          <color auto="1"/>
          <name val="Times New Roman"/>
          <family val="1"/>
          <charset val="204"/>
          <scheme val="none"/>
        </font>
        <alignment vertical="center"/>
      </dxf>
    </rfmt>
    <rcc rId="0" sId="1" dxf="1">
      <nc r="A862" t="inlineStr">
        <is>
          <t>823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62" t="inlineStr">
        <is>
          <t>п. Нижнесортымский, ул. Северная, д. 14</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62">
        <f>ROUNDUP(SUM(D862+E862+F862+G862+H862+I862+J862+K862+M862+O862+P862+Q862+R862+S862),2)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62">
        <f>ROUNDUP(SUM(F862+G862+H862+I862+J862+K862+M862+O862+P862+Q862+R862+S862)*0.0214,2)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862">
        <v>1008564.27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862">
        <v>601533.5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862">
        <v>170915.03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J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6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6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62" start="0" length="0">
      <dxf>
        <font>
          <color auto="1"/>
          <name val="Times New Roman"/>
          <family val="1"/>
          <charset val="204"/>
          <scheme val="none"/>
        </font>
      </dxf>
    </rfmt>
  </rrc>
  <rcc rId="17288" sId="1" numFmtId="4">
    <oc r="G368">
      <v>3922087.18</v>
    </oc>
    <nc r="G368"/>
  </rcc>
  <rfmt sheetId="1" sqref="G368">
    <dxf>
      <fill>
        <patternFill patternType="solid">
          <bgColor rgb="FFFFFF00"/>
        </patternFill>
      </fill>
    </dxf>
  </rfmt>
  <rcc rId="17289" sId="1" numFmtId="4">
    <oc r="G777">
      <v>12889128.9</v>
    </oc>
    <nc r="G777">
      <v>7068947.0800000001</v>
    </nc>
  </rcc>
  <rfmt sheetId="1" sqref="G777">
    <dxf>
      <fill>
        <patternFill patternType="solid">
          <bgColor rgb="FFFFFF00"/>
        </patternFill>
      </fill>
    </dxf>
  </rfmt>
</revisions>
</file>

<file path=xl/revisions/revisionLog2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90" sId="2">
    <nc r="F22">
      <v>10402408.060000001</v>
    </nc>
  </rcc>
  <rrc rId="17291" sId="1" ref="A390:XFD390" action="deleteRow">
    <rfmt sheetId="1" xfDxf="1" sqref="A390:XFD390" start="0" length="0">
      <dxf>
        <font>
          <color auto="1"/>
        </font>
      </dxf>
    </rfmt>
    <rcc rId="0" sId="1" dxf="1">
      <nc r="A390" t="inlineStr">
        <is>
          <t>363</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1" dxf="1">
      <nc r="B390" t="inlineStr">
        <is>
          <t>г. Нижневартовск, ул. Северная, д. 76</t>
        </is>
      </nc>
      <n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1" dxf="1">
      <nc r="C390">
        <f>ROUND(SUM(D390+E390+F390+G390+H390+I390+J390+K390+M390+O390+P390+Q390+R390+S390),2)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0" sId="1" dxf="1">
      <nc r="D390">
        <f>ROUND((F390+G390+H390+I390+J390+K390+M390+O390+P390+Q390+R390+S390)*0.0214,2)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90"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F390"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cc rId="0" sId="1" dxf="1" numFmtId="4">
      <nc r="G390">
        <v>10184460.6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390"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I390"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J390"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K390"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L390" start="0" length="0">
      <dxf>
        <font>
          <sz val="9"/>
          <color auto="1"/>
          <name val="Times New Roman"/>
          <family val="1"/>
          <charset val="204"/>
          <scheme val="none"/>
        </font>
        <alignment horizontal="center" vertical="center"/>
        <border outline="0">
          <right style="thin">
            <color indexed="64"/>
          </right>
          <top style="thin">
            <color indexed="64"/>
          </top>
          <bottom style="thin">
            <color indexed="64"/>
          </bottom>
        </border>
      </dxf>
    </rfmt>
    <rfmt sheetId="1" sqref="M390"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N390"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O390"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1" sqref="P390"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Q390" start="0" length="0">
      <dxf>
        <font>
          <sz val="9"/>
          <color auto="1"/>
          <name val="Times New Roman"/>
          <family val="1"/>
          <charset val="204"/>
          <scheme val="none"/>
        </font>
        <numFmt numFmtId="166" formatCode="#\ ###\ ###\ ##0.00"/>
        <alignment horizontal="center" vertical="center" wrapText="1"/>
        <border outline="0">
          <left style="thin">
            <color indexed="64"/>
          </left>
          <right style="thin">
            <color indexed="64"/>
          </right>
          <top style="thin">
            <color indexed="64"/>
          </top>
          <bottom style="thin">
            <color indexed="64"/>
          </bottom>
        </border>
      </dxf>
    </rfmt>
    <rfmt sheetId="1" sqref="R390"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S390"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T390" start="0" length="0">
      <dxf>
        <font>
          <color auto="1"/>
          <name val="Times New Roman"/>
          <family val="1"/>
          <charset val="204"/>
          <scheme val="none"/>
        </font>
        <alignment vertical="center"/>
      </dxf>
    </rfmt>
  </rrc>
  <rcc rId="17292" sId="2">
    <nc r="C22">
      <v>2023</v>
    </nc>
  </rcc>
  <rcc rId="17293" sId="2">
    <nc r="B22" t="inlineStr">
      <is>
        <t>-</t>
      </is>
    </nc>
  </rcc>
  <rcc rId="17294" sId="2">
    <nc r="A22">
      <v>20</v>
    </nc>
  </rcc>
  <rfmt sheetId="2" sqref="G22" start="0" length="0">
    <dxf>
      <alignment wrapText="0"/>
    </dxf>
  </rfmt>
  <rcc rId="17295" sId="2">
    <nc r="G22" t="inlineStr">
      <is>
        <t>По невозможности 46/КР от 04.09.2023 г.</t>
      </is>
    </nc>
  </rcc>
  <rfmt sheetId="2" sqref="D21" start="0" length="0">
    <dxf>
      <numFmt numFmtId="0" formatCode="General"/>
      <alignment horizontal="left" wrapText="1"/>
    </dxf>
  </rfmt>
  <rfmt sheetId="2" sqref="E21" start="0" length="0">
    <dxf>
      <font>
        <sz val="10"/>
        <color auto="1"/>
        <name val="Times New Roman"/>
        <family val="1"/>
        <charset val="204"/>
        <scheme val="none"/>
      </font>
      <numFmt numFmtId="0" formatCode="General"/>
    </dxf>
  </rfmt>
  <rfmt sheetId="2" sqref="D22" start="0" length="0">
    <dxf>
      <alignment horizontal="left" wrapText="1"/>
    </dxf>
  </rfmt>
  <rfmt sheetId="2" sqref="D21" start="0" length="0">
    <dxf>
      <numFmt numFmtId="4" formatCode="#,##0.00"/>
      <alignment horizontal="center" wrapText="0"/>
    </dxf>
  </rfmt>
  <rfmt sheetId="2" sqref="E21" start="0" length="0">
    <dxf>
      <numFmt numFmtId="4" formatCode="#,##0.00"/>
      <alignment horizontal="center" wrapText="0"/>
    </dxf>
  </rfmt>
  <rcc rId="17296" sId="2" odxf="1" dxf="1">
    <nc r="D22" t="inlineStr">
      <is>
        <t>Нижневартовск</t>
      </is>
    </nc>
    <ndxf>
      <numFmt numFmtId="4" formatCode="#,##0.00"/>
      <alignment horizontal="center" wrapText="0"/>
    </ndxf>
  </rcc>
  <rfmt sheetId="2" sqref="E22" start="0" length="0">
    <dxf>
      <numFmt numFmtId="4" formatCode="#,##0.00"/>
      <alignment horizontal="center" wrapText="0"/>
    </dxf>
  </rfmt>
  <rfmt sheetId="2" sqref="E22">
    <dxf>
      <alignment horizontal="left"/>
    </dxf>
  </rfmt>
  <rcc rId="17297" sId="1" numFmtId="4">
    <oc r="G390">
      <v>1785101.46</v>
    </oc>
    <nc r="G390"/>
  </rcc>
  <rfmt sheetId="1" sqref="G390">
    <dxf>
      <fill>
        <patternFill patternType="solid">
          <bgColor rgb="FFFFFF00"/>
        </patternFill>
      </fill>
    </dxf>
  </rfmt>
  <rcc rId="17298" sId="2">
    <nc r="E23" t="inlineStr">
      <is>
        <t>г. Нижневартовск, ул. Северная, д. 8</t>
      </is>
    </nc>
  </rcc>
  <rcc rId="17299" sId="2" odxf="1" dxf="1">
    <nc r="D23" t="inlineStr">
      <is>
        <t>Нижневартовск</t>
      </is>
    </nc>
    <odxf>
      <numFmt numFmtId="0" formatCode="General"/>
    </odxf>
    <ndxf>
      <numFmt numFmtId="4" formatCode="#,##0.00"/>
    </ndxf>
  </rcc>
  <rcc rId="17300" sId="2">
    <nc r="C23">
      <v>2023</v>
    </nc>
  </rcc>
  <rcc rId="17301" sId="2">
    <nc r="B23" t="inlineStr">
      <is>
        <t>-</t>
      </is>
    </nc>
  </rcc>
  <rcc rId="17302" sId="2">
    <nc r="A23">
      <v>21</v>
    </nc>
  </rcc>
  <rcc rId="17303" sId="2">
    <nc r="F23">
      <v>6953552.7599999998</v>
    </nc>
  </rcc>
  <rfmt sheetId="2" sqref="G23" start="0" length="0">
    <dxf>
      <alignment wrapText="0"/>
    </dxf>
  </rfmt>
  <rcc rId="17304" sId="2">
    <nc r="G23" t="inlineStr">
      <is>
        <t>По невозможности 48/КР от 04.09.2023 г.</t>
      </is>
    </nc>
  </rcc>
  <rrc rId="17305" sId="1" ref="A392:XFD392" action="deleteRow">
    <rfmt sheetId="1" xfDxf="1" sqref="A392:XFD392" start="0" length="0">
      <dxf>
        <font>
          <color auto="1"/>
        </font>
      </dxf>
    </rfmt>
    <rcc rId="0" sId="1" dxf="1">
      <nc r="A392" t="inlineStr">
        <is>
          <t>366</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1" dxf="1">
      <nc r="B392" t="inlineStr">
        <is>
          <t>г. Нижневартовск, ул. Северная, д. 8</t>
        </is>
      </nc>
      <n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1" dxf="1">
      <nc r="C392">
        <f>ROUND(SUM(D392+E392+F392+G392+H392+I392+J392+K392+M392+O392+P392+Q392+R392+S392),2)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0" sId="1" dxf="1">
      <nc r="D392">
        <f>ROUND((F392+G392+H392+I392+J392+K392+M392+O392+P392+Q392+R392+S392)*0.0214,2)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92"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F392"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cc rId="0" sId="1" dxf="1" numFmtId="4">
      <nc r="G392">
        <v>6807864.46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392"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I392"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J392"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K392"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L392" start="0" length="0">
      <dxf>
        <font>
          <sz val="9"/>
          <color auto="1"/>
          <name val="Times New Roman"/>
          <family val="1"/>
          <charset val="204"/>
          <scheme val="none"/>
        </font>
        <alignment horizontal="center" vertical="center"/>
        <border outline="0">
          <right style="thin">
            <color indexed="64"/>
          </right>
          <top style="thin">
            <color indexed="64"/>
          </top>
          <bottom style="thin">
            <color indexed="64"/>
          </bottom>
        </border>
      </dxf>
    </rfmt>
    <rfmt sheetId="1" sqref="M392"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N392"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O392"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1" sqref="P392"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Q392" start="0" length="0">
      <dxf>
        <font>
          <sz val="9"/>
          <color auto="1"/>
          <name val="Times New Roman"/>
          <family val="1"/>
          <charset val="204"/>
          <scheme val="none"/>
        </font>
        <numFmt numFmtId="166" formatCode="#\ ###\ ###\ ##0.00"/>
        <alignment horizontal="center" vertical="center" wrapText="1"/>
        <border outline="0">
          <left style="thin">
            <color indexed="64"/>
          </left>
          <right style="thin">
            <color indexed="64"/>
          </right>
          <top style="thin">
            <color indexed="64"/>
          </top>
          <bottom style="thin">
            <color indexed="64"/>
          </bottom>
        </border>
      </dxf>
    </rfmt>
    <rfmt sheetId="1" sqref="R392"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S392"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T392" start="0" length="0">
      <dxf>
        <font>
          <color auto="1"/>
          <name val="Times New Roman"/>
          <family val="1"/>
          <charset val="204"/>
          <scheme val="none"/>
        </font>
        <alignment vertical="center"/>
      </dxf>
    </rfmt>
  </rrc>
  <rcc rId="17306" sId="2" odxf="1" dxf="1">
    <nc r="E24" t="inlineStr">
      <is>
        <t>г. Нижневартовск, ул. Менделеева, д. 30Б</t>
      </is>
    </nc>
    <odxf>
      <font>
        <name val="Times New Roman"/>
        <family val="1"/>
        <charset val="204"/>
        <scheme val="none"/>
      </font>
      <numFmt numFmtId="4" formatCode="#,##0.00"/>
      <alignment horizontal="center"/>
    </odxf>
    <ndxf>
      <font>
        <sz val="10"/>
        <color auto="1"/>
        <name val="Times New Roman"/>
        <family val="1"/>
        <charset val="204"/>
        <scheme val="none"/>
      </font>
      <numFmt numFmtId="0" formatCode="General"/>
      <alignment horizontal="left"/>
    </ndxf>
  </rcc>
  <rcc rId="17307" sId="2">
    <nc r="E22" t="inlineStr">
      <is>
        <t>г. Нижневартовск, ул. Северная, д. 76</t>
      </is>
    </nc>
  </rcc>
  <rcc rId="17308" sId="2">
    <oc r="E11" t="inlineStr">
      <is>
        <t>ул. Северная, д. 6А</t>
      </is>
    </oc>
    <nc r="E11" t="inlineStr">
      <is>
        <t>г. Нижневартовск, ул. Северная, д. 6А</t>
      </is>
    </nc>
  </rcc>
  <rcc rId="17309" sId="2">
    <oc r="E12" t="inlineStr">
      <is>
        <t>ул. Северная, д. 6А</t>
      </is>
    </oc>
    <nc r="E12" t="inlineStr">
      <is>
        <t>г. Нижневартовск, ул. Северная, д. 6А</t>
      </is>
    </nc>
  </rcc>
  <rcc rId="17310" sId="2">
    <oc r="E10" t="inlineStr">
      <is>
        <t>ул. Грибоедова, д. 11</t>
      </is>
    </oc>
    <nc r="E10" t="inlineStr">
      <is>
        <t>г. Сургут, ул. Грибоедова, д. 11</t>
      </is>
    </nc>
  </rcc>
  <rcc rId="17311" sId="2">
    <oc r="E9" t="inlineStr">
      <is>
        <t>ул. Энергетиков, д. 33</t>
      </is>
    </oc>
    <nc r="E9" t="inlineStr">
      <is>
        <t>г. Сургут, ул. Энергетиков, д. 33</t>
      </is>
    </nc>
  </rcc>
  <rcc rId="17312" sId="2">
    <oc r="E6" t="inlineStr">
      <is>
        <t>мкр. 15-й, д. 4</t>
      </is>
    </oc>
    <nc r="E6" t="inlineStr">
      <is>
        <t>г. Нефтеюганск, мкр. 15-й, д. 4</t>
      </is>
    </nc>
  </rcc>
  <rcc rId="17313" sId="2">
    <oc r="E5" t="inlineStr">
      <is>
        <t>ул. Энергетиков, д. 29</t>
      </is>
    </oc>
    <nc r="E5" t="inlineStr">
      <is>
        <t>г. Сургут, ул. Энергетиков, д. 29</t>
      </is>
    </nc>
  </rcc>
  <rcc rId="17314" sId="2">
    <oc r="E4" t="inlineStr">
      <is>
        <t>ул. Нагорная, д. 9</t>
      </is>
    </oc>
    <nc r="E4" t="inlineStr">
      <is>
        <t>г. Сургут, ул. Нагорная, д. 9</t>
      </is>
    </nc>
  </rcc>
  <rcc rId="17315" sId="2">
    <oc r="E3" t="inlineStr">
      <is>
        <t>мкр. 3-й, д. 7</t>
      </is>
    </oc>
    <nc r="E3" t="inlineStr">
      <is>
        <t>г. Нефтеюганск, мкр. 3-й, д. 7</t>
      </is>
    </nc>
  </rcc>
  <rcc rId="17316" sId="2">
    <nc r="B24" t="inlineStr">
      <is>
        <t>-</t>
      </is>
    </nc>
  </rcc>
  <rcc rId="17317" sId="2">
    <nc r="C24">
      <v>2023</v>
    </nc>
  </rcc>
  <rcc rId="17318" sId="2" odxf="1" dxf="1">
    <nc r="D24" t="inlineStr">
      <is>
        <t>Нижневартовск</t>
      </is>
    </nc>
    <odxf>
      <numFmt numFmtId="0" formatCode="General"/>
    </odxf>
    <ndxf>
      <numFmt numFmtId="4" formatCode="#,##0.00"/>
    </ndxf>
  </rcc>
  <rcc rId="17319" sId="2">
    <nc r="A24">
      <v>22</v>
    </nc>
  </rcc>
  <rcc rId="17320" sId="2">
    <nc r="F24">
      <v>1941930.15</v>
    </nc>
  </rcc>
  <rfmt sheetId="2" sqref="G24" start="0" length="0">
    <dxf>
      <alignment wrapText="0"/>
    </dxf>
  </rfmt>
  <rcc rId="17321" sId="2">
    <nc r="G24" t="inlineStr">
      <is>
        <t>По невозможности 49/КР от 04.09.2023 г.</t>
      </is>
    </nc>
  </rcc>
  <rcc rId="17322" sId="2" odxf="1" dxf="1">
    <nc r="E25" t="inlineStr">
      <is>
        <t>г. Нижневартовск, ул. Интернациональная, д. 8А</t>
      </is>
    </nc>
    <odxf>
      <font>
        <name val="Times New Roman"/>
        <family val="1"/>
        <charset val="204"/>
        <scheme val="none"/>
      </font>
      <numFmt numFmtId="0" formatCode="General"/>
      <alignment horizontal="center" wrapText="0"/>
    </odxf>
    <ndxf>
      <font>
        <sz val="10"/>
        <color auto="1"/>
        <name val="Times New Roman"/>
        <family val="1"/>
        <charset val="204"/>
        <scheme val="none"/>
      </font>
      <numFmt numFmtId="30" formatCode="@"/>
      <alignment horizontal="left" wrapText="1"/>
    </ndxf>
  </rcc>
  <rcc rId="17323" sId="2" odxf="1" dxf="1">
    <nc r="D25" t="inlineStr">
      <is>
        <t>Нижневартовск</t>
      </is>
    </nc>
    <odxf>
      <numFmt numFmtId="0" formatCode="General"/>
    </odxf>
    <ndxf>
      <numFmt numFmtId="4" formatCode="#,##0.00"/>
    </ndxf>
  </rcc>
  <rcc rId="17324" sId="2" odxf="1" dxf="1">
    <nc r="B25" t="inlineStr">
      <is>
        <t>-</t>
      </is>
    </nc>
    <odxf>
      <alignment wrapText="0"/>
    </odxf>
    <ndxf>
      <alignment wrapText="1"/>
    </ndxf>
  </rcc>
  <rcc rId="17325" sId="2" odxf="1" dxf="1">
    <nc r="C25">
      <v>2023</v>
    </nc>
    <odxf>
      <alignment wrapText="0"/>
    </odxf>
    <ndxf>
      <alignment wrapText="1"/>
    </ndxf>
  </rcc>
  <rcc rId="17326" sId="2">
    <nc r="A25">
      <v>23</v>
    </nc>
  </rcc>
  <rcc rId="17327" sId="2">
    <nc r="F25">
      <v>2967888.52</v>
    </nc>
  </rcc>
  <rfmt sheetId="2" sqref="G25" start="0" length="0">
    <dxf>
      <alignment wrapText="0"/>
    </dxf>
  </rfmt>
  <rcc rId="17328" sId="2">
    <nc r="G25" t="inlineStr">
      <is>
        <t>По невозможности 50/КР от 04.09.2023 г.</t>
      </is>
    </nc>
  </rcc>
  <rfmt sheetId="2" sqref="E25">
    <dxf>
      <alignment wrapText="0"/>
    </dxf>
  </rfmt>
  <rfmt sheetId="2" sqref="E25">
    <dxf>
      <alignment wrapText="1"/>
    </dxf>
  </rfmt>
  <rfmt sheetId="2" sqref="F26" start="0" length="0">
    <dxf>
      <alignment horizontal="left" vertical="top"/>
    </dxf>
  </rfmt>
  <rfmt sheetId="2" xfDxf="1" sqref="E26" start="0" length="0">
    <dxf>
      <alignment horizontal="left"/>
    </dxf>
  </rfmt>
  <rfmt sheetId="2" sqref="D26">
    <dxf>
      <font>
        <b val="0"/>
        <i val="0"/>
        <strike val="0"/>
        <condense val="0"/>
        <extend val="0"/>
        <outline val="0"/>
        <shadow val="0"/>
        <u val="none"/>
        <vertAlign val="baseline"/>
        <sz val="11"/>
        <color theme="1"/>
        <name val="Times New Roman"/>
        <family val="1"/>
        <charset val="204"/>
        <scheme val="none"/>
      </font>
      <numFmt numFmtId="4" formatCode="#,##0.00"/>
      <alignment horizontal="center" vertical="center" textRotation="0" wrapText="0" indent="0" justifyLastLine="0" shrinkToFit="0" readingOrder="0"/>
      <border diagonalUp="0" diagonalDown="0" outline="0">
        <left style="thin">
          <color indexed="64"/>
        </left>
        <right style="thin">
          <color indexed="64"/>
        </right>
        <top/>
        <bottom/>
      </border>
    </dxf>
  </rfmt>
  <rfmt sheetId="2" sqref="C26">
    <dxf>
      <font>
        <b val="0"/>
        <i val="0"/>
        <strike val="0"/>
        <condense val="0"/>
        <extend val="0"/>
        <outline val="0"/>
        <shadow val="0"/>
        <u val="none"/>
        <vertAlign val="baseline"/>
        <sz val="11"/>
        <color theme="1"/>
        <name val="Times New Roman"/>
        <family val="1"/>
        <charset val="204"/>
        <scheme val="none"/>
      </font>
      <alignment horizontal="center" vertical="center" textRotation="0" wrapText="1" indent="0" justifyLastLine="0" shrinkToFit="0" readingOrder="0"/>
      <border diagonalUp="0" diagonalDown="0" outline="0">
        <left style="thin">
          <color indexed="64"/>
        </left>
        <right style="thin">
          <color indexed="64"/>
        </right>
        <top/>
        <bottom/>
      </border>
    </dxf>
  </rfmt>
  <rfmt sheetId="2" sqref="B26">
    <dxf>
      <font>
        <b val="0"/>
        <i val="0"/>
        <strike val="0"/>
        <condense val="0"/>
        <extend val="0"/>
        <outline val="0"/>
        <shadow val="0"/>
        <u val="none"/>
        <vertAlign val="baseline"/>
        <sz val="11"/>
        <color theme="1"/>
        <name val="Times New Roman"/>
        <family val="1"/>
        <charset val="204"/>
        <scheme val="none"/>
      </font>
      <alignment horizontal="center" vertical="center" textRotation="0" wrapText="1" indent="0" justifyLastLine="0" shrinkToFit="0" readingOrder="0"/>
      <border diagonalUp="0" diagonalDown="0" outline="0">
        <left style="thin">
          <color indexed="64"/>
        </left>
        <right style="thin">
          <color indexed="64"/>
        </right>
        <top/>
        <bottom/>
      </border>
    </dxf>
  </rfmt>
  <rfmt sheetId="2" sqref="A26">
    <dxf>
      <font>
        <b val="0"/>
        <i val="0"/>
        <strike val="0"/>
        <condense val="0"/>
        <extend val="0"/>
        <outline val="0"/>
        <shadow val="0"/>
        <u val="none"/>
        <vertAlign val="baseline"/>
        <sz val="11"/>
        <color theme="1"/>
        <name val="Times New Roman"/>
        <family val="1"/>
        <charset val="204"/>
        <scheme val="none"/>
      </font>
      <alignment horizontal="center" vertical="center" textRotation="0" wrapText="0" indent="0" justifyLastLine="0" shrinkToFit="0" readingOrder="0"/>
      <border diagonalUp="0" diagonalDown="0" outline="0">
        <left style="thin">
          <color indexed="64"/>
        </left>
        <right style="thin">
          <color indexed="64"/>
        </right>
        <top/>
        <bottom/>
      </border>
    </dxf>
  </rfmt>
  <rcc rId="17329" sId="2" odxf="1" dxf="1">
    <nc r="A26">
      <v>24</v>
    </nc>
    <ndxf>
      <alignment wrapText="1"/>
      <border outline="0">
        <top style="thin">
          <color indexed="64"/>
        </top>
        <bottom style="thin">
          <color indexed="64"/>
        </bottom>
      </border>
    </ndxf>
  </rcc>
  <rcc rId="17330" sId="2" odxf="1" dxf="1">
    <nc r="B26" t="inlineStr">
      <is>
        <t>-</t>
      </is>
    </nc>
    <ndxf>
      <border outline="0">
        <top style="thin">
          <color indexed="64"/>
        </top>
        <bottom style="thin">
          <color indexed="64"/>
        </bottom>
      </border>
    </ndxf>
  </rcc>
  <rcc rId="17331" sId="2" odxf="1" dxf="1">
    <nc r="C26">
      <v>2023</v>
    </nc>
    <ndxf>
      <border outline="0">
        <top style="thin">
          <color indexed="64"/>
        </top>
        <bottom style="thin">
          <color indexed="64"/>
        </bottom>
      </border>
    </ndxf>
  </rcc>
  <rcc rId="17332" sId="2" odxf="1" dxf="1">
    <nc r="D26" t="inlineStr">
      <is>
        <t>Нефтеюганск</t>
      </is>
    </nc>
    <ndxf>
      <numFmt numFmtId="0" formatCode="General"/>
      <alignment wrapText="1"/>
      <border outline="0">
        <top style="thin">
          <color indexed="64"/>
        </top>
        <bottom style="thin">
          <color indexed="64"/>
        </bottom>
      </border>
    </ndxf>
  </rcc>
  <rfmt sheetId="2" sqref="E2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333" sId="2" odxf="1" dxf="1">
    <nc r="F26">
      <v>6179400.2400000002</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G2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26" start="0" length="0">
    <dxf>
      <numFmt numFmtId="4" formatCode="#,##0.00"/>
      <alignment wrapText="0"/>
    </dxf>
  </rfmt>
  <rcc rId="17334" sId="2">
    <nc r="G26" t="inlineStr">
      <is>
        <t>По невозможности 51/КР от 12.09.2023 г.</t>
      </is>
    </nc>
  </rcc>
  <rfmt sheetId="2" sqref="E26">
    <dxf>
      <alignment horizontal="left"/>
    </dxf>
  </rfmt>
  <rcc rId="17335" sId="2" odxf="1" dxf="1">
    <nc r="E26" t="inlineStr">
      <is>
        <t>г. Нефтеюганск, ул. Киевская, д. 14/1</t>
      </is>
    </nc>
    <ndxf>
      <font>
        <sz val="10"/>
        <color auto="1"/>
        <name val="Times New Roman"/>
        <family val="1"/>
        <charset val="204"/>
        <scheme val="none"/>
      </font>
      <numFmt numFmtId="30" formatCode="@"/>
    </ndxf>
  </rcc>
  <rrc rId="17336" sId="1" ref="A266:XFD266" action="deleteRow">
    <undo index="65535" exp="area" dr="S154:S266" r="S267" sId="1"/>
    <undo index="65535" exp="area" dr="R154:R266" r="R267" sId="1"/>
    <undo index="65535" exp="area" dr="Q154:Q266" r="Q267" sId="1"/>
    <undo index="65535" exp="area" dr="P154:P266" r="P267" sId="1"/>
    <undo index="65535" exp="area" dr="O154:O266" r="O267" sId="1"/>
    <undo index="65535" exp="area" dr="M154:M266" r="M267" sId="1"/>
    <undo index="65535" exp="area" dr="L154:L266" r="L267" sId="1"/>
    <undo index="65535" exp="area" dr="K154:K266" r="K267" sId="1"/>
    <undo index="65535" exp="area" dr="J154:J266" r="J267" sId="1"/>
    <undo index="65535" exp="area" dr="I154:I266" r="I267" sId="1"/>
    <undo index="65535" exp="area" dr="H154:H266" r="H267" sId="1"/>
    <undo index="65535" exp="area" dr="G154:G266" r="G267" sId="1"/>
    <undo index="65535" exp="area" dr="F154:F266" r="F267" sId="1"/>
    <undo index="65535" exp="area" dr="E154:E266" r="E267" sId="1"/>
    <undo index="65535" exp="area" dr="D154:D266" r="D267" sId="1"/>
    <rfmt sheetId="1" xfDxf="1" sqref="A266:XFD266" start="0" length="0">
      <dxf>
        <font>
          <color auto="1"/>
          <name val="Times New Roman"/>
          <family val="1"/>
          <charset val="204"/>
          <scheme val="none"/>
        </font>
        <alignment vertical="center"/>
      </dxf>
    </rfmt>
    <rcc rId="0" sId="1" dxf="1">
      <nc r="A266" t="inlineStr">
        <is>
          <t>242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266" t="inlineStr">
        <is>
          <t>г. Нефтеюганск, ул. Киевская, д. 14/1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266">
        <f>ROUNDUP(SUM(D266+E266+F266+G266+H266+I266+J266+K266+M266+O266+P266+Q266+R266+S266),2)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266">
        <f>ROUND((F266+G266+H266+I266+J266+K266+M266+O266+P266+Q266+R266+S266)*0.0214,2)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266">
        <v>2431490.9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266">
        <v>1764958.56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266">
        <v>844042.54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J266">
        <v>1009439.7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K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26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26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26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17337" sId="2" odxf="1" dxf="1">
    <nc r="E27" t="inlineStr">
      <is>
        <t>г. Нефтеюганск, мкр. 8-й, д. 12</t>
      </is>
    </nc>
    <ndxf>
      <font>
        <sz val="10"/>
        <color auto="1"/>
        <name val="Times New Roman"/>
        <family val="1"/>
        <charset val="204"/>
        <scheme val="none"/>
      </font>
      <numFmt numFmtId="30" formatCode="@"/>
      <alignment horizontal="left"/>
    </ndxf>
  </rcc>
  <rcc rId="17338" sId="2">
    <nc r="D27" t="inlineStr">
      <is>
        <t>Нефтеюганск</t>
      </is>
    </nc>
  </rcc>
  <rcc rId="17339" sId="2">
    <nc r="C27">
      <v>2023</v>
    </nc>
  </rcc>
  <rcc rId="17340" sId="2">
    <nc r="B27" t="inlineStr">
      <is>
        <t>-</t>
      </is>
    </nc>
  </rcc>
  <rcc rId="17341" sId="2">
    <nc r="A27">
      <v>25</v>
    </nc>
  </rcc>
  <rcc rId="17342" sId="2">
    <nc r="F27">
      <v>718775.92</v>
    </nc>
  </rcc>
  <rfmt sheetId="2" sqref="G27" start="0" length="0">
    <dxf>
      <numFmt numFmtId="4" formatCode="#,##0.00"/>
      <alignment wrapText="0"/>
    </dxf>
  </rfmt>
  <rcc rId="17343" sId="2">
    <nc r="G27" t="inlineStr">
      <is>
        <t>По невозможности 52/КР от 15.09.2023 г.</t>
      </is>
    </nc>
  </rcc>
  <rcc rId="17344" sId="2" odxf="1" dxf="1">
    <nc r="E28" t="inlineStr">
      <is>
        <t>г. Лянтор, мкр. 6а, д. 87</t>
      </is>
    </nc>
    <ndxf>
      <font>
        <sz val="10"/>
        <color auto="1"/>
        <name val="Times New Roman"/>
        <family val="1"/>
        <charset val="204"/>
        <scheme val="none"/>
      </font>
      <numFmt numFmtId="30" formatCode="@"/>
      <alignment horizontal="left"/>
    </ndxf>
  </rcc>
  <rcc rId="17345" sId="2">
    <nc r="D28" t="inlineStr">
      <is>
        <t>Сургутский район</t>
      </is>
    </nc>
  </rcc>
  <rcc rId="17346" sId="2">
    <nc r="C28">
      <v>2023</v>
    </nc>
  </rcc>
  <rcc rId="17347" sId="2">
    <nc r="B28" t="inlineStr">
      <is>
        <t>-</t>
      </is>
    </nc>
  </rcc>
  <rcc rId="17348" sId="2">
    <nc r="A28">
      <v>26</v>
    </nc>
  </rcc>
  <rcc rId="17349" sId="2">
    <nc r="F28">
      <v>876994.42</v>
    </nc>
  </rcc>
  <rfmt sheetId="2" sqref="G28" start="0" length="0">
    <dxf>
      <numFmt numFmtId="4" formatCode="#,##0.00"/>
      <alignment wrapText="0"/>
    </dxf>
  </rfmt>
  <rcc rId="17350" sId="2">
    <nc r="G28" t="inlineStr">
      <is>
        <t>По невозможности 54/КР от 15.09.2023 г.</t>
      </is>
    </nc>
  </rcc>
  <rrc rId="17351" sId="1" ref="A836:XFD836" action="deleteRow">
    <rfmt sheetId="1" xfDxf="1" sqref="A836:XFD836" start="0" length="0">
      <dxf>
        <font>
          <color auto="1"/>
          <name val="Times New Roman"/>
          <family val="1"/>
          <charset val="204"/>
          <scheme val="none"/>
        </font>
        <alignment vertical="center"/>
      </dxf>
    </rfmt>
    <rcc rId="0" sId="1" dxf="1">
      <nc r="A836" t="inlineStr">
        <is>
          <t>793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36" t="inlineStr">
        <is>
          <t>г. Лянтор, мкр. 6а, д. 87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36">
        <f>ROUNDUP(SUM(D836+E836+F836+G836+H836+I836+J836+K836+M836+O836+P836+Q836+R836+S836),2)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836">
        <f>ROUNDUP(SUM(F836+G836+H836+I836+J836+K836+M836+O836+P836+Q836+R836+S836)*0.0214,2)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H836">
        <v>681386.42</v>
      </nc>
      <ndxf>
        <font>
          <sz val="9"/>
          <color auto="1"/>
          <name val="Times New Roman"/>
          <family val="1"/>
          <charset val="204"/>
          <scheme val="none"/>
        </font>
        <numFmt numFmtId="166" formatCode="#\ ###\ ###\ ##0.00"/>
        <alignment horizontal="center" wrapText="1"/>
        <border outline="0">
          <right style="thin">
            <color indexed="64"/>
          </right>
          <top style="thin">
            <color indexed="64"/>
          </top>
          <bottom style="thin">
            <color indexed="64"/>
          </bottom>
        </border>
      </ndxf>
    </rcc>
    <rcc rId="0" sId="1" dxf="1" numFmtId="4">
      <nc r="I836">
        <v>177233.53</v>
      </nc>
      <ndxf>
        <font>
          <sz val="9"/>
          <color auto="1"/>
          <name val="Times New Roman"/>
          <family val="1"/>
          <charset val="204"/>
          <scheme val="none"/>
        </font>
        <numFmt numFmtId="166" formatCode="#\ ###\ ###\ ##0.00"/>
        <alignment horizontal="center" wrapText="1"/>
        <border outline="0">
          <right style="thin">
            <color indexed="64"/>
          </right>
          <top style="thin">
            <color indexed="64"/>
          </top>
          <bottom style="thin">
            <color indexed="64"/>
          </bottom>
        </border>
      </ndxf>
    </rcc>
    <rfmt sheetId="1" sqref="J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3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3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3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36" start="0" length="0">
      <dxf>
        <font>
          <color auto="1"/>
          <name val="Times New Roman"/>
          <family val="1"/>
          <charset val="204"/>
          <scheme val="none"/>
        </font>
      </dxf>
    </rfmt>
  </rrc>
  <rcc rId="17352" sId="2" odxf="1" dxf="1">
    <nc r="E29" t="inlineStr">
      <is>
        <t>пгт. Белый Яр, ул. Фадеева, д. 14/1</t>
      </is>
    </nc>
    <ndxf>
      <font>
        <sz val="10"/>
        <color auto="1"/>
        <name val="Times New Roman"/>
        <family val="1"/>
        <charset val="204"/>
        <scheme val="none"/>
      </font>
      <numFmt numFmtId="30" formatCode="@"/>
      <alignment horizontal="left"/>
    </ndxf>
  </rcc>
  <rcc rId="17353" sId="2">
    <nc r="D29" t="inlineStr">
      <is>
        <t>Сургутский район</t>
      </is>
    </nc>
  </rcc>
  <rcc rId="17354" sId="2">
    <nc r="C29">
      <v>2023</v>
    </nc>
  </rcc>
  <rcc rId="17355" sId="2">
    <nc r="B29" t="inlineStr">
      <is>
        <t>-</t>
      </is>
    </nc>
  </rcc>
  <rcc rId="17356" sId="2">
    <nc r="A29">
      <v>27</v>
    </nc>
  </rcc>
  <rcc rId="17357" sId="2">
    <nc r="F29">
      <v>1820705.31</v>
    </nc>
  </rcc>
  <rfmt sheetId="2" sqref="G29" start="0" length="0">
    <dxf>
      <numFmt numFmtId="4" formatCode="#,##0.00"/>
      <alignment wrapText="0"/>
    </dxf>
  </rfmt>
  <rcc rId="17358" sId="2">
    <nc r="G29" t="inlineStr">
      <is>
        <t>По невозможности 55/КР от 03.10.2023 г.</t>
      </is>
    </nc>
  </rcc>
  <rrc rId="17359" sId="1" ref="A882:XFD882" action="deleteRow">
    <rfmt sheetId="1" xfDxf="1" sqref="A882:XFD882" start="0" length="0">
      <dxf>
        <font>
          <color auto="1"/>
          <name val="Times New Roman"/>
          <family val="1"/>
          <charset val="204"/>
          <scheme val="none"/>
        </font>
        <alignment vertical="center"/>
      </dxf>
    </rfmt>
    <rcc rId="0" sId="1" dxf="1">
      <nc r="A882" t="inlineStr">
        <is>
          <t>848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882" t="inlineStr">
        <is>
          <t>пгт. Белый Яр, ул. Фадеева, д. 14/1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882">
        <f>ROUNDUP(SUM(D882+E882+F882+G882+H882+I882+J882+K882+M882+O882+P882+Q882+R882+S882),2)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882">
        <v>212132.95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H882">
        <v>697643.65</v>
      </nc>
      <ndxf>
        <font>
          <sz val="10"/>
          <color auto="1"/>
          <name val="Times New Roman"/>
          <family val="1"/>
          <charset val="204"/>
          <scheme val="none"/>
        </font>
        <numFmt numFmtId="166" formatCode="#\ ###\ ###\ ##0.00"/>
        <alignment horizontal="right" wrapText="1"/>
        <border outline="0">
          <right style="thin">
            <color indexed="64"/>
          </right>
          <top style="thin">
            <color indexed="64"/>
          </top>
          <bottom style="thin">
            <color indexed="64"/>
          </bottom>
        </border>
      </ndxf>
    </rcc>
    <rcc rId="0" sId="1" dxf="1" numFmtId="4">
      <nc r="I882">
        <v>910928.71</v>
      </nc>
      <ndxf>
        <font>
          <sz val="10"/>
          <color auto="1"/>
          <name val="Times New Roman"/>
          <family val="1"/>
          <charset val="204"/>
          <scheme val="none"/>
        </font>
        <numFmt numFmtId="166" formatCode="#\ ###\ ###\ ##0.00"/>
        <alignment horizontal="right" wrapText="1"/>
        <border outline="0">
          <right style="thin">
            <color indexed="64"/>
          </right>
          <top style="thin">
            <color indexed="64"/>
          </top>
          <bottom style="thin">
            <color indexed="64"/>
          </bottom>
        </border>
      </ndxf>
    </rcc>
    <rfmt sheetId="1" sqref="J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8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8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882" start="0" length="0">
      <dxf>
        <font>
          <color auto="1"/>
          <name val="Times New Roman"/>
          <family val="1"/>
          <charset val="204"/>
          <scheme val="none"/>
        </font>
      </dxf>
    </rfmt>
  </rrc>
  <rcc rId="17360" sId="2" odxf="1" dxf="1">
    <nc r="E30" t="inlineStr">
      <is>
        <t>пгт. Белый Яр, ул. Фадеева, д. 19</t>
      </is>
    </nc>
    <ndxf>
      <font>
        <sz val="10"/>
        <color auto="1"/>
        <name val="Times New Roman"/>
        <family val="1"/>
        <charset val="204"/>
        <scheme val="none"/>
      </font>
      <numFmt numFmtId="30" formatCode="@"/>
      <alignment horizontal="left"/>
    </ndxf>
  </rcc>
  <rcc rId="17361" sId="2">
    <nc r="B30" t="inlineStr">
      <is>
        <t>-</t>
      </is>
    </nc>
  </rcc>
  <rcc rId="17362" sId="2">
    <nc r="C30">
      <v>2023</v>
    </nc>
  </rcc>
  <rcc rId="17363" sId="2">
    <nc r="D30" t="inlineStr">
      <is>
        <t>Сургутский район</t>
      </is>
    </nc>
  </rcc>
  <rcc rId="17364" sId="2">
    <nc r="A30">
      <v>28</v>
    </nc>
  </rcc>
  <rcc rId="17365" sId="2">
    <nc r="F30">
      <v>2717049.74</v>
    </nc>
  </rcc>
  <rfmt sheetId="2" sqref="G30" start="0" length="0">
    <dxf>
      <numFmt numFmtId="4" formatCode="#,##0.00"/>
      <alignment wrapText="0"/>
    </dxf>
  </rfmt>
  <rcc rId="17366" sId="2">
    <nc r="G30" t="inlineStr">
      <is>
        <t>По невозможности 56/КР от 03.10.2023 г.</t>
      </is>
    </nc>
  </rcc>
  <rrc rId="17367" sId="2" ref="A30:XFD30" action="deleteRow">
    <rfmt sheetId="2" xfDxf="1" sqref="A30:XFD30" start="0" length="0"/>
    <rcc rId="0" sId="2" dxf="1">
      <nc r="A30">
        <v>28</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30" t="inlineStr">
        <is>
          <t>-</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C30">
        <v>2023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30" t="inlineStr">
        <is>
          <t>Сургутский район</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30" t="inlineStr">
        <is>
          <t>пгт. Белый Яр, ул. Фадеева, д. 19</t>
        </is>
      </nc>
      <n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ndxf>
    </rcc>
    <rcc rId="0" sId="2" dxf="1">
      <nc r="F30">
        <v>2717049.74</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G30" t="inlineStr">
        <is>
          <t>По невозможности 56/КР от 03.10.2023 г.</t>
        </is>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rc>
  <rcc rId="17368" sId="1" numFmtId="4">
    <oc r="I884">
      <v>443379.7</v>
    </oc>
    <nc r="I884"/>
  </rcc>
  <rfmt sheetId="1" sqref="I884">
    <dxf>
      <fill>
        <patternFill patternType="solid">
          <bgColor rgb="FFFFFF00"/>
        </patternFill>
      </fill>
    </dxf>
  </rfmt>
  <rcc rId="17369" sId="1" numFmtId="4">
    <oc r="H884">
      <v>879220.65</v>
    </oc>
    <nc r="H884"/>
  </rcc>
  <rfmt sheetId="1" sqref="H884">
    <dxf>
      <fill>
        <patternFill patternType="solid">
          <bgColor rgb="FFFFFF00"/>
        </patternFill>
      </fill>
    </dxf>
  </rfmt>
  <rcc rId="17370" sId="1" numFmtId="4">
    <oc r="G884">
      <v>1201442.76</v>
    </oc>
    <nc r="G884">
      <v>152349.54</v>
    </nc>
  </rcc>
  <rfmt sheetId="1" sqref="G884">
    <dxf>
      <fill>
        <patternFill patternType="solid">
          <bgColor rgb="FFFFFF00"/>
        </patternFill>
      </fill>
    </dxf>
  </rfmt>
  <rcc rId="17371" sId="1" numFmtId="4">
    <oc r="G878">
      <v>3030964.93</v>
    </oc>
    <nc r="G878"/>
  </rcc>
  <rfmt sheetId="1" sqref="G878">
    <dxf>
      <fill>
        <patternFill patternType="solid">
          <bgColor rgb="FFFFFF00"/>
        </patternFill>
      </fill>
    </dxf>
  </rfmt>
  <rcc rId="17372" sId="1" numFmtId="4">
    <oc r="D808">
      <f>ROUNDUP(SUM(F808+G808+H808+I808+J808+K808+M808+O808+P808+Q808+R808+S808)*0.0214,2)</f>
    </oc>
    <nc r="D808">
      <v>148365.67000000001</v>
    </nc>
  </rcc>
  <rcc rId="17373" sId="1">
    <nc r="D813">
      <f>ROUNDUP(SUM(F813+G813+H813+I813+J813+K813+M813+O813+P813+Q813+R813+S813)*0.0214,2)</f>
    </nc>
  </rcc>
  <rrc rId="17374" sId="1" ref="A1323:XFD1323" action="insertRow"/>
  <rfmt sheetId="1" sqref="A1323" start="0" length="0">
    <dxf>
      <fill>
        <patternFill patternType="solid">
          <bgColor rgb="FFFFFF00"/>
        </patternFill>
      </fill>
    </dxf>
  </rfmt>
  <rcc rId="17375" sId="1" odxf="1" dxf="1">
    <nc r="B1323" t="inlineStr">
      <is>
        <t>г. Сургут, ул. Энергетиков, д. 29</t>
      </is>
    </nc>
    <odxf>
      <fill>
        <patternFill patternType="none">
          <bgColor indexed="65"/>
        </patternFill>
      </fill>
    </odxf>
    <ndxf>
      <fill>
        <patternFill patternType="solid">
          <bgColor rgb="FFFFFF00"/>
        </patternFill>
      </fill>
    </ndxf>
  </rcc>
  <rcc rId="17376" sId="1" odxf="1" dxf="1">
    <nc r="C1323">
      <f>ROUNDUP(SUM(D1323+E1323+F1323+G1323+H1323+I1323+J1323+K1323+M1323+O1323+P1323+Q1323+R1323+S1323),2)</f>
    </nc>
    <odxf>
      <fill>
        <patternFill patternType="none">
          <bgColor indexed="65"/>
        </patternFill>
      </fill>
    </odxf>
    <ndxf>
      <fill>
        <patternFill patternType="solid">
          <bgColor rgb="FFFFFF00"/>
        </patternFill>
      </fill>
    </ndxf>
  </rcc>
  <rcc rId="17377" sId="1" odxf="1" dxf="1">
    <nc r="D1323">
      <f>ROUNDUP(SUM(F1323+G1323+H1323+I1323+J1323+K1323+M1323+O1323+P1323+Q1323+R1323+S1323)*0.0214,2)</f>
    </nc>
    <odxf>
      <fill>
        <patternFill patternType="none">
          <bgColor indexed="65"/>
        </patternFill>
      </fill>
    </odxf>
    <ndxf>
      <fill>
        <patternFill patternType="solid">
          <bgColor rgb="FFFFFF00"/>
        </patternFill>
      </fill>
    </ndxf>
  </rcc>
  <rfmt sheetId="1" sqref="E1323" start="0" length="0">
    <dxf>
      <fill>
        <patternFill patternType="solid">
          <bgColor rgb="FFFFFF00"/>
        </patternFill>
      </fill>
    </dxf>
  </rfmt>
  <rfmt sheetId="1" sqref="F1323" start="0" length="0">
    <dxf>
      <fill>
        <patternFill patternType="solid">
          <bgColor rgb="FFFFFF00"/>
        </patternFill>
      </fill>
    </dxf>
  </rfmt>
  <rcc rId="17378" sId="1" odxf="1" dxf="1" numFmtId="4">
    <nc r="G1323">
      <v>6037276.5199999996</v>
    </nc>
    <odxf>
      <fill>
        <patternFill patternType="none">
          <bgColor indexed="65"/>
        </patternFill>
      </fill>
    </odxf>
    <ndxf>
      <fill>
        <patternFill patternType="solid">
          <bgColor rgb="FFFFFF00"/>
        </patternFill>
      </fill>
    </ndxf>
  </rcc>
  <rfmt sheetId="1" sqref="H1323" start="0" length="0">
    <dxf>
      <fill>
        <patternFill patternType="solid">
          <bgColor rgb="FFFFFF00"/>
        </patternFill>
      </fill>
    </dxf>
  </rfmt>
  <rfmt sheetId="1" sqref="I1323" start="0" length="0">
    <dxf>
      <fill>
        <patternFill patternType="solid">
          <bgColor rgb="FFFFFF00"/>
        </patternFill>
      </fill>
    </dxf>
  </rfmt>
  <rfmt sheetId="1" sqref="J1323" start="0" length="0">
    <dxf>
      <fill>
        <patternFill patternType="solid">
          <bgColor rgb="FFFFFF00"/>
        </patternFill>
      </fill>
    </dxf>
  </rfmt>
  <rfmt sheetId="1" sqref="K1323" start="0" length="0">
    <dxf>
      <fill>
        <patternFill patternType="solid">
          <bgColor rgb="FFFFFF00"/>
        </patternFill>
      </fill>
    </dxf>
  </rfmt>
  <rfmt sheetId="1" sqref="L1323" start="0" length="0">
    <dxf>
      <fill>
        <patternFill patternType="solid">
          <bgColor rgb="FFFFFF00"/>
        </patternFill>
      </fill>
    </dxf>
  </rfmt>
  <rfmt sheetId="1" sqref="M1323" start="0" length="0">
    <dxf>
      <fill>
        <patternFill patternType="solid">
          <bgColor rgb="FFFFFF00"/>
        </patternFill>
      </fill>
    </dxf>
  </rfmt>
  <rfmt sheetId="1" sqref="N1323" start="0" length="0">
    <dxf>
      <fill>
        <patternFill patternType="solid">
          <bgColor rgb="FFFFFF00"/>
        </patternFill>
      </fill>
    </dxf>
  </rfmt>
  <rfmt sheetId="1" sqref="O1323" start="0" length="0">
    <dxf>
      <fill>
        <patternFill patternType="solid">
          <bgColor rgb="FFFFFF00"/>
        </patternFill>
      </fill>
    </dxf>
  </rfmt>
  <rfmt sheetId="1" sqref="P1323" start="0" length="0">
    <dxf>
      <fill>
        <patternFill patternType="solid">
          <bgColor rgb="FFFFFF00"/>
        </patternFill>
      </fill>
    </dxf>
  </rfmt>
  <rfmt sheetId="1" sqref="Q1323" start="0" length="0">
    <dxf>
      <fill>
        <patternFill patternType="solid">
          <bgColor rgb="FFFFFF00"/>
        </patternFill>
      </fill>
    </dxf>
  </rfmt>
  <rfmt sheetId="1" sqref="R1323" start="0" length="0">
    <dxf>
      <fill>
        <patternFill patternType="solid">
          <bgColor rgb="FFFFFF00"/>
        </patternFill>
      </fill>
    </dxf>
  </rfmt>
  <rfmt sheetId="1" sqref="S1323" start="0" length="0">
    <dxf>
      <fill>
        <patternFill patternType="solid">
          <bgColor rgb="FFFFFF00"/>
        </patternFill>
      </fill>
    </dxf>
  </rfmt>
  <rcc rId="17379" sId="1" odxf="1" dxf="1">
    <nc r="T1323" t="inlineStr">
      <is>
        <t>ТС выше отм 0,00</t>
      </is>
    </nc>
    <odxf>
      <fill>
        <patternFill patternType="none">
          <bgColor indexed="65"/>
        </patternFill>
      </fill>
    </odxf>
    <ndxf>
      <fill>
        <patternFill patternType="solid">
          <bgColor rgb="FFFFFF00"/>
        </patternFill>
      </fill>
    </ndxf>
  </rcc>
  <rfmt sheetId="1" sqref="U1323" start="0" length="0">
    <dxf>
      <fill>
        <patternFill patternType="solid">
          <bgColor rgb="FFFFFF00"/>
        </patternFill>
      </fill>
    </dxf>
  </rfmt>
  <rfmt sheetId="1" sqref="V1323" start="0" length="0">
    <dxf>
      <fill>
        <patternFill patternType="solid">
          <bgColor rgb="FFFFFF00"/>
        </patternFill>
      </fill>
    </dxf>
  </rfmt>
  <rfmt sheetId="1" sqref="W1323" start="0" length="0">
    <dxf>
      <fill>
        <patternFill patternType="solid">
          <bgColor rgb="FFFFFF00"/>
        </patternFill>
      </fill>
    </dxf>
  </rfmt>
  <rfmt sheetId="1" sqref="X1323" start="0" length="0">
    <dxf>
      <fill>
        <patternFill patternType="solid">
          <bgColor rgb="FFFFFF00"/>
        </patternFill>
      </fill>
    </dxf>
  </rfmt>
  <rfmt sheetId="1" sqref="Y1323" start="0" length="0">
    <dxf>
      <fill>
        <patternFill patternType="solid">
          <bgColor rgb="FFFFFF00"/>
        </patternFill>
      </fill>
    </dxf>
  </rfmt>
  <rfmt sheetId="1" sqref="Z1323" start="0" length="0">
    <dxf>
      <fill>
        <patternFill patternType="solid">
          <bgColor rgb="FFFFFF00"/>
        </patternFill>
      </fill>
    </dxf>
  </rfmt>
  <rfmt sheetId="1" sqref="AA1323" start="0" length="0">
    <dxf>
      <fill>
        <patternFill patternType="solid">
          <bgColor rgb="FFFFFF00"/>
        </patternFill>
      </fill>
    </dxf>
  </rfmt>
  <rfmt sheetId="1" sqref="AB1323" start="0" length="0">
    <dxf>
      <fill>
        <patternFill patternType="solid">
          <bgColor rgb="FFFFFF00"/>
        </patternFill>
      </fill>
    </dxf>
  </rfmt>
  <rfmt sheetId="1" sqref="A1323:XFD1323" start="0" length="0">
    <dxf>
      <fill>
        <patternFill patternType="solid">
          <bgColor rgb="FFFFFF00"/>
        </patternFill>
      </fill>
    </dxf>
  </rfmt>
  <rfmt sheetId="2" sqref="E30" start="0" length="0">
    <dxf>
      <font>
        <sz val="10"/>
        <color auto="1"/>
        <name val="Times New Roman"/>
        <family val="1"/>
        <charset val="204"/>
        <scheme val="none"/>
      </font>
      <numFmt numFmtId="30" formatCode="@"/>
      <fill>
        <patternFill patternType="solid">
          <bgColor rgb="FFFFFF00"/>
        </patternFill>
      </fill>
      <alignment horizontal="left"/>
    </dxf>
  </rfmt>
  <rcc rId="17380" sId="2">
    <nc r="F30">
      <v>6166474.2400000002</v>
    </nc>
  </rcc>
  <rcc rId="17381" sId="2">
    <nc r="G30" t="inlineStr">
      <is>
        <t xml:space="preserve">По невозможности 58/КР от 11.10.2023 г. </t>
      </is>
    </nc>
  </rcc>
  <rcc rId="17382" sId="2">
    <nc r="C30">
      <v>2023</v>
    </nc>
  </rcc>
  <rcc rId="17383" sId="2">
    <nc r="B30" t="inlineStr">
      <is>
        <t>+</t>
      </is>
    </nc>
  </rcc>
  <rcc rId="17384" sId="2">
    <nc r="A30">
      <v>28</v>
    </nc>
  </rcc>
  <rcc rId="17385" sId="2">
    <nc r="D30" t="inlineStr">
      <is>
        <t>Сургут</t>
      </is>
    </nc>
  </rcc>
  <rcc rId="17386" sId="2" odxf="1" dxf="1">
    <nc r="E30" t="inlineStr">
      <is>
        <t>г. Сургут, ул. Энергетиков, д. 29</t>
      </is>
    </nc>
    <ndxf>
      <fill>
        <patternFill patternType="none">
          <bgColor indexed="65"/>
        </patternFill>
      </fill>
    </ndxf>
  </rcc>
  <rcc rId="17387" sId="1" numFmtId="4">
    <oc r="G813">
      <v>6037276.5199999996</v>
    </oc>
    <nc r="G813"/>
  </rcc>
  <rcc rId="17388" sId="1">
    <oc r="D790">
      <f>ROUNDUP(SUM(F790+G790+H790+I790+J790+K790+M790+O790+P790+Q790+R790+S790)*0.0214,2)</f>
    </oc>
    <nc r="D790"/>
  </rcc>
  <rcc rId="17389" sId="1">
    <oc r="D792">
      <f>ROUNDUP(SUM(F792+G792+H792+I792+J792+K792+M792+O792+P792+Q792+R792+S792)*0.0214,2)</f>
    </oc>
    <nc r="D792"/>
  </rcc>
  <rcc rId="17390" sId="2" odxf="1" dxf="1">
    <nc r="E31" t="inlineStr">
      <is>
        <t>г. Сургут, ул. Пушкина, д. 8/1</t>
      </is>
    </nc>
    <ndxf>
      <font>
        <sz val="10"/>
        <color auto="1"/>
        <name val="Times New Roman"/>
        <family val="1"/>
        <charset val="204"/>
        <scheme val="none"/>
      </font>
      <numFmt numFmtId="30" formatCode="@"/>
      <alignment horizontal="left"/>
    </ndxf>
  </rcc>
  <rcc rId="17391" sId="2">
    <nc r="F31">
      <v>14360712.449999999</v>
    </nc>
  </rcc>
  <rcc rId="17392" sId="2">
    <nc r="D31" t="inlineStr">
      <is>
        <t>Сургут</t>
      </is>
    </nc>
  </rcc>
  <rcc rId="17393" sId="2">
    <nc r="C31">
      <v>2024</v>
    </nc>
  </rcc>
  <rcc rId="17394" sId="2">
    <nc r="B31" t="inlineStr">
      <is>
        <t>+</t>
      </is>
    </nc>
  </rcc>
  <rcc rId="17395" sId="2">
    <nc r="A31">
      <v>29</v>
    </nc>
  </rcc>
  <rfmt sheetId="2" sqref="G31" start="0" length="0">
    <dxf>
      <font>
        <sz val="11"/>
        <color theme="1"/>
        <name val="Calibri"/>
        <family val="2"/>
        <charset val="204"/>
        <scheme val="minor"/>
      </font>
      <alignment horizontal="general" vertical="bottom" wrapText="0"/>
      <border outline="0">
        <left/>
        <right/>
        <top/>
        <bottom/>
      </border>
    </dxf>
  </rfmt>
  <rfmt sheetId="2" sqref="G32" start="0" length="0">
    <dxf>
      <font>
        <sz val="11"/>
        <color theme="1"/>
        <name val="Calibri"/>
        <family val="2"/>
        <charset val="204"/>
        <scheme val="minor"/>
      </font>
      <alignment horizontal="general" vertical="bottom" wrapText="0"/>
      <border outline="0">
        <left/>
        <right/>
        <top/>
        <bottom/>
      </border>
    </dxf>
  </rfmt>
  <rfmt sheetId="2" sqref="G32" start="0" length="0">
    <dxf>
      <numFmt numFmtId="19" formatCode="dd/mm/yyyy"/>
    </dxf>
  </rfmt>
  <rfmt sheetId="2" xfDxf="1" sqref="G31" start="0" length="0"/>
  <rfmt sheetId="2" xfDxf="1" sqref="G32" start="0" length="0">
    <dxf>
      <numFmt numFmtId="19" formatCode="dd/mm/yyyy"/>
    </dxf>
  </rfmt>
  <rcc rId="17396" sId="2" odxf="1" dxf="1">
    <nc r="G31" t="inlineStr">
      <is>
        <t>33/01-Вх-18012 от 11.09.2023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Id="17397" sId="1" ref="A1319:XFD1319" action="deleteRow">
    <rfmt sheetId="1" xfDxf="1" sqref="A1319:XFD1319" start="0" length="0">
      <dxf>
        <font>
          <color auto="1"/>
          <name val="Times New Roman"/>
          <family val="1"/>
          <charset val="204"/>
          <scheme val="none"/>
        </font>
        <alignment vertical="center"/>
      </dxf>
    </rfmt>
    <rcc rId="0" sId="1" dxf="1">
      <nc r="A1319" t="inlineStr">
        <is>
          <t>247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319" t="inlineStr">
        <is>
          <t>г. Сургут, ул. Пушкина, д. 8/1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319">
        <f>ROUNDUP(SUM(D1319+E1319+F1319+G1319+H1319+I1319+J1319+K1319+M1319+O1319+P1319+Q1319+R1319+S1319),2)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319">
        <f>ROUNDUP(SUM(F1319+G1319+H1319+I1319+J1319+K1319+M1319+O1319+P1319+Q1319+R1319+S1319)*0.0214,2)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1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N1319" t="inlineStr">
        <is>
          <t>Плоская</t>
        </is>
      </nc>
      <n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ndxf>
    </rcc>
    <rcc rId="0" sId="1" dxf="1" numFmtId="4">
      <nc r="O1319">
        <v>14059832.039999999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P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19" start="0" length="0">
      <dxf>
        <font>
          <color auto="1"/>
          <name val="Times New Roman"/>
          <family val="1"/>
          <charset val="204"/>
          <scheme val="none"/>
        </font>
      </dxf>
    </rfmt>
  </rrc>
</revisions>
</file>

<file path=xl/revisions/revisionLog3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398" sId="1">
    <oc r="D784">
      <f>ROUNDUP(SUM(F784+G784+H784+I784+J784+K784+M784+O784+P784+Q784+R784+S784)*0.0214,2)</f>
    </oc>
    <nc r="D784"/>
  </rcc>
  <rcc rId="17399" sId="1">
    <oc r="D675">
      <f>ROUNDUP(SUM(F675+G675+H675+I675+J675+K675+M675+O675+P675+Q675+R675+S675)*0.0214,2)</f>
    </oc>
    <nc r="D675"/>
  </rcc>
</revisions>
</file>

<file path=xl/revisions/revisionLog3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400" sId="1" numFmtId="4">
    <oc r="G659">
      <v>1390994.63</v>
    </oc>
    <nc r="G659"/>
  </rcc>
  <rfmt sheetId="1" sqref="G659">
    <dxf>
      <fill>
        <patternFill patternType="solid">
          <bgColor rgb="FFFFFF00"/>
        </patternFill>
      </fill>
    </dxf>
  </rfmt>
  <rcc rId="17401" sId="1" numFmtId="4">
    <oc r="O681">
      <v>9088184.4900000002</v>
    </oc>
    <nc r="O681"/>
  </rcc>
  <rfmt sheetId="1" sqref="O681">
    <dxf>
      <fill>
        <patternFill patternType="solid">
          <bgColor rgb="FFFFFF00"/>
        </patternFill>
      </fill>
    </dxf>
  </rfmt>
</revisions>
</file>

<file path=xl/revisions/revisionLog3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2023-2025'!$A$8:$T$1951</formula>
    <oldFormula>'Итог 2023-2025'!$A$8:$T$1951</oldFormula>
  </rdn>
  <rdn rId="0" localSheetId="2" customView="1" name="Z_10A036C2_5324_4DDD_A679_5EBB9523ED00_.wvu.FilterData" hidden="1" oldHidden="1">
    <formula>Примечание!$A$2:$G$24</formula>
    <oldFormula>Примечание!$A$2:$G$24</oldFormula>
  </rdn>
  <rcv guid="{10A036C2-5324-4DDD-A679-5EBB9523ED00}" action="add"/>
</revisions>
</file>

<file path=xl/revisions/revisionLog3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404" sId="1" numFmtId="4">
    <oc r="E14">
      <v>174041.84</v>
    </oc>
    <nc r="E14">
      <v>168041.84</v>
    </nc>
  </rcc>
  <rfmt sheetId="1" sqref="E13:E14">
    <dxf>
      <fill>
        <patternFill patternType="solid">
          <bgColor rgb="FF92D050"/>
        </patternFill>
      </fill>
    </dxf>
  </rfmt>
  <rcc rId="17405" sId="1" numFmtId="4">
    <oc r="D1420">
      <f>ROUNDUP(SUM(F1420+G1420+H1420+I1420+J1420+K1420+M1420+O1420+P1420+Q1420+R1420+S1420)*0.0214,2)</f>
    </oc>
    <nc r="D1420">
      <v>176748.85</v>
    </nc>
  </rcc>
  <rfmt sheetId="1" sqref="D1420">
    <dxf>
      <fill>
        <patternFill patternType="solid">
          <bgColor rgb="FF92D050"/>
        </patternFill>
      </fill>
    </dxf>
  </rfmt>
  <rfmt sheetId="1" sqref="E19">
    <dxf>
      <fill>
        <patternFill patternType="solid">
          <bgColor rgb="FF92D050"/>
        </patternFill>
      </fill>
    </dxf>
  </rfmt>
  <rcc rId="17406" sId="1" numFmtId="4">
    <oc r="G1420">
      <v>8672321.1699999999</v>
    </oc>
    <nc r="G1420">
      <v>5226470.4800000004</v>
    </nc>
  </rcc>
  <rfmt sheetId="1" sqref="G1420">
    <dxf>
      <fill>
        <patternFill patternType="solid">
          <bgColor rgb="FF92D050"/>
        </patternFill>
      </fill>
    </dxf>
  </rfmt>
  <rfmt sheetId="1" sqref="I1420">
    <dxf>
      <fill>
        <patternFill patternType="solid">
          <bgColor rgb="FF92D050"/>
        </patternFill>
      </fill>
    </dxf>
  </rfmt>
  <rfmt sheetId="1" sqref="H1420">
    <dxf>
      <fill>
        <patternFill patternType="solid">
          <bgColor rgb="FF92D050"/>
        </patternFill>
      </fill>
    </dxf>
  </rfmt>
  <rfmt sheetId="1" sqref="J1420">
    <dxf>
      <fill>
        <patternFill patternType="solid">
          <bgColor rgb="FF92D050"/>
        </patternFill>
      </fill>
    </dxf>
  </rfmt>
</revisions>
</file>

<file path=xl/revisions/revisionLog3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407" sId="1" xfDxf="1" dxf="1" numFmtId="4">
    <oc r="E15">
      <v>311201.81</v>
    </oc>
    <nc r="E15">
      <v>305201.81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5">
    <dxf>
      <fill>
        <patternFill patternType="solid">
          <bgColor rgb="FFFFFF00"/>
        </patternFill>
      </fill>
    </dxf>
  </rfmt>
  <rfmt sheetId="1" sqref="E15">
    <dxf>
      <fill>
        <patternFill>
          <bgColor rgb="FFFFC000"/>
        </patternFill>
      </fill>
    </dxf>
  </rfmt>
  <rfmt sheetId="1" sqref="E16" start="0" length="0">
    <dxf>
      <font>
        <sz val="10"/>
        <color auto="1"/>
        <name val="Arial"/>
        <family val="1"/>
        <charset val="204"/>
        <scheme val="none"/>
      </font>
    </dxf>
  </rfmt>
  <rfmt sheetId="1" sqref="E16">
    <dxf>
      <fill>
        <patternFill patternType="solid">
          <bgColor rgb="FFFFC000"/>
        </patternFill>
      </fill>
    </dxf>
  </rfmt>
  <rcc rId="17408" sId="1" odxf="1" dxf="1" numFmtId="4">
    <oc r="E16">
      <v>283914.53999999998</v>
    </oc>
    <nc r="E16">
      <v>277914.53999999998</v>
    </nc>
    <ndxf>
      <font>
        <sz val="10"/>
        <color auto="1"/>
        <name val="Times New Roman"/>
        <family val="1"/>
        <charset val="204"/>
        <scheme val="none"/>
      </font>
      <fill>
        <patternFill patternType="none">
          <bgColor indexed="65"/>
        </patternFill>
      </fill>
    </ndxf>
  </rcc>
  <rfmt sheetId="1" sqref="E16">
    <dxf>
      <fill>
        <patternFill patternType="solid">
          <bgColor rgb="FFFFC000"/>
        </patternFill>
      </fill>
    </dxf>
  </rfmt>
  <rcc rId="17409" sId="1" xfDxf="1" dxf="1" numFmtId="4">
    <oc r="I1418">
      <v>560000</v>
    </oc>
    <nc r="I1418">
      <v>263977.81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1418">
    <dxf>
      <fill>
        <patternFill patternType="solid">
          <bgColor rgb="FFFFC000"/>
        </patternFill>
      </fill>
    </dxf>
  </rfmt>
  <rfmt sheetId="1" xfDxf="1" sqref="H141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H1418">
    <dxf>
      <fill>
        <patternFill patternType="solid">
          <bgColor rgb="FFFFC000"/>
        </patternFill>
      </fill>
    </dxf>
  </rfmt>
  <rfmt sheetId="1" xfDxf="1" sqref="J141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J1418">
    <dxf>
      <fill>
        <patternFill patternType="solid">
          <bgColor rgb="FFFFC000"/>
        </patternFill>
      </fill>
    </dxf>
  </rfmt>
  <rfmt sheetId="1" xfDxf="1" sqref="E1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7">
    <dxf>
      <fill>
        <patternFill patternType="solid">
          <bgColor rgb="FFFFC000"/>
        </patternFill>
      </fill>
    </dxf>
  </rfmt>
  <rcc rId="17410" sId="1" odxf="1" dxf="1" numFmtId="4">
    <oc r="D1418">
      <f>ROUNDUP(SUM(F1418+G1418+H1418+I1418+J1418+K1418+M1418+O1418+P1418+Q1418+R1418+S1418)*0.0214,2)</f>
    </oc>
    <nc r="D1418">
      <v>44098.15</v>
    </nc>
    <odxf>
      <font>
        <sz val="10"/>
        <color auto="1"/>
        <name val="Times New Roman"/>
        <family val="1"/>
        <charset val="204"/>
        <scheme val="none"/>
      </font>
    </odxf>
    <ndxf>
      <font>
        <sz val="10"/>
        <color auto="1"/>
        <name val="Arial"/>
        <family val="1"/>
        <charset val="204"/>
        <scheme val="none"/>
      </font>
    </ndxf>
  </rcc>
  <rfmt sheetId="1" sqref="D1418">
    <dxf>
      <fill>
        <patternFill patternType="solid">
          <bgColor rgb="FFFFC000"/>
        </patternFill>
      </fill>
    </dxf>
  </rfmt>
  <rfmt sheetId="1" sqref="D1418" start="0" length="2147483647">
    <dxf>
      <font>
        <name val="Times New Roman"/>
      </font>
    </dxf>
  </rfmt>
  <rcc rId="17411" sId="1" numFmtId="4">
    <oc r="I1419">
      <v>560000</v>
    </oc>
    <nc r="I1419">
      <v>261346.44</v>
    </nc>
  </rcc>
  <rfmt sheetId="1" sqref="I1419">
    <dxf>
      <fill>
        <patternFill patternType="solid">
          <bgColor rgb="FFFFC000"/>
        </patternFill>
      </fill>
    </dxf>
  </rfmt>
  <rcc rId="17412" sId="1" xfDxf="1" dxf="1" numFmtId="4">
    <oc r="H1419">
      <v>1490000</v>
    </oc>
    <nc r="H1419">
      <v>1064025.8799999999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1419">
    <dxf>
      <fill>
        <patternFill patternType="solid">
          <bgColor rgb="FFFFC000"/>
        </patternFill>
      </fill>
    </dxf>
  </rfmt>
  <rfmt sheetId="1" xfDxf="1" sqref="J1419"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J1419">
    <dxf>
      <fill>
        <patternFill patternType="solid">
          <bgColor rgb="FFFFC000"/>
        </patternFill>
      </fill>
    </dxf>
  </rfmt>
  <rfmt sheetId="1" xfDxf="1" sqref="E1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8">
    <dxf>
      <fill>
        <patternFill patternType="solid">
          <bgColor rgb="FFFFC000"/>
        </patternFill>
      </fill>
    </dxf>
  </rfmt>
  <rcc rId="17413" sId="1" xfDxf="1" dxf="1" numFmtId="4">
    <oc r="D1419">
      <f>ROUNDUP(SUM(F1419+G1419+H1419+I1419+J1419+K1419+M1419+O1419+P1419+Q1419+R1419+S1419)*0.0214,2)</f>
    </oc>
    <nc r="D1419">
      <v>44705.22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19">
    <dxf>
      <fill>
        <patternFill patternType="solid">
          <bgColor rgb="FFFFC000"/>
        </patternFill>
      </fill>
    </dxf>
  </rfmt>
  <rcc rId="17414" sId="1" xfDxf="1" dxf="1" numFmtId="4">
    <oc r="E20">
      <v>298335.42</v>
    </oc>
    <nc r="E20">
      <v>292335.42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0">
    <dxf>
      <fill>
        <patternFill patternType="solid">
          <bgColor rgb="FFFFC000"/>
        </patternFill>
      </fill>
    </dxf>
  </rfmt>
  <rfmt sheetId="1" xfDxf="1" sqref="I1422"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I1422">
    <dxf>
      <fill>
        <patternFill patternType="solid">
          <bgColor rgb="FFFFC000"/>
        </patternFill>
      </fill>
    </dxf>
  </rfmt>
  <rfmt sheetId="1" sqref="H1422">
    <dxf>
      <fill>
        <patternFill patternType="solid">
          <bgColor rgb="FFFFC000"/>
        </patternFill>
      </fill>
    </dxf>
  </rfmt>
  <rfmt sheetId="1" sqref="J1422">
    <dxf>
      <fill>
        <patternFill patternType="solid">
          <bgColor rgb="FFFFC000"/>
        </patternFill>
      </fill>
    </dxf>
  </rfmt>
  <rfmt sheetId="1" sqref="E21">
    <dxf>
      <fill>
        <patternFill patternType="solid">
          <bgColor rgb="FFFFC000"/>
        </patternFill>
      </fill>
    </dxf>
  </rfmt>
  <rfmt sheetId="1" sqref="D1422">
    <dxf>
      <fill>
        <patternFill patternType="solid">
          <bgColor rgb="FFFFC000"/>
        </patternFill>
      </fill>
    </dxf>
  </rfmt>
  <rcc rId="17415" sId="1" xfDxf="1" dxf="1" numFmtId="4">
    <oc r="E22">
      <v>453229.9</v>
    </oc>
    <nc r="E22">
      <v>447229.9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2">
    <dxf>
      <fill>
        <patternFill patternType="solid">
          <bgColor rgb="FFFFC000"/>
        </patternFill>
      </fill>
    </dxf>
  </rfmt>
  <rcc rId="17416" sId="1" xfDxf="1" dxf="1" numFmtId="4">
    <oc r="E23">
      <v>187479.88</v>
    </oc>
    <nc r="E23">
      <v>181479.88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3">
    <dxf>
      <fill>
        <patternFill patternType="solid">
          <bgColor rgb="FFFFC000"/>
        </patternFill>
      </fill>
    </dxf>
  </rfmt>
  <rcc rId="17417" sId="1" xfDxf="1" dxf="1" numFmtId="4">
    <oc r="E24">
      <v>63531.199999999997</v>
    </oc>
    <nc r="E24">
      <v>57531.199999999997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4">
    <dxf>
      <fill>
        <patternFill patternType="solid">
          <bgColor rgb="FFFFC000"/>
        </patternFill>
      </fill>
    </dxf>
  </rfmt>
  <rcc rId="17418" sId="1" xfDxf="1" dxf="1" numFmtId="4">
    <oc r="E25">
      <v>236786.82</v>
    </oc>
    <nc r="E25">
      <v>230786.82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5">
    <dxf>
      <fill>
        <patternFill patternType="solid">
          <bgColor rgb="FFFFC000"/>
        </patternFill>
      </fill>
    </dxf>
  </rfmt>
  <rcc rId="17419" sId="1" xfDxf="1" dxf="1" numFmtId="4">
    <oc r="E26">
      <v>209717.98</v>
    </oc>
    <nc r="E26">
      <v>203717.98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6">
    <dxf>
      <fill>
        <patternFill patternType="solid">
          <bgColor rgb="FFFFC000"/>
        </patternFill>
      </fill>
    </dxf>
  </rfmt>
  <rcc rId="17420" sId="1" xfDxf="1" dxf="1" numFmtId="4">
    <oc r="E27">
      <v>1163137.7</v>
    </oc>
    <nc r="E27">
      <v>275087.14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7">
    <dxf>
      <fill>
        <patternFill patternType="solid">
          <bgColor rgb="FFFFC000"/>
        </patternFill>
      </fill>
    </dxf>
  </rfmt>
  <rcc rId="17421" sId="1" xfDxf="1" dxf="1" numFmtId="4">
    <oc r="E28">
      <v>169036.93</v>
    </oc>
    <nc r="E28">
      <v>163036.93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
    <dxf>
      <fill>
        <patternFill patternType="solid">
          <bgColor rgb="FFFFC000"/>
        </patternFill>
      </fill>
    </dxf>
  </rfmt>
  <rfmt sheetId="1" sqref="Q31" start="0" length="0">
    <dxf>
      <font>
        <sz val="10"/>
        <color auto="1"/>
        <name val="Arial"/>
        <family val="1"/>
        <charset val="204"/>
        <scheme val="none"/>
      </font>
    </dxf>
  </rfmt>
  <rcc rId="17422" sId="1" odxf="1" dxf="1" numFmtId="4">
    <oc r="Q31">
      <v>4967049.92</v>
    </oc>
    <nc r="Q31">
      <v>3238322.02</v>
    </nc>
    <ndxf>
      <font>
        <sz val="10"/>
        <color auto="1"/>
        <name val="Times New Roman"/>
        <family val="1"/>
        <charset val="204"/>
        <scheme val="none"/>
      </font>
    </ndxf>
  </rcc>
  <rfmt sheetId="1" sqref="Q31">
    <dxf>
      <fill>
        <patternFill patternType="solid">
          <bgColor rgb="FFFFC000"/>
        </patternFill>
      </fill>
    </dxf>
  </rfmt>
  <rcc rId="17423" sId="1" xfDxf="1" dxf="1" numFmtId="4">
    <oc r="D31">
      <f>ROUNDUP(SUM(F31+G31+H31+I31+J31+K31+M31+O31+P31+Q31+R31+S31)*0.0214,2)</f>
    </oc>
    <nc r="D31">
      <v>69300.09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1">
    <dxf>
      <fill>
        <patternFill patternType="solid">
          <bgColor rgb="FFFFC000"/>
        </patternFill>
      </fill>
    </dxf>
  </rfmt>
  <rcc rId="17424" sId="1" xfDxf="1" dxf="1" numFmtId="4">
    <oc r="S32">
      <v>1029412.32</v>
    </oc>
    <nc r="S32">
      <v>671136.77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S32">
    <dxf>
      <fill>
        <patternFill patternType="solid">
          <bgColor rgb="FFFFC000"/>
        </patternFill>
      </fill>
    </dxf>
  </rfmt>
  <rcc rId="17425" sId="1" numFmtId="4">
    <oc r="Q32">
      <v>4760681.5199999996</v>
    </oc>
    <nc r="Q32">
      <v>3103777.59</v>
    </nc>
  </rcc>
  <rfmt sheetId="1" sqref="Q32">
    <dxf>
      <fill>
        <patternFill patternType="solid">
          <bgColor rgb="FFFFC000"/>
        </patternFill>
      </fill>
    </dxf>
  </rfmt>
  <rcc rId="17426" sId="1" xfDxf="1" dxf="1" numFmtId="4">
    <oc r="D32">
      <f>ROUNDUP(SUM(F32+G32+H32+I32+J32+K32+M32+O32+P32+Q32+R32+S32)*0.0214,2)</f>
    </oc>
    <nc r="D32">
      <v>80783.17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2">
    <dxf>
      <fill>
        <patternFill patternType="solid">
          <bgColor rgb="FFFFC000"/>
        </patternFill>
      </fill>
    </dxf>
  </rfmt>
  <rrc rId="17427" sId="1" ref="A1321:XFD1322" action="insertRow"/>
  <rcc rId="17428" sId="1">
    <nc r="A1321" t="inlineStr">
      <is>
        <t>757</t>
      </is>
    </nc>
  </rcc>
  <rcc rId="17429" sId="1">
    <nc r="B1321" t="inlineStr">
      <is>
        <t>г. Сургут, ул. Республики, д. 86</t>
      </is>
    </nc>
  </rcc>
  <rcc rId="17430" sId="1">
    <nc r="C1321">
      <f>ROUNDUP(SUM(D1321+E1321+F1321+G1321+H1321+I1321+J1321+K1321+M1321+O1321+P1321+Q1321+R1321+S1321),2)</f>
    </nc>
  </rcc>
  <rcc rId="17431" sId="1">
    <nc r="D1321">
      <f>ROUNDUP(SUM(F1321+G1321+H1321+I1321+J1321+K1321+M1321+O1321+P1321+Q1321+R1321+S1321)*0.0214,2)</f>
    </nc>
  </rcc>
  <rcc rId="17432" sId="1">
    <nc r="A1322" t="inlineStr">
      <is>
        <t>758</t>
      </is>
    </nc>
  </rcc>
  <rcc rId="17433" sId="1">
    <nc r="B1322" t="inlineStr">
      <is>
        <t>г. Сургут, ул. Республики, д. 88</t>
      </is>
    </nc>
  </rcc>
  <rcc rId="17434" sId="1">
    <nc r="C1322">
      <f>ROUNDUP(SUM(D1322+E1322+F1322+G1322+H1322+I1322+J1322+K1322+M1322+O1322+P1322+Q1322+R1322+S1322),2)</f>
    </nc>
  </rcc>
  <rcc rId="17435" sId="1">
    <nc r="D1322">
      <f>ROUNDUP(SUM(F1322+G1322+H1322+I1322+J1322+K1322+M1322+O1322+P1322+Q1322+R1322+S1322)*0.0214,2)</f>
    </nc>
  </rcc>
  <rcc rId="17436" sId="2" odxf="1" dxf="1">
    <nc r="E32" t="inlineStr">
      <is>
        <t>г. Сургут, ул. Республики, д. 86</t>
      </is>
    </nc>
    <odxf>
      <font>
        <name val="Times New Roman"/>
        <family val="1"/>
        <charset val="204"/>
        <scheme val="none"/>
      </font>
      <numFmt numFmtId="0" formatCode="General"/>
      <alignment horizontal="center"/>
    </odxf>
    <ndxf>
      <font>
        <sz val="10"/>
        <color auto="1"/>
        <name val="Times New Roman"/>
        <family val="1"/>
        <charset val="204"/>
        <scheme val="none"/>
      </font>
      <numFmt numFmtId="30" formatCode="@"/>
      <alignment horizontal="left"/>
    </ndxf>
  </rcc>
  <rcc rId="17437" sId="2" odxf="1" dxf="1">
    <nc r="E33" t="inlineStr">
      <is>
        <t>г. Сургут, ул. Республики, д. 88</t>
      </is>
    </nc>
    <odxf>
      <font>
        <name val="Times New Roman"/>
        <family val="1"/>
        <charset val="204"/>
        <scheme val="none"/>
      </font>
      <numFmt numFmtId="0" formatCode="General"/>
      <alignment horizontal="center"/>
    </odxf>
    <ndxf>
      <font>
        <sz val="10"/>
        <color auto="1"/>
        <name val="Times New Roman"/>
        <family val="1"/>
        <charset val="204"/>
        <scheme val="none"/>
      </font>
      <numFmt numFmtId="30" formatCode="@"/>
      <alignment horizontal="left"/>
    </ndxf>
  </rcc>
  <rcc rId="17438" sId="2">
    <nc r="F32">
      <v>1795643.5</v>
    </nc>
  </rcc>
  <rcc rId="17439" sId="2">
    <nc r="F33">
      <v>1313806.6599999999</v>
    </nc>
  </rcc>
  <rcc rId="17440" sId="2">
    <nc r="D32" t="inlineStr">
      <is>
        <t>Сургут</t>
      </is>
    </nc>
  </rcc>
  <rcc rId="17441" sId="2">
    <nc r="D33" t="inlineStr">
      <is>
        <t>Сургут</t>
      </is>
    </nc>
  </rcc>
  <rcc rId="17442" sId="2">
    <nc r="C32">
      <v>2023</v>
    </nc>
  </rcc>
  <rcc rId="17443" sId="2">
    <nc r="C33">
      <v>2023</v>
    </nc>
  </rcc>
  <rcc rId="17444" sId="2">
    <nc r="B32" t="inlineStr">
      <is>
        <t>-</t>
      </is>
    </nc>
  </rcc>
  <rcc rId="17445" sId="2">
    <nc r="B33" t="inlineStr">
      <is>
        <t>-</t>
      </is>
    </nc>
  </rcc>
  <rcc rId="17446" sId="2">
    <nc r="B34" t="inlineStr">
      <is>
        <t>+</t>
      </is>
    </nc>
  </rcc>
  <rcc rId="17447" sId="2">
    <nc r="B35" t="inlineStr">
      <is>
        <t>+</t>
      </is>
    </nc>
  </rcc>
  <rcc rId="17448" sId="2">
    <nc r="C34">
      <v>2024</v>
    </nc>
  </rcc>
  <rcc rId="17449" sId="2">
    <nc r="C35">
      <v>2024</v>
    </nc>
  </rcc>
  <rcc rId="17450" sId="2">
    <nc r="D34" t="inlineStr">
      <is>
        <t>Сургут</t>
      </is>
    </nc>
  </rcc>
  <rcc rId="17451" sId="2" odxf="1" dxf="1">
    <nc r="E34" t="inlineStr">
      <is>
        <t>г. Сургут, ул. Республики, д. 86</t>
      </is>
    </nc>
    <odxf>
      <font>
        <name val="Times New Roman"/>
        <family val="1"/>
        <charset val="204"/>
        <scheme val="none"/>
      </font>
      <numFmt numFmtId="0" formatCode="General"/>
      <alignment horizontal="center"/>
    </odxf>
    <ndxf>
      <font>
        <sz val="10"/>
        <color auto="1"/>
        <name val="Times New Roman"/>
        <family val="1"/>
        <charset val="204"/>
        <scheme val="none"/>
      </font>
      <numFmt numFmtId="30" formatCode="@"/>
      <alignment horizontal="left"/>
    </ndxf>
  </rcc>
  <rcc rId="17452" sId="2">
    <nc r="D35" t="inlineStr">
      <is>
        <t>Сургут</t>
      </is>
    </nc>
  </rcc>
  <rcc rId="17453" sId="2" odxf="1" dxf="1">
    <nc r="E35" t="inlineStr">
      <is>
        <t>г. Сургут, ул. Республики, д. 88</t>
      </is>
    </nc>
    <odxf>
      <font>
        <name val="Times New Roman"/>
        <family val="1"/>
        <charset val="204"/>
        <scheme val="none"/>
      </font>
      <numFmt numFmtId="0" formatCode="General"/>
      <alignment horizontal="center"/>
    </odxf>
    <ndxf>
      <font>
        <sz val="10"/>
        <color auto="1"/>
        <name val="Times New Roman"/>
        <family val="1"/>
        <charset val="204"/>
        <scheme val="none"/>
      </font>
      <numFmt numFmtId="30" formatCode="@"/>
      <alignment horizontal="left"/>
    </ndxf>
  </rcc>
  <rcc rId="17454" sId="2">
    <nc r="A32">
      <v>30</v>
    </nc>
  </rcc>
  <rcc rId="17455" sId="2">
    <nc r="A33">
      <v>31</v>
    </nc>
  </rcc>
  <rcc rId="17456" sId="2">
    <nc r="A34">
      <v>32</v>
    </nc>
  </rcc>
  <rcc rId="17457" sId="2">
    <nc r="A35">
      <v>33</v>
    </nc>
  </rcc>
  <rfmt sheetId="2" sqref="G32" start="0" length="0">
    <dxf>
      <alignment vertical="top" wrapText="1"/>
    </dxf>
  </rfmt>
  <rfmt sheetId="2" sqref="G32" start="0" length="0">
    <dxf>
      <font>
        <sz val="11"/>
        <color theme="1"/>
        <name val="Times New Roman"/>
        <family val="1"/>
        <charset val="204"/>
        <scheme val="none"/>
      </font>
      <numFmt numFmtId="0" formatCode="General"/>
      <alignment horizontal="center" vertical="center"/>
      <border outline="0">
        <left style="thin">
          <color indexed="64"/>
        </left>
        <right style="thin">
          <color indexed="64"/>
        </right>
        <top style="thin">
          <color indexed="64"/>
        </top>
        <bottom style="thin">
          <color indexed="64"/>
        </bottom>
      </border>
    </dxf>
  </rfmt>
  <rcc rId="17458" sId="2">
    <nc r="G32" t="inlineStr">
      <is>
        <t>33/01-сд-2376 04.10.202</t>
      </is>
    </nc>
  </rcc>
  <rcc rId="17459" sId="2">
    <nc r="G33" t="inlineStr">
      <is>
        <t>33/01-сд-2376 04.10.202</t>
      </is>
    </nc>
  </rcc>
  <rcc rId="17460" sId="2">
    <nc r="G34" t="inlineStr">
      <is>
        <t>33/01-сд-2376 04.10.202</t>
      </is>
    </nc>
  </rcc>
  <rcc rId="17461" sId="2">
    <nc r="G35" t="inlineStr">
      <is>
        <t>33/01-сд-2376 04.10.202</t>
      </is>
    </nc>
  </rcc>
  <rrc rId="17462" sId="1" ref="A797:XFD797" action="deleteRow">
    <rfmt sheetId="1" xfDxf="1" sqref="A797:XFD797" start="0" length="0">
      <dxf>
        <font>
          <color auto="1"/>
          <name val="Times New Roman"/>
          <family val="1"/>
          <charset val="204"/>
          <scheme val="none"/>
        </font>
        <alignment vertical="center"/>
      </dxf>
    </rfmt>
    <rcc rId="0" sId="1" dxf="1">
      <nc r="A797" t="inlineStr">
        <is>
          <t>757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797" t="inlineStr">
        <is>
          <t>г. Сургут, ул. Республики, д. 86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797">
        <f>ROUNDUP(SUM(D797+E797+F797+G797+H797+I797+J797+K797+M797+O797+P797+Q797+R797+S797),2)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797">
        <f>ROUNDUP(SUM(F797+G797+H797+I797+J797+K797+M797+O797+P797+Q797+R797+S797)*0.0214,2)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79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79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Q797">
        <v>1758021.83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R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797" start="0" length="0">
      <dxf>
        <font>
          <color auto="1"/>
          <name val="Times New Roman"/>
          <family val="1"/>
          <charset val="204"/>
          <scheme val="none"/>
        </font>
      </dxf>
    </rfmt>
  </rrc>
  <rrc rId="17463" sId="1" ref="A797:XFD797" action="deleteRow">
    <rfmt sheetId="1" xfDxf="1" sqref="A797:XFD797" start="0" length="0">
      <dxf>
        <font>
          <color auto="1"/>
          <name val="Times New Roman"/>
          <family val="1"/>
          <charset val="204"/>
          <scheme val="none"/>
        </font>
        <alignment vertical="center"/>
      </dxf>
    </rfmt>
    <rcc rId="0" sId="1" dxf="1">
      <nc r="A797" t="inlineStr">
        <is>
          <t>758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797" t="inlineStr">
        <is>
          <t>г. Сургут, ул. Республики, д. 88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797">
        <f>ROUNDUP(SUM(D797+E797+F797+G797+H797+I797+J797+K797+M797+O797+P797+Q797+R797+S797),2)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797">
        <f>ROUNDUP(SUM(F797+G797+H797+I797+J797+K797+M797+O797+P797+Q797+R797+S797)*0.0214,2)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79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79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Q797">
        <v>1286280.26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R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7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797" start="0" length="0">
      <dxf>
        <font>
          <color auto="1"/>
          <name val="Times New Roman"/>
          <family val="1"/>
          <charset val="204"/>
          <scheme val="none"/>
        </font>
      </dxf>
    </rfmt>
  </rrc>
  <rfmt sheetId="1" sqref="A1319:XFD1320">
    <dxf>
      <fill>
        <patternFill patternType="solid">
          <bgColor rgb="FFFFFF00"/>
        </patternFill>
      </fill>
    </dxf>
  </rfmt>
  <rcc rId="17464" sId="1" numFmtId="4">
    <nc r="Q1319">
      <v>1875113.95</v>
    </nc>
  </rcc>
  <rcc rId="17465" sId="1" numFmtId="4">
    <nc r="Q1320">
      <v>1371517.89</v>
    </nc>
  </rcc>
  <rcc rId="17466" sId="2">
    <nc r="F34">
      <v>1915241.39</v>
    </nc>
  </rcc>
  <rcc rId="17467" sId="2">
    <nc r="F35">
      <v>1400868.38</v>
    </nc>
  </rcc>
</revisions>
</file>

<file path=xl/revisions/revisionLog3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468" sId="1" xfDxf="1" dxf="1" numFmtId="4">
    <oc r="F610">
      <v>2506000.3699999996</v>
    </oc>
    <nc r="F610">
      <v>2469125.5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610">
    <dxf>
      <fill>
        <patternFill patternType="solid">
          <bgColor rgb="FFFFC000"/>
        </patternFill>
      </fill>
    </dxf>
  </rfmt>
  <rcc rId="17469" sId="1" xfDxf="1" dxf="1" numFmtId="4">
    <oc r="G610">
      <v>3172685.9099999997</v>
    </oc>
    <nc r="G610">
      <v>3110239.72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10">
    <dxf>
      <fill>
        <patternFill patternType="solid">
          <bgColor rgb="FFFFC000"/>
        </patternFill>
      </fill>
    </dxf>
  </rfmt>
  <rcc rId="17470" sId="1" xfDxf="1" dxf="1" numFmtId="4">
    <oc r="I610">
      <v>783179.12</v>
    </oc>
    <nc r="I610">
      <v>703662.12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610">
    <dxf>
      <fill>
        <patternFill patternType="solid">
          <bgColor rgb="FFFFC000"/>
        </patternFill>
      </fill>
    </dxf>
  </rfmt>
  <rfmt sheetId="1" xfDxf="1" sqref="H61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17471" sId="1" numFmtId="4">
    <oc r="H610">
      <v>1864123.45</v>
    </oc>
    <nc r="H610">
      <v>1629311.94</v>
    </nc>
  </rcc>
  <rfmt sheetId="1" sqref="H610">
    <dxf>
      <fill>
        <patternFill patternType="solid">
          <bgColor rgb="FFFFC000"/>
        </patternFill>
      </fill>
    </dxf>
  </rfmt>
  <rcc rId="17472" sId="1" xfDxf="1" dxf="1" numFmtId="4">
    <oc r="J610">
      <v>1287045.19</v>
    </oc>
    <nc r="J610">
      <v>1075490.1200000001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610">
    <dxf>
      <fill>
        <patternFill patternType="solid">
          <bgColor rgb="FFFFC000"/>
        </patternFill>
      </fill>
    </dxf>
  </rfmt>
  <rcc rId="17473" sId="1" xfDxf="1" dxf="1" numFmtId="4">
    <oc r="E610">
      <v>523706.5</v>
    </oc>
    <nc r="E610">
      <v>513706.5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610">
    <dxf>
      <fill>
        <patternFill patternType="solid">
          <bgColor rgb="FFFFC000"/>
        </patternFill>
      </fill>
    </dxf>
  </rfmt>
  <rfmt sheetId="1" xfDxf="1" sqref="D61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17474" sId="1" numFmtId="4">
    <oc r="D610">
      <f>ROUNDUP(SUM(F610+G610+H610+I610+J610+K610+M610+O610+P610+Q610+R610+S610)*0.0214,2)</f>
    </oc>
    <nc r="D610">
      <v>52567.68</v>
    </nc>
  </rcc>
  <rfmt sheetId="1" sqref="D610">
    <dxf>
      <fill>
        <patternFill patternType="solid">
          <bgColor rgb="FFFFC000"/>
        </patternFill>
      </fill>
    </dxf>
  </rfmt>
  <rcc rId="17475" sId="1" xfDxf="1" dxf="1" numFmtId="4">
    <oc r="G636">
      <v>5377129.0099999998</v>
    </oc>
    <nc r="G636">
      <v>2279553.85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36">
    <dxf>
      <fill>
        <patternFill patternType="solid">
          <bgColor rgb="FFFFC000"/>
        </patternFill>
      </fill>
    </dxf>
  </rfmt>
  <rcc rId="17476" sId="1" xfDxf="1" dxf="1" numFmtId="4">
    <oc r="I636">
      <v>4862296.6500000004</v>
    </oc>
    <nc r="I636">
      <v>4072.28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636">
    <dxf>
      <fill>
        <patternFill patternType="solid">
          <bgColor rgb="FFFFC000"/>
        </patternFill>
      </fill>
    </dxf>
  </rfmt>
  <rcc rId="17477" sId="1" xfDxf="1" dxf="1" numFmtId="4">
    <oc r="H636">
      <v>10181414.640000001</v>
    </oc>
    <nc r="H636">
      <v>572270.34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636">
    <dxf>
      <fill>
        <patternFill patternType="solid">
          <bgColor rgb="FFFFC000"/>
        </patternFill>
      </fill>
    </dxf>
  </rfmt>
  <rcc rId="17478" sId="1" xfDxf="1" dxf="1" numFmtId="4">
    <oc r="J636">
      <v>5311417.96</v>
    </oc>
    <nc r="J636">
      <v>401903.93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636">
    <dxf>
      <fill>
        <patternFill patternType="solid">
          <bgColor rgb="FFFFC000"/>
        </patternFill>
      </fill>
    </dxf>
  </rfmt>
  <rcc rId="17479" sId="1" xfDxf="1" dxf="1" numFmtId="4">
    <oc r="D636">
      <f>ROUNDUP(SUM(F636+G636+H636+I636+J636+K636+M636+O636+P636+Q636+R636+S636)*0.0214,2)</f>
    </oc>
    <nc r="D636">
      <v>32568.89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36">
    <dxf>
      <fill>
        <patternFill patternType="solid">
          <bgColor rgb="FFFFC000"/>
        </patternFill>
      </fill>
    </dxf>
  </rfmt>
  <rcc rId="17480" sId="1" xfDxf="1" dxf="1" numFmtId="4">
    <oc r="G638">
      <v>2315422.2000000002</v>
    </oc>
    <nc r="G638">
      <v>1870929.01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38">
    <dxf>
      <fill>
        <patternFill patternType="solid">
          <bgColor rgb="FFFFC000"/>
        </patternFill>
      </fill>
    </dxf>
  </rfmt>
  <rcc rId="17481" sId="1" xfDxf="1" dxf="1" numFmtId="4">
    <oc r="I638">
      <v>274273.96000000002</v>
    </oc>
    <nc r="I638">
      <v>274273.95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638">
    <dxf>
      <fill>
        <patternFill patternType="solid">
          <bgColor rgb="FFFFC000"/>
        </patternFill>
      </fill>
    </dxf>
  </rfmt>
  <rcc rId="17482" sId="1" xfDxf="1" dxf="1" numFmtId="4">
    <oc r="H638">
      <v>584777.22</v>
    </oc>
    <nc r="H638">
      <v>584777.19999999995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638">
    <dxf>
      <fill>
        <patternFill patternType="solid">
          <bgColor rgb="FFFFC000"/>
        </patternFill>
      </fill>
    </dxf>
  </rfmt>
  <rcc rId="17483" sId="1" xfDxf="1" dxf="1" numFmtId="4">
    <oc r="J638">
      <v>801327.82</v>
    </oc>
    <nc r="J638">
      <v>788174.06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638">
    <dxf>
      <fill>
        <patternFill patternType="solid">
          <bgColor rgb="FFFFC000"/>
        </patternFill>
      </fill>
    </dxf>
  </rfmt>
  <rcc rId="17484" sId="1" xfDxf="1" dxf="1" numFmtId="4">
    <oc r="D638">
      <f>ROUNDUP(SUM(F638+G638+H638+I638+J638+K638+M638+O638+P638+Q638+R638+S638)*0.0214,2)</f>
    </oc>
    <nc r="D638">
      <v>42919.75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38">
    <dxf>
      <fill>
        <patternFill patternType="solid">
          <bgColor rgb="FFFFC000"/>
        </patternFill>
      </fill>
    </dxf>
  </rfmt>
  <rcc rId="17485" sId="1" xfDxf="1" dxf="1" numFmtId="4">
    <oc r="O629">
      <v>18057401.16</v>
    </oc>
    <nc r="O629">
      <v>16223824.550000001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29">
    <dxf>
      <fill>
        <patternFill patternType="solid">
          <bgColor rgb="FFFFC000"/>
        </patternFill>
      </fill>
    </dxf>
  </rfmt>
  <rcc rId="17486" sId="1" xfDxf="1" dxf="1" numFmtId="4">
    <oc r="D629">
      <f>ROUNDUP(SUM(F629+G629+H629+I629+J629+K629+M629+O629+P629+Q629+R629+S629)*0.0214,2)</f>
    </oc>
    <nc r="D629">
      <v>78036.600000000006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29">
    <dxf>
      <fill>
        <patternFill patternType="solid">
          <bgColor rgb="FFFFC000"/>
        </patternFill>
      </fill>
    </dxf>
  </rfmt>
  <rcc rId="17487" sId="1" xfDxf="1" dxf="1" numFmtId="4">
    <oc r="O661">
      <v>12576641.460000001</v>
    </oc>
    <nc r="O661">
      <v>12382991.560000001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61">
    <dxf>
      <fill>
        <patternFill patternType="solid">
          <bgColor rgb="FFFFC000"/>
        </patternFill>
      </fill>
    </dxf>
  </rfmt>
  <rcc rId="17488" sId="1" xfDxf="1" dxf="1" numFmtId="4">
    <oc r="F661">
      <v>2865379.77</v>
    </oc>
    <nc r="F661">
      <v>2845814.63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661">
    <dxf>
      <fill>
        <patternFill patternType="solid">
          <bgColor rgb="FFFFC000"/>
        </patternFill>
      </fill>
    </dxf>
  </rfmt>
  <rcc rId="17489" sId="1" xfDxf="1" dxf="1" numFmtId="4">
    <oc r="G661">
      <v>4147043.7</v>
    </oc>
    <nc r="G661">
      <v>4108665.55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61">
    <dxf>
      <fill>
        <patternFill patternType="solid">
          <bgColor rgb="FFFFC000"/>
        </patternFill>
      </fill>
    </dxf>
  </rfmt>
  <rcc rId="17490" sId="1" xfDxf="1" dxf="1" numFmtId="4">
    <oc r="I661">
      <v>425008.94</v>
    </oc>
    <nc r="I661">
      <v>424705.1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661">
    <dxf>
      <fill>
        <patternFill patternType="solid">
          <bgColor rgb="FFFFC000"/>
        </patternFill>
      </fill>
    </dxf>
  </rfmt>
  <rcc rId="17491" sId="1" xfDxf="1" dxf="1" numFmtId="4">
    <oc r="H661">
      <v>1151470.29</v>
    </oc>
    <nc r="H661">
      <v>1150140.42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661">
    <dxf>
      <fill>
        <patternFill patternType="solid">
          <bgColor rgb="FFFFC000"/>
        </patternFill>
      </fill>
    </dxf>
  </rfmt>
  <rcc rId="17492" sId="1" xfDxf="1" dxf="1" numFmtId="4">
    <oc r="J661">
      <v>1263744.76</v>
    </oc>
    <nc r="J661">
      <v>1221329.28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661">
    <dxf>
      <fill>
        <patternFill patternType="solid">
          <bgColor rgb="FFFFC000"/>
        </patternFill>
      </fill>
    </dxf>
  </rfmt>
  <rcc rId="17493" sId="1" xfDxf="1" dxf="1" numFmtId="4">
    <oc r="D661">
      <f>ROUNDUP(SUM(F661+G661+H661+I661+J661+K661+M661+O661+P661+Q661+R661+S661)*0.0214,2)</f>
    </oc>
    <nc r="D661">
      <v>106462.84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61">
    <dxf>
      <fill>
        <patternFill patternType="solid">
          <bgColor rgb="FFFFC000"/>
        </patternFill>
      </fill>
    </dxf>
  </rfmt>
  <rcc rId="17494" sId="1" xfDxf="1" dxf="1" numFmtId="4">
    <oc r="G663">
      <v>5473339.9800000004</v>
    </oc>
    <nc r="G663">
      <v>5473338.6200000001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63">
    <dxf>
      <fill>
        <patternFill patternType="solid">
          <bgColor rgb="FFFFC000"/>
        </patternFill>
      </fill>
    </dxf>
  </rfmt>
  <rcc rId="17495" sId="1" xfDxf="1" dxf="1" numFmtId="4">
    <oc r="D663">
      <f>ROUNDUP(SUM(F663+G663+H663+I663+J663+K663+M663+O663+P663+Q663+R663+S663)*0.0214,2)</f>
    </oc>
    <nc r="D663">
      <v>66763.8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63">
    <dxf>
      <fill>
        <patternFill patternType="solid">
          <bgColor rgb="FFFFC000"/>
        </patternFill>
      </fill>
    </dxf>
  </rfmt>
  <rcc rId="17496" sId="1" xfDxf="1" dxf="1" numFmtId="4">
    <oc r="Q664">
      <v>40698330.770000003</v>
    </oc>
    <nc r="Q664">
      <v>20525175.739999998</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Q664">
    <dxf>
      <fill>
        <patternFill>
          <bgColor rgb="FFFFC000"/>
        </patternFill>
      </fill>
    </dxf>
  </rfmt>
  <rcc rId="17497" sId="1" xfDxf="1" dxf="1" numFmtId="4">
    <oc r="G664">
      <v>19353545.41</v>
    </oc>
    <nc r="G664">
      <v>19352508.300000001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64">
    <dxf>
      <fill>
        <patternFill patternType="solid">
          <bgColor rgb="FFFFC000"/>
        </patternFill>
      </fill>
    </dxf>
  </rfmt>
  <rcc rId="17498" sId="1" xfDxf="1" dxf="1" numFmtId="4">
    <oc r="E664">
      <v>559121</v>
    </oc>
    <nc r="E664">
      <v>191811.66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664">
    <dxf>
      <fill>
        <patternFill patternType="solid">
          <bgColor rgb="FFFFC000"/>
        </patternFill>
      </fill>
    </dxf>
  </rfmt>
  <rcc rId="17499" sId="1" xfDxf="1" dxf="1" numFmtId="4">
    <oc r="E671">
      <v>293867.76</v>
    </oc>
    <nc r="E671">
      <v>287867.76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671">
    <dxf>
      <fill>
        <patternFill patternType="solid">
          <bgColor rgb="FFFFC000"/>
        </patternFill>
      </fill>
    </dxf>
  </rfmt>
  <rcc rId="17500" sId="1" xfDxf="1" dxf="1" numFmtId="4">
    <oc r="E672">
      <v>312362.48</v>
    </oc>
    <nc r="E672">
      <v>306362.48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672">
    <dxf>
      <fill>
        <patternFill patternType="solid">
          <bgColor rgb="FFFFC000"/>
        </patternFill>
      </fill>
    </dxf>
  </rfmt>
  <rcc rId="17501" sId="1" xfDxf="1" dxf="1" numFmtId="4">
    <oc r="F678">
      <v>1794687.67</v>
    </oc>
    <nc r="F678">
      <v>2137966.59</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F678">
    <dxf>
      <fill>
        <patternFill>
          <bgColor rgb="FFFFC000"/>
        </patternFill>
      </fill>
    </dxf>
  </rfmt>
  <rcc rId="17502" sId="1" xfDxf="1" dxf="1" numFmtId="4">
    <oc r="G678">
      <v>3361880.56</v>
    </oc>
    <nc r="G678">
      <v>2867790.32</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G678">
    <dxf>
      <fill>
        <patternFill>
          <bgColor rgb="FFFFC000"/>
        </patternFill>
      </fill>
    </dxf>
  </rfmt>
  <rcc rId="17503" sId="1" xfDxf="1" dxf="1" numFmtId="4">
    <oc r="I678">
      <v>348249.38</v>
    </oc>
    <nc r="I678">
      <v>373226.27</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I678">
    <dxf>
      <fill>
        <patternFill>
          <bgColor rgb="FFFFC000"/>
        </patternFill>
      </fill>
    </dxf>
  </rfmt>
  <rcc rId="17504" sId="1" xfDxf="1" dxf="1" numFmtId="4">
    <oc r="H678">
      <v>990787.87</v>
    </oc>
    <nc r="H678">
      <v>936184.34</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H678">
    <dxf>
      <fill>
        <patternFill>
          <bgColor rgb="FFFFC000"/>
        </patternFill>
      </fill>
    </dxf>
  </rfmt>
  <rcc rId="17505" sId="1" xfDxf="1" dxf="1" numFmtId="4">
    <oc r="J678">
      <v>953862.47</v>
    </oc>
    <nc r="J678">
      <v>546652.87</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J678">
    <dxf>
      <fill>
        <patternFill>
          <bgColor rgb="FFFFC000"/>
        </patternFill>
      </fill>
    </dxf>
  </rfmt>
  <rfmt sheetId="1" xfDxf="1" sqref="D67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17506" sId="1" xfDxf="1" dxf="1" numFmtId="4">
    <oc r="D678">
      <f>ROUNDUP(SUM(F678+G678+H678+I678+J678+K678+M678+O678+P678+Q678+R678+S678)*0.0214,2)</f>
    </oc>
    <nc r="D678">
      <v>33005.35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78">
    <dxf>
      <fill>
        <patternFill patternType="solid">
          <bgColor rgb="FFFFC000"/>
        </patternFill>
      </fill>
    </dxf>
  </rfmt>
  <rfmt sheetId="1" xfDxf="1" sqref="F679"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F679">
    <dxf>
      <fill>
        <patternFill patternType="solid">
          <bgColor rgb="FFFFC000"/>
        </patternFill>
      </fill>
    </dxf>
  </rfmt>
  <rcc rId="17507" sId="1" xfDxf="1" dxf="1" numFmtId="4">
    <oc r="G679">
      <v>15150192.99</v>
    </oc>
    <nc r="G679">
      <v>5620927.5499999998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79">
    <dxf>
      <fill>
        <patternFill patternType="solid">
          <bgColor rgb="FFFFC000"/>
        </patternFill>
      </fill>
    </dxf>
  </rfmt>
  <rcc rId="17508" sId="1" xfDxf="1" dxf="1" numFmtId="4">
    <oc r="I679">
      <v>4365724.0999999996</v>
    </oc>
    <nc r="I679">
      <v>566367.02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679">
    <dxf>
      <fill>
        <patternFill patternType="solid">
          <bgColor rgb="FFFFC000"/>
        </patternFill>
      </fill>
    </dxf>
  </rfmt>
  <rcc rId="17509" sId="1" xfDxf="1" dxf="1" numFmtId="4">
    <oc r="H679">
      <v>9997998.7200000007</v>
    </oc>
    <nc r="H679">
      <v>1475022.63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679">
    <dxf>
      <fill>
        <patternFill patternType="solid">
          <bgColor rgb="FFFFC000"/>
        </patternFill>
      </fill>
    </dxf>
  </rfmt>
  <rcc rId="17510" sId="1" xfDxf="1" dxf="1" numFmtId="4">
    <oc r="J679">
      <v>5715067.6900000004</v>
    </oc>
    <nc r="J679">
      <v>616897.04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679">
    <dxf>
      <fill>
        <patternFill patternType="solid">
          <bgColor rgb="FFFFC000"/>
        </patternFill>
      </fill>
    </dxf>
  </rfmt>
  <rcc rId="17511" sId="1" xfDxf="1" dxf="1" numFmtId="4">
    <oc r="D679">
      <f>ROUNDUP(SUM(F679+G679+H679+I679+J679+K679+M679+O679+P679+Q679+R679+S679)*0.0214,2)</f>
    </oc>
    <nc r="D679">
      <v>130576.52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79">
    <dxf>
      <fill>
        <patternFill patternType="solid">
          <bgColor rgb="FFFFC000"/>
        </patternFill>
      </fill>
    </dxf>
  </rfmt>
  <rcc rId="17512" sId="1" xfDxf="1" dxf="1" numFmtId="4">
    <oc r="G682">
      <v>6794881.7199999997</v>
    </oc>
    <nc r="G682">
      <v>6794880.3600000003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82">
    <dxf>
      <fill>
        <patternFill patternType="solid">
          <bgColor rgb="FFFFC000"/>
        </patternFill>
      </fill>
    </dxf>
  </rfmt>
  <rcc rId="17513" sId="1" xfDxf="1" dxf="1" numFmtId="4">
    <oc r="D682">
      <f>ROUNDUP(SUM(F682+G682+H682+I682+J682+K682+M682+O682+P682+Q682+R682+S682)*0.0214,2)</f>
    </oc>
    <nc r="D682">
      <v>82883.960000000006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82">
    <dxf>
      <fill>
        <patternFill patternType="solid">
          <bgColor rgb="FFFFC000"/>
        </patternFill>
      </fill>
    </dxf>
  </rfmt>
  <rfmt sheetId="1" xfDxf="1" sqref="D68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D686">
    <dxf>
      <fill>
        <patternFill patternType="solid">
          <bgColor rgb="FFFFC000"/>
        </patternFill>
      </fill>
    </dxf>
  </rfmt>
  <rfmt sheetId="1" xfDxf="1" sqref="R68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R686">
    <dxf>
      <fill>
        <patternFill patternType="solid">
          <bgColor rgb="FFFFC000"/>
        </patternFill>
      </fill>
    </dxf>
  </rfmt>
  <rcc rId="17514" sId="1" xfDxf="1" dxf="1" numFmtId="4">
    <oc r="F715">
      <v>2932653.66</v>
    </oc>
    <nc r="F715">
      <v>2932646.79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15">
    <dxf>
      <fill>
        <patternFill patternType="solid">
          <bgColor rgb="FFFFC000"/>
        </patternFill>
      </fill>
    </dxf>
  </rfmt>
  <rcc rId="17515" sId="1" xfDxf="1" dxf="1" numFmtId="4">
    <oc r="G715">
      <v>3773055.43</v>
    </oc>
    <nc r="G715">
      <v>3773054.07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715">
    <dxf>
      <fill>
        <patternFill patternType="solid">
          <bgColor rgb="FFFFC000"/>
        </patternFill>
      </fill>
    </dxf>
  </rfmt>
  <rfmt sheetId="1" xfDxf="1" sqref="I71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I715">
    <dxf>
      <fill>
        <patternFill patternType="solid">
          <bgColor rgb="FFFFC000"/>
        </patternFill>
      </fill>
    </dxf>
  </rfmt>
  <rfmt sheetId="1" xfDxf="1" sqref="H71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H715">
    <dxf>
      <fill>
        <patternFill patternType="solid">
          <bgColor rgb="FFFFC000"/>
        </patternFill>
      </fill>
    </dxf>
  </rfmt>
  <rfmt sheetId="1" xfDxf="1" sqref="J71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J715">
    <dxf>
      <fill>
        <patternFill patternType="solid">
          <bgColor rgb="FFFFC000"/>
        </patternFill>
      </fill>
    </dxf>
  </rfmt>
  <rcc rId="17516" sId="1" xfDxf="1" dxf="1" numFmtId="4">
    <oc r="D715">
      <f>ROUND((F715+G715+H715+I715+J715+K715+M715+O715+P715+Q715+R715+S715)*0.0214,2)</f>
    </oc>
    <nc r="D715">
      <v>113664.14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15">
    <dxf>
      <fill>
        <patternFill patternType="solid">
          <bgColor rgb="FFFFC000"/>
        </patternFill>
      </fill>
    </dxf>
  </rfmt>
  <rcc rId="17517" sId="1" xfDxf="1" dxf="1" numFmtId="4">
    <oc r="F722">
      <v>2949066.27</v>
    </oc>
    <nc r="F722">
      <v>2760696.9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22">
    <dxf>
      <fill>
        <patternFill patternType="solid">
          <bgColor rgb="FFFFC000"/>
        </patternFill>
      </fill>
    </dxf>
  </rfmt>
  <rcc rId="17518" sId="1" xfDxf="1" dxf="1" numFmtId="4">
    <oc r="G722">
      <v>5092494.8499999996</v>
    </oc>
    <nc r="G722">
      <v>4846581.4000000004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722">
    <dxf>
      <fill>
        <patternFill patternType="solid">
          <bgColor rgb="FFFFC000"/>
        </patternFill>
      </fill>
    </dxf>
  </rfmt>
  <rcc rId="17519" sId="1" xfDxf="1" dxf="1" numFmtId="4">
    <oc r="D722">
      <f>ROUND((F722+G722+H722+I722+J722+K722+M722+O722+P722+Q722+R722+S722)*0.0214,2)</f>
    </oc>
    <nc r="D722">
      <v>144871.70000000001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22">
    <dxf>
      <fill>
        <patternFill patternType="solid">
          <bgColor rgb="FFFFC000"/>
        </patternFill>
      </fill>
    </dxf>
  </rfmt>
  <rcc rId="17520" sId="1" xfDxf="1" dxf="1" numFmtId="4">
    <oc r="G723">
      <v>2739137.72</v>
    </oc>
    <nc r="G723">
      <v>1325927.3500000001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723">
    <dxf>
      <fill>
        <patternFill patternType="solid">
          <bgColor rgb="FFFFC000"/>
        </patternFill>
      </fill>
    </dxf>
  </rfmt>
  <rcc rId="17521" sId="1" xfDxf="1" dxf="1" numFmtId="4">
    <oc r="D723">
      <f>ROUND((F723+G723+H723+I723+J723+K723+M723+O723+P723+Q723+R723+S723)*0.0214,2)</f>
    </oc>
    <nc r="D723">
      <v>16176.31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23">
    <dxf>
      <fill>
        <patternFill patternType="solid">
          <bgColor rgb="FFFFC000"/>
        </patternFill>
      </fill>
    </dxf>
  </rfmt>
  <rcc rId="17522" sId="1" xfDxf="1" dxf="1" numFmtId="4">
    <oc r="E725">
      <v>199728.55</v>
    </oc>
    <nc r="E725">
      <v>197178.55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725">
    <dxf>
      <fill>
        <patternFill patternType="solid">
          <bgColor rgb="FFFFC000"/>
        </patternFill>
      </fill>
    </dxf>
  </rfmt>
  <rcc rId="17523" sId="1" xfDxf="1" dxf="1" numFmtId="4">
    <oc r="G744">
      <v>5768721.3300000001</v>
    </oc>
    <nc r="G744">
      <v>3004684.83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744">
    <dxf>
      <fill>
        <patternFill patternType="solid">
          <bgColor rgb="FFFFC000"/>
        </patternFill>
      </fill>
    </dxf>
  </rfmt>
  <rcc rId="17524" sId="1" xfDxf="1" dxf="1" numFmtId="4">
    <oc r="D744">
      <f>ROUNDUP(SUM(F744+G744+H744+I744+J744+K744+M744+O744+P744+Q744+R744+S744)*0.0214,2)</f>
    </oc>
    <nc r="D744">
      <v>7992.46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44">
    <dxf>
      <fill>
        <patternFill patternType="solid">
          <bgColor rgb="FFFFC000"/>
        </patternFill>
      </fill>
    </dxf>
  </rfmt>
  <rcc rId="17525" sId="1" xfDxf="1" dxf="1" numFmtId="4">
    <oc r="O751">
      <v>12153806.16</v>
    </oc>
    <nc r="O751">
      <v>10378503.42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51">
    <dxf>
      <fill>
        <patternFill patternType="solid">
          <bgColor rgb="FFFFC000"/>
        </patternFill>
      </fill>
    </dxf>
  </rfmt>
  <rcc rId="17526" sId="1" xfDxf="1" dxf="1" numFmtId="4">
    <oc r="F751">
      <v>2769813.65</v>
    </oc>
    <nc r="F751">
      <v>2467653.88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51">
    <dxf>
      <fill>
        <patternFill patternType="solid">
          <bgColor rgb="FFFFC000"/>
        </patternFill>
      </fill>
    </dxf>
  </rfmt>
  <rcc rId="17527" sId="1" xfDxf="1" dxf="1" numFmtId="4">
    <oc r="D751">
      <f>ROUNDUP(SUM(F751+G751+H751+I751+J751+K751+M751+O751+P751+Q751+R751+S751)*0.0214,2)</f>
    </oc>
    <nc r="D751">
      <v>27876.16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51">
    <dxf>
      <fill>
        <patternFill patternType="solid">
          <bgColor rgb="FFFFC000"/>
        </patternFill>
      </fill>
    </dxf>
  </rfmt>
  <rcc rId="17528" sId="1" xfDxf="1" dxf="1" numFmtId="4">
    <oc r="O756">
      <v>7923730.3899999997</v>
    </oc>
    <nc r="O756">
      <v>6563212.4800000004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56">
    <dxf>
      <fill>
        <patternFill patternType="solid">
          <bgColor rgb="FFFFFF00"/>
        </patternFill>
      </fill>
    </dxf>
  </rfmt>
  <rfmt sheetId="1" sqref="O756">
    <dxf>
      <fill>
        <patternFill>
          <bgColor rgb="FFFFC000"/>
        </patternFill>
      </fill>
    </dxf>
  </rfmt>
  <rcc rId="17529" sId="1" xfDxf="1" dxf="1" numFmtId="4">
    <oc r="Q756">
      <v>7848623.1100000003</v>
    </oc>
    <nc r="Q756">
      <v>2996784.15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56">
    <dxf>
      <fill>
        <patternFill patternType="solid">
          <bgColor rgb="FFFFC000"/>
        </patternFill>
      </fill>
    </dxf>
  </rfmt>
  <rcc rId="17530" sId="1" xfDxf="1" dxf="1" numFmtId="4">
    <oc r="D756">
      <f>ROUNDUP(SUM(F756+G756+H756+I756+J756+K756+M756+O756+P756+Q756+R756+S756)*0.0214,2)</f>
    </oc>
    <nc r="D756">
      <v>45983.58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56">
    <dxf>
      <fill>
        <patternFill patternType="solid">
          <bgColor rgb="FFFFC000"/>
        </patternFill>
      </fill>
    </dxf>
  </rfmt>
  <rcc rId="17531" sId="1" xfDxf="1" dxf="1" numFmtId="4">
    <oc r="O763">
      <v>6604875.2400000002</v>
    </oc>
    <nc r="O763">
      <v>6132186.2699999996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63">
    <dxf>
      <fill>
        <patternFill patternType="solid">
          <bgColor rgb="FFFFC000"/>
        </patternFill>
      </fill>
    </dxf>
  </rfmt>
  <rcc rId="17532" sId="1" xfDxf="1" dxf="1" numFmtId="4">
    <oc r="G763">
      <v>4372555.4000000004</v>
    </oc>
    <nc r="G763">
      <v>4318863.17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763">
    <dxf>
      <fill>
        <patternFill patternType="solid">
          <bgColor rgb="FFFFC000"/>
        </patternFill>
      </fill>
    </dxf>
  </rfmt>
  <rcc rId="17533" sId="1" xfDxf="1" dxf="1" numFmtId="4">
    <oc r="D763">
      <f>ROUNDUP(SUM(F763+G763+H763+I763+J763+K763+M763+O763+P763+Q763+R763+S763)*0.0214,2)</f>
    </oc>
    <nc r="D763">
      <v>22678.77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63">
    <dxf>
      <fill>
        <patternFill patternType="solid">
          <bgColor rgb="FFFFC000"/>
        </patternFill>
      </fill>
    </dxf>
  </rfmt>
  <rfmt sheetId="1" xfDxf="1" sqref="E773"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773">
    <dxf>
      <fill>
        <patternFill patternType="solid">
          <bgColor rgb="FFFFFF00"/>
        </patternFill>
      </fill>
    </dxf>
  </rfmt>
  <rfmt sheetId="1" sqref="E773">
    <dxf>
      <fill>
        <patternFill>
          <bgColor rgb="FFFFC000"/>
        </patternFill>
      </fill>
    </dxf>
  </rfmt>
  <rcc rId="17534" sId="1" xfDxf="1" dxf="1" numFmtId="4">
    <oc r="D774">
      <f>ROUNDUP(SUM(F774+G774+H774+I774+J774+K774+M774+O774+P774+Q774+R774+S774)*0.0214,2)</f>
    </oc>
    <nc r="D774">
      <v>18803.400000000001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74">
    <dxf>
      <fill>
        <patternFill patternType="solid">
          <bgColor rgb="FFFFC000"/>
        </patternFill>
      </fill>
    </dxf>
  </rfmt>
  <rcc rId="17535" sId="1" xfDxf="1" dxf="1" numFmtId="4">
    <oc r="D779">
      <f>ROUNDUP(SUM(F779+G779+H779+I779+J779+K779+M779+O779+P779+Q779+R779+S779)*0.0214,2)</f>
    </oc>
    <nc r="D779">
      <v>89602.91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79">
    <dxf>
      <fill>
        <patternFill patternType="solid">
          <bgColor rgb="FFFFC000"/>
        </patternFill>
      </fill>
    </dxf>
  </rfmt>
  <rcc rId="17536" sId="1" xfDxf="1" dxf="1" numFmtId="4">
    <oc r="O783">
      <v>11345769.16</v>
    </oc>
    <nc r="O783">
      <v>11259474.16</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O783">
    <dxf>
      <fill>
        <patternFill>
          <bgColor rgb="FFFFC000"/>
        </patternFill>
      </fill>
    </dxf>
  </rfmt>
  <rcc rId="17537" sId="1" xfDxf="1" dxf="1" numFmtId="4">
    <oc r="F783">
      <v>2646434.25</v>
    </oc>
    <nc r="F783">
      <v>2645518.09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83">
    <dxf>
      <fill>
        <patternFill patternType="solid">
          <bgColor rgb="FFFFC000"/>
        </patternFill>
      </fill>
    </dxf>
  </rfmt>
  <rcc rId="17538" sId="1" xfDxf="1" dxf="1" numFmtId="4">
    <oc r="I783">
      <v>627528.51</v>
    </oc>
    <nc r="I783">
      <v>546060.96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783">
    <dxf>
      <fill>
        <patternFill patternType="solid">
          <bgColor rgb="FFFFC000"/>
        </patternFill>
      </fill>
    </dxf>
  </rfmt>
  <rcc rId="17539" sId="1" xfDxf="1" dxf="1" numFmtId="4">
    <oc r="H783">
      <v>1629422.62</v>
    </oc>
    <nc r="H783">
      <v>1391195.17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783">
    <dxf>
      <fill>
        <patternFill patternType="solid">
          <bgColor rgb="FFFFC000"/>
        </patternFill>
      </fill>
    </dxf>
  </rfmt>
  <rcc rId="17540" sId="1" xfDxf="1" dxf="1" numFmtId="4">
    <oc r="J783">
      <v>1665686.66</v>
    </oc>
    <nc r="J783">
      <v>1561624.52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783">
    <dxf>
      <fill>
        <patternFill patternType="solid">
          <bgColor rgb="FFFFC000"/>
        </patternFill>
      </fill>
    </dxf>
  </rfmt>
  <rcc rId="17541" sId="1" xfDxf="1" dxf="1" numFmtId="4">
    <oc r="D783">
      <f>ROUNDUP(SUM(F783+G783+H783+I783+J783+K783+M783+O783+P783+Q783+R783+S783)*0.0214,2)</f>
    </oc>
    <nc r="D783">
      <v>83712.62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83">
    <dxf>
      <fill>
        <patternFill patternType="solid">
          <bgColor rgb="FFFFC000"/>
        </patternFill>
      </fill>
    </dxf>
  </rfmt>
  <rcc rId="17542" sId="1" xfDxf="1" dxf="1" numFmtId="4">
    <oc r="J787">
      <v>1132518.72</v>
    </oc>
    <nc r="J787">
      <v>418441.11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787">
    <dxf>
      <fill>
        <patternFill patternType="solid">
          <bgColor rgb="FFFFC000"/>
        </patternFill>
      </fill>
    </dxf>
  </rfmt>
  <rcc rId="17543" sId="1" xfDxf="1" dxf="1" numFmtId="4">
    <oc r="D787">
      <f>ROUNDUP(SUM(F787+G787+H787+I787+J787+K787+M787+O787+P787+Q787+R787+S787)*0.0214,2)</f>
    </oc>
    <nc r="D787">
      <v>2012.7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87">
    <dxf>
      <fill>
        <patternFill patternType="solid">
          <bgColor rgb="FFFFC000"/>
        </patternFill>
      </fill>
    </dxf>
  </rfmt>
  <rcc rId="17544" sId="1" xfDxf="1" dxf="1" numFmtId="4">
    <oc r="O788">
      <v>15151327.460000001</v>
    </oc>
    <nc r="O788">
      <v>15653197.4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88">
    <dxf>
      <fill>
        <patternFill patternType="solid">
          <bgColor rgb="FFFFC000"/>
        </patternFill>
      </fill>
    </dxf>
  </rfmt>
  <rcc rId="17545" sId="1" xfDxf="1" dxf="1" numFmtId="4">
    <oc r="Q788">
      <v>12997856.630000001</v>
    </oc>
    <nc r="Q788">
      <v>12997579.91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88">
    <dxf>
      <fill>
        <patternFill patternType="solid">
          <bgColor rgb="FFFFC000"/>
        </patternFill>
      </fill>
    </dxf>
  </rfmt>
  <rfmt sheetId="1" xfDxf="1" sqref="I78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I788">
    <dxf>
      <fill>
        <patternFill patternType="solid">
          <bgColor rgb="FFFFC000"/>
        </patternFill>
      </fill>
    </dxf>
  </rfmt>
  <rfmt sheetId="1" xfDxf="1" sqref="H78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H788">
    <dxf>
      <fill>
        <patternFill patternType="solid">
          <bgColor rgb="FFFFC000"/>
        </patternFill>
      </fill>
    </dxf>
  </rfmt>
  <rfmt sheetId="1" sqref="H788:I788">
    <dxf>
      <fill>
        <patternFill>
          <bgColor theme="0"/>
        </patternFill>
      </fill>
    </dxf>
  </rfmt>
  <rcc rId="17546" sId="1" xfDxf="1" dxf="1" numFmtId="4">
    <oc r="D788">
      <f>ROUNDUP(SUM(F788+G788+H788+I788+J788+K788+M788+O788+P788+Q788+R788+S788)*0.0214,2)</f>
    </oc>
    <nc r="D788">
      <v>146830.95000000001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88">
    <dxf>
      <fill>
        <patternFill patternType="solid">
          <bgColor rgb="FFFFC000"/>
        </patternFill>
      </fill>
    </dxf>
  </rfmt>
  <rcc rId="17547" sId="1" xfDxf="1" dxf="1" numFmtId="4">
    <oc r="G802">
      <v>4973275.17</v>
    </oc>
    <nc r="G802">
      <v>3345120.05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802">
    <dxf>
      <fill>
        <patternFill patternType="solid">
          <bgColor rgb="FFFFC000"/>
        </patternFill>
      </fill>
    </dxf>
  </rfmt>
  <rcc rId="17548" sId="1" xfDxf="1" dxf="1" numFmtId="4">
    <oc r="G806">
      <v>6932975.0499999998</v>
    </oc>
    <nc r="G806">
      <v>3421305.69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806">
    <dxf>
      <fill>
        <patternFill patternType="solid">
          <bgColor rgb="FFFFC000"/>
        </patternFill>
      </fill>
    </dxf>
  </rfmt>
  <rcc rId="17549" sId="1" xfDxf="1" dxf="1" numFmtId="4">
    <oc r="D806">
      <v>148365.67000000001</v>
    </oc>
    <nc r="D806">
      <v>9100.67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806">
    <dxf>
      <fill>
        <patternFill patternType="solid">
          <bgColor rgb="FFFFC000"/>
        </patternFill>
      </fill>
    </dxf>
  </rfmt>
  <rcc rId="17550" sId="1" xfDxf="1" dxf="1" numFmtId="4">
    <oc r="I1000">
      <v>289657.57</v>
    </oc>
    <nc r="I1000">
      <v>228552.24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1000">
    <dxf>
      <fill>
        <patternFill patternType="solid">
          <bgColor rgb="FFFFC000"/>
        </patternFill>
      </fill>
    </dxf>
  </rfmt>
  <rcc rId="17551" sId="1" numFmtId="4">
    <oc r="H1000">
      <v>1019127.5299999999</v>
    </oc>
    <nc r="H1000">
      <v>634992.97</v>
    </nc>
  </rcc>
  <rfmt sheetId="1" sqref="H1000">
    <dxf>
      <fill>
        <patternFill patternType="solid">
          <bgColor rgb="FFFFC000"/>
        </patternFill>
      </fill>
    </dxf>
  </rfmt>
  <rcc rId="17552" sId="1" numFmtId="4">
    <oc r="J1000">
      <v>6053318.1100000003</v>
    </oc>
    <nc r="J1000">
      <v>1769206.66</v>
    </nc>
  </rcc>
  <rfmt sheetId="1" sqref="J1000">
    <dxf>
      <fill>
        <patternFill patternType="solid">
          <bgColor rgb="FFFFC000"/>
        </patternFill>
      </fill>
    </dxf>
  </rfmt>
  <rcc rId="17553" sId="1" xfDxf="1" dxf="1" numFmtId="4">
    <oc r="G1409">
      <v>2674176</v>
    </oc>
    <nc r="G1409">
      <v>2732879.34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409">
    <dxf>
      <fill>
        <patternFill patternType="solid">
          <bgColor rgb="FFFFC000"/>
        </patternFill>
      </fill>
    </dxf>
  </rfmt>
  <rcc rId="17554" sId="1" xfDxf="1" dxf="1" numFmtId="4">
    <oc r="I1409">
      <v>119958.23</v>
    </oc>
    <nc r="I1409">
      <v>113527.06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1409">
    <dxf>
      <fill>
        <patternFill patternType="solid">
          <bgColor rgb="FFFFC000"/>
        </patternFill>
      </fill>
    </dxf>
  </rfmt>
  <rcc rId="17555" sId="1" xfDxf="1" dxf="1" numFmtId="4">
    <oc r="H1409">
      <v>764447.66</v>
    </oc>
    <nc r="H1409">
      <v>711503.64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1409">
    <dxf>
      <fill>
        <patternFill patternType="solid">
          <bgColor rgb="FFFFC000"/>
        </patternFill>
      </fill>
    </dxf>
  </rfmt>
  <rcc rId="17556" sId="2" xfDxf="1" dxf="1">
    <nc r="E36" t="inlineStr">
      <is>
        <t>г. Ханты-Мансийск, ул. Дзержинского, д. 30</t>
      </is>
    </nc>
    <ndxf>
      <font>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557" sId="2">
    <nc r="D36" t="inlineStr">
      <is>
        <t>г. Ханты-Мансийск</t>
      </is>
    </nc>
  </rcc>
  <rcc rId="17558" sId="2">
    <nc r="C36">
      <v>2023</v>
    </nc>
  </rcc>
  <rcc rId="17559" sId="2">
    <nc r="B36" t="inlineStr">
      <is>
        <t>+</t>
      </is>
    </nc>
  </rcc>
  <rcc rId="17560" sId="2">
    <nc r="A36">
      <v>34</v>
    </nc>
  </rcc>
  <rrc rId="17561" sId="1" ref="A947:XFD947" action="insertRow"/>
  <rcc rId="17562" sId="1">
    <nc r="B947" t="inlineStr">
      <is>
        <t>г. Ханты-Мансийск, ул. Дзержинского, д. 30</t>
      </is>
    </nc>
  </rcc>
  <rcc rId="17563" sId="1">
    <nc r="C947">
      <f>ROUNDUP(SUM(D947+E947+F947+G947+H947+I947+J947+K947+M947+O947+P947+Q947+R947+S947),2)</f>
    </nc>
  </rcc>
  <rcc rId="17564" sId="1" xfDxf="1" dxf="1" numFmtId="4">
    <nc r="H947">
      <v>889768.2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17565" sId="1" xfDxf="1" dxf="1" numFmtId="4">
    <nc r="I947">
      <v>1565640.6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A947:XFD947">
    <dxf>
      <fill>
        <patternFill patternType="solid">
          <bgColor rgb="FFFFFF00"/>
        </patternFill>
      </fill>
    </dxf>
  </rfmt>
  <rcc rId="17566" sId="1">
    <nc r="T947" t="inlineStr">
      <is>
        <t>Выполнили на спец. счете</t>
      </is>
    </nc>
  </rcc>
  <rfmt sheetId="1" sqref="T947" start="0" length="2147483647">
    <dxf>
      <font>
        <sz val="9"/>
      </font>
    </dxf>
  </rfmt>
  <rcc rId="17567" sId="2">
    <nc r="F36">
      <v>2455408.7999999998</v>
    </nc>
  </rcc>
  <rfmt sheetId="2" sqref="G36">
    <dxf>
      <fill>
        <patternFill patternType="solid">
          <bgColor rgb="FFFFC000"/>
        </patternFill>
      </fill>
    </dxf>
  </rfmt>
  <rcc rId="17568" sId="2">
    <nc r="G36" t="inlineStr">
      <is>
        <t>Поля впиши основания, входяшку при которой направили оплату будуче на спец.счете</t>
      </is>
    </nc>
  </rcc>
  <rcc rId="17569" sId="1" xfDxf="1" dxf="1" numFmtId="4">
    <oc r="O1397">
      <v>18872645.970000003</v>
    </oc>
    <nc r="O1397">
      <v>7110857.2199999997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397">
    <dxf>
      <fill>
        <patternFill patternType="solid">
          <bgColor rgb="FFFFC000"/>
        </patternFill>
      </fill>
    </dxf>
  </rfmt>
  <rfmt sheetId="1" sqref="D1397">
    <dxf>
      <fill>
        <patternFill patternType="solid">
          <bgColor rgb="FFFFC000"/>
        </patternFill>
      </fill>
    </dxf>
  </rfmt>
  <rcc rId="17570" sId="1" numFmtId="4">
    <oc r="D1397">
      <f>ROUNDUP(SUM(F1397+G1397+H1397+I1397+J1397+K1397+M1397+O1397+P1397+Q1397+R1397+S1397)*0.0214,2)</f>
    </oc>
    <nc r="D1397">
      <v>0</v>
    </nc>
  </rcc>
  <rcc rId="17571" sId="1" xfDxf="1" dxf="1" numFmtId="4">
    <oc r="E962">
      <v>423354.55</v>
    </oc>
    <nc r="E962">
      <v>191000</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962">
    <dxf>
      <fill>
        <patternFill patternType="solid">
          <bgColor rgb="FFFFC000"/>
        </patternFill>
      </fill>
    </dxf>
  </rfmt>
  <rcc rId="17572" sId="1" numFmtId="4">
    <oc r="P1894">
      <v>0</v>
    </oc>
    <nc r="P1894"/>
  </rcc>
  <rcc rId="17573" sId="1" xfDxf="1" dxf="1" numFmtId="4">
    <oc r="O1399">
      <v>7967383.1699999999</v>
    </oc>
    <nc r="O1399">
      <v>6780121.1900000004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399">
    <dxf>
      <fill>
        <patternFill patternType="solid">
          <bgColor rgb="FFFFC000"/>
        </patternFill>
      </fill>
    </dxf>
  </rfmt>
  <rfmt sheetId="1" sqref="E963">
    <dxf>
      <fill>
        <patternFill patternType="solid">
          <bgColor rgb="FFFFC000"/>
        </patternFill>
      </fill>
    </dxf>
  </rfmt>
  <rcc rId="17574" sId="1" xfDxf="1" dxf="1" numFmtId="4">
    <oc r="E973">
      <v>257643.67</v>
    </oc>
    <nc r="E973">
      <v>253475.45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973">
    <dxf>
      <fill>
        <patternFill patternType="solid">
          <bgColor rgb="FFFFC000"/>
        </patternFill>
      </fill>
    </dxf>
  </rfmt>
  <rcc rId="17575" sId="1" xfDxf="1" dxf="1" numFmtId="4">
    <oc r="O1374">
      <v>7109641.5</v>
    </oc>
    <nc r="O1374">
      <v>6910641.3499999996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374">
    <dxf>
      <fill>
        <patternFill patternType="solid">
          <bgColor rgb="FFFFC000"/>
        </patternFill>
      </fill>
    </dxf>
  </rfmt>
  <rcc rId="17576" sId="1" xfDxf="1" dxf="1" numFmtId="4">
    <oc r="D1374">
      <f>ROUNDUP(SUM(F1374+G1374+H1374+I1374+J1374+K1374+M1374+O1374+P1374+Q1374+R1374+S1374)*0.0214,2)</f>
    </oc>
    <nc r="D1374">
      <v>13268.43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374">
    <dxf>
      <fill>
        <patternFill patternType="solid">
          <bgColor rgb="FFFFC000"/>
        </patternFill>
      </fill>
    </dxf>
  </rfmt>
  <rcc rId="17577" sId="1" xfDxf="1" dxf="1" numFmtId="4">
    <oc r="O1375">
      <v>7109641.5</v>
    </oc>
    <nc r="O1375">
      <v>6925873.8700000001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375">
    <dxf>
      <fill>
        <patternFill patternType="solid">
          <bgColor rgb="FFFFC000"/>
        </patternFill>
      </fill>
    </dxf>
  </rfmt>
  <rfmt sheetId="1" xfDxf="1" sqref="E92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17578" sId="1" xfDxf="1" dxf="1" numFmtId="4">
    <oc r="D1375">
      <f>ROUNDUP(SUM(F1375+G1375+H1375+I1375+J1375+K1375+M1375+O1375+P1375+Q1375+R1375+S1375)*0.0214,2)</f>
    </oc>
    <nc r="D1375">
      <v>13297.68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375">
    <dxf>
      <fill>
        <patternFill patternType="solid">
          <bgColor rgb="FFFFC000"/>
        </patternFill>
      </fill>
    </dxf>
  </rfmt>
  <rfmt sheetId="1" xfDxf="1" sqref="E92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E92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925">
    <dxf>
      <fill>
        <patternFill patternType="solid">
          <bgColor rgb="FFFFC000"/>
        </patternFill>
      </fill>
    </dxf>
  </rfmt>
  <rcc rId="17579" sId="1" xfDxf="1" dxf="1" numFmtId="4">
    <oc r="D1379">
      <f>ROUNDUP(SUM(F1379+G1379+H1379+I1379+J1379+K1379+M1379+O1379+P1379+Q1379+R1379+S1379)*0.0214,2)</f>
    </oc>
    <nc r="D1379">
      <v>26862.82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379">
    <dxf>
      <fill>
        <patternFill patternType="solid">
          <bgColor rgb="FFFFC000"/>
        </patternFill>
      </fill>
    </dxf>
  </rfmt>
  <rcc rId="17580" sId="1" xfDxf="1" dxf="1" numFmtId="4">
    <oc r="R1379">
      <v>14509400.98</v>
    </oc>
    <nc r="R1379">
      <v>13991051.470000001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R1379">
    <dxf>
      <fill>
        <patternFill patternType="solid">
          <bgColor rgb="FFFFC000"/>
        </patternFill>
      </fill>
    </dxf>
  </rfmt>
  <rfmt sheetId="1" xfDxf="1" sqref="E92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926">
    <dxf>
      <fill>
        <patternFill patternType="solid">
          <bgColor rgb="FFFFC000"/>
        </patternFill>
      </fill>
    </dxf>
  </rfmt>
  <rcc rId="17581" sId="1" xfDxf="1" dxf="1" numFmtId="4">
    <oc r="D1380">
      <f>ROUNDUP(SUM(F1380+G1380+H1380+I1380+J1380+K1380+M1380+O1380+P1380+Q1380+R1380+S1380)*0.0214,2)</f>
    </oc>
    <nc r="D1380">
      <v>26988.77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380">
    <dxf>
      <fill>
        <patternFill patternType="solid">
          <bgColor rgb="FFFFC000"/>
        </patternFill>
      </fill>
    </dxf>
  </rfmt>
  <rcc rId="17582" sId="1" xfDxf="1" dxf="1" numFmtId="4">
    <oc r="R1380">
      <v>14509400.98</v>
    </oc>
    <nc r="R1380">
      <v>14056652.52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R1380">
    <dxf>
      <fill>
        <patternFill patternType="solid">
          <bgColor rgb="FFFFC000"/>
        </patternFill>
      </fill>
    </dxf>
  </rfmt>
  <rfmt sheetId="1" xfDxf="1" sqref="E922"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922">
    <dxf>
      <fill>
        <patternFill patternType="solid">
          <bgColor rgb="FFFFC000"/>
        </patternFill>
      </fill>
    </dxf>
  </rfmt>
  <rcc rId="17583" sId="1" xfDxf="1" dxf="1" numFmtId="4">
    <oc r="O1387">
      <v>13834144.130000001</v>
    </oc>
    <nc r="O1387">
      <v>13500806.310000001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387">
    <dxf>
      <fill>
        <patternFill patternType="solid">
          <bgColor rgb="FFFFC000"/>
        </patternFill>
      </fill>
    </dxf>
  </rfmt>
  <rcc rId="17584" sId="1" xfDxf="1" dxf="1" numFmtId="4">
    <oc r="D1387">
      <f>ROUNDUP(SUM(F1387+G1387+H1387+I1387+J1387+K1387+M1387+O1387+P1387+Q1387+R1387+S1387)*0.0214,2)</f>
    </oc>
    <nc r="D1387">
      <v>25921.55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387">
    <dxf>
      <fill>
        <patternFill patternType="solid">
          <bgColor rgb="FFFFC000"/>
        </patternFill>
      </fill>
    </dxf>
  </rfmt>
  <rfmt sheetId="1" xfDxf="1" sqref="E93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937">
    <dxf>
      <fill>
        <patternFill patternType="solid">
          <bgColor rgb="FFFFC000"/>
        </patternFill>
      </fill>
    </dxf>
  </rfmt>
  <rfmt sheetId="1" xfDxf="1" sqref="E93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938">
    <dxf>
      <fill>
        <patternFill patternType="solid">
          <bgColor rgb="FFFFC000"/>
        </patternFill>
      </fill>
    </dxf>
  </rfmt>
  <rcc rId="17585" sId="1" xfDxf="1" dxf="1" numFmtId="4">
    <oc r="G912">
      <v>2509137.64</v>
    </oc>
    <nc r="G912">
      <v>2322094.1800000002</v>
    </nc>
    <ndxf>
      <font>
        <sz val="10"/>
        <color auto="1"/>
        <name val="Times New Roman"/>
        <family val="1"/>
        <charset val="204"/>
        <scheme val="none"/>
      </font>
      <numFmt numFmtId="4" formatCode="#,##0.00"/>
      <alignment horizontal="right" vertical="center" wrapText="1"/>
      <border outline="0">
        <right style="thin">
          <color indexed="64"/>
        </right>
        <top style="thin">
          <color indexed="64"/>
        </top>
        <bottom style="thin">
          <color indexed="64"/>
        </bottom>
      </border>
    </ndxf>
  </rcc>
  <rfmt sheetId="1" sqref="G912">
    <dxf>
      <fill>
        <patternFill patternType="solid">
          <bgColor rgb="FFFFC000"/>
        </patternFill>
      </fill>
    </dxf>
  </rfmt>
  <rfmt sheetId="1" xfDxf="1" sqref="D912" start="0" length="0">
    <dxf>
      <font>
        <sz val="10"/>
        <color auto="1"/>
        <name val="Times New Roman"/>
        <family val="1"/>
        <charset val="204"/>
        <scheme val="none"/>
      </font>
      <numFmt numFmtId="165" formatCode="#,##0.00_р_."/>
      <alignment horizontal="right" vertical="center" wrapText="1"/>
      <border outline="0">
        <right style="thin">
          <color indexed="64"/>
        </right>
        <top style="thin">
          <color indexed="64"/>
        </top>
        <bottom style="thin">
          <color indexed="64"/>
        </bottom>
      </border>
    </dxf>
  </rfmt>
  <rfmt sheetId="1" sqref="D912">
    <dxf>
      <fill>
        <patternFill patternType="solid">
          <bgColor rgb="FFFFC000"/>
        </patternFill>
      </fill>
    </dxf>
  </rfmt>
  <rcc rId="17586" sId="1" xfDxf="1" dxf="1" numFmtId="4">
    <oc r="D912">
      <f>ROUND((F912+G912+H912+I912+J912+K912+M912+O912+P912+Q912+R912+S912)*0.0214,2)</f>
    </oc>
    <nc r="D912">
      <v>13370.79</v>
    </nc>
    <ndxf>
      <font>
        <sz val="10"/>
        <color auto="1"/>
        <name val="Times New Roman"/>
        <family val="1"/>
        <charset val="204"/>
        <scheme val="none"/>
      </font>
      <numFmt numFmtId="165" formatCode="#,##0.00_р_."/>
      <fill>
        <patternFill patternType="solid">
          <bgColor rgb="FFFFC000"/>
        </patternFill>
      </fill>
      <alignment horizontal="right" vertical="center" wrapText="1"/>
      <border outline="0">
        <right style="thin">
          <color indexed="64"/>
        </right>
        <top style="thin">
          <color indexed="64"/>
        </top>
        <bottom style="thin">
          <color indexed="64"/>
        </bottom>
      </border>
    </ndxf>
  </rcc>
  <rcc rId="17587" sId="1" xfDxf="1" dxf="1" numFmtId="4">
    <oc r="G909">
      <v>1254531.23</v>
    </oc>
    <nc r="G909">
      <v>1430047.43</v>
    </nc>
    <n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ndxf>
  </rcc>
  <rfmt sheetId="1" sqref="G909">
    <dxf>
      <fill>
        <patternFill patternType="solid">
          <bgColor rgb="FFFFC000"/>
        </patternFill>
      </fill>
    </dxf>
  </rfmt>
  <rcc rId="17588" sId="1" xfDxf="1" dxf="1" numFmtId="4">
    <oc r="I909">
      <v>202261.12</v>
    </oc>
    <nc r="I909">
      <v>163101.1</v>
    </nc>
    <n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ndxf>
  </rcc>
  <rfmt sheetId="1" sqref="I909">
    <dxf>
      <fill>
        <patternFill patternType="solid">
          <bgColor rgb="FFFFC000"/>
        </patternFill>
      </fill>
    </dxf>
  </rfmt>
  <rcc rId="17589" sId="1" xfDxf="1" dxf="1" numFmtId="4">
    <oc r="H909">
      <v>628171.04</v>
    </oc>
    <nc r="H909">
      <v>532573.91</v>
    </nc>
    <n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ndxf>
  </rcc>
  <rfmt sheetId="1" sqref="H909">
    <dxf>
      <fill>
        <patternFill patternType="solid">
          <bgColor rgb="FFFFC000"/>
        </patternFill>
      </fill>
    </dxf>
  </rfmt>
  <rcc rId="17590" sId="1" xfDxf="1" dxf="1" numFmtId="4">
    <oc r="G908">
      <v>1137423.73</v>
    </oc>
    <nc r="G908">
      <v>1142476.23</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G908">
    <dxf>
      <fill>
        <patternFill patternType="solid">
          <bgColor rgb="FFFFC000"/>
        </patternFill>
      </fill>
    </dxf>
  </rfmt>
  <rcc rId="17591" sId="1" numFmtId="4">
    <oc r="I908">
      <v>188216.4</v>
    </oc>
    <nc r="I908">
      <v>166307.68</v>
    </nc>
  </rcc>
  <rfmt sheetId="1" sqref="I908">
    <dxf>
      <fill>
        <patternFill patternType="solid">
          <bgColor rgb="FFFFC000"/>
        </patternFill>
      </fill>
    </dxf>
  </rfmt>
  <rcc rId="17592" sId="1" xfDxf="1" dxf="1" numFmtId="4">
    <oc r="H908">
      <v>558111.04</v>
    </oc>
    <nc r="H908">
      <v>479232.09</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H908">
    <dxf>
      <fill>
        <patternFill patternType="solid">
          <bgColor rgb="FFFFC000"/>
        </patternFill>
      </fill>
    </dxf>
  </rfmt>
  <rcc rId="17593" sId="1" xfDxf="1" dxf="1" numFmtId="4">
    <oc r="G904">
      <v>1528146.65</v>
    </oc>
    <nc r="G904">
      <v>1572363.9</v>
    </nc>
    <n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ndxf>
  </rcc>
  <rfmt sheetId="1" sqref="G904">
    <dxf>
      <fill>
        <patternFill patternType="solid">
          <bgColor rgb="FFFFC000"/>
        </patternFill>
      </fill>
    </dxf>
  </rfmt>
  <rcc rId="17594" sId="1" xfDxf="1" dxf="1" numFmtId="4">
    <oc r="I904">
      <v>125899.8</v>
    </oc>
    <nc r="I904">
      <v>143593.23000000001</v>
    </nc>
    <n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ndxf>
  </rcc>
  <rfmt sheetId="1" sqref="I904">
    <dxf>
      <fill>
        <patternFill patternType="solid">
          <bgColor rgb="FFFFC000"/>
        </patternFill>
      </fill>
    </dxf>
  </rfmt>
  <rcc rId="17595" sId="1" xfDxf="1" dxf="1" numFmtId="4">
    <oc r="H904">
      <v>662682.53</v>
    </oc>
    <nc r="H904">
      <v>845739.53</v>
    </nc>
    <n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ndxf>
  </rcc>
  <rfmt sheetId="1" sqref="H904">
    <dxf>
      <fill>
        <patternFill patternType="solid">
          <bgColor rgb="FFFFC000"/>
        </patternFill>
      </fill>
    </dxf>
  </rfmt>
  <rcc rId="17596" sId="1" xfDxf="1" dxf="1" numFmtId="4">
    <oc r="D904">
      <f>ROUND((F904+G904+H904+I904+J904+K904+M904+O904+P904+Q904+R904+S904)*0.0214,2)</f>
    </oc>
    <nc r="D904">
      <v>16113.07</v>
    </nc>
    <ndxf>
      <font>
        <sz val="10"/>
        <color auto="1"/>
        <name val="Times New Roman"/>
        <family val="1"/>
        <charset val="204"/>
        <scheme val="none"/>
      </font>
      <numFmt numFmtId="165" formatCode="#,##0.00_р_."/>
      <alignment horizontal="right" vertical="center" wrapText="1"/>
      <border outline="0">
        <right style="thin">
          <color indexed="64"/>
        </right>
        <top style="thin">
          <color indexed="64"/>
        </top>
        <bottom style="thin">
          <color indexed="64"/>
        </bottom>
      </border>
    </ndxf>
  </rcc>
  <rfmt sheetId="1" sqref="D904">
    <dxf>
      <fill>
        <patternFill patternType="solid">
          <bgColor rgb="FFFFC000"/>
        </patternFill>
      </fill>
    </dxf>
  </rfmt>
  <rcc rId="17597" sId="1" xfDxf="1" dxf="1" numFmtId="4">
    <oc r="G901">
      <v>1001107.49</v>
    </oc>
    <nc r="G901">
      <v>1239191.43</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G901">
    <dxf>
      <fill>
        <patternFill patternType="solid">
          <bgColor rgb="FFFFC000"/>
        </patternFill>
      </fill>
    </dxf>
  </rfmt>
  <rcc rId="17598" sId="1" xfDxf="1" dxf="1" numFmtId="4">
    <oc r="I901">
      <v>197817.47</v>
    </oc>
    <nc r="I901">
      <v>156275.73000000001</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I901">
    <dxf>
      <fill>
        <patternFill patternType="solid">
          <bgColor rgb="FFFFC000"/>
        </patternFill>
      </fill>
    </dxf>
  </rfmt>
  <rcc rId="17599" sId="1" xfDxf="1" dxf="1" numFmtId="4">
    <oc r="H901">
      <v>559106.51</v>
    </oc>
    <nc r="H901">
      <v>442851.04</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H901">
    <dxf>
      <fill>
        <patternFill patternType="solid">
          <bgColor rgb="FFFFC000"/>
        </patternFill>
      </fill>
    </dxf>
  </rfmt>
  <rcc rId="17600" sId="1" xfDxf="1" dxf="1" numFmtId="4">
    <oc r="G900">
      <v>1338357.56</v>
    </oc>
    <nc r="G900">
      <v>1364374.65</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G900">
    <dxf>
      <fill>
        <patternFill patternType="solid">
          <bgColor rgb="FFFFC000"/>
        </patternFill>
      </fill>
    </dxf>
  </rfmt>
  <rcc rId="17601" sId="1" xfDxf="1" dxf="1" numFmtId="4">
    <oc r="I900">
      <v>178296.69</v>
    </oc>
    <nc r="I900">
      <v>138544.31</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I900">
    <dxf>
      <fill>
        <patternFill patternType="solid">
          <bgColor rgb="FFFFC000"/>
        </patternFill>
      </fill>
    </dxf>
  </rfmt>
  <rcc rId="17602" sId="1" xfDxf="1" dxf="1" numFmtId="4">
    <oc r="H900">
      <v>499431.29</v>
    </oc>
    <nc r="H900">
      <v>392617.97</v>
    </nc>
    <ndxf>
      <font>
        <sz val="10"/>
        <color auto="1"/>
        <name val="Times New Roman"/>
        <family val="1"/>
        <charset val="204"/>
        <scheme val="none"/>
      </font>
      <numFmt numFmtId="166" formatCode="#\ ###\ ###\ ##0.00"/>
      <alignment horizontal="right" vertical="center" wrapText="1"/>
      <border outline="0">
        <left style="thin">
          <color indexed="64"/>
        </left>
        <right style="thin">
          <color indexed="64"/>
        </right>
        <top style="thin">
          <color indexed="64"/>
        </top>
        <bottom style="thin">
          <color indexed="64"/>
        </bottom>
      </border>
    </ndxf>
  </rcc>
  <rfmt sheetId="1" sqref="H900">
    <dxf>
      <fill>
        <patternFill patternType="solid">
          <bgColor rgb="FFFFC000"/>
        </patternFill>
      </fill>
    </dxf>
  </rfmt>
  <rfmt sheetId="1" xfDxf="1" sqref="G882"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cc rId="17603" sId="1" xfDxf="1" dxf="1" numFmtId="4">
    <oc r="G881">
      <v>1808334.49</v>
    </oc>
    <nc r="G881">
      <v>971322.65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881">
    <dxf>
      <fill>
        <patternFill patternType="solid">
          <bgColor rgb="FFFFC000"/>
        </patternFill>
      </fill>
    </dxf>
  </rfmt>
  <rcc rId="17604" sId="1" xfDxf="1" dxf="1" numFmtId="4">
    <oc r="D881">
      <f>ROUNDUP(SUM(F881+G881+H881+I881+J881+K881+M881+O881+P881+Q881+R881+S881)*0.0214,2)</f>
    </oc>
    <nc r="D881">
      <v>9975.48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881">
    <dxf>
      <fill>
        <patternFill patternType="solid">
          <bgColor rgb="FFFFC000"/>
        </patternFill>
      </fill>
    </dxf>
  </rfmt>
  <rcc rId="17605" sId="1" xfDxf="1" dxf="1" numFmtId="4">
    <oc r="O876">
      <v>19917782.870000001</v>
    </oc>
    <nc r="O876">
      <v>18640730.77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876">
    <dxf>
      <fill>
        <patternFill patternType="solid">
          <bgColor rgb="FFFFC000"/>
        </patternFill>
      </fill>
    </dxf>
  </rfmt>
  <rfmt sheetId="1" xfDxf="1" sqref="E87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17606" sId="1" xfDxf="1" dxf="1" numFmtId="4">
    <oc r="E876">
      <v>796711.31</v>
    </oc>
    <nc r="E876">
      <v>252544.42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876">
    <dxf>
      <fill>
        <patternFill patternType="solid">
          <bgColor rgb="FFFFC000"/>
        </patternFill>
      </fill>
    </dxf>
  </rfmt>
  <rcc rId="17607" sId="1" xfDxf="1" dxf="1" numFmtId="4">
    <oc r="D876">
      <f>ROUNDUP(SUM(F876+G876+H876+I876+J876+K876+M876+O876+P876+Q876+R876+S876)*0.0214,2)</f>
    </oc>
    <nc r="D876">
      <v>3728.15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876">
    <dxf>
      <fill>
        <patternFill patternType="solid">
          <bgColor rgb="FFFFC000"/>
        </patternFill>
      </fill>
    </dxf>
  </rfmt>
  <rcc rId="17608" sId="1" xfDxf="1" dxf="1" numFmtId="4">
    <oc r="G553">
      <v>9299414.9399999995</v>
    </oc>
    <nc r="G553">
      <v>1127013.8500000001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553">
    <dxf>
      <fill>
        <patternFill patternType="solid">
          <bgColor rgb="FFFFC000"/>
        </patternFill>
      </fill>
    </dxf>
  </rfmt>
  <rcc rId="17609" sId="1" xfDxf="1" dxf="1" numFmtId="4">
    <oc r="D553">
      <f>ROUNDUP(SUM(F553+G553+H553+I553+J553+K553+M553+O553+P553+Q553+R553+S553)*0.0214,2)</f>
    </oc>
    <nc r="D553">
      <v>6153.5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53">
    <dxf>
      <fill>
        <patternFill patternType="solid">
          <bgColor rgb="FFFFC000"/>
        </patternFill>
      </fill>
    </dxf>
  </rfmt>
  <rcc rId="17610" sId="1" xfDxf="1" dxf="1" numFmtId="4">
    <oc r="G555">
      <v>12976171.52</v>
    </oc>
    <nc r="G555">
      <v>5523782.6699999999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555">
    <dxf>
      <fill>
        <patternFill patternType="solid">
          <bgColor rgb="FFFFC000"/>
        </patternFill>
      </fill>
    </dxf>
  </rfmt>
  <rcc rId="17611" sId="1" xfDxf="1" dxf="1" numFmtId="4">
    <oc r="D555">
      <v>70849.89</v>
    </oc>
    <nc r="D555">
      <v>30159.85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55">
    <dxf>
      <fill>
        <patternFill patternType="solid">
          <bgColor rgb="FFFFC000"/>
        </patternFill>
      </fill>
    </dxf>
  </rfmt>
  <rcc rId="17612" sId="1" xfDxf="1" dxf="1" numFmtId="4">
    <oc r="E494">
      <v>385458.77</v>
    </oc>
    <nc r="E494">
      <v>379458.77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94">
    <dxf>
      <fill>
        <patternFill patternType="solid">
          <bgColor rgb="FFFFC000"/>
        </patternFill>
      </fill>
    </dxf>
  </rfmt>
  <rcc rId="17613" sId="1" xfDxf="1" dxf="1" numFmtId="4">
    <oc r="G1643">
      <v>13050091.58</v>
    </oc>
    <nc r="G1643">
      <v>11871072.380000001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643">
    <dxf>
      <fill>
        <patternFill patternType="solid">
          <bgColor rgb="FFFFC000"/>
        </patternFill>
      </fill>
    </dxf>
  </rfmt>
  <rcc rId="17614" sId="1" xfDxf="1" dxf="1" numFmtId="4">
    <oc r="E495">
      <v>160816.15</v>
    </oc>
    <nc r="E495">
      <v>154816.15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95">
    <dxf>
      <fill>
        <patternFill patternType="solid">
          <bgColor rgb="FFFFC000"/>
        </patternFill>
      </fill>
    </dxf>
  </rfmt>
  <rcc rId="17615" sId="1" xfDxf="1" dxf="1" numFmtId="4">
    <oc r="D1643">
      <f>ROUNDUP(SUM(F1643+G1643+H1643+I1643+J1643+K1643+M1643+O1643+P1643+Q1643+R1643+S1643)*0.0214,2)</f>
    </oc>
    <nc r="D1643">
      <v>120610.1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643">
    <dxf>
      <fill>
        <patternFill patternType="solid">
          <bgColor rgb="FFFFC000"/>
        </patternFill>
      </fill>
    </dxf>
  </rfmt>
  <rcc rId="17616" sId="1" xfDxf="1" dxf="1" numFmtId="4">
    <oc r="E496">
      <v>139833.20000000001</v>
    </oc>
    <nc r="E496">
      <v>133833.20000000001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96">
    <dxf>
      <fill>
        <patternFill patternType="solid">
          <bgColor rgb="FFFFC000"/>
        </patternFill>
      </fill>
    </dxf>
  </rfmt>
  <rcc rId="17617" sId="1" xfDxf="1" dxf="1" numFmtId="4">
    <oc r="E497">
      <v>162287.69</v>
    </oc>
    <nc r="E497">
      <v>156287.69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97">
    <dxf>
      <fill>
        <patternFill patternType="solid">
          <bgColor rgb="FFFFC000"/>
        </patternFill>
      </fill>
    </dxf>
  </rfmt>
  <rcc rId="17618" sId="1" xfDxf="1" dxf="1" numFmtId="4">
    <oc r="E498">
      <v>130280.75</v>
    </oc>
    <nc r="E498">
      <v>124280.75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98">
    <dxf>
      <fill>
        <patternFill patternType="solid">
          <bgColor rgb="FFFFC000"/>
        </patternFill>
      </fill>
    </dxf>
  </rfmt>
  <rcc rId="17619" sId="1" xfDxf="1" dxf="1" numFmtId="4">
    <oc r="E499">
      <v>119623.9</v>
    </oc>
    <nc r="E499">
      <v>113623.9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99">
    <dxf>
      <fill>
        <patternFill patternType="solid">
          <bgColor rgb="FFFFC000"/>
        </patternFill>
      </fill>
    </dxf>
  </rfmt>
  <rcc rId="17620" sId="1" xfDxf="1" dxf="1" numFmtId="4">
    <oc r="E501">
      <v>506599.09</v>
    </oc>
    <nc r="E501">
      <v>500599.09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1">
    <dxf>
      <fill>
        <patternFill patternType="solid">
          <bgColor rgb="FFFFC000"/>
        </patternFill>
      </fill>
    </dxf>
  </rfmt>
  <rcc rId="17621" sId="1" xfDxf="1" dxf="1" numFmtId="4">
    <oc r="E502">
      <v>267058.82</v>
    </oc>
    <nc r="E502">
      <v>261058.82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2">
    <dxf>
      <fill>
        <patternFill patternType="solid">
          <bgColor rgb="FFFFC000"/>
        </patternFill>
      </fill>
    </dxf>
  </rfmt>
  <rcc rId="17622" sId="1" xfDxf="1" dxf="1" numFmtId="4">
    <oc r="G1235">
      <v>8361335.8700000001</v>
    </oc>
    <nc r="G1235">
      <v>7819960.8300000001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235">
    <dxf>
      <fill>
        <patternFill patternType="solid">
          <bgColor rgb="FFFFC000"/>
        </patternFill>
      </fill>
    </dxf>
  </rfmt>
  <rcc rId="17623" sId="1" xfDxf="1" dxf="1" numFmtId="4">
    <oc r="E503">
      <v>322455.58</v>
    </oc>
    <nc r="E503">
      <v>316455.58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3">
    <dxf>
      <fill>
        <patternFill patternType="solid">
          <bgColor rgb="FFFFC000"/>
        </patternFill>
      </fill>
    </dxf>
  </rfmt>
  <rcc rId="17624" sId="1" xfDxf="1" dxf="1" numFmtId="4">
    <oc r="E504">
      <v>140560.56</v>
    </oc>
    <nc r="E504">
      <v>134560.56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4">
    <dxf>
      <fill>
        <patternFill patternType="solid">
          <bgColor rgb="FFFFC000"/>
        </patternFill>
      </fill>
    </dxf>
  </rfmt>
  <rcc rId="17625" sId="1" xfDxf="1" dxf="1" numFmtId="4">
    <oc r="E505">
      <v>146934.18</v>
    </oc>
    <nc r="E505">
      <v>140934.18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5">
    <dxf>
      <fill>
        <patternFill patternType="solid">
          <bgColor rgb="FFFFC000"/>
        </patternFill>
      </fill>
    </dxf>
  </rfmt>
  <rcc rId="17626" sId="1" xfDxf="1" dxf="1" numFmtId="4">
    <oc r="E506">
      <v>383250.94</v>
    </oc>
    <nc r="E506">
      <v>377250.94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6">
    <dxf>
      <fill>
        <patternFill patternType="solid">
          <bgColor rgb="FFFFC000"/>
        </patternFill>
      </fill>
    </dxf>
  </rfmt>
  <rcc rId="17627" sId="1" xfDxf="1" dxf="1" numFmtId="4">
    <oc r="E507">
      <v>383695.4</v>
    </oc>
    <nc r="E507">
      <v>377695.4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7">
    <dxf>
      <fill>
        <patternFill patternType="solid">
          <bgColor rgb="FFFFC000"/>
        </patternFill>
      </fill>
    </dxf>
  </rfmt>
  <rcc rId="17628" sId="1" xfDxf="1" dxf="1" numFmtId="4">
    <oc r="E508">
      <v>122951.12</v>
    </oc>
    <nc r="E508">
      <v>116951.4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8">
    <dxf>
      <fill>
        <patternFill patternType="solid">
          <bgColor rgb="FFFFC000"/>
        </patternFill>
      </fill>
    </dxf>
  </rfmt>
  <rcc rId="17629" sId="1" xfDxf="1" dxf="1" numFmtId="4">
    <oc r="E509">
      <v>122514.26</v>
    </oc>
    <nc r="E509">
      <v>116514.26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9">
    <dxf>
      <fill>
        <patternFill patternType="solid">
          <bgColor rgb="FFFFC000"/>
        </patternFill>
      </fill>
    </dxf>
  </rfmt>
  <rcc rId="17630" sId="1" xfDxf="1" dxf="1" numFmtId="4">
    <oc r="E510">
      <v>393678.83</v>
    </oc>
    <nc r="E510">
      <v>387678.83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10">
    <dxf>
      <fill>
        <patternFill patternType="solid">
          <bgColor rgb="FFFFC000"/>
        </patternFill>
      </fill>
    </dxf>
  </rfmt>
  <rcc rId="17631" sId="1" xfDxf="1" dxf="1" numFmtId="4">
    <oc r="E511">
      <v>137264.4</v>
    </oc>
    <nc r="E511">
      <v>131264.4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11">
    <dxf>
      <fill>
        <patternFill patternType="solid">
          <bgColor rgb="FFFFC000"/>
        </patternFill>
      </fill>
    </dxf>
  </rfmt>
  <rcc rId="17632" sId="1" xfDxf="1" dxf="1" numFmtId="4">
    <oc r="E513">
      <v>145757.4</v>
    </oc>
    <nc r="E513">
      <v>139757.4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13">
    <dxf>
      <fill>
        <patternFill patternType="solid">
          <bgColor rgb="FFFFC000"/>
        </patternFill>
      </fill>
    </dxf>
  </rfmt>
  <rcc rId="17633" sId="1" xfDxf="1" dxf="1" numFmtId="4">
    <oc r="E449">
      <v>498069.78</v>
    </oc>
    <nc r="E449">
      <v>489579.43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49">
    <dxf>
      <fill>
        <patternFill patternType="solid">
          <bgColor rgb="FFFFFF00"/>
        </patternFill>
      </fill>
    </dxf>
  </rfmt>
  <rcc rId="17634" sId="1" xfDxf="1" dxf="1" numFmtId="4">
    <oc r="E451">
      <v>458478.02</v>
    </oc>
    <nc r="E451">
      <v>450185.63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51">
    <dxf>
      <fill>
        <patternFill patternType="solid">
          <bgColor rgb="FFFFFF00"/>
        </patternFill>
      </fill>
    </dxf>
  </rfmt>
  <rcc rId="17635" sId="1" xfDxf="1" dxf="1" numFmtId="4">
    <oc r="F459">
      <v>515971.2300000001</v>
    </oc>
    <nc r="F459">
      <v>743474.31</v>
    </nc>
    <ndxf>
      <font>
        <sz val="10"/>
        <color auto="1"/>
        <name val="Times New Roman"/>
        <family val="1"/>
        <charset val="204"/>
        <scheme val="none"/>
      </font>
      <numFmt numFmtId="4" formatCode="#,##0.00"/>
      <alignment vertical="center" wrapText="1"/>
      <border outline="0">
        <left style="thin">
          <color indexed="64"/>
        </left>
        <right style="thin">
          <color indexed="64"/>
        </right>
        <top style="thin">
          <color indexed="64"/>
        </top>
        <bottom style="thin">
          <color indexed="64"/>
        </bottom>
      </border>
    </ndxf>
  </rcc>
  <rfmt sheetId="1" sqref="F459">
    <dxf>
      <fill>
        <patternFill patternType="solid">
          <bgColor rgb="FFFFFF00"/>
        </patternFill>
      </fill>
    </dxf>
  </rfmt>
  <rfmt sheetId="1" sqref="F459">
    <dxf>
      <fill>
        <patternFill>
          <bgColor rgb="FFFFC000"/>
        </patternFill>
      </fill>
    </dxf>
  </rfmt>
  <rfmt sheetId="1" sqref="D459">
    <dxf>
      <fill>
        <patternFill patternType="solid">
          <bgColor rgb="FFFFC000"/>
        </patternFill>
      </fill>
    </dxf>
  </rfmt>
  <rcc rId="17636" sId="1" xfDxf="1" dxf="1" numFmtId="4">
    <oc r="O1215">
      <v>6692177.3700000001</v>
    </oc>
    <nc r="O1215">
      <v>6371291.29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215">
    <dxf>
      <fill>
        <patternFill patternType="solid">
          <bgColor rgb="FFFFC000"/>
        </patternFill>
      </fill>
    </dxf>
  </rfmt>
  <rcc rId="17637" sId="1" xfDxf="1" dxf="1" numFmtId="4">
    <oc r="E468">
      <v>104065.8</v>
    </oc>
    <nc r="E468">
      <v>97665.47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68">
    <dxf>
      <fill>
        <patternFill patternType="solid">
          <bgColor rgb="FFFFC000"/>
        </patternFill>
      </fill>
    </dxf>
  </rfmt>
  <rcc rId="17638" sId="1" xfDxf="1" dxf="1" numFmtId="4">
    <oc r="D1215">
      <f>ROUNDUP(SUM(F1215+G1215+H1215+I1215+J1215+K1215+M1215+O1215+P1215+Q1215+R1215+S1215)*0.0214,2)</f>
    </oc>
    <nc r="D1215">
      <v>45363.59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215">
    <dxf>
      <fill>
        <patternFill patternType="solid">
          <bgColor rgb="FFFFC000"/>
        </patternFill>
      </fill>
    </dxf>
  </rfmt>
  <rcc rId="17639" sId="1" xfDxf="1" dxf="1" numFmtId="4">
    <oc r="E469">
      <v>200057.45</v>
    </oc>
    <nc r="E469">
      <v>193057.16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69">
    <dxf>
      <fill>
        <patternFill patternType="solid">
          <bgColor rgb="FFFFC000"/>
        </patternFill>
      </fill>
    </dxf>
  </rfmt>
  <rcc rId="17640" sId="1" xfDxf="1" dxf="1" numFmtId="4">
    <oc r="E412">
      <v>234229.88</v>
    </oc>
    <nc r="E412">
      <v>116155.28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12">
    <dxf>
      <fill>
        <patternFill patternType="solid">
          <bgColor rgb="FFFFC000"/>
        </patternFill>
      </fill>
    </dxf>
  </rfmt>
  <rfmt sheetId="1" xfDxf="1" sqref="E41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417">
    <dxf>
      <fill>
        <patternFill patternType="solid">
          <bgColor rgb="FFFFC000"/>
        </patternFill>
      </fill>
    </dxf>
  </rfmt>
  <rcc rId="17641" sId="1" xfDxf="1" dxf="1" numFmtId="4">
    <oc r="G309">
      <v>9064661.7200000007</v>
    </oc>
    <nc r="G309">
      <v>8604962.8900000006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309">
    <dxf>
      <fill>
        <patternFill patternType="solid">
          <bgColor rgb="FFFFC000"/>
        </patternFill>
      </fill>
    </dxf>
  </rfmt>
  <rcc rId="17642" sId="1" xfDxf="1" dxf="1" numFmtId="4">
    <oc r="E309">
      <v>1617095.14</v>
    </oc>
    <nc r="E309">
      <v>638766.24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09">
    <dxf>
      <fill>
        <patternFill patternType="solid">
          <bgColor rgb="FFFFC000"/>
        </patternFill>
      </fill>
    </dxf>
  </rfmt>
  <rcc rId="17643" sId="1" xfDxf="1" dxf="1" numFmtId="4">
    <oc r="D309">
      <f>ROUNDUP(SUM(F309+G309+H309+I309+J309+K309+M309+O309+P309+Q309+R309+S309)*0.0214,2)</f>
    </oc>
    <nc r="D309">
      <v>183199.66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09">
    <dxf>
      <fill>
        <patternFill patternType="solid">
          <bgColor rgb="FFFFC000"/>
        </patternFill>
      </fill>
    </dxf>
  </rfmt>
  <rcc rId="17644" sId="1" xfDxf="1" dxf="1" numFmtId="4">
    <oc r="G318">
      <v>8589355.7400000002</v>
    </oc>
    <nc r="G318">
      <v>8383799.8399999999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318">
    <dxf>
      <fill>
        <patternFill patternType="solid">
          <bgColor rgb="FFFFC000"/>
        </patternFill>
      </fill>
    </dxf>
  </rfmt>
  <rcc rId="17645" sId="1" xfDxf="1" dxf="1" numFmtId="4">
    <oc r="E318">
      <v>1593218.73</v>
    </oc>
    <nc r="E318">
      <v>614899.82999999996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18">
    <dxf>
      <fill>
        <patternFill patternType="solid">
          <bgColor rgb="FFFFC000"/>
        </patternFill>
      </fill>
    </dxf>
  </rfmt>
  <rcc rId="17646" sId="1" xfDxf="1" dxf="1" numFmtId="4">
    <oc r="O320">
      <v>19426323.830000002</v>
    </oc>
    <nc r="O320">
      <v>19377691.34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320">
    <dxf>
      <fill>
        <patternFill patternType="solid">
          <bgColor rgb="FFFFC000"/>
        </patternFill>
      </fill>
    </dxf>
  </rfmt>
  <rcc rId="17647" sId="1" xfDxf="1" dxf="1" numFmtId="4">
    <oc r="G320">
      <v>9796213.3200000003</v>
    </oc>
    <nc r="G320">
      <v>9173614.7300000004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320">
    <dxf>
      <fill>
        <patternFill patternType="solid">
          <bgColor rgb="FFFFC000"/>
        </patternFill>
      </fill>
    </dxf>
  </rfmt>
  <rcc rId="17648" sId="1" xfDxf="1" dxf="1" numFmtId="4">
    <oc r="E320">
      <v>1186739.43</v>
    </oc>
    <nc r="E320">
      <v>1061643.9099999999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20">
    <dxf>
      <fill>
        <patternFill patternType="solid">
          <bgColor rgb="FFFFC000"/>
        </patternFill>
      </fill>
    </dxf>
  </rfmt>
  <rcc rId="17649" sId="1" xfDxf="1" dxf="1" numFmtId="4">
    <oc r="E321">
      <v>272759.78000000003</v>
    </oc>
    <nc r="E321">
      <v>268759.78000000003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21">
    <dxf>
      <fill>
        <patternFill patternType="solid">
          <bgColor rgb="FFFFC000"/>
        </patternFill>
      </fill>
    </dxf>
  </rfmt>
  <rcc rId="17650" sId="1" xfDxf="1" dxf="1" numFmtId="4">
    <oc r="G326">
      <v>9955264.0399999991</v>
    </oc>
    <nc r="G326">
      <v>9712875.6500000004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326">
    <dxf>
      <fill>
        <patternFill patternType="solid">
          <bgColor rgb="FFFFC000"/>
        </patternFill>
      </fill>
    </dxf>
  </rfmt>
  <rcc rId="17651" sId="1" xfDxf="1" dxf="1" numFmtId="4">
    <oc r="E326">
      <v>2655964.81</v>
    </oc>
    <nc r="E326">
      <v>595960.93000000005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26">
    <dxf>
      <fill>
        <patternFill patternType="solid">
          <bgColor rgb="FFFFC000"/>
        </patternFill>
      </fill>
    </dxf>
  </rfmt>
  <rcc rId="17652" sId="1" xfDxf="1" dxf="1" numFmtId="4">
    <oc r="J332">
      <v>4243669.55</v>
    </oc>
    <nc r="J332">
      <v>1513547.87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332">
    <dxf>
      <fill>
        <patternFill patternType="solid">
          <bgColor rgb="FFFFC000"/>
        </patternFill>
      </fill>
    </dxf>
  </rfmt>
  <rcc rId="17653" sId="1" xfDxf="1" dxf="1" numFmtId="4">
    <oc r="P332">
      <v>11888213.140000001</v>
    </oc>
    <nc r="P332">
      <v>10662181.09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332">
    <dxf>
      <fill>
        <patternFill patternType="solid">
          <bgColor rgb="FFFFC000"/>
        </patternFill>
      </fill>
    </dxf>
  </rfmt>
  <rcc rId="17654" sId="1" xfDxf="1" dxf="1" numFmtId="4">
    <oc r="E332">
      <v>994190.47000000009</v>
    </oc>
    <nc r="E332">
      <v>664915.81999999995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32">
    <dxf>
      <fill>
        <patternFill patternType="solid">
          <bgColor rgb="FFFFC000"/>
        </patternFill>
      </fill>
    </dxf>
  </rfmt>
  <rfmt sheetId="1" xfDxf="1" sqref="E36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368">
    <dxf>
      <fill>
        <patternFill patternType="solid">
          <bgColor rgb="FFFFC000"/>
        </patternFill>
      </fill>
    </dxf>
  </rfmt>
  <rcc rId="17655" sId="1" xfDxf="1" dxf="1" numFmtId="4">
    <oc r="Q373">
      <v>21822433.760000002</v>
    </oc>
    <nc r="Q373">
      <v>20884152.600000001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373">
    <dxf>
      <fill>
        <patternFill patternType="solid">
          <bgColor rgb="FFFFC000"/>
        </patternFill>
      </fill>
    </dxf>
  </rfmt>
  <rcc rId="17656" sId="1" xfDxf="1" dxf="1" numFmtId="4">
    <oc r="E373">
      <v>571833.97</v>
    </oc>
    <nc r="E373">
      <v>467432.08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3">
    <dxf>
      <fill>
        <patternFill patternType="solid">
          <bgColor rgb="FFFFC000"/>
        </patternFill>
      </fill>
    </dxf>
  </rfmt>
  <rcc rId="17657" sId="1" xfDxf="1" dxf="1" numFmtId="4">
    <oc r="Q374">
      <v>22041597.800000001</v>
    </oc>
    <nc r="Q374">
      <v>22024805.079999998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374">
    <dxf>
      <fill>
        <patternFill patternType="solid">
          <bgColor rgb="FFFFC000"/>
        </patternFill>
      </fill>
    </dxf>
  </rfmt>
  <rcc rId="17658" sId="1" xfDxf="1" dxf="1" numFmtId="4">
    <oc r="E374">
      <v>822773.82000000007</v>
    </oc>
    <nc r="E374">
      <v>718335.79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4">
    <dxf>
      <fill>
        <patternFill patternType="solid">
          <bgColor rgb="FFFFC000"/>
        </patternFill>
      </fill>
    </dxf>
  </rfmt>
  <rcc rId="17659" sId="1" xfDxf="1" dxf="1" numFmtId="4">
    <oc r="E375">
      <v>654549.78999999992</v>
    </oc>
    <nc r="E375">
      <v>554836.69999999995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5">
    <dxf>
      <fill>
        <patternFill patternType="solid">
          <bgColor rgb="FFFFC000"/>
        </patternFill>
      </fill>
    </dxf>
  </rfmt>
  <rcc rId="17660" sId="1" xfDxf="1" dxf="1" numFmtId="4">
    <oc r="E376">
      <v>1228239.54</v>
    </oc>
    <nc r="E376">
      <v>253920.64000000001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6">
    <dxf>
      <fill>
        <patternFill patternType="solid">
          <bgColor rgb="FFFFC000"/>
        </patternFill>
      </fill>
    </dxf>
  </rfmt>
  <rfmt sheetId="1" xfDxf="1" sqref="O37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17661" sId="1" xfDxf="1" dxf="1" numFmtId="4">
    <oc r="O377">
      <v>19426323.830000002</v>
    </oc>
    <nc r="O377">
      <v>18792977.030000001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377">
    <dxf>
      <fill>
        <patternFill patternType="solid">
          <bgColor rgb="FFFFC000"/>
        </patternFill>
      </fill>
    </dxf>
  </rfmt>
  <rcc rId="17662" sId="1" xfDxf="1" dxf="1" numFmtId="4">
    <oc r="E377">
      <v>1253933.1100000001</v>
    </oc>
    <nc r="E377">
      <v>275614.21000000002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7">
    <dxf>
      <fill>
        <patternFill patternType="solid">
          <bgColor rgb="FFFFC000"/>
        </patternFill>
      </fill>
    </dxf>
  </rfmt>
  <rcc rId="17663" sId="1" xfDxf="1" dxf="1" numFmtId="4">
    <oc r="G379">
      <v>9438167.8100000005</v>
    </oc>
    <nc r="G379">
      <v>8561865.0800000001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379">
    <dxf>
      <fill>
        <patternFill patternType="solid">
          <bgColor rgb="FFFFC000"/>
        </patternFill>
      </fill>
    </dxf>
  </rfmt>
  <rcc rId="17664" sId="1" xfDxf="1" dxf="1" numFmtId="4">
    <oc r="E379">
      <v>2217018.7599999998</v>
    </oc>
    <nc r="E379">
      <v>1238699.8600000001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9">
    <dxf>
      <fill>
        <patternFill patternType="solid">
          <bgColor rgb="FFFFC000"/>
        </patternFill>
      </fill>
    </dxf>
  </rfmt>
  <rcc rId="17665" sId="1" xfDxf="1" dxf="1" numFmtId="4">
    <oc r="G380">
      <v>4449149.82</v>
    </oc>
    <nc r="G380">
      <v>4325793.5999999996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380">
    <dxf>
      <fill>
        <patternFill patternType="solid">
          <bgColor rgb="FFFFC000"/>
        </patternFill>
      </fill>
    </dxf>
  </rfmt>
  <rcc rId="17666" sId="1" xfDxf="1" dxf="1" numFmtId="4">
    <oc r="D380">
      <v>421713.86</v>
    </oc>
    <nc r="D380">
      <v>91187.72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80">
    <dxf>
      <fill>
        <patternFill patternType="solid">
          <bgColor rgb="FFFFC000"/>
        </patternFill>
      </fill>
    </dxf>
  </rfmt>
  <rcc rId="17667" sId="1" xfDxf="1" dxf="1" numFmtId="4">
    <oc r="O1180">
      <v>10176200.1</v>
    </oc>
    <nc r="O1180">
      <v>9107669.3000000007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180">
    <dxf>
      <fill>
        <patternFill patternType="solid">
          <bgColor rgb="FFFFC000"/>
        </patternFill>
      </fill>
    </dxf>
  </rfmt>
  <rcc rId="17668" sId="1" xfDxf="1" dxf="1" numFmtId="4">
    <oc r="E387">
      <v>383186.41</v>
    </oc>
    <nc r="E387">
      <v>379186.41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87">
    <dxf>
      <fill>
        <patternFill patternType="solid">
          <bgColor rgb="FFFFC000"/>
        </patternFill>
      </fill>
    </dxf>
  </rfmt>
  <rcc rId="17669" sId="1" xfDxf="1" dxf="1" numFmtId="4">
    <oc r="D1180">
      <f>ROUNDUP(SUM(F1180+G1180+H1180+I1180+J1180+K1180+M1180+O1180+P1180+Q1180+R1180+S1180)*0.0214,2)</f>
    </oc>
    <nc r="D1180">
      <v>180240.78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180">
    <dxf>
      <fill>
        <patternFill patternType="solid">
          <bgColor rgb="FFFFC000"/>
        </patternFill>
      </fill>
    </dxf>
  </rfmt>
  <rcc rId="17670" sId="1" xfDxf="1" dxf="1" numFmtId="4">
    <oc r="E388">
      <v>125930.19</v>
    </oc>
    <nc r="E388">
      <v>125300.54</v>
    </nc>
    <ndxf>
      <font>
        <sz val="10"/>
        <color auto="1"/>
        <name val="Times New Roman"/>
        <family val="1"/>
        <charset val="204"/>
        <scheme val="none"/>
      </font>
      <numFmt numFmtId="4" formatCode="#,##0.00"/>
      <alignment horizontal="right" vertical="center" wrapText="1"/>
      <border outline="0">
        <right style="thin">
          <color indexed="64"/>
        </right>
        <top style="thin">
          <color indexed="64"/>
        </top>
        <bottom style="thin">
          <color indexed="64"/>
        </bottom>
      </border>
    </ndxf>
  </rcc>
  <rfmt sheetId="1" sqref="E388">
    <dxf>
      <fill>
        <patternFill patternType="solid">
          <bgColor rgb="FFFFC000"/>
        </patternFill>
      </fill>
    </dxf>
  </rfmt>
  <rcc rId="17671" sId="1" xfDxf="1" dxf="1" numFmtId="4">
    <oc r="G394">
      <v>10433852.029999999</v>
    </oc>
    <nc r="G394">
      <v>9280640.8599999994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394">
    <dxf>
      <fill>
        <patternFill patternType="solid">
          <bgColor rgb="FFFFC000"/>
        </patternFill>
      </fill>
    </dxf>
  </rfmt>
  <rcc rId="17672" sId="1" xfDxf="1" dxf="1" numFmtId="4">
    <oc r="E394">
      <v>1049782.17</v>
    </oc>
    <nc r="E394">
      <v>1152935.1100000001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94">
    <dxf>
      <fill>
        <patternFill patternType="solid">
          <bgColor rgb="FFFFC000"/>
        </patternFill>
      </fill>
    </dxf>
  </rfmt>
  <rcc rId="17673" sId="1" xfDxf="1" dxf="1" numFmtId="4">
    <oc r="E399">
      <v>568674.55999999994</v>
    </oc>
    <nc r="E399">
      <v>465673.1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99">
    <dxf>
      <fill>
        <patternFill patternType="solid">
          <bgColor rgb="FFFFC000"/>
        </patternFill>
      </fill>
    </dxf>
  </rfmt>
  <rcc rId="17674" sId="1" xfDxf="1" dxf="1" numFmtId="4">
    <oc r="P402">
      <v>4287689.4399999995</v>
    </oc>
    <nc r="P402">
      <v>4163023.19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402">
    <dxf>
      <fill>
        <patternFill patternType="solid">
          <bgColor rgb="FFFFC000"/>
        </patternFill>
      </fill>
    </dxf>
  </rfmt>
  <rcc rId="17675" sId="1" xfDxf="1" dxf="1" numFmtId="4">
    <oc r="E402">
      <v>1507870.04</v>
    </oc>
    <nc r="E402">
      <v>1080959.96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02">
    <dxf>
      <fill>
        <patternFill patternType="solid">
          <bgColor rgb="FFFFC000"/>
        </patternFill>
      </fill>
    </dxf>
  </rfmt>
</revisions>
</file>

<file path=xl/revisions/revisionLog3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676" sId="1" xfDxf="1" dxf="1" numFmtId="4">
    <oc r="G1547">
      <v>1421393.66</v>
    </oc>
    <nc r="G1547">
      <v>1374453.6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547">
    <dxf>
      <fill>
        <patternFill patternType="solid">
          <bgColor rgb="FFFFC000"/>
        </patternFill>
      </fill>
    </dxf>
  </rfmt>
  <rcc rId="17677" sId="1" numFmtId="4">
    <oc r="O281">
      <v>3004700.55</v>
    </oc>
    <nc r="O281">
      <v>3361165.97</v>
    </nc>
  </rcc>
  <rfmt sheetId="1" sqref="O281">
    <dxf>
      <fill>
        <patternFill patternType="solid">
          <bgColor rgb="FFFFC000"/>
        </patternFill>
      </fill>
    </dxf>
  </rfmt>
  <rcc rId="17678" sId="1" xfDxf="1" dxf="1" numFmtId="4">
    <oc r="D281">
      <f>ROUNDUP(SUM(F281+G281+H281+I281+J281+K281+M281+O281+P281+Q281+R281+S281)*0.0214,2)</f>
    </oc>
    <nc r="D281">
      <v>21343.4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81">
    <dxf>
      <fill>
        <patternFill patternType="solid">
          <bgColor rgb="FFFFC000"/>
        </patternFill>
      </fill>
    </dxf>
  </rfmt>
  <rcc rId="17679" sId="1" xfDxf="1" dxf="1" numFmtId="4">
    <oc r="E282">
      <v>47088.07</v>
    </oc>
    <nc r="E282">
      <v>43088.07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2">
    <dxf>
      <fill>
        <patternFill patternType="solid">
          <bgColor rgb="FFFFC000"/>
        </patternFill>
      </fill>
    </dxf>
  </rfmt>
  <rcc rId="17680" sId="1" xfDxf="1" dxf="1" numFmtId="4">
    <oc r="E283">
      <v>135536.82999999999</v>
    </oc>
    <nc r="E283">
      <v>131536.82999999999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3">
    <dxf>
      <fill>
        <patternFill patternType="solid">
          <bgColor rgb="FFFFC000"/>
        </patternFill>
      </fill>
    </dxf>
  </rfmt>
  <rcc rId="17681" sId="1" xfDxf="1" dxf="1" numFmtId="4">
    <oc r="E288">
      <v>144024.07999999999</v>
    </oc>
    <nc r="E288">
      <v>140024.07999999999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8">
    <dxf>
      <fill>
        <patternFill patternType="solid">
          <bgColor rgb="FFFFC000"/>
        </patternFill>
      </fill>
    </dxf>
  </rfmt>
  <rcc rId="17682" sId="1" xfDxf="1" dxf="1" numFmtId="4">
    <oc r="E285">
      <v>153308.04</v>
    </oc>
    <nc r="E285">
      <v>149308.04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5">
    <dxf>
      <fill>
        <patternFill patternType="solid">
          <bgColor rgb="FFFFC000"/>
        </patternFill>
      </fill>
    </dxf>
  </rfmt>
  <rcc rId="17683" sId="1" xfDxf="1" dxf="1" numFmtId="4">
    <oc r="E286">
      <v>129109.5</v>
    </oc>
    <nc r="E286">
      <v>125109.5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6">
    <dxf>
      <fill>
        <patternFill patternType="solid">
          <bgColor rgb="FFFFC000"/>
        </patternFill>
      </fill>
    </dxf>
  </rfmt>
  <rcc rId="17684" sId="1" xfDxf="1" dxf="1" numFmtId="4">
    <oc r="E287">
      <v>241448.3</v>
    </oc>
    <nc r="E287">
      <v>237448.3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7">
    <dxf>
      <fill>
        <patternFill patternType="solid">
          <bgColor rgb="FFFFC000"/>
        </patternFill>
      </fill>
    </dxf>
  </rfmt>
  <rcc rId="17685" sId="1" xfDxf="1" dxf="1" numFmtId="4">
    <oc r="I289">
      <v>696920.4</v>
    </oc>
    <nc r="I289">
      <v>885151.94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289">
    <dxf>
      <fill>
        <patternFill patternType="solid">
          <bgColor rgb="FFFFC000"/>
        </patternFill>
      </fill>
    </dxf>
  </rfmt>
  <rcc rId="17686" sId="1" xfDxf="1" dxf="1" numFmtId="4">
    <oc r="H289">
      <v>2402586.4900000002</v>
    </oc>
    <nc r="H289">
      <v>3425228.03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289">
    <dxf>
      <fill>
        <patternFill patternType="solid">
          <bgColor rgb="FFFFC000"/>
        </patternFill>
      </fill>
    </dxf>
  </rfmt>
  <rcc rId="17687" sId="1" xfDxf="1" dxf="1" numFmtId="4">
    <oc r="G292">
      <v>2874505</v>
    </oc>
    <nc r="G292">
      <v>2500495.14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292">
    <dxf>
      <fill>
        <patternFill patternType="solid">
          <bgColor rgb="FFFFC000"/>
        </patternFill>
      </fill>
    </dxf>
  </rfmt>
  <rcc rId="17688" sId="1" xfDxf="1" dxf="1" numFmtId="4">
    <oc r="I292">
      <v>41123.26</v>
    </oc>
    <nc r="I292">
      <v>424191.13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292">
    <dxf>
      <fill>
        <patternFill patternType="solid">
          <bgColor rgb="FFFFC000"/>
        </patternFill>
      </fill>
    </dxf>
  </rfmt>
  <rcc rId="17689" sId="1" xfDxf="1" dxf="1" numFmtId="4">
    <oc r="H292">
      <v>1513608.23</v>
    </oc>
    <nc r="H292">
      <v>1973776.37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292">
    <dxf>
      <fill>
        <patternFill patternType="solid">
          <bgColor rgb="FFFFC000"/>
        </patternFill>
      </fill>
    </dxf>
  </rfmt>
  <rcc rId="17690" sId="1" xfDxf="1" dxf="1" numFmtId="4">
    <oc r="D292">
      <f>ROUNDUP(SUM(F292+G292+H292+I292+J292+K292+M292+O292+P292+Q292+R292+S292)*0.0214,2)</f>
    </oc>
    <nc r="D292">
      <v>100525.83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92">
    <dxf>
      <fill>
        <patternFill patternType="solid">
          <bgColor rgb="FFFFC000"/>
        </patternFill>
      </fill>
    </dxf>
  </rfmt>
  <rcc rId="17691" sId="1" xfDxf="1" dxf="1" numFmtId="4">
    <oc r="E293">
      <v>551747.88</v>
    </oc>
    <nc r="E293">
      <v>547747.88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3">
    <dxf>
      <fill>
        <patternFill patternType="solid">
          <bgColor rgb="FFFFC000"/>
        </patternFill>
      </fill>
    </dxf>
  </rfmt>
  <rcc rId="17692" sId="1" xfDxf="1" dxf="1" numFmtId="4">
    <nc r="I293">
      <v>657444.59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17693" sId="1" numFmtId="4">
    <oc r="I290">
      <v>598423.63</v>
    </oc>
    <nc r="I290">
      <v>657444.59</v>
    </nc>
  </rcc>
  <rfmt sheetId="1" sqref="I290">
    <dxf>
      <fill>
        <patternFill patternType="solid">
          <bgColor rgb="FFFFC000"/>
        </patternFill>
      </fill>
    </dxf>
  </rfmt>
  <rcc rId="17694" sId="1" numFmtId="4">
    <oc r="H290">
      <v>1573883.82</v>
    </oc>
    <nc r="H290">
      <v>2061481.7</v>
    </nc>
  </rcc>
  <rfmt sheetId="1" sqref="H290">
    <dxf>
      <fill>
        <patternFill patternType="solid">
          <bgColor rgb="FFFFC000"/>
        </patternFill>
      </fill>
    </dxf>
  </rfmt>
  <rcc rId="17695" sId="1" xfDxf="1" dxf="1" numFmtId="4">
    <oc r="D290">
      <f>ROUNDUP(SUM(F290+G290+H290+I290+J290+K290+M290+O290+P290+Q290+R290+S290)*0.0214,2)</f>
    </oc>
    <nc r="D290">
      <v>57885.94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90">
    <dxf>
      <fill>
        <patternFill patternType="solid">
          <bgColor rgb="FFFFC000"/>
        </patternFill>
      </fill>
    </dxf>
  </rfmt>
  <rcc rId="17696" sId="1" xfDxf="1" dxf="1" numFmtId="4">
    <oc r="E294">
      <v>140283.76999999999</v>
    </oc>
    <nc r="E294">
      <v>136283.76999999999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4">
    <dxf>
      <fill>
        <patternFill patternType="solid">
          <bgColor rgb="FFFFC000"/>
        </patternFill>
      </fill>
    </dxf>
  </rfmt>
  <rcc rId="17697" sId="1" xfDxf="1" dxf="1" numFmtId="4">
    <oc r="G1565">
      <v>1605768.51</v>
    </oc>
    <nc r="G1565">
      <v>1509882.93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565">
    <dxf>
      <fill>
        <patternFill patternType="solid">
          <bgColor rgb="FFFFC000"/>
        </patternFill>
      </fill>
    </dxf>
  </rfmt>
  <rcc rId="17698" sId="1" xfDxf="1" dxf="1" numFmtId="4">
    <oc r="I1565">
      <v>413927.06</v>
    </oc>
    <nc r="I1565">
      <v>375218.65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1565">
    <dxf>
      <fill>
        <patternFill patternType="solid">
          <bgColor rgb="FFFFC000"/>
        </patternFill>
      </fill>
    </dxf>
  </rfmt>
  <rcc rId="17699" sId="1" xfDxf="1" dxf="1" numFmtId="4">
    <oc r="H1565">
      <v>1055358.7</v>
    </oc>
    <nc r="H1565">
      <v>696047.64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1565">
    <dxf>
      <fill>
        <patternFill patternType="solid">
          <bgColor rgb="FFFFC000"/>
        </patternFill>
      </fill>
    </dxf>
  </rfmt>
  <rcc rId="17700" sId="1" xfDxf="1" dxf="1" numFmtId="4">
    <oc r="E297">
      <v>214376.1</v>
    </oc>
    <nc r="E297">
      <v>210376.1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7">
    <dxf>
      <fill>
        <patternFill patternType="solid">
          <bgColor rgb="FFFFC000"/>
        </patternFill>
      </fill>
    </dxf>
  </rfmt>
  <rcc rId="17701" sId="1" xfDxf="1" dxf="1" numFmtId="4">
    <oc r="G1563">
      <v>3902296.45</v>
    </oc>
    <nc r="G1563">
      <v>3007884.87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563">
    <dxf>
      <fill>
        <patternFill patternType="solid">
          <bgColor rgb="FFFFC000"/>
        </patternFill>
      </fill>
    </dxf>
  </rfmt>
  <rcc rId="17702" sId="1" xfDxf="1" dxf="1" numFmtId="4">
    <oc r="I1563">
      <v>1005914.65</v>
    </oc>
    <nc r="I1563">
      <v>884377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1563">
    <dxf>
      <fill>
        <patternFill patternType="solid">
          <bgColor rgb="FFFFC000"/>
        </patternFill>
      </fill>
    </dxf>
  </rfmt>
  <rcc rId="17703" sId="1" xfDxf="1" dxf="1" numFmtId="4">
    <oc r="H1563">
      <v>2564705</v>
    </oc>
    <nc r="H1563">
      <v>1212730.4099999999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1563">
    <dxf>
      <fill>
        <patternFill patternType="solid">
          <bgColor rgb="FFFFC000"/>
        </patternFill>
      </fill>
    </dxf>
  </rfmt>
  <rcc rId="17704" sId="1" xfDxf="1" dxf="1" numFmtId="4">
    <oc r="E295">
      <v>229983.19</v>
    </oc>
    <nc r="E295">
      <v>225983.19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5">
    <dxf>
      <fill>
        <patternFill patternType="solid">
          <bgColor rgb="FFFFC000"/>
        </patternFill>
      </fill>
    </dxf>
  </rfmt>
  <rcc rId="17705" sId="1" xfDxf="1" dxf="1" numFmtId="4">
    <oc r="G1564">
      <v>3927899.76</v>
    </oc>
    <nc r="G1564">
      <v>3007884.87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564">
    <dxf>
      <fill>
        <patternFill patternType="solid">
          <bgColor rgb="FFFFC000"/>
        </patternFill>
      </fill>
    </dxf>
  </rfmt>
  <rcc rId="17706" sId="1" xfDxf="1" dxf="1" numFmtId="4">
    <oc r="E296">
      <v>120078.16</v>
    </oc>
    <nc r="E296">
      <v>116078.16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6">
    <dxf>
      <fill>
        <patternFill patternType="solid">
          <bgColor rgb="FFFFC000"/>
        </patternFill>
      </fill>
    </dxf>
  </rfmt>
  <rcc rId="17707" sId="1" xfDxf="1" dxf="1" numFmtId="4">
    <oc r="D1564">
      <f>ROUNDUP(SUM(F1564+G1564+H1564+I1564+J1564+K1564+M1564+O1564+P1564+Q1564+R1564+S1564)*0.0214,2)</f>
    </oc>
    <nc r="D1564">
      <v>135103.15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564">
    <dxf>
      <fill>
        <patternFill patternType="solid">
          <bgColor rgb="FFFFC000"/>
        </patternFill>
      </fill>
    </dxf>
  </rfmt>
  <rcc rId="17708" sId="1" xfDxf="1" dxf="1" numFmtId="4">
    <oc r="G1566">
      <v>5859088.8700000001</v>
    </oc>
    <nc r="G1566">
      <v>5681876.3899999997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566">
    <dxf>
      <fill>
        <patternFill patternType="solid">
          <bgColor rgb="FFFFC000"/>
        </patternFill>
      </fill>
    </dxf>
  </rfmt>
  <rcc rId="17709" sId="1" xfDxf="1" dxf="1" numFmtId="4">
    <oc r="I1566">
      <v>1688369.81</v>
    </oc>
    <nc r="I1566">
      <v>844634.04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1566">
    <dxf>
      <fill>
        <patternFill patternType="solid">
          <bgColor rgb="FFFFC000"/>
        </patternFill>
      </fill>
    </dxf>
  </rfmt>
  <rcc rId="17710" sId="1" xfDxf="1" dxf="1" numFmtId="4">
    <oc r="H1566">
      <v>3866561.12</v>
    </oc>
    <nc r="H1566">
      <v>1551507.46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1566">
    <dxf>
      <fill>
        <patternFill patternType="solid">
          <bgColor rgb="FFFFC000"/>
        </patternFill>
      </fill>
    </dxf>
  </rfmt>
  <rcc rId="17711" sId="1" xfDxf="1" dxf="1" numFmtId="4">
    <oc r="E298">
      <v>248066.76</v>
    </oc>
    <nc r="E298">
      <v>244066.76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8">
    <dxf>
      <fill>
        <patternFill patternType="solid">
          <bgColor rgb="FFFFC000"/>
        </patternFill>
      </fill>
    </dxf>
  </rfmt>
  <rcc rId="17712" sId="1" xfDxf="1" dxf="1" numFmtId="4">
    <oc r="E299">
      <v>165677.69</v>
    </oc>
    <nc r="E299">
      <v>161677.69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9">
    <dxf>
      <fill>
        <patternFill patternType="solid">
          <bgColor rgb="FFFFC000"/>
        </patternFill>
      </fill>
    </dxf>
  </rfmt>
  <rcc rId="17713" sId="1" xfDxf="1" dxf="1" numFmtId="4">
    <oc r="J1557">
      <v>499049.49</v>
    </oc>
    <nc r="J1557">
      <v>294599.48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1557">
    <dxf>
      <fill>
        <patternFill patternType="solid">
          <bgColor rgb="FFFFC000"/>
        </patternFill>
      </fill>
    </dxf>
  </rfmt>
  <rcc rId="17714" sId="1" xfDxf="1" dxf="1" numFmtId="4">
    <oc r="E278">
      <v>38548.32</v>
    </oc>
    <nc r="E278">
      <v>34548.32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78">
    <dxf>
      <fill>
        <patternFill patternType="solid">
          <bgColor rgb="FFFFC000"/>
        </patternFill>
      </fill>
    </dxf>
  </rfmt>
  <rcc rId="17715" sId="1" xfDxf="1" dxf="1" numFmtId="4">
    <oc r="O1147">
      <v>6401409.9500000002</v>
    </oc>
    <nc r="O1147">
      <v>6366176.1500000004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147">
    <dxf>
      <fill>
        <patternFill patternType="solid">
          <bgColor rgb="FFFFC000"/>
        </patternFill>
      </fill>
    </dxf>
  </rfmt>
  <rcc rId="17716" sId="1" xfDxf="1" dxf="1" numFmtId="4">
    <oc r="E279">
      <v>149371.04</v>
    </oc>
    <nc r="E279">
      <v>145371.04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79">
    <dxf>
      <fill>
        <patternFill patternType="solid">
          <bgColor rgb="FFFFC000"/>
        </patternFill>
      </fill>
    </dxf>
  </rfmt>
  <rcc rId="17717" sId="1" xfDxf="1" dxf="1" numFmtId="4">
    <oc r="E35">
      <v>287226.71999999997</v>
    </oc>
    <nc r="E35">
      <v>195413.96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5">
    <dxf>
      <fill>
        <patternFill patternType="solid">
          <bgColor rgb="FFFFC000"/>
        </patternFill>
      </fill>
    </dxf>
  </rfmt>
  <rcc rId="17718" sId="1" xfDxf="1" dxf="1" numFmtId="4">
    <oc r="E38">
      <v>139416.07</v>
    </oc>
    <nc r="E38">
      <v>130036.8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8">
    <dxf>
      <fill>
        <patternFill patternType="solid">
          <bgColor rgb="FFFFC000"/>
        </patternFill>
      </fill>
    </dxf>
  </rfmt>
  <rcc rId="17719" sId="1" xfDxf="1" dxf="1" numFmtId="4">
    <oc r="E40">
      <v>202206.79</v>
    </oc>
    <nc r="E40">
      <v>182249.44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0">
    <dxf>
      <fill>
        <patternFill patternType="solid">
          <bgColor rgb="FFFFC000"/>
        </patternFill>
      </fill>
    </dxf>
  </rfmt>
  <rcc rId="17720" sId="1" xfDxf="1" dxf="1" numFmtId="4">
    <oc r="E41">
      <v>138688.16</v>
    </oc>
    <nc r="E41">
      <v>123037.64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1">
    <dxf>
      <fill>
        <patternFill patternType="solid">
          <bgColor rgb="FFFFC000"/>
        </patternFill>
      </fill>
    </dxf>
  </rfmt>
  <rcc rId="17721" sId="1" xfDxf="1" dxf="1" numFmtId="4">
    <oc r="E42">
      <v>162959.21</v>
    </oc>
    <nc r="E42">
      <v>148253.54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2">
    <dxf>
      <fill>
        <patternFill patternType="solid">
          <bgColor rgb="FFFFC000"/>
        </patternFill>
      </fill>
    </dxf>
  </rfmt>
  <rcc rId="17722" sId="1" xfDxf="1" dxf="1" numFmtId="4">
    <oc r="E44">
      <v>275880.90999999997</v>
    </oc>
    <nc r="E44">
      <v>207115.49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4">
    <dxf>
      <fill>
        <patternFill patternType="solid">
          <bgColor rgb="FFFFC000"/>
        </patternFill>
      </fill>
    </dxf>
  </rfmt>
  <rcc rId="17723" sId="1" xfDxf="1" dxf="1" numFmtId="4">
    <oc r="E48">
      <v>338516.15</v>
    </oc>
    <nc r="E48">
      <v>296739.32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8">
    <dxf>
      <fill>
        <patternFill patternType="solid">
          <bgColor rgb="FFFFC000"/>
        </patternFill>
      </fill>
    </dxf>
  </rfmt>
  <rcc rId="17724" sId="1" xfDxf="1" dxf="1" numFmtId="4">
    <oc r="E50">
      <v>267524.09000000003</v>
    </oc>
    <nc r="E50">
      <v>184464.02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
    <dxf>
      <fill>
        <patternFill patternType="solid">
          <bgColor rgb="FFFFC000"/>
        </patternFill>
      </fill>
    </dxf>
  </rfmt>
  <rcc rId="17725" sId="1" xfDxf="1" dxf="1" numFmtId="4">
    <oc r="E52">
      <v>500381.61</v>
    </oc>
    <nc r="E52">
      <v>250826.79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2">
    <dxf>
      <fill>
        <patternFill patternType="solid">
          <bgColor rgb="FFFFC000"/>
        </patternFill>
      </fill>
    </dxf>
  </rfmt>
  <rcc rId="17726" sId="1" xfDxf="1" dxf="1" numFmtId="4">
    <oc r="E53">
      <v>672114.14</v>
    </oc>
    <nc r="E53">
      <v>334247.43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3">
    <dxf>
      <fill>
        <patternFill patternType="solid">
          <bgColor rgb="FFFFC000"/>
        </patternFill>
      </fill>
    </dxf>
  </rfmt>
  <rcc rId="17727" sId="1" xfDxf="1" dxf="1" numFmtId="4">
    <oc r="E55">
      <v>270027.98</v>
    </oc>
    <nc r="E55">
      <v>241031.65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5">
    <dxf>
      <fill>
        <patternFill patternType="solid">
          <bgColor rgb="FFFFC000"/>
        </patternFill>
      </fill>
    </dxf>
  </rfmt>
  <rcc rId="17728" sId="1" xfDxf="1" dxf="1" numFmtId="4">
    <oc r="E56">
      <v>500381.61</v>
    </oc>
    <nc r="E56">
      <v>250913.05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6">
    <dxf>
      <fill>
        <patternFill patternType="solid">
          <bgColor rgb="FFFFC000"/>
        </patternFill>
      </fill>
    </dxf>
  </rfmt>
  <rcc rId="17729" sId="1" xfDxf="1" dxf="1" numFmtId="4">
    <oc r="E57">
      <v>500381.61</v>
    </oc>
    <nc r="E57">
      <v>249022.48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7">
    <dxf>
      <fill>
        <patternFill patternType="solid">
          <bgColor rgb="FFFFC000"/>
        </patternFill>
      </fill>
    </dxf>
  </rfmt>
  <rcc rId="17730" sId="1" xfDxf="1" dxf="1" numFmtId="4">
    <oc r="E63">
      <v>324772.96999999997</v>
    </oc>
    <nc r="E63">
      <v>75014.990000000005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63">
    <dxf>
      <fill>
        <patternFill patternType="solid">
          <bgColor rgb="FFFFC000"/>
        </patternFill>
      </fill>
    </dxf>
  </rfmt>
  <rcc rId="17731" sId="1" xfDxf="1" dxf="1" numFmtId="4">
    <oc r="E71">
      <v>271127.34000000003</v>
    </oc>
    <nc r="E71">
      <v>147826.56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71">
    <dxf>
      <fill>
        <patternFill patternType="solid">
          <bgColor rgb="FFFFC000"/>
        </patternFill>
      </fill>
    </dxf>
  </rfmt>
  <rcc rId="17732" sId="1" xfDxf="1" dxf="1" numFmtId="4">
    <oc r="E78">
      <v>426404.38</v>
    </oc>
    <nc r="E78">
      <v>256772.26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78">
    <dxf>
      <fill>
        <patternFill patternType="solid">
          <bgColor rgb="FFFFC000"/>
        </patternFill>
      </fill>
    </dxf>
  </rfmt>
  <rcc rId="17733" sId="1" xfDxf="1" dxf="1" numFmtId="4">
    <oc r="E79">
      <v>434010.04</v>
    </oc>
    <nc r="E79">
      <v>340222.8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79">
    <dxf>
      <fill>
        <patternFill patternType="solid">
          <bgColor rgb="FFFFC000"/>
        </patternFill>
      </fill>
    </dxf>
  </rfmt>
  <rfmt sheetId="1" xfDxf="1" sqref="E9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96">
    <dxf>
      <fill>
        <patternFill patternType="solid">
          <bgColor rgb="FFFFC000"/>
        </patternFill>
      </fill>
    </dxf>
  </rfmt>
  <rfmt sheetId="1" xfDxf="1" sqref="E99"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99">
    <dxf>
      <fill>
        <patternFill patternType="solid">
          <bgColor rgb="FFFFC000"/>
        </patternFill>
      </fill>
    </dxf>
  </rfmt>
  <rcc rId="17734" sId="1" xfDxf="1" dxf="1" numFmtId="4">
    <oc r="O1066">
      <v>8383278.7699999996</v>
    </oc>
    <nc r="O1066">
      <v>8143841.3200000003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066">
    <dxf>
      <fill>
        <patternFill patternType="solid">
          <bgColor rgb="FFFFC000"/>
        </patternFill>
      </fill>
    </dxf>
  </rfmt>
  <rfmt sheetId="1" xfDxf="1" sqref="D106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D1066">
    <dxf>
      <fill>
        <patternFill patternType="solid">
          <bgColor rgb="FFFFC000"/>
        </patternFill>
      </fill>
    </dxf>
  </rfmt>
  <rcc rId="17735" sId="1" numFmtId="4">
    <oc r="D1066">
      <f>ROUNDUP(SUM(F1066+G1066+H1066+I1066+J1066+K1066+M1066+O1066+P1066+Q1066+R1066+S1066)*0.0214,2)</f>
    </oc>
    <nc r="D1066">
      <v>161166.62</v>
    </nc>
  </rcc>
  <rfmt sheetId="1" xfDxf="1" sqref="E10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04">
    <dxf>
      <fill>
        <patternFill patternType="solid">
          <bgColor rgb="FFFFC000"/>
        </patternFill>
      </fill>
    </dxf>
  </rfmt>
  <rfmt sheetId="1" xfDxf="1" sqref="E10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05">
    <dxf>
      <fill>
        <patternFill patternType="solid">
          <bgColor rgb="FFFFC000"/>
        </patternFill>
      </fill>
    </dxf>
  </rfmt>
  <rfmt sheetId="1" xfDxf="1" sqref="E10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06">
    <dxf>
      <fill>
        <patternFill patternType="solid">
          <bgColor rgb="FFFFC000"/>
        </patternFill>
      </fill>
    </dxf>
  </rfmt>
  <rfmt sheetId="1" xfDxf="1" sqref="E103"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03">
    <dxf>
      <fill>
        <patternFill patternType="solid">
          <bgColor rgb="FFFFC000"/>
        </patternFill>
      </fill>
    </dxf>
  </rfmt>
  <rfmt sheetId="1" xfDxf="1" sqref="E10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07">
    <dxf>
      <fill>
        <patternFill patternType="solid">
          <bgColor rgb="FFFFC000"/>
        </patternFill>
      </fill>
    </dxf>
  </rfmt>
  <rfmt sheetId="1" xfDxf="1" sqref="E10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08">
    <dxf>
      <fill>
        <patternFill patternType="solid">
          <bgColor rgb="FFFFC000"/>
        </patternFill>
      </fill>
    </dxf>
  </rfmt>
  <rcc rId="17736" sId="1" xfDxf="1" dxf="1" numFmtId="4">
    <oc r="O1074">
      <v>8988944</v>
    </oc>
    <nc r="O1074">
      <v>7702574.4800000004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074">
    <dxf>
      <fill>
        <patternFill patternType="solid">
          <bgColor rgb="FFFFC000"/>
        </patternFill>
      </fill>
    </dxf>
  </rfmt>
  <rcc rId="17737" sId="1" xfDxf="1" dxf="1" numFmtId="4">
    <oc r="E109">
      <v>314207.35999999999</v>
    </oc>
    <nc r="E109">
      <v>158814.01999999999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09">
    <dxf>
      <fill>
        <patternFill patternType="solid">
          <bgColor rgb="FFFFC000"/>
        </patternFill>
      </fill>
    </dxf>
  </rfmt>
  <rcc rId="17738" sId="1" xfDxf="1" dxf="1" numFmtId="4">
    <oc r="O1075">
      <v>6067537.2000000002</v>
    </oc>
    <nc r="O1075">
      <v>5108969.71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075">
    <dxf>
      <fill>
        <patternFill patternType="solid">
          <bgColor rgb="FFFFC000"/>
        </patternFill>
      </fill>
    </dxf>
  </rfmt>
  <rfmt sheetId="1" xfDxf="1" sqref="E11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0">
    <dxf>
      <fill>
        <patternFill patternType="solid">
          <bgColor rgb="FFFFC000"/>
        </patternFill>
      </fill>
    </dxf>
  </rfmt>
  <rcc rId="17739" sId="1" xfDxf="1" dxf="1" numFmtId="4">
    <oc r="O1076">
      <v>5223805.9000000004</v>
    </oc>
    <nc r="O1076">
      <v>5070025.8600000003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076">
    <dxf>
      <fill>
        <patternFill patternType="solid">
          <bgColor rgb="FFFFC000"/>
        </patternFill>
      </fill>
    </dxf>
  </rfmt>
  <rcc rId="17740" sId="1" xfDxf="1" dxf="1" numFmtId="4">
    <oc r="Q1076">
      <v>9286444.6099999994</v>
    </oc>
    <nc r="Q1076">
      <v>8652991.0399999991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1076">
    <dxf>
      <fill>
        <patternFill patternType="solid">
          <bgColor rgb="FFFFC000"/>
        </patternFill>
      </fill>
    </dxf>
  </rfmt>
  <rfmt sheetId="1" xfDxf="1" sqref="E111"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1">
    <dxf>
      <fill>
        <patternFill patternType="solid">
          <bgColor rgb="FFFFC000"/>
        </patternFill>
      </fill>
    </dxf>
  </rfmt>
  <rcc rId="17741" sId="1" xfDxf="1" dxf="1" numFmtId="4">
    <oc r="O1077">
      <v>8578257.8000000007</v>
    </oc>
    <nc r="O1077">
      <v>7811020.7800000003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077">
    <dxf>
      <fill>
        <patternFill patternType="solid">
          <bgColor rgb="FFFFC000"/>
        </patternFill>
      </fill>
    </dxf>
  </rfmt>
  <rcc rId="17742" sId="1" xfDxf="1" dxf="1" numFmtId="4">
    <oc r="Q1077">
      <v>12965979.27</v>
    </oc>
    <nc r="Q1077">
      <v>12526313.880000001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1077">
    <dxf>
      <fill>
        <patternFill patternType="solid">
          <bgColor rgb="FFFFC000"/>
        </patternFill>
      </fill>
    </dxf>
  </rfmt>
  <rfmt sheetId="1" xfDxf="1" sqref="E112"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2">
    <dxf>
      <fill>
        <patternFill patternType="solid">
          <bgColor rgb="FFFFC000"/>
        </patternFill>
      </fill>
    </dxf>
  </rfmt>
  <rcc rId="17743" sId="1" xfDxf="1" dxf="1" numFmtId="4">
    <oc r="O1079">
      <v>9101305.8000000007</v>
    </oc>
    <nc r="O1079">
      <v>8096335.7000000002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079">
    <dxf>
      <fill>
        <patternFill patternType="solid">
          <bgColor rgb="FFFFC000"/>
        </patternFill>
      </fill>
    </dxf>
  </rfmt>
  <rfmt sheetId="1" xfDxf="1" sqref="E113"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3">
    <dxf>
      <fill>
        <patternFill patternType="solid">
          <bgColor rgb="FFFFC000"/>
        </patternFill>
      </fill>
    </dxf>
  </rfmt>
  <rfmt sheetId="1" xfDxf="1" sqref="E11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4">
    <dxf>
      <fill>
        <patternFill patternType="solid">
          <bgColor rgb="FFFFC000"/>
        </patternFill>
      </fill>
    </dxf>
  </rfmt>
  <rfmt sheetId="1" xfDxf="1" sqref="E11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5">
    <dxf>
      <fill>
        <patternFill patternType="solid">
          <bgColor rgb="FFFFC000"/>
        </patternFill>
      </fill>
    </dxf>
  </rfmt>
  <rfmt sheetId="1" xfDxf="1" sqref="E11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6">
    <dxf>
      <fill>
        <patternFill patternType="solid">
          <bgColor rgb="FFFFC000"/>
        </patternFill>
      </fill>
    </dxf>
  </rfmt>
  <rfmt sheetId="1" xfDxf="1" sqref="E11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7">
    <dxf>
      <fill>
        <patternFill patternType="solid">
          <bgColor rgb="FFFFC000"/>
        </patternFill>
      </fill>
    </dxf>
  </rfmt>
  <rfmt sheetId="1" xfDxf="1" sqref="E118"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8">
    <dxf>
      <fill>
        <patternFill patternType="solid">
          <bgColor rgb="FFFFC000"/>
        </patternFill>
      </fill>
    </dxf>
  </rfmt>
  <rfmt sheetId="1" xfDxf="1" sqref="E119"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19">
    <dxf>
      <fill>
        <patternFill patternType="solid">
          <bgColor rgb="FFFFC000"/>
        </patternFill>
      </fill>
    </dxf>
  </rfmt>
  <rfmt sheetId="1" xfDxf="1" sqref="E12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20">
    <dxf>
      <fill>
        <patternFill patternType="solid">
          <bgColor rgb="FFFFC000"/>
        </patternFill>
      </fill>
    </dxf>
  </rfmt>
  <rcc rId="17744" sId="1" xfDxf="1" dxf="1" numFmtId="4">
    <oc r="E121">
      <v>320098.75</v>
    </oc>
    <nc r="E121">
      <v>160542.04999999999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21">
    <dxf>
      <fill>
        <patternFill patternType="solid">
          <bgColor rgb="FFFFC000"/>
        </patternFill>
      </fill>
    </dxf>
  </rfmt>
  <rfmt sheetId="1" xfDxf="1" sqref="G122"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G122">
    <dxf>
      <fill>
        <patternFill patternType="solid">
          <bgColor rgb="FFFFC000"/>
        </patternFill>
      </fill>
    </dxf>
  </rfmt>
  <rfmt sheetId="1" xfDxf="1" sqref="D122"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D122">
    <dxf>
      <fill>
        <patternFill patternType="solid">
          <bgColor rgb="FFFFC000"/>
        </patternFill>
      </fill>
    </dxf>
  </rfmt>
  <rfmt sheetId="1" xfDxf="1" sqref="G123"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G123">
    <dxf>
      <fill>
        <patternFill patternType="solid">
          <bgColor rgb="FFFFC000"/>
        </patternFill>
      </fill>
    </dxf>
  </rfmt>
  <rfmt sheetId="1" xfDxf="1" sqref="D123"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D123">
    <dxf>
      <fill>
        <patternFill patternType="solid">
          <bgColor rgb="FFFFC000"/>
        </patternFill>
      </fill>
    </dxf>
  </rfmt>
  <rcc rId="17745" sId="1" xfDxf="1" dxf="1" numFmtId="4">
    <oc r="E124">
      <v>1514162.65</v>
    </oc>
    <nc r="E124">
      <v>694679.94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17746" sId="1" xfDxf="1" dxf="1" numFmtId="4">
    <oc r="E125">
      <v>1061581.6499999999</v>
    </oc>
    <nc r="E125">
      <v>576933.38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24:E125">
    <dxf>
      <fill>
        <patternFill patternType="solid">
          <bgColor rgb="FFFFC000"/>
        </patternFill>
      </fill>
    </dxf>
  </rfmt>
  <rcc rId="17747" sId="1" xfDxf="1" dxf="1" numFmtId="4">
    <oc r="E126">
      <v>1064594.79</v>
    </oc>
    <nc r="E126">
      <v>576090.26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26">
    <dxf>
      <fill>
        <patternFill patternType="solid">
          <bgColor rgb="FFFFC000"/>
        </patternFill>
      </fill>
    </dxf>
  </rfmt>
  <rcc rId="17748" sId="1" xfDxf="1" dxf="1" numFmtId="4">
    <oc r="E127">
      <v>199949.44</v>
    </oc>
    <nc r="E127">
      <v>173633.72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27">
    <dxf>
      <fill>
        <patternFill patternType="solid">
          <bgColor rgb="FFFFC000"/>
        </patternFill>
      </fill>
    </dxf>
  </rfmt>
  <rcc rId="17749" sId="1" xfDxf="1" dxf="1" numFmtId="4">
    <oc r="E128">
      <v>1391000.66</v>
    </oc>
    <nc r="E128">
      <v>646881.67000000004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28">
    <dxf>
      <fill>
        <patternFill patternType="solid">
          <bgColor rgb="FFFFC000"/>
        </patternFill>
      </fill>
    </dxf>
  </rfmt>
  <rcc rId="17750" sId="1" xfDxf="1" dxf="1" numFmtId="4">
    <oc r="O1084">
      <v>9101305.8000000007</v>
    </oc>
    <nc r="O1084">
      <v>8142901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084">
    <dxf>
      <fill>
        <patternFill patternType="solid">
          <bgColor rgb="FFFFC000"/>
        </patternFill>
      </fill>
    </dxf>
  </rfmt>
  <rfmt sheetId="1" xfDxf="1" sqref="E129"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29">
    <dxf>
      <fill>
        <patternFill patternType="solid">
          <bgColor rgb="FFFFC000"/>
        </patternFill>
      </fill>
    </dxf>
  </rfmt>
  <rcc rId="17751" sId="1" xfDxf="1" dxf="1" numFmtId="4">
    <oc r="E130">
      <v>1369131.96</v>
    </oc>
    <nc r="E130">
      <v>718106.39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30">
    <dxf>
      <fill>
        <patternFill patternType="solid">
          <bgColor rgb="FFFFC000"/>
        </patternFill>
      </fill>
    </dxf>
  </rfmt>
  <rfmt sheetId="1" xfDxf="1" sqref="E131"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31">
    <dxf>
      <fill>
        <patternFill patternType="solid">
          <bgColor rgb="FFFFC000"/>
        </patternFill>
      </fill>
    </dxf>
  </rfmt>
  <rfmt sheetId="1" xfDxf="1" sqref="E132"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32">
    <dxf>
      <fill>
        <patternFill patternType="solid">
          <bgColor rgb="FFFFC000"/>
        </patternFill>
      </fill>
    </dxf>
  </rfmt>
  <rfmt sheetId="1" xfDxf="1" sqref="E14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140">
    <dxf>
      <fill>
        <patternFill patternType="solid">
          <bgColor rgb="FFFFC000"/>
        </patternFill>
      </fill>
    </dxf>
  </rfmt>
  <rcc rId="17752" sId="1" xfDxf="1" dxf="1" numFmtId="4">
    <oc r="E141">
      <v>286865.5</v>
    </oc>
    <nc r="E141">
      <v>282865.5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41">
    <dxf>
      <fill>
        <patternFill patternType="solid">
          <bgColor rgb="FFFFC000"/>
        </patternFill>
      </fill>
    </dxf>
  </rfmt>
  <rcc rId="17753" sId="1" xfDxf="1" dxf="1" numFmtId="4">
    <oc r="E147">
      <v>1304386.48</v>
    </oc>
    <nc r="E147">
      <v>1300386.48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47">
    <dxf>
      <fill>
        <patternFill patternType="solid">
          <bgColor rgb="FFFFC000"/>
        </patternFill>
      </fill>
    </dxf>
  </rfmt>
  <rcc rId="17754" sId="1" xfDxf="1" dxf="1" numFmtId="4">
    <oc r="G1510">
      <v>7065452.0499999998</v>
    </oc>
    <nc r="G1510">
      <v>1807106.86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1510">
    <dxf>
      <fill>
        <patternFill patternType="solid">
          <bgColor rgb="FFFFC000"/>
        </patternFill>
      </fill>
    </dxf>
  </rfmt>
  <rcc rId="17755" sId="1" xfDxf="1" dxf="1" numFmtId="4">
    <oc r="D1510">
      <f>ROUNDUP(SUM(F1510+G1510+H1510+I1510+J1510+K1510+M1510+O1510+P1510+Q1510+R1510+S1510)*0.0214,2)</f>
    </oc>
    <nc r="D1510">
      <v>19137.259999999998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510">
    <dxf>
      <fill>
        <patternFill patternType="solid">
          <bgColor rgb="FFFFC000"/>
        </patternFill>
      </fill>
    </dxf>
  </rfmt>
  <rcc rId="17756" sId="1" xfDxf="1" dxf="1" numFmtId="4">
    <oc r="E186">
      <v>210940.43</v>
    </oc>
    <nc r="E186">
      <v>69357.350000000006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86">
    <dxf>
      <fill>
        <patternFill patternType="solid">
          <bgColor rgb="FFFFC000"/>
        </patternFill>
      </fill>
    </dxf>
  </rfmt>
  <rcc rId="17757" sId="1" xfDxf="1" dxf="1" numFmtId="4">
    <oc r="F196">
      <v>2070405.54</v>
    </oc>
    <nc r="F196">
      <v>2069798.41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196">
    <dxf>
      <fill>
        <patternFill patternType="solid">
          <bgColor rgb="FFFFC000"/>
        </patternFill>
      </fill>
    </dxf>
  </rfmt>
  <rcc rId="17758" sId="1" xfDxf="1" dxf="1" numFmtId="4">
    <oc r="D196">
      <f>ROUNDUP(SUM(F196+G196+H196+I196+J196+K196+M196+O196+P196+Q196+R196+S196)*0.0214,2)</f>
    </oc>
    <nc r="D196">
      <v>18152.13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96">
    <dxf>
      <fill>
        <patternFill patternType="solid">
          <bgColor rgb="FFFFC000"/>
        </patternFill>
      </fill>
    </dxf>
  </rfmt>
  <rcc rId="17759" sId="1" xfDxf="1" dxf="1" numFmtId="4">
    <oc r="F199">
      <v>960663.37</v>
    </oc>
    <nc r="F199">
      <v>960359.23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199">
    <dxf>
      <fill>
        <patternFill patternType="solid">
          <bgColor rgb="FFFFC000"/>
        </patternFill>
      </fill>
    </dxf>
  </rfmt>
  <rcc rId="17760" sId="1" xfDxf="1" dxf="1" numFmtId="4">
    <oc r="G204">
      <v>3335415.15</v>
    </oc>
    <nc r="G204">
      <v>3403271.99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204">
    <dxf>
      <fill>
        <patternFill patternType="solid">
          <bgColor rgb="FFFFC000"/>
        </patternFill>
      </fill>
    </dxf>
  </rfmt>
  <rcc rId="17761" sId="1" xfDxf="1" dxf="1" numFmtId="4">
    <oc r="I204">
      <v>1244021.49</v>
    </oc>
    <nc r="I204">
      <v>393524.74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204">
    <dxf>
      <fill>
        <patternFill patternType="solid">
          <bgColor rgb="FFFFC000"/>
        </patternFill>
      </fill>
    </dxf>
  </rfmt>
  <rcc rId="17762" sId="1" xfDxf="1" dxf="1" numFmtId="4">
    <oc r="H204">
      <v>2203008.5499999998</v>
    </oc>
    <nc r="H204">
      <v>709628.04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204">
    <dxf>
      <fill>
        <patternFill patternType="solid">
          <bgColor rgb="FFFFC000"/>
        </patternFill>
      </fill>
    </dxf>
  </rfmt>
  <rcc rId="17763" sId="1" xfDxf="1" dxf="1" numFmtId="4">
    <oc r="G205">
      <v>3356672.53</v>
    </oc>
    <nc r="G205">
      <v>2791659.86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205">
    <dxf>
      <fill>
        <patternFill patternType="solid">
          <bgColor rgb="FFFFC000"/>
        </patternFill>
      </fill>
    </dxf>
  </rfmt>
  <rcc rId="17764" sId="1" xfDxf="1" dxf="1" numFmtId="4">
    <oc r="I205">
      <v>837696.15</v>
    </oc>
    <nc r="I205">
      <v>349103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205">
    <dxf>
      <fill>
        <patternFill patternType="solid">
          <bgColor rgb="FFFFC000"/>
        </patternFill>
      </fill>
    </dxf>
  </rfmt>
  <rcc rId="17765" sId="1" xfDxf="1" dxf="1" numFmtId="4">
    <oc r="H205">
      <v>1378155.52</v>
    </oc>
    <nc r="H205">
      <v>486667.54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205">
    <dxf>
      <fill>
        <patternFill patternType="solid">
          <bgColor rgb="FFFFC000"/>
        </patternFill>
      </fill>
    </dxf>
  </rfmt>
  <rcc rId="17766" sId="1" xfDxf="1" dxf="1" numFmtId="4">
    <oc r="P243">
      <v>3108221.7</v>
    </oc>
    <nc r="P243">
      <v>30590.46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43">
    <dxf>
      <fill>
        <patternFill patternType="solid">
          <bgColor rgb="FFFFC000"/>
        </patternFill>
      </fill>
    </dxf>
  </rfmt>
  <rcc rId="17767" sId="1" xfDxf="1" dxf="1" numFmtId="4">
    <oc r="D243">
      <f>ROUNDUP(SUM(F243+G243+H243+I243+J243+K243+M243+O243+P243+Q243+R243+S243)*0.0214,2)</f>
    </oc>
    <nc r="D243">
      <v>268.27999999999997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43">
    <dxf>
      <fill>
        <patternFill patternType="solid">
          <bgColor rgb="FFFFC000"/>
        </patternFill>
      </fill>
    </dxf>
  </rfmt>
  <rcc rId="17768" sId="1" xfDxf="1" dxf="1" numFmtId="4">
    <oc r="F254">
      <v>2260574.59</v>
    </oc>
    <nc r="F254">
      <v>2461609.17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54">
    <dxf>
      <fill>
        <patternFill patternType="solid">
          <bgColor rgb="FFFFC000"/>
        </patternFill>
      </fill>
    </dxf>
  </rfmt>
  <rfmt sheetId="1" xfDxf="1" sqref="G25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G254">
    <dxf>
      <fill>
        <patternFill patternType="solid">
          <bgColor rgb="FFFFC000"/>
        </patternFill>
      </fill>
    </dxf>
  </rfmt>
  <rcc rId="17769" sId="1" xfDxf="1" dxf="1" numFmtId="4">
    <oc r="G254">
      <v>2052515.4</v>
    </oc>
    <nc r="G254">
      <v>2605542.96</v>
    </nc>
    <ndxf>
      <font>
        <sz val="10"/>
        <color auto="1"/>
        <name val="Times New Roman"/>
        <family val="1"/>
        <charset val="204"/>
        <scheme val="none"/>
      </font>
      <numFmt numFmtId="4" formatCode="#,##0.00"/>
      <fill>
        <patternFill patternType="solid">
          <bgColor rgb="FFFFC000"/>
        </patternFill>
      </fill>
      <alignment horizontal="right" vertical="center" wrapText="1"/>
      <border outline="0">
        <left style="thin">
          <color indexed="64"/>
        </left>
        <right style="thin">
          <color indexed="64"/>
        </right>
        <top style="thin">
          <color indexed="64"/>
        </top>
        <bottom style="thin">
          <color indexed="64"/>
        </bottom>
      </border>
    </ndxf>
  </rcc>
  <rcc rId="17770" sId="1" xfDxf="1" dxf="1" numFmtId="4">
    <oc r="I254">
      <v>472291.32</v>
    </oc>
    <nc r="I254">
      <v>1164763.69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254">
    <dxf>
      <fill>
        <patternFill patternType="solid">
          <bgColor rgb="FFFFC000"/>
        </patternFill>
      </fill>
    </dxf>
  </rfmt>
  <rcc rId="17771" sId="1" xfDxf="1" dxf="1" numFmtId="4">
    <oc r="H254">
      <v>1273992.46</v>
    </oc>
    <nc r="H254">
      <v>939559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254">
    <dxf>
      <fill>
        <patternFill patternType="solid">
          <bgColor rgb="FFFFC000"/>
        </patternFill>
      </fill>
    </dxf>
  </rfmt>
  <rcc rId="17772" sId="1" xfDxf="1" dxf="1" numFmtId="4">
    <oc r="J254">
      <v>503729.7</v>
    </oc>
    <nc r="J254">
      <v>511904.26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254">
    <dxf>
      <fill>
        <patternFill patternType="solid">
          <bgColor rgb="FFFFC000"/>
        </patternFill>
      </fill>
    </dxf>
  </rfmt>
  <rcc rId="17773" sId="1" xfDxf="1" dxf="1" numFmtId="4">
    <oc r="F255">
      <v>1905415.56</v>
    </oc>
    <nc r="F255">
      <v>1620528.18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55">
    <dxf>
      <fill>
        <patternFill patternType="solid">
          <bgColor rgb="FFFFC000"/>
        </patternFill>
      </fill>
    </dxf>
  </rfmt>
  <rcc rId="17774" sId="1" xfDxf="1" dxf="1" numFmtId="4">
    <oc r="P257">
      <v>2946936.32</v>
    </oc>
    <nc r="P257">
      <v>3874836.61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57">
    <dxf>
      <fill>
        <patternFill patternType="solid">
          <bgColor rgb="FFFFC000"/>
        </patternFill>
      </fill>
    </dxf>
  </rfmt>
  <rcc rId="17775" sId="1" xfDxf="1" dxf="1" numFmtId="4">
    <oc r="G258">
      <v>1790018.92</v>
    </oc>
    <nc r="G258">
      <v>2293148.6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258">
    <dxf>
      <fill>
        <patternFill patternType="solid">
          <bgColor rgb="FFFFC000"/>
        </patternFill>
      </fill>
    </dxf>
  </rfmt>
  <rcc rId="17776" sId="1" xfDxf="1" dxf="1" numFmtId="4">
    <oc r="I258">
      <v>472074.1</v>
    </oc>
    <nc r="I258">
      <v>925450.75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258">
    <dxf>
      <fill>
        <patternFill patternType="solid">
          <bgColor rgb="FFFFC000"/>
        </patternFill>
      </fill>
    </dxf>
  </rfmt>
  <rcc rId="17777" sId="1" xfDxf="1" dxf="1" numFmtId="4">
    <oc r="H258">
      <v>1341486.5</v>
    </oc>
    <nc r="H258">
      <v>1062525.1299999999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258">
    <dxf>
      <fill>
        <patternFill patternType="solid">
          <bgColor rgb="FFFFC000"/>
        </patternFill>
      </fill>
    </dxf>
  </rfmt>
  <rcc rId="17778" sId="1" xfDxf="1" dxf="1" numFmtId="4">
    <oc r="G259">
      <v>2642868.09</v>
    </oc>
    <nc r="G259">
      <v>3830383.18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259">
    <dxf>
      <fill>
        <patternFill patternType="solid">
          <bgColor rgb="FFFFC000"/>
        </patternFill>
      </fill>
    </dxf>
  </rfmt>
  <rcc rId="17779" sId="1" xfDxf="1" dxf="1" numFmtId="4">
    <oc r="F260">
      <v>2429042.83</v>
    </oc>
    <nc r="F260">
      <v>2963890.72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60">
    <dxf>
      <fill>
        <patternFill patternType="solid">
          <bgColor rgb="FFFFC000"/>
        </patternFill>
      </fill>
    </dxf>
  </rfmt>
  <rcc rId="17780" sId="1" xfDxf="1" dxf="1" numFmtId="4">
    <oc r="P260">
      <v>2946936.32</v>
    </oc>
    <nc r="P260">
      <v>2165878.86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60">
    <dxf>
      <fill>
        <patternFill patternType="solid">
          <bgColor rgb="FFFFC000"/>
        </patternFill>
      </fill>
    </dxf>
  </rfmt>
  <rcc rId="17781" sId="1" xfDxf="1" dxf="1" numFmtId="4">
    <oc r="D260">
      <f>ROUNDUP(SUM(F260+G260+H260+I260+J260+K260+M260+O260+P260+Q260+R260+S260)*0.0214,2)</f>
    </oc>
    <nc r="D260">
      <v>44988.08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60">
    <dxf>
      <fill>
        <patternFill patternType="solid">
          <bgColor rgb="FFFFC000"/>
        </patternFill>
      </fill>
    </dxf>
  </rfmt>
  <rcc rId="17782" sId="1" xfDxf="1" dxf="1" numFmtId="4">
    <oc r="P262">
      <v>2848519.28</v>
    </oc>
    <nc r="P262">
      <v>3127814.97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62">
    <dxf>
      <fill>
        <patternFill patternType="solid">
          <bgColor rgb="FFFFC000"/>
        </patternFill>
      </fill>
    </dxf>
  </rfmt>
</revisions>
</file>

<file path=xl/revisions/revisionLog3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7783" sId="1" ref="A1266:XFD1266" action="insertRow"/>
  <rcc rId="17784" sId="1">
    <nc r="A1266" t="inlineStr">
      <is>
        <t>536</t>
      </is>
    </nc>
  </rcc>
  <rcc rId="17785" sId="1">
    <nc r="B1266" t="inlineStr">
      <is>
        <t>г. Советский, ул. Калинина, д. 1</t>
      </is>
    </nc>
  </rcc>
  <rcc rId="17786" sId="1">
    <nc r="C1266">
      <f>ROUNDUP(SUM(D1266+E1266+F1266+G1266+H1266+I1266+J1266+K1266+M1266+O1266+P1266+Q1266+R1266+S1266),2)</f>
    </nc>
  </rcc>
  <rcc rId="17787" sId="1" numFmtId="4">
    <nc r="E1266">
      <v>94140.36</v>
    </nc>
  </rcc>
  <rfmt sheetId="2" xfDxf="1" sqref="E37" start="0" length="0">
    <dxf>
      <alignment horizontal="left"/>
    </dxf>
  </rfmt>
  <rfmt sheetId="2" sqref="D37">
    <dxf>
      <font>
        <b val="0"/>
        <i val="0"/>
        <strike val="0"/>
        <condense val="0"/>
        <extend val="0"/>
        <outline val="0"/>
        <shadow val="0"/>
        <u val="none"/>
        <vertAlign val="baseline"/>
        <sz val="11"/>
        <color theme="1"/>
        <name val="Times New Roman"/>
        <family val="1"/>
        <charset val="204"/>
        <scheme val="none"/>
      </font>
      <alignment horizontal="center" vertical="center" textRotation="0" wrapText="1" indent="0" justifyLastLine="0" shrinkToFit="0" readingOrder="0"/>
      <border diagonalUp="0" diagonalDown="0" outline="0">
        <left style="thin">
          <color indexed="64"/>
        </left>
        <right style="thin">
          <color indexed="64"/>
        </right>
        <top/>
        <bottom/>
      </border>
    </dxf>
  </rfmt>
  <rfmt sheetId="2" sqref="C37">
    <dxf>
      <font>
        <b val="0"/>
        <i val="0"/>
        <strike val="0"/>
        <condense val="0"/>
        <extend val="0"/>
        <outline val="0"/>
        <shadow val="0"/>
        <u val="none"/>
        <vertAlign val="baseline"/>
        <sz val="11"/>
        <color theme="1"/>
        <name val="Times New Roman"/>
        <family val="1"/>
        <charset val="204"/>
        <scheme val="none"/>
      </font>
      <alignment horizontal="center" vertical="center" textRotation="0" wrapText="1" indent="0" justifyLastLine="0" shrinkToFit="0" readingOrder="0"/>
      <border diagonalUp="0" diagonalDown="0" outline="0">
        <left style="thin">
          <color indexed="64"/>
        </left>
        <right style="thin">
          <color indexed="64"/>
        </right>
        <top/>
        <bottom/>
      </border>
    </dxf>
  </rfmt>
  <rfmt sheetId="2" sqref="B37">
    <dxf>
      <font>
        <b val="0"/>
        <i val="0"/>
        <strike val="0"/>
        <condense val="0"/>
        <extend val="0"/>
        <outline val="0"/>
        <shadow val="0"/>
        <u val="none"/>
        <vertAlign val="baseline"/>
        <sz val="11"/>
        <color theme="1"/>
        <name val="Times New Roman"/>
        <family val="1"/>
        <charset val="204"/>
        <scheme val="none"/>
      </font>
      <alignment horizontal="center" vertical="center" textRotation="0" wrapText="1" indent="0" justifyLastLine="0" shrinkToFit="0" readingOrder="0"/>
      <border diagonalUp="0" diagonalDown="0" outline="0">
        <left style="thin">
          <color indexed="64"/>
        </left>
        <right style="thin">
          <color indexed="64"/>
        </right>
        <top/>
        <bottom/>
      </border>
    </dxf>
  </rfmt>
  <rrc rId="17788" sId="2" eol="1" ref="A38:XFD38" action="insertRow"/>
  <rfmt sheetId="2" sqref="B38">
    <dxf>
      <font>
        <b val="0"/>
        <i val="0"/>
        <strike val="0"/>
        <condense val="0"/>
        <extend val="0"/>
        <outline val="0"/>
        <shadow val="0"/>
        <u val="none"/>
        <vertAlign val="baseline"/>
        <sz val="11"/>
        <color theme="1"/>
        <name val="Times New Roman"/>
        <family val="1"/>
        <charset val="204"/>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rfmt>
  <rfmt sheetId="2" sqref="C38">
    <dxf>
      <font>
        <b val="0"/>
        <i val="0"/>
        <strike val="0"/>
        <condense val="0"/>
        <extend val="0"/>
        <outline val="0"/>
        <shadow val="0"/>
        <u val="none"/>
        <vertAlign val="baseline"/>
        <sz val="11"/>
        <color theme="1"/>
        <name val="Times New Roman"/>
        <family val="1"/>
        <charset val="204"/>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rfmt>
  <rfmt sheetId="2" sqref="G37" start="0" length="0">
    <dxf>
      <alignment vertical="top" wrapText="1"/>
    </dxf>
  </rfmt>
  <rfmt sheetId="2" sqref="A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789" sId="2" odxf="1" dxf="1">
    <nc r="B37" t="inlineStr">
      <is>
        <t>-</t>
      </is>
    </nc>
    <ndxf>
      <border outline="0">
        <top style="thin">
          <color indexed="64"/>
        </top>
        <bottom style="thin">
          <color indexed="64"/>
        </bottom>
      </border>
    </ndxf>
  </rcc>
  <rcc rId="17790" sId="2" odxf="1" dxf="1">
    <nc r="C37">
      <v>2023</v>
    </nc>
    <ndxf>
      <border outline="0">
        <top style="thin">
          <color indexed="64"/>
        </top>
        <bottom style="thin">
          <color indexed="64"/>
        </bottom>
      </border>
    </ndxf>
  </rcc>
  <rcc rId="17791" sId="2" odxf="1" dxf="1">
    <nc r="D37" t="inlineStr">
      <is>
        <t>Советский район</t>
      </is>
    </nc>
    <ndxf>
      <border outline="0">
        <top style="thin">
          <color indexed="64"/>
        </top>
        <bottom style="thin">
          <color indexed="64"/>
        </bottom>
      </border>
    </ndxf>
  </rcc>
  <rcc rId="17792" sId="2" odxf="1" dxf="1">
    <nc r="E37" t="inlineStr">
      <is>
        <t>г. Советский, ул. Калинина, д. 1</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793" sId="2" odxf="1" dxf="1">
    <nc r="F37">
      <v>94140.36</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G3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794" sId="2" odxf="1" dxf="1">
    <nc r="B38" t="inlineStr">
      <is>
        <t>+</t>
      </is>
    </nc>
    <ndxf>
      <border outline="0">
        <top style="thin">
          <color indexed="64"/>
        </top>
        <bottom style="thin">
          <color indexed="64"/>
        </bottom>
      </border>
    </ndxf>
  </rcc>
  <rcc rId="17795" sId="2" odxf="1" dxf="1">
    <nc r="C38">
      <v>2024</v>
    </nc>
    <ndxf>
      <border outline="0">
        <top style="thin">
          <color indexed="64"/>
        </top>
        <bottom style="thin">
          <color indexed="64"/>
        </bottom>
      </border>
    </ndxf>
  </rcc>
  <rcc rId="17796" sId="2">
    <nc r="D38" t="inlineStr">
      <is>
        <t>Советский район</t>
      </is>
    </nc>
  </rcc>
  <rcc rId="17797" sId="2">
    <nc r="E38" t="inlineStr">
      <is>
        <t>г. Советский, ул. Калинина, д. 1</t>
      </is>
    </nc>
  </rcc>
  <rcc rId="17798" sId="2">
    <nc r="F38">
      <v>94140.36</v>
    </nc>
  </rcc>
  <rfmt sheetId="2" sqref="B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799" sId="2">
    <nc r="G37" t="inlineStr">
      <is>
        <t>33/01-сд-2583 20.10.2023</t>
      </is>
    </nc>
  </rcc>
  <rcc rId="17800" sId="2">
    <nc r="G38" t="inlineStr">
      <is>
        <t>33/01-сд-2583 20.10.2023</t>
      </is>
    </nc>
  </rcc>
  <rrc rId="17801" sId="1" ref="A1272:XFD1272" action="insertRow"/>
  <rcc rId="17802" sId="1" odxf="1" dxf="1">
    <nc r="A1272" t="inlineStr">
      <is>
        <t>554</t>
      </is>
    </nc>
    <odxf>
      <border outline="0">
        <right/>
      </border>
    </odxf>
    <ndxf>
      <border outline="0">
        <right style="thin">
          <color indexed="64"/>
        </right>
      </border>
    </ndxf>
  </rcc>
  <rcc rId="17803" sId="1" odxf="1" dxf="1">
    <nc r="B1272" t="inlineStr">
      <is>
        <t>п. Алябьевский, ул. Ленина, д. 7</t>
      </is>
    </nc>
    <odxf>
      <border outline="0">
        <left/>
      </border>
    </odxf>
    <ndxf>
      <border outline="0">
        <left style="thin">
          <color indexed="64"/>
        </left>
      </border>
    </ndxf>
  </rcc>
  <rcc rId="17804" sId="1">
    <nc r="C1272">
      <f>ROUNDUP(SUM(D1272+E1272+F1272+G1272+H1272+I1272+J1272+K1272+M1272+O1272+P1272+Q1272+R1272+S1272),2)</f>
    </nc>
  </rcc>
  <rcc rId="17805" sId="1" numFmtId="4">
    <nc r="E1272">
      <v>96648.67</v>
    </nc>
  </rcc>
  <rfmt sheetId="1" sqref="A1272:XFD1272">
    <dxf>
      <fill>
        <patternFill patternType="solid">
          <bgColor rgb="FFFFFF00"/>
        </patternFill>
      </fill>
    </dxf>
  </rfmt>
  <rfmt sheetId="1" sqref="A1266:XFD1266">
    <dxf>
      <fill>
        <patternFill patternType="solid">
          <bgColor rgb="FFFFFF00"/>
        </patternFill>
      </fill>
    </dxf>
  </rfmt>
  <rrc rId="17806" sId="1" ref="A574:XFD574" action="deleteRow">
    <rfmt sheetId="1" xfDxf="1" sqref="A574:XFD574" start="0" length="0">
      <dxf>
        <font>
          <color auto="1"/>
          <name val="Times New Roman"/>
          <family val="1"/>
          <charset val="204"/>
          <scheme val="none"/>
        </font>
        <alignment vertical="center"/>
      </dxf>
    </rfmt>
    <rcc rId="0" sId="1" dxf="1">
      <nc r="A574" t="inlineStr">
        <is>
          <t>536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74" t="inlineStr">
        <is>
          <t>г. Советский, ул. Калинина, д. 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574">
        <f>ROUNDUP(SUM(D574+E574+F574+G574+H574+I574+J574+K574+M574+O574+P574+Q574+R574+S574),2)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574">
        <v>94140.36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57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7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7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74" start="0" length="0">
      <dxf>
        <font>
          <color auto="1"/>
          <name val="Times New Roman"/>
          <family val="1"/>
          <charset val="204"/>
          <scheme val="none"/>
        </font>
      </dxf>
    </rfmt>
  </rrc>
  <rrc rId="17807" sId="1" ref="A591:XFD591" action="deleteRow">
    <rfmt sheetId="1" xfDxf="1" sqref="A591:XFD591" start="0" length="0">
      <dxf>
        <font>
          <color auto="1"/>
          <name val="Times New Roman"/>
          <family val="1"/>
          <charset val="204"/>
          <scheme val="none"/>
        </font>
        <alignment vertical="center"/>
      </dxf>
    </rfmt>
    <rcc rId="0" sId="1" dxf="1">
      <nc r="A591" t="inlineStr">
        <is>
          <t>554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91" t="inlineStr">
        <is>
          <t>п. Алябьевский, ул. Ленина, д. 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591">
        <f>ROUNDUP(SUM(D591+E591+F591+G591+H591+I591+J591+K591+M591+O591+P591+Q591+R591+S591),2)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591">
        <v>96648.67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59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9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91" start="0" length="0">
      <dxf>
        <font>
          <color auto="1"/>
          <name val="Times New Roman"/>
          <family val="1"/>
          <charset val="204"/>
          <scheme val="none"/>
        </font>
      </dxf>
    </rfmt>
  </rrc>
  <rfmt sheetId="2" sqref="E39" start="0" length="0">
    <dxf>
      <font>
        <sz val="10"/>
        <color auto="1"/>
        <name val="Times New Roman"/>
        <family val="1"/>
        <charset val="204"/>
        <scheme val="none"/>
      </font>
      <numFmt numFmtId="30" formatCode="@"/>
      <fill>
        <patternFill patternType="solid">
          <bgColor rgb="FFFFFF00"/>
        </patternFill>
      </fill>
      <alignment horizontal="left"/>
    </dxf>
  </rfmt>
  <rcc rId="17808" sId="2">
    <nc r="F39">
      <v>96648.67</v>
    </nc>
  </rcc>
  <rcc rId="17809" sId="2">
    <nc r="G39" t="inlineStr">
      <is>
        <t>33/01-сд-2583 20.10.2023</t>
      </is>
    </nc>
  </rcc>
  <rcc rId="17810" sId="2">
    <nc r="G40" t="inlineStr">
      <is>
        <t>33/01-сд-2583 20.10.2023</t>
      </is>
    </nc>
  </rcc>
  <rfmt sheetId="2" sqref="E40" start="0" length="0">
    <dxf>
      <font>
        <sz val="10"/>
        <color auto="1"/>
        <name val="Times New Roman"/>
        <family val="1"/>
        <charset val="204"/>
        <scheme val="none"/>
      </font>
      <numFmt numFmtId="30" formatCode="@"/>
      <fill>
        <patternFill patternType="solid">
          <bgColor rgb="FFFFFF00"/>
        </patternFill>
      </fill>
      <alignment horizontal="left"/>
    </dxf>
  </rfmt>
  <rcc rId="17811" sId="2">
    <nc r="D39" t="inlineStr">
      <is>
        <t>Советский район</t>
      </is>
    </nc>
  </rcc>
  <rcc rId="17812" sId="2">
    <nc r="D40" t="inlineStr">
      <is>
        <t>Советский район</t>
      </is>
    </nc>
  </rcc>
  <rcc rId="17813" sId="2">
    <nc r="B39" t="inlineStr">
      <is>
        <t>-</t>
      </is>
    </nc>
  </rcc>
  <rcc rId="17814" sId="2">
    <nc r="C39">
      <v>2023</v>
    </nc>
  </rcc>
  <rcc rId="17815" sId="2">
    <nc r="B40" t="inlineStr">
      <is>
        <t>+</t>
      </is>
    </nc>
  </rcc>
  <rcc rId="17816" sId="2">
    <nc r="C40">
      <v>2024</v>
    </nc>
  </rcc>
  <rcc rId="17817" sId="2" odxf="1" dxf="1">
    <nc r="E39" t="inlineStr">
      <is>
        <t>п. Алябьевский, ул. Ленина, д. 7</t>
      </is>
    </nc>
    <ndxf>
      <font>
        <sz val="10"/>
        <color auto="1"/>
        <name val="Times New Roman"/>
        <family val="1"/>
        <charset val="204"/>
        <scheme val="none"/>
      </font>
      <numFmt numFmtId="0" formatCode="General"/>
      <fill>
        <patternFill patternType="none">
          <bgColor indexed="65"/>
        </patternFill>
      </fill>
      <alignment horizontal="center"/>
    </ndxf>
  </rcc>
  <rcc rId="17818" sId="2" odxf="1" dxf="1">
    <nc r="E40" t="inlineStr">
      <is>
        <t>п. Алябьевский, ул. Ленина, д. 7</t>
      </is>
    </nc>
    <ndxf>
      <font>
        <sz val="10"/>
        <color auto="1"/>
        <name val="Times New Roman"/>
        <family val="1"/>
        <charset val="204"/>
        <scheme val="none"/>
      </font>
      <numFmt numFmtId="0" formatCode="General"/>
      <fill>
        <patternFill patternType="none">
          <bgColor indexed="65"/>
        </patternFill>
      </fill>
      <alignment horizontal="center"/>
    </ndxf>
  </rcc>
  <rcc rId="17819" sId="2">
    <nc r="F40">
      <v>96648.67</v>
    </nc>
  </rcc>
  <rrc rId="17820" sId="1" ref="A1268:XFD1268" action="insertRow"/>
  <rcc rId="17821" sId="1">
    <nc r="A1268" t="inlineStr">
      <is>
        <t>555</t>
      </is>
    </nc>
  </rcc>
  <rcc rId="17822" sId="1">
    <nc r="B1268" t="inlineStr">
      <is>
        <t>п. Алябьевский, ул. Токмянина, д. 1</t>
      </is>
    </nc>
  </rcc>
  <rcc rId="17823" sId="1">
    <nc r="C1268">
      <f>ROUNDUP(SUM(D1268+E1268+F1268+G1268+H1268+I1268+J1268+K1268+M1268+O1268+P1268+Q1268+R1268+S1268),2)</f>
    </nc>
  </rcc>
  <rcc rId="17824" sId="1" numFmtId="4">
    <nc r="E1268">
      <v>68206.429999999993</v>
    </nc>
  </rcc>
  <rfmt sheetId="1" sqref="A1268:XFD1268">
    <dxf>
      <fill>
        <patternFill patternType="solid">
          <bgColor rgb="FFFFFF00"/>
        </patternFill>
      </fill>
    </dxf>
  </rfmt>
  <rfmt sheetId="2" sqref="E41" start="0" length="0">
    <dxf>
      <font>
        <sz val="10"/>
        <color auto="1"/>
        <name val="Times New Roman"/>
        <family val="1"/>
        <charset val="204"/>
        <scheme val="none"/>
      </font>
      <numFmt numFmtId="30" formatCode="@"/>
      <fill>
        <patternFill patternType="solid">
          <bgColor rgb="FFFFFF00"/>
        </patternFill>
      </fill>
      <alignment horizontal="left"/>
    </dxf>
  </rfmt>
  <rfmt sheetId="2" sqref="F41" start="0" length="0">
    <dxf>
      <font>
        <sz val="10"/>
        <color auto="1"/>
        <name val="Times New Roman"/>
        <family val="1"/>
        <charset val="204"/>
        <scheme val="none"/>
      </font>
      <numFmt numFmtId="4" formatCode="#,##0.00"/>
      <fill>
        <patternFill patternType="solid">
          <bgColor rgb="FFFFFF00"/>
        </patternFill>
      </fill>
      <alignment horizontal="right"/>
    </dxf>
  </rfmt>
  <rcc rId="17825" sId="2">
    <nc r="G41" t="inlineStr">
      <is>
        <t>33/01-сд-2583 20.10.2023</t>
      </is>
    </nc>
  </rcc>
  <rcc rId="17826" sId="2">
    <nc r="G42" t="inlineStr">
      <is>
        <t>33/01-сд-2583 20.10.2023</t>
      </is>
    </nc>
  </rcc>
  <rfmt sheetId="2" sqref="F42" start="0" length="0">
    <dxf>
      <font>
        <sz val="10"/>
        <color auto="1"/>
        <name val="Times New Roman"/>
        <family val="1"/>
        <charset val="204"/>
        <scheme val="none"/>
      </font>
      <numFmt numFmtId="4" formatCode="#,##0.00"/>
      <fill>
        <patternFill patternType="solid">
          <bgColor rgb="FFFFFF00"/>
        </patternFill>
      </fill>
      <alignment horizontal="right"/>
    </dxf>
  </rfmt>
  <rcc rId="17827" sId="2">
    <nc r="B41" t="inlineStr">
      <is>
        <t>-</t>
      </is>
    </nc>
  </rcc>
  <rcc rId="17828" sId="2">
    <nc r="C41">
      <v>2023</v>
    </nc>
  </rcc>
  <rcc rId="17829" sId="2">
    <nc r="D41" t="inlineStr">
      <is>
        <t>Советский район</t>
      </is>
    </nc>
  </rcc>
  <rcc rId="17830" sId="2">
    <nc r="B42" t="inlineStr">
      <is>
        <t>+</t>
      </is>
    </nc>
  </rcc>
  <rcc rId="17831" sId="2">
    <nc r="C42">
      <v>2024</v>
    </nc>
  </rcc>
  <rcc rId="17832" sId="2">
    <nc r="D42" t="inlineStr">
      <is>
        <t>Советский район</t>
      </is>
    </nc>
  </rcc>
  <rfmt sheetId="2" sqref="E42" start="0" length="0">
    <dxf>
      <font>
        <sz val="10"/>
        <color auto="1"/>
        <name val="Times New Roman"/>
        <family val="1"/>
        <charset val="204"/>
        <scheme val="none"/>
      </font>
      <numFmt numFmtId="30" formatCode="@"/>
      <fill>
        <patternFill patternType="solid">
          <bgColor rgb="FFFFFF00"/>
        </patternFill>
      </fill>
      <alignment horizontal="left"/>
    </dxf>
  </rfmt>
  <rcc rId="17833" sId="2" odxf="1" dxf="1">
    <nc r="E41" t="inlineStr">
      <is>
        <t>п. Алябьевский, ул. Токмянина, д. 1</t>
      </is>
    </nc>
    <ndxf>
      <font>
        <sz val="10"/>
        <color auto="1"/>
        <name val="Times New Roman"/>
        <family val="1"/>
        <charset val="204"/>
        <scheme val="none"/>
      </font>
      <numFmt numFmtId="0" formatCode="General"/>
      <fill>
        <patternFill patternType="none">
          <bgColor indexed="65"/>
        </patternFill>
      </fill>
      <alignment horizontal="center"/>
    </ndxf>
  </rcc>
  <rcc rId="17834" sId="2" odxf="1" dxf="1">
    <nc r="F41">
      <v>68206.429999999993</v>
    </nc>
    <ndxf>
      <font>
        <sz val="10"/>
        <color auto="1"/>
        <name val="Times New Roman"/>
        <family val="1"/>
        <charset val="204"/>
        <scheme val="none"/>
      </font>
      <numFmt numFmtId="0" formatCode="General"/>
      <fill>
        <patternFill patternType="none">
          <bgColor indexed="65"/>
        </patternFill>
      </fill>
      <alignment horizontal="center"/>
    </ndxf>
  </rcc>
  <rcc rId="17835" sId="2" odxf="1" dxf="1">
    <nc r="E42" t="inlineStr">
      <is>
        <t>п. Алябьевский, ул. Токмянина, д. 1</t>
      </is>
    </nc>
    <ndxf>
      <font>
        <sz val="10"/>
        <color auto="1"/>
        <name val="Times New Roman"/>
        <family val="1"/>
        <charset val="204"/>
        <scheme val="none"/>
      </font>
      <numFmt numFmtId="0" formatCode="General"/>
      <fill>
        <patternFill patternType="none">
          <bgColor indexed="65"/>
        </patternFill>
      </fill>
      <alignment horizontal="center"/>
    </ndxf>
  </rcc>
  <rcc rId="17836" sId="2" odxf="1" dxf="1">
    <nc r="F42">
      <v>68206.429999999993</v>
    </nc>
    <ndxf>
      <font>
        <sz val="10"/>
        <color auto="1"/>
        <name val="Times New Roman"/>
        <family val="1"/>
        <charset val="204"/>
        <scheme val="none"/>
      </font>
      <numFmt numFmtId="0" formatCode="General"/>
      <fill>
        <patternFill patternType="none">
          <bgColor indexed="65"/>
        </patternFill>
      </fill>
      <alignment horizontal="center"/>
    </ndxf>
  </rcc>
  <rrc rId="17837" sId="1" ref="A591:XFD591" action="deleteRow">
    <rfmt sheetId="1" xfDxf="1" sqref="A591:XFD591" start="0" length="0">
      <dxf>
        <font>
          <color auto="1"/>
          <name val="Times New Roman"/>
          <family val="1"/>
          <charset val="204"/>
          <scheme val="none"/>
        </font>
        <alignment vertical="center"/>
      </dxf>
    </rfmt>
    <rcc rId="0" sId="1" dxf="1">
      <nc r="A591" t="inlineStr">
        <is>
          <t>555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91" t="inlineStr">
        <is>
          <t>п. Алябьевский, ул. Токмянина, д. 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591">
        <f>ROUNDUP(SUM(D591+E591+F591+G591+H591+I591+J591+K591+M591+O591+P591+Q591+R591+S591),2)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591">
        <v>68206.429999999993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59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9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91" start="0" length="0">
      <dxf>
        <font>
          <color auto="1"/>
          <name val="Times New Roman"/>
          <family val="1"/>
          <charset val="204"/>
          <scheme val="none"/>
        </font>
      </dxf>
    </rfmt>
  </rrc>
  <rcc rId="17838" sId="2">
    <nc r="E43" t="inlineStr">
      <is>
        <t>г. Югорск, ул. Мира, д. 18, корп. 3</t>
      </is>
    </nc>
  </rcc>
  <rcc rId="17839" sId="2">
    <nc r="F43">
      <v>154861.84</v>
    </nc>
  </rcc>
  <rcc rId="17840" sId="2">
    <nc r="G43" t="inlineStr">
      <is>
        <t>33/01-сд-2583 20.10.2023</t>
      </is>
    </nc>
  </rcc>
  <rcc rId="17841" sId="2">
    <nc r="D43" t="inlineStr">
      <is>
        <t>Югорск</t>
      </is>
    </nc>
  </rcc>
  <rcc rId="17842" sId="2">
    <nc r="D44" t="inlineStr">
      <is>
        <t>Югорск</t>
      </is>
    </nc>
  </rcc>
  <rcc rId="17843" sId="2">
    <nc r="B43" t="inlineStr">
      <is>
        <t>-</t>
      </is>
    </nc>
  </rcc>
  <rcc rId="17844" sId="2">
    <nc r="C43">
      <v>2023</v>
    </nc>
  </rcc>
  <rcc rId="17845" sId="2">
    <nc r="B44" t="inlineStr">
      <is>
        <t>+</t>
      </is>
    </nc>
  </rcc>
  <rcc rId="17846" sId="2">
    <nc r="C44">
      <v>2024</v>
    </nc>
  </rcc>
  <rcc rId="17847" sId="2">
    <nc r="E44" t="inlineStr">
      <is>
        <t>г. Югорск, ул. Мира, д. 18, корп. 3</t>
      </is>
    </nc>
  </rcc>
  <rcc rId="17848" sId="2">
    <nc r="F44">
      <v>154861.84</v>
    </nc>
  </rcc>
  <rcc rId="17849" sId="2">
    <nc r="G44" t="inlineStr">
      <is>
        <t>33/01-сд-2583 20.10.2023</t>
      </is>
    </nc>
  </rcc>
  <rcc rId="17850" sId="1" numFmtId="4">
    <nc r="E1409">
      <v>154861.84</v>
    </nc>
  </rcc>
  <rfmt sheetId="1" sqref="E1409">
    <dxf>
      <fill>
        <patternFill patternType="solid">
          <bgColor rgb="FFFFFF00"/>
        </patternFill>
      </fill>
    </dxf>
  </rfmt>
  <rrc rId="17851" sId="2" ref="A44:XFD44" action="deleteRow">
    <rfmt sheetId="2" xfDxf="1" sqref="A44:XFD44" start="0" length="0"/>
    <rcc rId="0" sId="2" dxf="1">
      <nc r="B44" t="inlineStr">
        <is>
          <t>+</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C44">
        <v>2024</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44" t="inlineStr">
        <is>
          <t>Югорск</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44" t="inlineStr">
        <is>
          <t>г. Югорск, ул. Мира, д. 18, корп. 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F44">
        <v>154861.84</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G44" t="inlineStr">
        <is>
          <t>33/01-сд-2583 20.10.2023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rc rId="17852" sId="1" ref="A1409:XFD1409" action="insertRow"/>
  <rcc rId="17853" sId="1">
    <nc r="A1409" t="inlineStr">
      <is>
        <t>974</t>
      </is>
    </nc>
  </rcc>
  <rcc rId="17854" sId="1">
    <nc r="B1409" t="inlineStr">
      <is>
        <t>г. Югорск, ул. Механизаторов, д. 12</t>
      </is>
    </nc>
  </rcc>
  <rcc rId="17855" sId="1">
    <nc r="C1409">
      <f>ROUNDUP(SUM(D1409+E1409+F1409+G1409+H1409+I1409+J1409+K1409+M1409+O1409+P1409+Q1409+R1409+S1409),2)</f>
    </nc>
  </rcc>
  <rcc rId="17856" sId="1" numFmtId="4">
    <nc r="E1409">
      <v>138259.57999999999</v>
    </nc>
  </rcc>
  <rfmt sheetId="1" sqref="A1409:XFD1409">
    <dxf>
      <fill>
        <patternFill patternType="solid">
          <bgColor rgb="FFFFFF00"/>
        </patternFill>
      </fill>
    </dxf>
  </rfmt>
  <rrc rId="17857" sId="1" ref="A1009:XFD1009" action="deleteRow">
    <rfmt sheetId="1" xfDxf="1" sqref="A1009:XFD1009" start="0" length="0">
      <dxf>
        <font>
          <color auto="1"/>
          <name val="Times New Roman"/>
          <family val="1"/>
          <charset val="204"/>
          <scheme val="none"/>
        </font>
        <alignment vertical="center"/>
      </dxf>
    </rfmt>
    <rcc rId="0" sId="1" dxf="1">
      <nc r="A1009" t="inlineStr">
        <is>
          <t>974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009" t="inlineStr">
        <is>
          <t>г. Югорск, ул. Механизаторов, д. 12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009">
        <f>ROUNDUP(SUM(D1009+E1009+F1009+G1009+H1009+I1009+J1009+K1009+M1009+O1009+P1009+Q1009+R1009+S1009),2)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009">
        <v>138259.57999999999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00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00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0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009" start="0" length="0">
      <dxf>
        <font>
          <color auto="1"/>
          <name val="Times New Roman"/>
          <family val="1"/>
          <charset val="204"/>
          <scheme val="none"/>
        </font>
      </dxf>
    </rfmt>
  </rrc>
  <rcc rId="17858" sId="2">
    <nc r="E44" t="inlineStr">
      <is>
        <t>г. Югорск, ул. Механизаторов, д. 12</t>
      </is>
    </nc>
  </rcc>
  <rcc rId="17859" sId="2">
    <nc r="F44">
      <v>138259.57999999999</v>
    </nc>
  </rcc>
  <rcc rId="17860" sId="2">
    <nc r="E45" t="inlineStr">
      <is>
        <t>г. Югорск, ул. Механизаторов, д. 12</t>
      </is>
    </nc>
  </rcc>
  <rcc rId="17861" sId="2">
    <nc r="F45">
      <v>138259.57999999999</v>
    </nc>
  </rcc>
  <rcc rId="17862" sId="2">
    <nc r="D44" t="inlineStr">
      <is>
        <t>Югорск</t>
      </is>
    </nc>
  </rcc>
  <rcc rId="17863" sId="2">
    <nc r="D45" t="inlineStr">
      <is>
        <t>Югорск</t>
      </is>
    </nc>
  </rcc>
  <rcc rId="17864" sId="2">
    <nc r="B44" t="inlineStr">
      <is>
        <t>-</t>
      </is>
    </nc>
  </rcc>
  <rcc rId="17865" sId="2">
    <nc r="C44">
      <v>2023</v>
    </nc>
  </rcc>
  <rcc rId="17866" sId="2">
    <nc r="B45" t="inlineStr">
      <is>
        <t>+</t>
      </is>
    </nc>
  </rcc>
  <rcc rId="17867" sId="2">
    <nc r="C45">
      <v>2024</v>
    </nc>
  </rcc>
  <rcc rId="17868" sId="2">
    <nc r="G44" t="inlineStr">
      <is>
        <t>33/01-сд-2583 20.10.2023</t>
      </is>
    </nc>
  </rcc>
  <rcc rId="17869" sId="2">
    <nc r="G45" t="inlineStr">
      <is>
        <t>33/01-сд-2583 20.10.2023</t>
      </is>
    </nc>
  </rcc>
  <rrc rId="17870" sId="1" ref="A1411:XFD1411" action="insertRow"/>
  <rcc rId="17871" sId="1">
    <nc r="A1411" t="inlineStr">
      <is>
        <t>981</t>
      </is>
    </nc>
  </rcc>
  <rcc rId="17872" sId="1">
    <nc r="B1411" t="inlineStr">
      <is>
        <t>г. Югорск, ул. Попова, д. 60Б</t>
      </is>
    </nc>
  </rcc>
  <rcc rId="17873" sId="1">
    <nc r="C1411">
      <f>ROUNDUP(SUM(D1411+E1411+F1411+G1411+H1411+I1411+J1411+K1411+M1411+O1411+P1411+Q1411+R1411+S1411),2)</f>
    </nc>
  </rcc>
  <rcc rId="17874" sId="1" numFmtId="4">
    <nc r="E1411">
      <v>68583.179999999993</v>
    </nc>
  </rcc>
  <rfmt sheetId="1" sqref="G1411" start="0" length="0">
    <dxf>
      <fill>
        <patternFill patternType="none">
          <bgColor indexed="65"/>
        </patternFill>
      </fill>
    </dxf>
  </rfmt>
  <rfmt sheetId="1" sqref="H1411" start="0" length="0">
    <dxf>
      <fill>
        <patternFill patternType="none">
          <bgColor indexed="65"/>
        </patternFill>
      </fill>
    </dxf>
  </rfmt>
  <rfmt sheetId="1" sqref="I1411" start="0" length="0">
    <dxf>
      <fill>
        <patternFill patternType="none">
          <bgColor indexed="65"/>
        </patternFill>
      </fill>
    </dxf>
  </rfmt>
  <rfmt sheetId="1" sqref="A1411:XFD1411">
    <dxf>
      <fill>
        <patternFill patternType="solid">
          <bgColor rgb="FFFFFF00"/>
        </patternFill>
      </fill>
    </dxf>
  </rfmt>
  <rcc rId="17875" sId="2">
    <nc r="E46" t="inlineStr">
      <is>
        <t>г. Югорск, ул. Попова, д. 60Б</t>
      </is>
    </nc>
  </rcc>
  <rcc rId="17876" sId="2">
    <nc r="F46">
      <v>68583.179999999993</v>
    </nc>
  </rcc>
  <rcc rId="17877" sId="2">
    <nc r="G46" t="inlineStr">
      <is>
        <t>33/01-сд-2583 20.10.2023</t>
      </is>
    </nc>
  </rcc>
  <rcc rId="17878" sId="2">
    <nc r="G47" t="inlineStr">
      <is>
        <t>33/01-сд-2583 20.10.2023</t>
      </is>
    </nc>
  </rcc>
  <rcc rId="17879" sId="2">
    <nc r="B46" t="inlineStr">
      <is>
        <t>-</t>
      </is>
    </nc>
  </rcc>
  <rcc rId="17880" sId="2">
    <nc r="C46">
      <v>2023</v>
    </nc>
  </rcc>
  <rcc rId="17881" sId="2">
    <nc r="D46" t="inlineStr">
      <is>
        <t>Югорск</t>
      </is>
    </nc>
  </rcc>
  <rcc rId="17882" sId="2">
    <nc r="B47" t="inlineStr">
      <is>
        <t>+</t>
      </is>
    </nc>
  </rcc>
  <rcc rId="17883" sId="2">
    <nc r="C47">
      <v>2024</v>
    </nc>
  </rcc>
  <rcc rId="17884" sId="2">
    <nc r="D47" t="inlineStr">
      <is>
        <t>Югорск</t>
      </is>
    </nc>
  </rcc>
  <rcc rId="17885" sId="2">
    <nc r="E47" t="inlineStr">
      <is>
        <t>г. Югорск, ул. Попова, д. 60Б</t>
      </is>
    </nc>
  </rcc>
  <rcc rId="17886" sId="2">
    <nc r="F47">
      <v>68583.179999999993</v>
    </nc>
  </rcc>
  <rrc rId="17887" sId="1" ref="A1015:XFD1015" action="deleteRow">
    <rfmt sheetId="1" xfDxf="1" sqref="A1015:XFD1015" start="0" length="0">
      <dxf>
        <font>
          <color auto="1"/>
          <name val="Times New Roman"/>
          <family val="1"/>
          <charset val="204"/>
          <scheme val="none"/>
        </font>
        <alignment vertical="center"/>
      </dxf>
    </rfmt>
    <rcc rId="0" sId="1" dxf="1">
      <nc r="A1015" t="inlineStr">
        <is>
          <t>981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015" t="inlineStr">
        <is>
          <t>г. Югорск, ул. Попова, д. 60Б</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015">
        <f>ROUNDUP(SUM(D1015+E1015+F1015+G1015+H1015+I1015+J1015+K1015+M1015+O1015+P1015+Q1015+R1015+S1015),2)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015">
        <v>68583.179999999993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01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01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0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015" start="0" length="0">
      <dxf>
        <font>
          <color auto="1"/>
          <name val="Times New Roman"/>
          <family val="1"/>
          <charset val="204"/>
          <scheme val="none"/>
        </font>
      </dxf>
    </rfmt>
  </rrc>
  <rcc rId="17888" sId="1">
    <oc r="A1398" t="inlineStr">
      <is>
        <t>319</t>
      </is>
    </oc>
    <nc r="A1398" t="inlineStr">
      <is>
        <t>928</t>
      </is>
    </nc>
  </rcc>
  <rcc rId="17889" sId="1">
    <oc r="B1398" t="inlineStr">
      <is>
        <t>г. Ханты-Мансийск, ул. Мира, д. 68</t>
      </is>
    </oc>
    <nc r="B1398" t="inlineStr">
      <is>
        <t>г. Ханты-Мансийск, ул. Мира, д. 14</t>
      </is>
    </nc>
  </rcc>
  <rcc rId="17890" sId="1" numFmtId="4">
    <oc r="C1398">
      <f>ROUNDUP(SUM(D1398+E1398+F1398+G1398+H1398+I1398+J1398+K1398+M1398+O1398+P1398+Q1398+R1398+S1398),2)</f>
    </oc>
    <nc r="C1398">
      <v>2956184.53</v>
    </nc>
  </rcc>
  <rcc rId="17891" sId="1" numFmtId="4">
    <oc r="D1398">
      <f>ROUNDUP(SUM(F1398+G1398+H1398+I1398+J1398+K1398+M1398+O1398+P1398+Q1398+R1398+S1398)*0.0214,2)</f>
    </oc>
    <nc r="D1398">
      <v>61936.9</v>
    </nc>
  </rcc>
  <rcc rId="17892" sId="1" numFmtId="4">
    <nc r="K1398">
      <v>2894247.63</v>
    </nc>
  </rcc>
  <rcc rId="17893" sId="1">
    <oc r="N1398" t="inlineStr">
      <is>
        <t>Скатная</t>
      </is>
    </oc>
    <nc r="N1398"/>
  </rcc>
  <rcc rId="17894" sId="1" numFmtId="4">
    <oc r="O1398">
      <v>8975742.5999999996</v>
    </oc>
    <nc r="O1398"/>
  </rcc>
  <rcc rId="17895" sId="1" numFmtId="4">
    <oc r="Q1398">
      <v>9910836.5700000003</v>
    </oc>
    <nc r="Q1398"/>
  </rcc>
  <rfmt sheetId="1" sqref="A1398:XFD1398">
    <dxf>
      <fill>
        <patternFill patternType="solid">
          <bgColor rgb="FFFFFF00"/>
        </patternFill>
      </fill>
    </dxf>
  </rfmt>
  <rrc rId="17896" sId="1" ref="A961:XFD961" action="deleteRow">
    <rfmt sheetId="1" xfDxf="1" sqref="A961:XFD961" start="0" length="0">
      <dxf>
        <font>
          <color auto="1"/>
        </font>
      </dxf>
    </rfmt>
    <rcc rId="0" sId="1" dxf="1">
      <nc r="A961" t="inlineStr">
        <is>
          <t>928</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1" dxf="1">
      <nc r="B961" t="inlineStr">
        <is>
          <t>г. Ханты-Мансийск, ул. Мира, д. 14</t>
        </is>
      </nc>
      <n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ndxf>
    </rcc>
    <rcc rId="0" sId="1" dxf="1">
      <nc r="C961">
        <f>ROUNDUP(SUM(D961+E961+F961+G961+H961+I961+J961+K961+M961+O961+P961+Q961+R961+S961),2)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0" sId="1" dxf="1">
      <nc r="D961">
        <f>ROUND((F961+G961+H961+I961+J961+K961+M961+O961+P961+Q961+R961+S961)*0.0214,2)</f>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961"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F961"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G961"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H961"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I961"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J961"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cc rId="0" sId="1" dxf="1" numFmtId="4">
      <nc r="K961">
        <v>2894247.63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L961" start="0" length="0">
      <dxf>
        <font>
          <sz val="9"/>
          <color auto="1"/>
          <name val="Times New Roman"/>
          <family val="1"/>
          <charset val="204"/>
          <scheme val="none"/>
        </font>
        <alignment horizontal="center" vertical="center"/>
        <border outline="0">
          <right style="thin">
            <color indexed="64"/>
          </right>
          <top style="thin">
            <color indexed="64"/>
          </top>
          <bottom style="thin">
            <color indexed="64"/>
          </bottom>
        </border>
      </dxf>
    </rfmt>
    <rfmt sheetId="1" sqref="M961"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N961"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O961" start="0" length="0">
      <dxf>
        <font>
          <sz val="9"/>
          <color auto="1"/>
          <name val="Times New Roman"/>
          <family val="1"/>
          <charset val="204"/>
          <scheme val="none"/>
        </font>
        <numFmt numFmtId="166" formatCode="#\ ###\ ###\ ##0.00"/>
        <alignment horizontal="center" vertical="center" wrapText="1"/>
        <border outline="0">
          <left style="thin">
            <color indexed="64"/>
          </left>
          <right style="thin">
            <color indexed="64"/>
          </right>
          <top style="thin">
            <color indexed="64"/>
          </top>
          <bottom style="thin">
            <color indexed="64"/>
          </bottom>
        </border>
      </dxf>
    </rfmt>
    <rfmt sheetId="1" sqref="P961"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Q961"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R961"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S961"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rc>
  <rcc rId="17897" sId="2">
    <nc r="E48" t="inlineStr">
      <is>
        <t>г. Ханты-Мансийск, ул. Мира, д. 14</t>
      </is>
    </nc>
  </rcc>
  <rcc rId="17898" sId="2">
    <nc r="F48">
      <v>2956184.53</v>
    </nc>
  </rcc>
  <rcc rId="17899" sId="2">
    <nc r="E49" t="inlineStr">
      <is>
        <t>г. Ханты-Мансийск, ул. Мира, д. 14</t>
      </is>
    </nc>
  </rcc>
  <rcc rId="17900" sId="2">
    <nc r="F49">
      <v>2956184.53</v>
    </nc>
  </rcc>
  <rcc rId="17901" sId="2">
    <nc r="B48" t="inlineStr">
      <is>
        <t>-</t>
      </is>
    </nc>
  </rcc>
  <rcc rId="17902" sId="2">
    <nc r="C48">
      <v>2023</v>
    </nc>
  </rcc>
  <rcc rId="17903" sId="2">
    <nc r="B49" t="inlineStr">
      <is>
        <t>+</t>
      </is>
    </nc>
  </rcc>
  <rcc rId="17904" sId="2">
    <nc r="C49">
      <v>2024</v>
    </nc>
  </rcc>
  <rcc rId="17905" sId="2">
    <nc r="G48" t="inlineStr">
      <is>
        <t>33/01-сд-2583 20.10.2023</t>
      </is>
    </nc>
  </rcc>
  <rcc rId="17906" sId="2">
    <nc r="G49" t="inlineStr">
      <is>
        <t>33/01-сд-2583 20.10.2023</t>
      </is>
    </nc>
  </rcc>
  <rrc rId="17907" sId="1" ref="A1400:XFD1400" action="insertRow"/>
  <rcc rId="17908" sId="1">
    <nc r="A1400" t="inlineStr">
      <is>
        <t>940</t>
      </is>
    </nc>
  </rcc>
  <rcc rId="17909" sId="1">
    <nc r="B1400" t="inlineStr">
      <is>
        <t>г. Ханты-Мансийск, ул. Пионерская, д. 27</t>
      </is>
    </nc>
  </rcc>
  <rcc rId="17910" sId="1">
    <nc r="C1400">
      <f>ROUNDUP(SUM(D1400+E1400+F1400+G1400+H1400+I1400+J1400+K1400+M1400+O1400+P1400+Q1400+R1400+S1400),2)</f>
    </nc>
  </rcc>
  <rcc rId="17911" sId="1">
    <nc r="D1400">
      <f>ROUND((F1400+G1400+H1400+I1400+J1400+K1400+M1400+O1400+P1400+Q1400+R1400+S1400)*0.0214,2)</f>
    </nc>
  </rcc>
  <rcc rId="17912" sId="1" numFmtId="4">
    <nc r="K1400">
      <v>2818952.54</v>
    </nc>
  </rcc>
  <rfmt sheetId="1" sqref="AB1400"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fmt sheetId="1" sqref="A1400:XFD1400">
    <dxf>
      <fill>
        <patternFill patternType="solid">
          <bgColor rgb="FFFFFF00"/>
        </patternFill>
      </fill>
    </dxf>
  </rfmt>
  <rcc rId="17913" sId="2">
    <nc r="E50" t="inlineStr">
      <is>
        <t>г. Ханты-Мансийск, ул. Пионерская, д. 27</t>
      </is>
    </nc>
  </rcc>
  <rcc rId="17914" sId="2">
    <nc r="F50">
      <v>2879278.12</v>
    </nc>
  </rcc>
  <rcc rId="17915" sId="2" odxf="1" dxf="1">
    <nc r="E51" t="inlineStr">
      <is>
        <t>г. Ханты-Мансийск, ул. Пионерская, д. 27</t>
      </is>
    </nc>
    <odxf>
      <font>
        <sz val="11"/>
        <color theme="1"/>
        <name val="Calibri"/>
        <family val="2"/>
        <scheme val="minor"/>
      </font>
      <alignment horizontal="left" vertical="top"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916" sId="2" odxf="1" dxf="1">
    <nc r="F51">
      <v>2879278.12</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917" sId="2">
    <nc r="D48" t="inlineStr">
      <is>
        <t>Ханты-Мансийск</t>
      </is>
    </nc>
  </rcc>
  <rcc rId="17918" sId="2">
    <nc r="D49" t="inlineStr">
      <is>
        <t>Ханты-Мансийск</t>
      </is>
    </nc>
  </rcc>
  <rcc rId="17919" sId="2">
    <nc r="D50" t="inlineStr">
      <is>
        <t>Ханты-Мансийск</t>
      </is>
    </nc>
  </rcc>
  <rcc rId="17920" sId="2" odxf="1" dxf="1">
    <nc r="D51" t="inlineStr">
      <is>
        <t>Ханты-Мансийск</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921" sId="2">
    <nc r="B50" t="inlineStr">
      <is>
        <t>-</t>
      </is>
    </nc>
  </rcc>
  <rcc rId="17922" sId="2">
    <nc r="C50">
      <v>2023</v>
    </nc>
  </rcc>
  <rcc rId="17923" sId="2" odxf="1" dxf="1">
    <nc r="B51" t="inlineStr">
      <is>
        <t>+</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924" sId="2" odxf="1" dxf="1">
    <nc r="C51">
      <v>2024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925" sId="2">
    <nc r="G50" t="inlineStr">
      <is>
        <t>33/01-сд-2583 20.10.2023</t>
      </is>
    </nc>
  </rcc>
  <rcc rId="17926" sId="2" odxf="1" dxf="1">
    <nc r="G51" t="inlineStr">
      <is>
        <t>33/01-сд-2583 20.10.2023</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Id="17927" sId="1" ref="A972:XFD972" action="deleteRow">
    <rfmt sheetId="1" xfDxf="1" sqref="A972:XFD972" start="0" length="0">
      <dxf>
        <font>
          <color auto="1"/>
          <name val="Times New Roman"/>
          <family val="1"/>
          <charset val="204"/>
          <scheme val="none"/>
        </font>
        <alignment vertical="center"/>
      </dxf>
    </rfmt>
    <rcc rId="0" sId="1" dxf="1">
      <nc r="A972" t="inlineStr">
        <is>
          <t>940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972" t="inlineStr">
        <is>
          <t>г. Ханты-Мансийск, ул. Пионерская, д. 27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972">
        <f>ROUNDUP(SUM(D972+E972+F972+G972+H972+I972+J972+K972+M972+O972+P972+Q972+R972+S972),2)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972">
        <f>ROUND((F972+G972+H972+I972+J972+K972+M972+O972+P972+Q972+R972+S972)*0.0214,2)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972">
        <v>2818952.54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L97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7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72" start="0" length="0">
      <dxf>
        <font>
          <color auto="1"/>
          <name val="Times New Roman"/>
          <family val="1"/>
          <charset val="204"/>
          <scheme val="none"/>
        </font>
      </dxf>
    </rfmt>
    <rfmt sheetId="1" sqref="AB972"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rc rId="17928" sId="1" ref="A1400:XFD1400" action="insertRow"/>
  <rcc rId="17929" sId="1" odxf="1" dxf="1">
    <nc r="A1400" t="inlineStr">
      <is>
        <t>942</t>
      </is>
    </nc>
    <odxf>
      <fill>
        <patternFill patternType="solid">
          <bgColor rgb="FFFFFF00"/>
        </patternFill>
      </fill>
    </odxf>
    <ndxf>
      <fill>
        <patternFill patternType="none">
          <bgColor indexed="65"/>
        </patternFill>
      </fill>
    </ndxf>
  </rcc>
  <rcc rId="17930" sId="1" odxf="1" dxf="1">
    <nc r="B1400" t="inlineStr">
      <is>
        <t>г. Ханты-Мансийск, ул. Пристанская, д. 11</t>
      </is>
    </nc>
    <odxf>
      <fill>
        <patternFill patternType="solid">
          <bgColor rgb="FFFFFF00"/>
        </patternFill>
      </fill>
    </odxf>
    <ndxf>
      <fill>
        <patternFill patternType="none">
          <bgColor indexed="65"/>
        </patternFill>
      </fill>
    </ndxf>
  </rcc>
  <rcc rId="17931" sId="1" odxf="1" dxf="1">
    <nc r="C1400">
      <f>ROUNDUP(SUM(D1400+E1400+F1400+G1400+H1400+I1400+J1400+K1400+M1400+O1400+P1400+Q1400+R1400+S1400),2)</f>
    </nc>
    <odxf>
      <fill>
        <patternFill patternType="solid">
          <bgColor rgb="FFFFFF00"/>
        </patternFill>
      </fill>
    </odxf>
    <ndxf>
      <fill>
        <patternFill patternType="none">
          <bgColor indexed="65"/>
        </patternFill>
      </fill>
    </ndxf>
  </rcc>
  <rfmt sheetId="1" sqref="D1400" start="0" length="0">
    <dxf>
      <fill>
        <patternFill patternType="none">
          <bgColor indexed="65"/>
        </patternFill>
      </fill>
    </dxf>
  </rfmt>
  <rcc rId="17932" sId="1" odxf="1" dxf="1" numFmtId="4">
    <nc r="E1400">
      <v>66704.929999999993</v>
    </nc>
    <odxf>
      <fill>
        <patternFill patternType="solid">
          <bgColor rgb="FFFFFF00"/>
        </patternFill>
      </fill>
    </odxf>
    <ndxf>
      <fill>
        <patternFill patternType="none">
          <bgColor indexed="65"/>
        </patternFill>
      </fill>
    </ndxf>
  </rcc>
  <rfmt sheetId="1" sqref="F1400" start="0" length="0">
    <dxf>
      <fill>
        <patternFill patternType="none">
          <bgColor indexed="65"/>
        </patternFill>
      </fill>
    </dxf>
  </rfmt>
  <rfmt sheetId="1" sqref="G1400" start="0" length="0">
    <dxf>
      <fill>
        <patternFill patternType="none">
          <bgColor indexed="65"/>
        </patternFill>
      </fill>
    </dxf>
  </rfmt>
  <rfmt sheetId="1" sqref="H1400" start="0" length="0">
    <dxf>
      <fill>
        <patternFill patternType="none">
          <bgColor indexed="65"/>
        </patternFill>
      </fill>
    </dxf>
  </rfmt>
  <rfmt sheetId="1" sqref="I1400" start="0" length="0">
    <dxf>
      <fill>
        <patternFill patternType="none">
          <bgColor indexed="65"/>
        </patternFill>
      </fill>
    </dxf>
  </rfmt>
  <rfmt sheetId="1" sqref="J1400" start="0" length="0">
    <dxf>
      <fill>
        <patternFill patternType="none">
          <bgColor indexed="65"/>
        </patternFill>
      </fill>
    </dxf>
  </rfmt>
  <rfmt sheetId="1" sqref="K1400" start="0" length="0">
    <dxf>
      <fill>
        <patternFill patternType="none">
          <bgColor indexed="65"/>
        </patternFill>
      </fill>
    </dxf>
  </rfmt>
  <rfmt sheetId="1" sqref="L1400" start="0" length="0">
    <dxf>
      <fill>
        <patternFill patternType="none">
          <bgColor indexed="65"/>
        </patternFill>
      </fill>
    </dxf>
  </rfmt>
  <rfmt sheetId="1" sqref="M1400" start="0" length="0">
    <dxf>
      <fill>
        <patternFill patternType="none">
          <bgColor indexed="65"/>
        </patternFill>
      </fill>
    </dxf>
  </rfmt>
  <rfmt sheetId="1" sqref="N1400" start="0" length="0">
    <dxf>
      <fill>
        <patternFill patternType="none">
          <bgColor indexed="65"/>
        </patternFill>
      </fill>
    </dxf>
  </rfmt>
  <rfmt sheetId="1" sqref="O1400" start="0" length="0">
    <dxf>
      <fill>
        <patternFill patternType="none">
          <bgColor indexed="65"/>
        </patternFill>
      </fill>
    </dxf>
  </rfmt>
  <rfmt sheetId="1" sqref="P1400" start="0" length="0">
    <dxf>
      <fill>
        <patternFill patternType="none">
          <bgColor indexed="65"/>
        </patternFill>
      </fill>
    </dxf>
  </rfmt>
  <rfmt sheetId="1" sqref="Q1400" start="0" length="0">
    <dxf>
      <fill>
        <patternFill patternType="none">
          <bgColor indexed="65"/>
        </patternFill>
      </fill>
    </dxf>
  </rfmt>
  <rfmt sheetId="1" sqref="R1400" start="0" length="0">
    <dxf>
      <fill>
        <patternFill patternType="none">
          <bgColor indexed="65"/>
        </patternFill>
      </fill>
    </dxf>
  </rfmt>
  <rfmt sheetId="1" sqref="S1400" start="0" length="0">
    <dxf>
      <fill>
        <patternFill patternType="none">
          <bgColor indexed="65"/>
        </patternFill>
      </fill>
    </dxf>
  </rfmt>
  <rfmt sheetId="1" sqref="T1400" start="0" length="0">
    <dxf>
      <fill>
        <patternFill patternType="none">
          <bgColor indexed="65"/>
        </patternFill>
      </fill>
    </dxf>
  </rfmt>
  <rfmt sheetId="1" sqref="U1400" start="0" length="0">
    <dxf>
      <fill>
        <patternFill patternType="none">
          <bgColor indexed="65"/>
        </patternFill>
      </fill>
    </dxf>
  </rfmt>
  <rfmt sheetId="1" sqref="V1400" start="0" length="0">
    <dxf>
      <fill>
        <patternFill patternType="none">
          <bgColor indexed="65"/>
        </patternFill>
      </fill>
    </dxf>
  </rfmt>
  <rfmt sheetId="1" sqref="W1400" start="0" length="0">
    <dxf>
      <fill>
        <patternFill patternType="none">
          <bgColor indexed="65"/>
        </patternFill>
      </fill>
    </dxf>
  </rfmt>
  <rfmt sheetId="1" sqref="X1400" start="0" length="0">
    <dxf>
      <fill>
        <patternFill patternType="none">
          <bgColor indexed="65"/>
        </patternFill>
      </fill>
    </dxf>
  </rfmt>
  <rfmt sheetId="1" sqref="Y1400" start="0" length="0">
    <dxf>
      <fill>
        <patternFill patternType="none">
          <bgColor indexed="65"/>
        </patternFill>
      </fill>
    </dxf>
  </rfmt>
  <rfmt sheetId="1" sqref="Z1400" start="0" length="0">
    <dxf>
      <fill>
        <patternFill patternType="none">
          <bgColor indexed="65"/>
        </patternFill>
      </fill>
    </dxf>
  </rfmt>
  <rfmt sheetId="1" sqref="AA1400" start="0" length="0">
    <dxf>
      <fill>
        <patternFill patternType="none">
          <bgColor indexed="65"/>
        </patternFill>
      </fill>
    </dxf>
  </rfmt>
  <rfmt sheetId="1" sqref="AB1400" start="0" length="0">
    <dxf>
      <fill>
        <patternFill patternType="none">
          <bgColor indexed="65"/>
        </patternFill>
      </fill>
      <border outline="0">
        <left style="thin">
          <color indexed="64"/>
        </left>
        <right style="thin">
          <color indexed="64"/>
        </right>
        <top style="thin">
          <color indexed="64"/>
        </top>
        <bottom style="thin">
          <color indexed="64"/>
        </bottom>
      </border>
    </dxf>
  </rfmt>
  <rfmt sheetId="1" sqref="A1400:XFD1400" start="0" length="0">
    <dxf>
      <fill>
        <patternFill patternType="none">
          <bgColor indexed="65"/>
        </patternFill>
      </fill>
    </dxf>
  </rfmt>
  <rfmt sheetId="1" sqref="A1400:XFD1400">
    <dxf>
      <fill>
        <patternFill patternType="solid">
          <bgColor rgb="FFFFFF00"/>
        </patternFill>
      </fill>
    </dxf>
  </rfmt>
  <rfmt sheetId="2" sqref="B5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933" sId="2" odxf="1" dxf="1">
    <nc r="E52" t="inlineStr">
      <is>
        <t>г. Ханты-Мансийск, ул. Пристанская, д. 11</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7934" sId="2" odxf="1" dxf="1">
    <nc r="F52">
      <v>66704.929999999993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G5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935" sId="2">
    <nc r="E53" t="inlineStr">
      <is>
        <t>г. Ханты-Мансийск, ул. Пристанская, д. 11</t>
      </is>
    </nc>
  </rcc>
  <rcc rId="17936" sId="2">
    <nc r="F53">
      <v>66704.929999999993</v>
    </nc>
  </rcc>
  <rcc rId="17937" sId="2">
    <nc r="B52" t="inlineStr">
      <is>
        <t>-</t>
      </is>
    </nc>
  </rcc>
  <rcc rId="17938" sId="2">
    <nc r="C52">
      <v>2023</v>
    </nc>
  </rcc>
  <rcc rId="17939" sId="2">
    <nc r="D52" t="inlineStr">
      <is>
        <t>Ханты-Мансийск</t>
      </is>
    </nc>
  </rcc>
  <rcc rId="17940" sId="2">
    <nc r="B53" t="inlineStr">
      <is>
        <t>+</t>
      </is>
    </nc>
  </rcc>
  <rcc rId="17941" sId="2">
    <nc r="C53">
      <v>2024</v>
    </nc>
  </rcc>
  <rcc rId="17942" sId="2">
    <nc r="D53" t="inlineStr">
      <is>
        <t>Ханты-Мансийск</t>
      </is>
    </nc>
  </rcc>
  <rcc rId="17943" sId="2">
    <nc r="G52" t="inlineStr">
      <is>
        <t>33/01-сд-2583 20.10.2023</t>
      </is>
    </nc>
  </rcc>
  <rcc rId="17944" sId="2">
    <nc r="G53" t="inlineStr">
      <is>
        <t>33/01-сд-2583 20.10.2023</t>
      </is>
    </nc>
  </rcc>
  <rrc rId="17945" sId="1" ref="A973:XFD973" action="deleteRow">
    <rfmt sheetId="1" xfDxf="1" sqref="A973:XFD973" start="0" length="0">
      <dxf>
        <font>
          <color auto="1"/>
          <name val="Times New Roman"/>
          <family val="1"/>
          <charset val="204"/>
          <scheme val="none"/>
        </font>
        <alignment vertical="center"/>
      </dxf>
    </rfmt>
    <rcc rId="0" sId="1" dxf="1">
      <nc r="A973" t="inlineStr">
        <is>
          <t>942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973" t="inlineStr">
        <is>
          <t>г. Ханты-Мансийск, ул. Пристанская, д. 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973">
        <f>ROUNDUP(SUM(D973+E973+F973+G973+H973+I973+J973+K973+M973+O973+P973+Q973+R973+S973),2)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973">
        <v>66704.929999999993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7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7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7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73" start="0" length="0">
      <dxf>
        <font>
          <color auto="1"/>
          <name val="Times New Roman"/>
          <family val="1"/>
          <charset val="204"/>
          <scheme val="none"/>
        </font>
      </dxf>
    </rfmt>
    <rfmt sheetId="1" sqref="AB973"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rc rId="17946" sId="1" ref="A1400:XFD1400" action="insertRow"/>
  <rcc rId="17947" sId="1" odxf="1" dxf="1">
    <nc r="A1400" t="inlineStr">
      <is>
        <t>945</t>
      </is>
    </nc>
    <odxf>
      <fill>
        <patternFill patternType="solid">
          <bgColor rgb="FFFFFF00"/>
        </patternFill>
      </fill>
    </odxf>
    <ndxf>
      <fill>
        <patternFill patternType="none">
          <bgColor indexed="65"/>
        </patternFill>
      </fill>
    </ndxf>
  </rcc>
  <rcc rId="17948" sId="1" odxf="1" dxf="1">
    <nc r="B1400" t="inlineStr">
      <is>
        <t>г. Ханты-Мансийск, ул. Свободы, д. 28</t>
      </is>
    </nc>
    <odxf>
      <fill>
        <patternFill patternType="solid">
          <bgColor rgb="FFFFFF00"/>
        </patternFill>
      </fill>
    </odxf>
    <ndxf>
      <fill>
        <patternFill patternType="none">
          <bgColor indexed="65"/>
        </patternFill>
      </fill>
    </ndxf>
  </rcc>
  <rcc rId="17949" sId="1" odxf="1" dxf="1">
    <nc r="C1400">
      <f>ROUNDUP(SUM(D1400+E1400+F1400+G1400+H1400+I1400+J1400+K1400+M1400+O1400+P1400+Q1400+R1400+S1400),2)</f>
    </nc>
    <odxf>
      <fill>
        <patternFill patternType="solid">
          <bgColor rgb="FFFFFF00"/>
        </patternFill>
      </fill>
    </odxf>
    <ndxf>
      <fill>
        <patternFill patternType="none">
          <bgColor indexed="65"/>
        </patternFill>
      </fill>
    </ndxf>
  </rcc>
  <rfmt sheetId="1" sqref="D1400" start="0" length="0">
    <dxf>
      <fill>
        <patternFill patternType="none">
          <bgColor indexed="65"/>
        </patternFill>
      </fill>
    </dxf>
  </rfmt>
  <rcc rId="17950" sId="1" odxf="1" dxf="1" numFmtId="4">
    <nc r="E1400">
      <v>152286.20240000001</v>
    </nc>
    <odxf>
      <fill>
        <patternFill patternType="solid">
          <bgColor rgb="FFFFFF00"/>
        </patternFill>
      </fill>
    </odxf>
    <ndxf>
      <fill>
        <patternFill patternType="none">
          <bgColor indexed="65"/>
        </patternFill>
      </fill>
    </ndxf>
  </rcc>
  <rfmt sheetId="1" sqref="F1400" start="0" length="0">
    <dxf>
      <fill>
        <patternFill patternType="none">
          <bgColor indexed="65"/>
        </patternFill>
      </fill>
    </dxf>
  </rfmt>
  <rfmt sheetId="1" sqref="G1400" start="0" length="0">
    <dxf>
      <fill>
        <patternFill patternType="none">
          <bgColor indexed="65"/>
        </patternFill>
      </fill>
    </dxf>
  </rfmt>
  <rfmt sheetId="1" sqref="H1400" start="0" length="0">
    <dxf>
      <fill>
        <patternFill patternType="none">
          <bgColor indexed="65"/>
        </patternFill>
      </fill>
    </dxf>
  </rfmt>
  <rfmt sheetId="1" sqref="I1400" start="0" length="0">
    <dxf>
      <fill>
        <patternFill patternType="none">
          <bgColor indexed="65"/>
        </patternFill>
      </fill>
    </dxf>
  </rfmt>
  <rfmt sheetId="1" sqref="J1400" start="0" length="0">
    <dxf>
      <fill>
        <patternFill patternType="none">
          <bgColor indexed="65"/>
        </patternFill>
      </fill>
    </dxf>
  </rfmt>
  <rfmt sheetId="1" sqref="K1400" start="0" length="0">
    <dxf>
      <fill>
        <patternFill patternType="none">
          <bgColor indexed="65"/>
        </patternFill>
      </fill>
    </dxf>
  </rfmt>
  <rfmt sheetId="1" sqref="L1400" start="0" length="0">
    <dxf>
      <fill>
        <patternFill patternType="none">
          <bgColor indexed="65"/>
        </patternFill>
      </fill>
    </dxf>
  </rfmt>
  <rfmt sheetId="1" sqref="M1400" start="0" length="0">
    <dxf>
      <fill>
        <patternFill patternType="none">
          <bgColor indexed="65"/>
        </patternFill>
      </fill>
    </dxf>
  </rfmt>
  <rfmt sheetId="1" sqref="N1400" start="0" length="0">
    <dxf>
      <fill>
        <patternFill patternType="none">
          <bgColor indexed="65"/>
        </patternFill>
      </fill>
    </dxf>
  </rfmt>
  <rfmt sheetId="1" sqref="O1400" start="0" length="0">
    <dxf>
      <fill>
        <patternFill patternType="none">
          <bgColor indexed="65"/>
        </patternFill>
      </fill>
    </dxf>
  </rfmt>
  <rfmt sheetId="1" sqref="P1400" start="0" length="0">
    <dxf>
      <fill>
        <patternFill patternType="none">
          <bgColor indexed="65"/>
        </patternFill>
      </fill>
    </dxf>
  </rfmt>
  <rfmt sheetId="1" sqref="Q1400" start="0" length="0">
    <dxf>
      <fill>
        <patternFill patternType="none">
          <bgColor indexed="65"/>
        </patternFill>
      </fill>
    </dxf>
  </rfmt>
  <rfmt sheetId="1" sqref="R1400" start="0" length="0">
    <dxf>
      <fill>
        <patternFill patternType="none">
          <bgColor indexed="65"/>
        </patternFill>
      </fill>
    </dxf>
  </rfmt>
  <rfmt sheetId="1" sqref="S1400" start="0" length="0">
    <dxf>
      <fill>
        <patternFill patternType="none">
          <bgColor indexed="65"/>
        </patternFill>
      </fill>
    </dxf>
  </rfmt>
  <rfmt sheetId="1" sqref="T1400" start="0" length="0">
    <dxf>
      <fill>
        <patternFill patternType="none">
          <bgColor indexed="65"/>
        </patternFill>
      </fill>
    </dxf>
  </rfmt>
  <rfmt sheetId="1" sqref="U1400" start="0" length="0">
    <dxf>
      <fill>
        <patternFill patternType="none">
          <bgColor indexed="65"/>
        </patternFill>
      </fill>
    </dxf>
  </rfmt>
  <rfmt sheetId="1" sqref="V1400" start="0" length="0">
    <dxf>
      <fill>
        <patternFill patternType="none">
          <bgColor indexed="65"/>
        </patternFill>
      </fill>
    </dxf>
  </rfmt>
  <rfmt sheetId="1" sqref="W1400" start="0" length="0">
    <dxf>
      <fill>
        <patternFill patternType="none">
          <bgColor indexed="65"/>
        </patternFill>
      </fill>
    </dxf>
  </rfmt>
  <rfmt sheetId="1" sqref="X1400" start="0" length="0">
    <dxf>
      <fill>
        <patternFill patternType="none">
          <bgColor indexed="65"/>
        </patternFill>
      </fill>
    </dxf>
  </rfmt>
  <rfmt sheetId="1" sqref="Y1400" start="0" length="0">
    <dxf>
      <fill>
        <patternFill patternType="none">
          <bgColor indexed="65"/>
        </patternFill>
      </fill>
    </dxf>
  </rfmt>
  <rfmt sheetId="1" sqref="Z1400" start="0" length="0">
    <dxf>
      <fill>
        <patternFill patternType="none">
          <bgColor indexed="65"/>
        </patternFill>
      </fill>
    </dxf>
  </rfmt>
  <rfmt sheetId="1" sqref="AA1400" start="0" length="0">
    <dxf>
      <fill>
        <patternFill patternType="none">
          <bgColor indexed="65"/>
        </patternFill>
      </fill>
    </dxf>
  </rfmt>
  <rfmt sheetId="1" sqref="AB1400" start="0" length="0">
    <dxf>
      <fill>
        <patternFill patternType="none">
          <bgColor indexed="65"/>
        </patternFill>
      </fill>
      <border outline="0">
        <left style="thin">
          <color indexed="64"/>
        </left>
        <right style="thin">
          <color indexed="64"/>
        </right>
        <top style="thin">
          <color indexed="64"/>
        </top>
        <bottom style="thin">
          <color indexed="64"/>
        </bottom>
      </border>
    </dxf>
  </rfmt>
  <rfmt sheetId="1" sqref="A1400:XFD1400" start="0" length="0">
    <dxf>
      <fill>
        <patternFill patternType="none">
          <bgColor indexed="65"/>
        </patternFill>
      </fill>
    </dxf>
  </rfmt>
  <rfmt sheetId="1" sqref="A1400:XFD1400">
    <dxf>
      <fill>
        <patternFill patternType="solid">
          <bgColor rgb="FFFFFF00"/>
        </patternFill>
      </fill>
    </dxf>
  </rfmt>
  <rcc rId="17951" sId="2">
    <nc r="E54" t="inlineStr">
      <is>
        <t>г. Ханты-Мансийск, ул. Свободы, д. 28</t>
      </is>
    </nc>
  </rcc>
  <rcc rId="17952" sId="2">
    <nc r="F54">
      <v>152286.21000000002</v>
    </nc>
  </rcc>
  <rcc rId="17953" sId="2">
    <nc r="E55" t="inlineStr">
      <is>
        <t>г. Ханты-Мансийск, ул. Свободы, д. 28</t>
      </is>
    </nc>
  </rcc>
  <rcc rId="17954" sId="2">
    <nc r="F55">
      <v>152286.21000000002</v>
    </nc>
  </rcc>
  <rcc rId="17955" sId="2">
    <nc r="B54" t="inlineStr">
      <is>
        <t>-</t>
      </is>
    </nc>
  </rcc>
  <rcc rId="17956" sId="2">
    <nc r="C54">
      <v>2023</v>
    </nc>
  </rcc>
  <rcc rId="17957" sId="2">
    <nc r="D54" t="inlineStr">
      <is>
        <t>Ханты-Мансийск</t>
      </is>
    </nc>
  </rcc>
  <rcc rId="17958" sId="2">
    <nc r="B55" t="inlineStr">
      <is>
        <t>+</t>
      </is>
    </nc>
  </rcc>
  <rcc rId="17959" sId="2">
    <nc r="C55">
      <v>2024</v>
    </nc>
  </rcc>
  <rcc rId="17960" sId="2">
    <nc r="D55" t="inlineStr">
      <is>
        <t>Ханты-Мансийск</t>
      </is>
    </nc>
  </rcc>
  <rcc rId="17961" sId="2">
    <nc r="G54" t="inlineStr">
      <is>
        <t>33/01-сд-2583 20.10.2023</t>
      </is>
    </nc>
  </rcc>
  <rcc rId="17962" sId="2">
    <nc r="G55" t="inlineStr">
      <is>
        <t>33/01-сд-2583 20.10.2023</t>
      </is>
    </nc>
  </rcc>
  <rrc rId="17963" sId="1" ref="A975:XFD975" action="deleteRow">
    <rfmt sheetId="1" xfDxf="1" sqref="A975:XFD975" start="0" length="0">
      <dxf>
        <font>
          <color auto="1"/>
          <name val="Times New Roman"/>
          <family val="1"/>
          <charset val="204"/>
          <scheme val="none"/>
        </font>
        <alignment vertical="center"/>
      </dxf>
    </rfmt>
    <rcc rId="0" sId="1" dxf="1">
      <nc r="A975" t="inlineStr">
        <is>
          <t>945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975" t="inlineStr">
        <is>
          <t>г. Ханты-Мансийск, ул. Свободы, д. 28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975">
        <f>ROUNDUP(SUM(D975+E975+F975+G975+H975+I975+J975+K975+M975+O975+P975+Q975+R975+S975),2)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975">
        <v>152286.20240000001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7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7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7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75" start="0" length="0">
      <dxf>
        <font>
          <color auto="1"/>
          <name val="Times New Roman"/>
          <family val="1"/>
          <charset val="204"/>
          <scheme val="none"/>
        </font>
      </dxf>
    </rfmt>
    <rfmt sheetId="1" sqref="AB975"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rc rId="17964" sId="1" ref="A1401:XFD1401" action="insertRow"/>
  <rcc rId="17965" sId="1" odxf="1" dxf="1">
    <nc r="A1401" t="inlineStr">
      <is>
        <t>954</t>
      </is>
    </nc>
    <odxf>
      <border outline="0">
        <right/>
      </border>
    </odxf>
    <ndxf>
      <border outline="0">
        <right style="thin">
          <color indexed="64"/>
        </right>
      </border>
    </ndxf>
  </rcc>
  <rcc rId="17966" sId="1" odxf="1" dxf="1">
    <nc r="B1401" t="inlineStr">
      <is>
        <t>г. Ханты-Мансийск, ул. Энгельса, д. 12</t>
      </is>
    </nc>
    <odxf>
      <border outline="0">
        <left/>
      </border>
    </odxf>
    <ndxf>
      <border outline="0">
        <left style="thin">
          <color indexed="64"/>
        </left>
      </border>
    </ndxf>
  </rcc>
  <rcc rId="17967" sId="1">
    <nc r="C1401">
      <f>ROUNDUP(SUM(D1401+E1401+F1401+G1401+H1401+I1401+J1401+K1401+M1401+O1401+P1401+Q1401+R1401+S1401),2)</f>
    </nc>
  </rcc>
  <rcc rId="17968" sId="1" numFmtId="4">
    <nc r="E1401">
      <v>227945.33</v>
    </nc>
  </rcc>
  <rfmt sheetId="1" sqref="AB1401"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fmt sheetId="1" sqref="A1401:XFD1401">
    <dxf>
      <fill>
        <patternFill patternType="solid">
          <bgColor rgb="FFFFFF00"/>
        </patternFill>
      </fill>
    </dxf>
  </rfmt>
  <rrc rId="17969" sId="1" ref="A983:XFD983" action="deleteRow">
    <rfmt sheetId="1" xfDxf="1" sqref="A983:XFD983" start="0" length="0">
      <dxf>
        <font>
          <color auto="1"/>
          <name val="Times New Roman"/>
          <family val="1"/>
          <charset val="204"/>
          <scheme val="none"/>
        </font>
        <alignment vertical="center"/>
      </dxf>
    </rfmt>
    <rcc rId="0" sId="1" dxf="1">
      <nc r="A983" t="inlineStr">
        <is>
          <t>954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983" t="inlineStr">
        <is>
          <t>г. Ханты-Мансийск, ул. Энгельса, д. 12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983">
        <f>ROUNDUP(SUM(D983+E983+F983+G983+H983+I983+J983+K983+M983+O983+P983+Q983+R983+S983),2)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983">
        <v>227945.33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8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8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8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83" start="0" length="0">
      <dxf>
        <font>
          <color auto="1"/>
          <name val="Times New Roman"/>
          <family val="1"/>
          <charset val="204"/>
          <scheme val="none"/>
        </font>
      </dxf>
    </rfmt>
    <rfmt sheetId="1" sqref="AB983"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cc rId="17970" sId="2">
    <nc r="E56" t="inlineStr">
      <is>
        <t>г. Ханты-Мансийск, ул. Энгельса, д. 12</t>
      </is>
    </nc>
  </rcc>
  <rcc rId="17971" sId="2">
    <nc r="F56">
      <v>227945.33</v>
    </nc>
  </rcc>
  <rcc rId="17972" sId="2">
    <nc r="E57" t="inlineStr">
      <is>
        <t>г. Ханты-Мансийск, ул. Энгельса, д. 12</t>
      </is>
    </nc>
  </rcc>
  <rcc rId="17973" sId="2">
    <nc r="F57">
      <v>227945.33</v>
    </nc>
  </rcc>
  <rcc rId="17974" sId="2">
    <nc r="B56" t="inlineStr">
      <is>
        <t>-</t>
      </is>
    </nc>
  </rcc>
  <rcc rId="17975" sId="2">
    <nc r="C56">
      <v>2023</v>
    </nc>
  </rcc>
  <rcc rId="17976" sId="2">
    <nc r="D56" t="inlineStr">
      <is>
        <t>Ханты-Мансийск</t>
      </is>
    </nc>
  </rcc>
  <rcc rId="17977" sId="2">
    <nc r="B57" t="inlineStr">
      <is>
        <t>+</t>
      </is>
    </nc>
  </rcc>
  <rcc rId="17978" sId="2">
    <nc r="C57">
      <v>2024</v>
    </nc>
  </rcc>
  <rcc rId="17979" sId="2">
    <nc r="D57" t="inlineStr">
      <is>
        <t>Ханты-Мансийск</t>
      </is>
    </nc>
  </rcc>
  <rcc rId="17980" sId="2">
    <nc r="G56" t="inlineStr">
      <is>
        <t>33/01-сд-2583 20.10.2023</t>
      </is>
    </nc>
  </rcc>
  <rcc rId="17981" sId="2">
    <nc r="G57" t="inlineStr">
      <is>
        <t>33/01-сд-2583 20.10.2023</t>
      </is>
    </nc>
  </rcc>
</revisions>
</file>

<file path=xl/revisions/revisionLog3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91:XFD191">
    <dxf>
      <fill>
        <patternFill patternType="solid">
          <bgColor rgb="FFFFFF00"/>
        </patternFill>
      </fill>
    </dxf>
  </rfmt>
  <rrc rId="17982" sId="1" ref="A1092:XFD1092" action="insertRow"/>
  <rfmt sheetId="1" sqref="A1092:XFD1092">
    <dxf>
      <fill>
        <patternFill patternType="solid">
          <bgColor rgb="FFFFFF00"/>
        </patternFill>
      </fill>
    </dxf>
  </rfmt>
  <rcc rId="17983" sId="1" odxf="1" dxf="1">
    <nc r="A1092" t="inlineStr">
      <is>
        <t>168</t>
      </is>
    </nc>
    <odxf>
      <font>
        <b/>
        <sz val="10"/>
        <color auto="1"/>
        <name val="Times New Roman"/>
        <family val="1"/>
        <charset val="204"/>
        <scheme val="none"/>
      </font>
      <border outline="0">
        <right/>
      </border>
    </odxf>
    <ndxf>
      <font>
        <b val="0"/>
        <sz val="10"/>
        <color auto="1"/>
        <name val="Times New Roman"/>
        <family val="1"/>
        <charset val="204"/>
        <scheme val="none"/>
      </font>
      <border outline="0">
        <right style="thin">
          <color indexed="64"/>
        </right>
      </border>
    </ndxf>
  </rcc>
  <rcc rId="17984" sId="1" odxf="1" dxf="1">
    <nc r="B1092" t="inlineStr">
      <is>
        <t>г. Нефтеюганск, мкр. 1-й, д. 9</t>
      </is>
    </nc>
    <odxf>
      <font>
        <b/>
        <sz val="10"/>
        <color auto="1"/>
        <name val="Times New Roman"/>
        <family val="1"/>
        <charset val="204"/>
        <scheme val="none"/>
      </font>
      <alignment horizontal="center"/>
      <border outline="0">
        <left/>
        <right/>
      </border>
    </odxf>
    <ndxf>
      <font>
        <b val="0"/>
        <sz val="10"/>
        <color auto="1"/>
        <name val="Times New Roman"/>
        <family val="1"/>
        <charset val="204"/>
        <scheme val="none"/>
      </font>
      <alignment horizontal="left"/>
      <border outline="0">
        <left style="thin">
          <color indexed="64"/>
        </left>
        <right style="thin">
          <color indexed="64"/>
        </right>
      </border>
    </ndxf>
  </rcc>
  <rcc rId="17985" sId="1" odxf="1" dxf="1">
    <nc r="C1092">
      <f>ROUNDUP(SUM(D1092+E1092+F1092+G1092+H1092+I1092+J1092+K1092+M1092+O1092+P1092+Q1092+R1092+S1092),2)</f>
    </nc>
    <odxf>
      <font>
        <b/>
        <sz val="10"/>
        <color auto="1"/>
        <name val="Times New Roman"/>
        <family val="1"/>
        <charset val="204"/>
        <scheme val="none"/>
      </font>
      <numFmt numFmtId="30" formatCode="@"/>
      <alignment horizontal="center"/>
      <border outline="0">
        <left/>
      </border>
    </odxf>
    <ndxf>
      <font>
        <b val="0"/>
        <sz val="10"/>
        <color auto="1"/>
        <name val="Times New Roman"/>
        <family val="1"/>
        <charset val="204"/>
        <scheme val="none"/>
      </font>
      <numFmt numFmtId="4" formatCode="#,##0.00"/>
      <alignment horizontal="right"/>
      <border outline="0">
        <left style="thin">
          <color indexed="64"/>
        </left>
      </border>
    </ndxf>
  </rcc>
  <rfmt sheetId="1" sqref="D1092" start="0" length="0">
    <dxf>
      <font>
        <b val="0"/>
        <sz val="10"/>
        <color auto="1"/>
        <name val="Times New Roman"/>
        <family val="1"/>
        <charset val="204"/>
        <scheme val="none"/>
      </font>
    </dxf>
  </rfmt>
  <rcc rId="17986" sId="1" odxf="1" dxf="1" numFmtId="4">
    <nc r="E1092">
      <v>152528.74</v>
    </nc>
    <odxf>
      <font>
        <b/>
        <sz val="10"/>
        <color auto="1"/>
        <name val="Times New Roman"/>
        <family val="1"/>
        <charset val="204"/>
        <scheme val="none"/>
      </font>
    </odxf>
    <ndxf>
      <font>
        <b val="0"/>
        <sz val="10"/>
        <color auto="1"/>
        <name val="Times New Roman"/>
        <family val="1"/>
        <charset val="204"/>
        <scheme val="none"/>
      </font>
    </ndxf>
  </rcc>
  <rfmt sheetId="1" sqref="F1092" start="0" length="0">
    <dxf>
      <font>
        <b val="0"/>
        <sz val="10"/>
        <color auto="1"/>
        <name val="Times New Roman"/>
        <family val="1"/>
        <charset val="204"/>
        <scheme val="none"/>
      </font>
    </dxf>
  </rfmt>
  <rfmt sheetId="1" sqref="G1092" start="0" length="0">
    <dxf>
      <font>
        <b val="0"/>
        <sz val="10"/>
        <color auto="1"/>
        <name val="Times New Roman"/>
        <family val="1"/>
        <charset val="204"/>
        <scheme val="none"/>
      </font>
    </dxf>
  </rfmt>
  <rfmt sheetId="1" sqref="H1092" start="0" length="0">
    <dxf>
      <font>
        <b val="0"/>
        <sz val="10"/>
        <color auto="1"/>
        <name val="Times New Roman"/>
        <family val="1"/>
        <charset val="204"/>
        <scheme val="none"/>
      </font>
    </dxf>
  </rfmt>
  <rfmt sheetId="1" sqref="I1092" start="0" length="0">
    <dxf>
      <font>
        <b val="0"/>
        <sz val="10"/>
        <color auto="1"/>
        <name val="Times New Roman"/>
        <family val="1"/>
        <charset val="204"/>
        <scheme val="none"/>
      </font>
    </dxf>
  </rfmt>
  <rfmt sheetId="1" sqref="J1092" start="0" length="0">
    <dxf>
      <font>
        <b val="0"/>
        <sz val="10"/>
        <color auto="1"/>
        <name val="Times New Roman"/>
        <family val="1"/>
        <charset val="204"/>
        <scheme val="none"/>
      </font>
    </dxf>
  </rfmt>
  <rfmt sheetId="1" sqref="K1092" start="0" length="0">
    <dxf>
      <font>
        <b val="0"/>
        <sz val="10"/>
        <color auto="1"/>
        <name val="Times New Roman"/>
        <family val="1"/>
        <charset val="204"/>
        <scheme val="none"/>
      </font>
    </dxf>
  </rfmt>
  <rfmt sheetId="1" sqref="L1092" start="0" length="0">
    <dxf>
      <font>
        <b val="0"/>
        <sz val="10"/>
        <color auto="1"/>
        <name val="Times New Roman"/>
        <family val="1"/>
        <charset val="204"/>
        <scheme val="none"/>
      </font>
    </dxf>
  </rfmt>
  <rfmt sheetId="1" sqref="M1092" start="0" length="0">
    <dxf>
      <font>
        <b val="0"/>
        <sz val="10"/>
        <color auto="1"/>
        <name val="Times New Roman"/>
        <family val="1"/>
        <charset val="204"/>
        <scheme val="none"/>
      </font>
    </dxf>
  </rfmt>
  <rfmt sheetId="1" sqref="N1092" start="0" length="0">
    <dxf>
      <font>
        <b val="0"/>
        <sz val="10"/>
        <color auto="1"/>
        <name val="Times New Roman"/>
        <family val="1"/>
        <charset val="204"/>
        <scheme val="none"/>
      </font>
    </dxf>
  </rfmt>
  <rfmt sheetId="1" sqref="O1092" start="0" length="0">
    <dxf>
      <font>
        <b val="0"/>
        <sz val="10"/>
        <color auto="1"/>
        <name val="Times New Roman"/>
        <family val="1"/>
        <charset val="204"/>
        <scheme val="none"/>
      </font>
    </dxf>
  </rfmt>
  <rfmt sheetId="1" sqref="P1092" start="0" length="0">
    <dxf>
      <font>
        <b val="0"/>
        <sz val="10"/>
        <color auto="1"/>
        <name val="Times New Roman"/>
        <family val="1"/>
        <charset val="204"/>
        <scheme val="none"/>
      </font>
    </dxf>
  </rfmt>
  <rfmt sheetId="1" sqref="Q1092" start="0" length="0">
    <dxf>
      <font>
        <b val="0"/>
        <sz val="10"/>
        <color auto="1"/>
        <name val="Times New Roman"/>
        <family val="1"/>
        <charset val="204"/>
        <scheme val="none"/>
      </font>
    </dxf>
  </rfmt>
  <rfmt sheetId="1" sqref="R1092" start="0" length="0">
    <dxf>
      <font>
        <b val="0"/>
        <sz val="10"/>
        <color auto="1"/>
        <name val="Times New Roman"/>
        <family val="1"/>
        <charset val="204"/>
        <scheme val="none"/>
      </font>
    </dxf>
  </rfmt>
  <rfmt sheetId="1" sqref="S1092" start="0" length="0">
    <dxf>
      <font>
        <b val="0"/>
        <sz val="10"/>
        <color auto="1"/>
        <name val="Times New Roman"/>
        <family val="1"/>
        <charset val="204"/>
        <scheme val="none"/>
      </font>
    </dxf>
  </rfmt>
  <rfmt sheetId="2" sqref="D37" start="0" length="0">
    <dxf>
      <font>
        <sz val="10"/>
        <color auto="1"/>
        <name val="Times New Roman"/>
        <family val="1"/>
        <charset val="204"/>
        <scheme val="none"/>
      </font>
      <numFmt numFmtId="30" formatCode="@"/>
      <fill>
        <patternFill patternType="solid">
          <bgColor rgb="FFFFFF00"/>
        </patternFill>
      </fill>
      <alignment horizontal="left" vertical="center" wrapText="1"/>
      <border outline="0">
        <left style="thin">
          <color indexed="64"/>
        </left>
        <right style="thin">
          <color indexed="64"/>
        </right>
        <top style="thin">
          <color indexed="64"/>
        </top>
        <bottom style="thin">
          <color indexed="64"/>
        </bottom>
      </border>
    </dxf>
  </rfmt>
  <rfmt sheetId="2" sqref="E37"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2" sqref="E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987" sId="2">
    <nc r="A37">
      <v>35</v>
    </nc>
  </rcc>
  <rfmt sheetId="2" sqref="A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7988" sId="2">
    <nc r="A39">
      <v>36</v>
    </nc>
  </rcc>
  <rfmt sheetId="2" sqref="D39:E39 D37:E37">
    <dxf>
      <alignment horizontal="center"/>
    </dxf>
  </rfmt>
  <rfmt sheetId="2" sqref="F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9:E39 D37:E37">
    <dxf>
      <fill>
        <patternFill>
          <bgColor theme="0"/>
        </patternFill>
      </fill>
    </dxf>
  </rfmt>
  <rfmt sheetId="2" sqref="E39" start="0" length="0">
    <dxf>
      <font>
        <sz val="10"/>
        <color auto="1"/>
        <name val="Times New Roman"/>
        <family val="1"/>
        <charset val="204"/>
        <scheme val="none"/>
      </font>
      <numFmt numFmtId="0" formatCode="General"/>
      <fill>
        <patternFill patternType="none">
          <bgColor indexed="65"/>
        </patternFill>
      </fill>
      <alignment horizontal="center"/>
    </dxf>
  </rfmt>
  <rfmt sheetId="2" sqref="E39 E37">
    <dxf>
      <alignment horizontal="left"/>
    </dxf>
  </rfmt>
  <rfmt sheetId="2" sqref="E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39" start="0" length="0">
    <dxf>
      <font>
        <sz val="10"/>
        <color auto="1"/>
        <name val="Times New Roman"/>
        <family val="1"/>
        <charset val="204"/>
        <scheme val="none"/>
      </font>
      <numFmt numFmtId="0" formatCode="General"/>
      <fill>
        <patternFill patternType="none">
          <bgColor indexed="65"/>
        </patternFill>
      </fill>
      <alignment horizontal="center"/>
    </dxf>
  </rfmt>
  <rrc rId="17989" sId="1" ref="A1093:XFD1093" action="insertRow"/>
  <rfmt sheetId="1" sqref="A188:XFD188">
    <dxf>
      <fill>
        <patternFill patternType="solid">
          <bgColor rgb="FFFFFF00"/>
        </patternFill>
      </fill>
    </dxf>
  </rfmt>
  <rcc rId="17990" sId="1">
    <nc r="B1093" t="inlineStr">
      <is>
        <t>г. Нефтеюганск, мкр. 1-й, д. 18</t>
      </is>
    </nc>
  </rcc>
  <rcc rId="17991" sId="1" numFmtId="4">
    <nc r="C1093">
      <v>152564.79999999999</v>
    </nc>
  </rcc>
  <rcc rId="17992" sId="1" numFmtId="4">
    <nc r="E1093">
      <v>152564.79999999999</v>
    </nc>
  </rcc>
  <rrc rId="17993" sId="1" ref="A1094:XFD1094" action="insertRow"/>
  <rcc rId="17994" sId="1">
    <nc r="B1094" t="inlineStr">
      <is>
        <t>г. Нефтеюганск, мкр. 1-й, д. 9</t>
      </is>
    </nc>
  </rcc>
  <rcc rId="17995" sId="1">
    <nc r="C1094">
      <f>ROUNDUP(SUM(D1094+E1094+F1094+G1094+H1094+I1094+J1094+K1094+M1094+O1094+P1094+Q1094+R1094+S1094),2)</f>
    </nc>
  </rcc>
  <rcc rId="17996" sId="1" numFmtId="4">
    <nc r="E1094">
      <v>152528.74</v>
    </nc>
  </rcc>
  <rrc rId="17997" sId="1" ref="A1092:XFD1092" action="deleteRow">
    <rfmt sheetId="1" xfDxf="1" sqref="A1092:XFD1092" start="0" length="0">
      <dxf>
        <font>
          <color auto="1"/>
          <name val="Times New Roman"/>
          <family val="1"/>
          <charset val="204"/>
          <scheme val="none"/>
        </font>
        <fill>
          <patternFill patternType="solid">
            <bgColor rgb="FFFFFF00"/>
          </patternFill>
        </fill>
        <alignment vertical="center"/>
      </dxf>
    </rfmt>
    <rcc rId="0" sId="1" dxf="1">
      <nc r="A1092" t="inlineStr">
        <is>
          <t>168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092" t="inlineStr">
        <is>
          <t>г. Нефтеюганск, мкр. 1-й, д. 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092">
        <f>ROUNDUP(SUM(D1092+E1092+F1092+G1092+H1092+I1092+J1092+K1092+M1092+O1092+P1092+Q1092+R1092+S1092),2)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092">
        <v>152528.74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09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09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09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092" start="0" length="0">
      <dxf>
        <font>
          <color auto="1"/>
          <name val="Times New Roman"/>
          <family val="1"/>
          <charset val="204"/>
          <scheme val="none"/>
        </font>
      </dxf>
    </rfmt>
  </rrc>
  <rfmt sheetId="2" sqref="C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0">
    <dxf>
      <fill>
        <patternFill patternType="none">
          <bgColor auto="1"/>
        </patternFill>
      </fill>
    </dxf>
  </rfmt>
  <rfmt sheetId="2" sqref="E40" start="0" length="0">
    <dxf>
      <font>
        <sz val="10"/>
        <color auto="1"/>
        <name val="Times New Roman"/>
        <family val="1"/>
        <charset val="204"/>
        <scheme val="none"/>
      </font>
      <numFmt numFmtId="0" formatCode="General"/>
      <fill>
        <patternFill patternType="none">
          <bgColor indexed="65"/>
        </patternFill>
      </fill>
      <alignment horizontal="center"/>
    </dxf>
  </rfmt>
  <rfmt sheetId="2" sqref="A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1" start="0" length="0">
    <dxf>
      <font>
        <sz val="10"/>
        <color auto="1"/>
        <name val="Times New Roman"/>
        <family val="1"/>
        <charset val="204"/>
        <scheme val="none"/>
      </font>
      <numFmt numFmtId="0" formatCode="General"/>
      <fill>
        <patternFill patternType="none">
          <bgColor indexed="65"/>
        </patternFill>
      </fill>
      <alignment horizontal="center"/>
    </dxf>
  </rfmt>
  <rcc rId="17998" sId="2">
    <nc r="A40">
      <v>37</v>
    </nc>
  </rcc>
  <rcc rId="17999" sId="2">
    <nc r="A41">
      <v>38</v>
    </nc>
  </rcc>
  <rfmt sheetId="2" sqref="F40:F41">
    <dxf>
      <alignment horizontal="center"/>
    </dxf>
  </rfmt>
  <rfmt sheetId="2" sqref="F40:F41">
    <dxf>
      <fill>
        <patternFill patternType="none">
          <bgColor auto="1"/>
        </patternFill>
      </fill>
    </dxf>
  </rfmt>
  <rfmt sheetId="2" sqref="F41" start="0" length="0">
    <dxf>
      <font>
        <sz val="10"/>
        <color auto="1"/>
        <name val="Times New Roman"/>
        <family val="1"/>
        <charset val="204"/>
        <scheme val="none"/>
      </font>
      <numFmt numFmtId="0" formatCode="General"/>
      <fill>
        <patternFill patternType="none">
          <bgColor indexed="65"/>
        </patternFill>
      </fill>
      <alignment horizontal="center"/>
    </dxf>
  </rfmt>
  <rfmt sheetId="2" sqref="F40:F41">
    <dxf>
      <numFmt numFmtId="0" formatCode="General"/>
    </dxf>
  </rfmt>
  <rfmt sheetId="2" sqref="F40:F41">
    <dxf>
      <numFmt numFmtId="2" formatCode="0.00"/>
    </dxf>
  </rfmt>
  <rfmt sheetId="2" sqref="F41" start="0" length="0">
    <dxf>
      <font>
        <sz val="10"/>
        <color auto="1"/>
        <name val="Times New Roman"/>
        <family val="1"/>
        <charset val="204"/>
        <scheme val="none"/>
      </font>
      <numFmt numFmtId="0" formatCode="General"/>
      <fill>
        <patternFill patternType="none">
          <bgColor indexed="65"/>
        </patternFill>
      </fill>
      <alignment horizontal="center"/>
    </dxf>
  </rfmt>
  <rrc rId="18000" sId="1" ref="A1093:XFD1093" action="insertRow"/>
  <rfmt sheetId="1" sqref="A189:XFD189">
    <dxf>
      <fill>
        <patternFill patternType="solid">
          <bgColor rgb="FFFFFF00"/>
        </patternFill>
      </fill>
    </dxf>
  </rfmt>
  <rcc rId="18001" sId="1">
    <nc r="B1093" t="inlineStr">
      <is>
        <t>г. Нефтеюганск, мкр. 1-й, д. 19</t>
      </is>
    </nc>
  </rcc>
  <rcc rId="18002" sId="1">
    <nc r="C1093">
      <f>ROUNDUP(SUM(D1093+E1093+F1093+G1093+H1093+I1093+J1093+K1093+M1093+O1093+P1093+Q1093+R1093+S1093),2)</f>
    </nc>
  </rcc>
  <rcc rId="18003" sId="1" numFmtId="4">
    <nc r="E1093">
      <v>159619.97</v>
    </nc>
  </rcc>
  <rfmt sheetId="2" sqref="A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42"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E42" start="0" length="0">
    <dxf>
      <font>
        <sz val="10"/>
        <color auto="1"/>
        <name val="Times New Roman"/>
        <family val="1"/>
        <charset val="204"/>
        <scheme val="none"/>
      </font>
      <numFmt numFmtId="0" formatCode="General"/>
      <fill>
        <patternFill patternType="none">
          <bgColor indexed="65"/>
        </patternFill>
      </fill>
      <alignment horizontal="center"/>
    </dxf>
  </rfmt>
  <rfmt sheetId="2" sqref="F42" start="0" length="0">
    <dxf>
      <font>
        <sz val="10"/>
        <color auto="1"/>
        <name val="Times New Roman"/>
        <family val="1"/>
        <charset val="204"/>
        <scheme val="none"/>
      </font>
      <numFmt numFmtId="2" formatCode="0.00"/>
      <alignment horizontal="center" vertical="center" wrapText="1"/>
      <border outline="0">
        <left style="thin">
          <color indexed="64"/>
        </left>
        <right style="thin">
          <color indexed="64"/>
        </right>
        <top style="thin">
          <color indexed="64"/>
        </top>
        <bottom style="thin">
          <color indexed="64"/>
        </bottom>
      </border>
    </dxf>
  </rfmt>
  <rfmt sheetId="2" sqref="F42" start="0" length="0">
    <dxf>
      <font>
        <sz val="10"/>
        <color auto="1"/>
        <name val="Times New Roman"/>
        <family val="1"/>
        <charset val="204"/>
        <scheme val="none"/>
      </font>
      <numFmt numFmtId="0" formatCode="General"/>
      <fill>
        <patternFill patternType="none">
          <bgColor indexed="65"/>
        </patternFill>
      </fill>
      <alignment horizontal="center"/>
    </dxf>
  </rfmt>
  <rfmt sheetId="2" sqref="A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3" start="0" length="0">
    <dxf>
      <font>
        <sz val="10"/>
        <color auto="1"/>
        <name val="Times New Roman"/>
        <family val="1"/>
        <charset val="204"/>
        <scheme val="none"/>
      </font>
      <numFmt numFmtId="2" formatCode="0.00"/>
      <alignment horizontal="center" vertical="center" wrapText="1"/>
      <border outline="0">
        <left style="thin">
          <color indexed="64"/>
        </left>
        <right style="thin">
          <color indexed="64"/>
        </right>
        <top style="thin">
          <color indexed="64"/>
        </top>
        <bottom style="thin">
          <color indexed="64"/>
        </bottom>
      </border>
    </dxf>
  </rfmt>
  <rcc rId="18004" sId="2">
    <nc r="A42">
      <v>39</v>
    </nc>
  </rcc>
  <rcc rId="18005" sId="2">
    <nc r="A43">
      <v>40</v>
    </nc>
  </rcc>
  <rfmt sheetId="2" sqref="F42:F43">
    <dxf>
      <fill>
        <patternFill>
          <bgColor theme="0"/>
        </patternFill>
      </fill>
    </dxf>
  </rfmt>
  <rfmt sheetId="2" sqref="F42" start="0" length="0">
    <dxf>
      <font>
        <sz val="10"/>
        <color auto="1"/>
        <name val="Times New Roman"/>
        <family val="1"/>
        <charset val="204"/>
        <scheme val="none"/>
      </font>
      <numFmt numFmtId="0" formatCode="General"/>
      <fill>
        <patternFill patternType="none">
          <bgColor indexed="65"/>
        </patternFill>
      </fill>
      <alignment horizontal="center"/>
    </dxf>
  </rfmt>
  <rfmt sheetId="2" sqref="F42:F43">
    <dxf>
      <alignment horizontal="center"/>
    </dxf>
  </rfmt>
  <rrc rId="18006" sId="1" ref="A1108:XFD1108" action="insertRow"/>
  <rfmt sheetId="1" sqref="A1108:XFD1108">
    <dxf>
      <fill>
        <patternFill patternType="solid">
          <bgColor rgb="FFFFFF00"/>
        </patternFill>
      </fill>
    </dxf>
  </rfmt>
  <rfmt sheetId="1" sqref="A192:XFD192">
    <dxf>
      <fill>
        <patternFill patternType="solid">
          <bgColor rgb="FFFFFF00"/>
        </patternFill>
      </fill>
    </dxf>
  </rfmt>
  <rcc rId="18007" sId="1">
    <nc r="A1108" t="inlineStr">
      <is>
        <t>169</t>
      </is>
    </nc>
  </rcc>
  <rcc rId="18008" sId="1">
    <nc r="B1108" t="inlineStr">
      <is>
        <t>г. Нефтеюганск, мкр. 2-й, д. 11</t>
      </is>
    </nc>
  </rcc>
  <rcc rId="18009" sId="1">
    <nc r="C1108">
      <f>ROUNDUP(SUM(D1108+E1108+F1108+G1108+H1108+I1108+J1108+K1108+M1108+O1108+P1108+Q1108+R1108+S1108),2)</f>
    </nc>
  </rcc>
  <rcc rId="18010" sId="1" numFmtId="4">
    <nc r="E1108">
      <v>157719.89000000001</v>
    </nc>
  </rcc>
  <rfmt sheetId="2" sqref="A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4" start="0" length="0">
    <dxf>
      <font>
        <sz val="10"/>
        <color auto="1"/>
        <name val="Times New Roman"/>
        <family val="1"/>
        <charset val="204"/>
        <scheme val="none"/>
      </font>
      <numFmt numFmtId="4" formatCode="#,##0.00"/>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sqref="E44">
    <dxf>
      <fill>
        <patternFill patternType="none">
          <bgColor auto="1"/>
        </patternFill>
      </fill>
    </dxf>
  </rfmt>
  <rfmt sheetId="2" sqref="F44">
    <dxf>
      <alignment horizontal="center"/>
    </dxf>
  </rfmt>
  <rfmt sheetId="2" sqref="F44">
    <dxf>
      <fill>
        <patternFill patternType="none">
          <bgColor auto="1"/>
        </patternFill>
      </fill>
    </dxf>
  </rfmt>
  <rrc rId="18011" sId="1" ref="A1109:XFD1109" action="insertRow"/>
  <rfmt sheetId="1" sqref="A193:XFD193">
    <dxf>
      <fill>
        <patternFill patternType="solid">
          <bgColor rgb="FFFFFF00"/>
        </patternFill>
      </fill>
    </dxf>
  </rfmt>
  <rcc rId="18012" sId="1">
    <nc r="A1109" t="inlineStr">
      <is>
        <t>170</t>
      </is>
    </nc>
  </rcc>
  <rcc rId="18013" sId="1">
    <nc r="B1109" t="inlineStr">
      <is>
        <t>г. Нефтеюганск, мкр. 2-й, д. 18</t>
      </is>
    </nc>
  </rcc>
  <rcc rId="18014" sId="1">
    <nc r="C1109">
      <f>ROUNDUP(SUM(D1109+E1109+F1109+G1109+H1109+I1109+J1109+K1109+M1109+O1109+P1109+Q1109+R1109+S1109),2)</f>
    </nc>
  </rcc>
  <rcc rId="18015" sId="1" numFmtId="4">
    <nc r="E1109">
      <v>154984.51</v>
    </nc>
  </rcc>
  <rfmt sheetId="2" sqref="A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45" start="0" length="0">
    <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fmt sheetId="2" sqref="F46" start="0" length="0">
    <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fmt sheetId="2" sqref="E45:E46">
    <dxf>
      <fill>
        <patternFill patternType="none">
          <bgColor auto="1"/>
        </patternFill>
      </fill>
    </dxf>
  </rfmt>
  <rfmt sheetId="2" sqref="F45:F46">
    <dxf>
      <alignment horizontal="center"/>
    </dxf>
  </rfmt>
  <rfmt sheetId="2" sqref="F45:F46">
    <dxf>
      <fill>
        <patternFill patternType="none">
          <bgColor auto="1"/>
        </patternFill>
      </fill>
    </dxf>
  </rfmt>
  <rrc rId="18016" sId="1" ref="A1110:XFD1110" action="insertRow"/>
  <rcc rId="18017" sId="1" odxf="1" dxf="1">
    <nc r="A1110" t="inlineStr">
      <is>
        <t>178</t>
      </is>
    </nc>
    <odxf>
      <fill>
        <patternFill patternType="solid">
          <bgColor rgb="FFFFFF00"/>
        </patternFill>
      </fill>
    </odxf>
    <ndxf>
      <fill>
        <patternFill patternType="none">
          <bgColor indexed="65"/>
        </patternFill>
      </fill>
    </ndxf>
  </rcc>
  <rcc rId="18018" sId="1" odxf="1" dxf="1">
    <nc r="B1110" t="inlineStr">
      <is>
        <t>г. Нефтеюганск, мкр. 3-й, д. 3</t>
      </is>
    </nc>
    <odxf>
      <fill>
        <patternFill patternType="solid">
          <bgColor rgb="FFFFFF00"/>
        </patternFill>
      </fill>
    </odxf>
    <ndxf>
      <fill>
        <patternFill patternType="none">
          <bgColor indexed="65"/>
        </patternFill>
      </fill>
    </ndxf>
  </rcc>
  <rcc rId="18019" sId="1" odxf="1" dxf="1">
    <nc r="C1110">
      <f>ROUNDUP(SUM(D1110+E1110+F1110+G1110+H1110+I1110+J1110+K1110+M1110+O1110+P1110+Q1110+R1110+S1110),2)</f>
    </nc>
    <odxf>
      <fill>
        <patternFill patternType="solid">
          <bgColor rgb="FFFFFF00"/>
        </patternFill>
      </fill>
    </odxf>
    <ndxf>
      <fill>
        <patternFill patternType="none">
          <bgColor indexed="65"/>
        </patternFill>
      </fill>
    </ndxf>
  </rcc>
  <rfmt sheetId="1" sqref="D1110" start="0" length="0">
    <dxf>
      <fill>
        <patternFill patternType="none">
          <bgColor indexed="65"/>
        </patternFill>
      </fill>
    </dxf>
  </rfmt>
  <rcc rId="18020" sId="1" odxf="1" dxf="1" numFmtId="4">
    <nc r="E1110">
      <v>155090.9</v>
    </nc>
    <odxf>
      <fill>
        <patternFill patternType="solid">
          <bgColor rgb="FFFFFF00"/>
        </patternFill>
      </fill>
    </odxf>
    <ndxf>
      <fill>
        <patternFill patternType="none">
          <bgColor indexed="65"/>
        </patternFill>
      </fill>
    </ndxf>
  </rcc>
  <rfmt sheetId="1" sqref="F1110" start="0" length="0">
    <dxf>
      <fill>
        <patternFill patternType="none">
          <bgColor indexed="65"/>
        </patternFill>
      </fill>
    </dxf>
  </rfmt>
  <rfmt sheetId="1" sqref="G1110" start="0" length="0">
    <dxf>
      <fill>
        <patternFill patternType="none">
          <bgColor indexed="65"/>
        </patternFill>
      </fill>
    </dxf>
  </rfmt>
  <rfmt sheetId="1" sqref="H1110" start="0" length="0">
    <dxf>
      <fill>
        <patternFill patternType="none">
          <bgColor indexed="65"/>
        </patternFill>
      </fill>
    </dxf>
  </rfmt>
  <rfmt sheetId="1" sqref="I1110" start="0" length="0">
    <dxf>
      <fill>
        <patternFill patternType="none">
          <bgColor indexed="65"/>
        </patternFill>
      </fill>
    </dxf>
  </rfmt>
  <rfmt sheetId="1" sqref="J1110" start="0" length="0">
    <dxf>
      <fill>
        <patternFill patternType="none">
          <bgColor indexed="65"/>
        </patternFill>
      </fill>
    </dxf>
  </rfmt>
  <rfmt sheetId="1" sqref="K1110" start="0" length="0">
    <dxf>
      <fill>
        <patternFill patternType="none">
          <bgColor indexed="65"/>
        </patternFill>
      </fill>
    </dxf>
  </rfmt>
  <rfmt sheetId="1" sqref="L1110" start="0" length="0">
    <dxf>
      <fill>
        <patternFill patternType="none">
          <bgColor indexed="65"/>
        </patternFill>
      </fill>
    </dxf>
  </rfmt>
  <rfmt sheetId="1" sqref="M1110" start="0" length="0">
    <dxf>
      <fill>
        <patternFill patternType="none">
          <bgColor indexed="65"/>
        </patternFill>
      </fill>
    </dxf>
  </rfmt>
  <rfmt sheetId="1" sqref="N1110" start="0" length="0">
    <dxf>
      <fill>
        <patternFill patternType="none">
          <bgColor indexed="65"/>
        </patternFill>
      </fill>
    </dxf>
  </rfmt>
  <rfmt sheetId="1" sqref="O1110" start="0" length="0">
    <dxf>
      <fill>
        <patternFill patternType="none">
          <bgColor indexed="65"/>
        </patternFill>
      </fill>
    </dxf>
  </rfmt>
  <rfmt sheetId="1" sqref="P1110" start="0" length="0">
    <dxf>
      <fill>
        <patternFill patternType="none">
          <bgColor indexed="65"/>
        </patternFill>
      </fill>
    </dxf>
  </rfmt>
  <rfmt sheetId="1" sqref="Q1110" start="0" length="0">
    <dxf>
      <fill>
        <patternFill patternType="none">
          <bgColor indexed="65"/>
        </patternFill>
      </fill>
    </dxf>
  </rfmt>
  <rfmt sheetId="1" sqref="R1110" start="0" length="0">
    <dxf>
      <fill>
        <patternFill patternType="none">
          <bgColor indexed="65"/>
        </patternFill>
      </fill>
    </dxf>
  </rfmt>
  <rfmt sheetId="1" sqref="S1110" start="0" length="0">
    <dxf>
      <fill>
        <patternFill patternType="none">
          <bgColor indexed="65"/>
        </patternFill>
      </fill>
    </dxf>
  </rfmt>
  <rfmt sheetId="1" sqref="T1110" start="0" length="0">
    <dxf>
      <fill>
        <patternFill patternType="none">
          <bgColor indexed="65"/>
        </patternFill>
      </fill>
    </dxf>
  </rfmt>
  <rfmt sheetId="1" sqref="U1110" start="0" length="0">
    <dxf>
      <fill>
        <patternFill patternType="none">
          <bgColor indexed="65"/>
        </patternFill>
      </fill>
    </dxf>
  </rfmt>
  <rfmt sheetId="1" sqref="V1110" start="0" length="0">
    <dxf>
      <fill>
        <patternFill patternType="none">
          <bgColor indexed="65"/>
        </patternFill>
      </fill>
    </dxf>
  </rfmt>
  <rfmt sheetId="1" sqref="W1110" start="0" length="0">
    <dxf>
      <fill>
        <patternFill patternType="none">
          <bgColor indexed="65"/>
        </patternFill>
      </fill>
    </dxf>
  </rfmt>
  <rfmt sheetId="1" sqref="X1110" start="0" length="0">
    <dxf>
      <fill>
        <patternFill patternType="none">
          <bgColor indexed="65"/>
        </patternFill>
      </fill>
    </dxf>
  </rfmt>
  <rfmt sheetId="1" sqref="Y1110" start="0" length="0">
    <dxf>
      <fill>
        <patternFill patternType="none">
          <bgColor indexed="65"/>
        </patternFill>
      </fill>
    </dxf>
  </rfmt>
  <rfmt sheetId="1" sqref="Z1110" start="0" length="0">
    <dxf>
      <fill>
        <patternFill patternType="none">
          <bgColor indexed="65"/>
        </patternFill>
      </fill>
    </dxf>
  </rfmt>
  <rfmt sheetId="1" sqref="AA1110" start="0" length="0">
    <dxf>
      <fill>
        <patternFill patternType="none">
          <bgColor indexed="65"/>
        </patternFill>
      </fill>
    </dxf>
  </rfmt>
  <rfmt sheetId="1" sqref="AB1110" start="0" length="0">
    <dxf>
      <fill>
        <patternFill patternType="none">
          <bgColor indexed="65"/>
        </patternFill>
      </fill>
    </dxf>
  </rfmt>
  <rfmt sheetId="1" sqref="A1110:XFD1110" start="0" length="0">
    <dxf>
      <fill>
        <patternFill patternType="none">
          <bgColor indexed="65"/>
        </patternFill>
      </fill>
    </dxf>
  </rfmt>
  <rfmt sheetId="1" sqref="A1110:XFD1110">
    <dxf>
      <fill>
        <patternFill patternType="solid">
          <bgColor rgb="FFFFFF00"/>
        </patternFill>
      </fill>
    </dxf>
  </rfmt>
  <rfmt sheetId="2" sqref="A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021" sId="2">
    <nc r="A44">
      <v>42</v>
    </nc>
  </rcc>
  <rcc rId="18022" sId="2">
    <nc r="A45">
      <v>43</v>
    </nc>
  </rcc>
  <rcc rId="18023" sId="2">
    <nc r="A46">
      <v>44</v>
    </nc>
  </rcc>
  <rcc rId="18024" sId="2">
    <nc r="A47">
      <v>45</v>
    </nc>
  </rcc>
  <rcc rId="18025" sId="2">
    <nc r="A48">
      <v>46</v>
    </nc>
  </rcc>
  <rfmt sheetId="2" sqref="F47" start="0" length="0">
    <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fmt sheetId="2" sqref="F48" start="0" length="0">
    <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fmt sheetId="2" sqref="E47:E48">
    <dxf>
      <fill>
        <patternFill patternType="none">
          <bgColor auto="1"/>
        </patternFill>
      </fill>
    </dxf>
  </rfmt>
  <rfmt sheetId="2" sqref="F47:F48">
    <dxf>
      <fill>
        <patternFill patternType="none">
          <bgColor auto="1"/>
        </patternFill>
      </fill>
    </dxf>
  </rfmt>
  <rfmt sheetId="2" sqref="F47:F48">
    <dxf>
      <alignment horizontal="center"/>
    </dxf>
  </rfmt>
  <rrc rId="18026" sId="1" ref="A188:XFD188" action="deleteRow">
    <rfmt sheetId="1" xfDxf="1" sqref="A188:XFD188" start="0" length="0">
      <dxf>
        <font>
          <color auto="1"/>
          <name val="Times New Roman"/>
          <family val="1"/>
          <charset val="204"/>
          <scheme val="none"/>
        </font>
        <fill>
          <patternFill patternType="solid">
            <bgColor rgb="FFFFFF00"/>
          </patternFill>
        </fill>
        <alignment vertical="center"/>
      </dxf>
    </rfmt>
    <rcc rId="0" sId="1" dxf="1">
      <nc r="A188" t="inlineStr">
        <is>
          <t>165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8" t="inlineStr">
        <is>
          <t>г. Нефтеюганск, мкр. 1-й, д. 18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8">
        <f>ROUNDUP(SUM(D188+E188+F188+G188+H188+I188+J188+K188+M188+O188+P188+Q188+R188+S188),2)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88">
        <v>152564.79999999999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8" start="0" length="0">
      <dxf>
        <font>
          <color auto="1"/>
          <name val="Times New Roman"/>
          <family val="1"/>
          <charset val="204"/>
          <scheme val="none"/>
        </font>
      </dxf>
    </rfmt>
  </rrc>
  <rrc rId="18027" sId="1" ref="A188:XFD188" action="deleteRow">
    <rfmt sheetId="1" xfDxf="1" sqref="A188:XFD188" start="0" length="0">
      <dxf>
        <font>
          <color auto="1"/>
          <name val="Times New Roman"/>
          <family val="1"/>
          <charset val="204"/>
          <scheme val="none"/>
        </font>
        <fill>
          <patternFill patternType="solid">
            <bgColor rgb="FFFFFF00"/>
          </patternFill>
        </fill>
        <alignment vertical="center"/>
      </dxf>
    </rfmt>
    <rcc rId="0" sId="1" dxf="1">
      <nc r="A188" t="inlineStr">
        <is>
          <t>166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8" t="inlineStr">
        <is>
          <t>г. Нефтеюганск, мкр. 1-й, д. 19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8">
        <f>ROUNDUP(SUM(D188+E188+F188+G188+H188+I188+J188+K188+M188+O188+P188+Q188+R188+S188),2)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88">
        <v>159619.97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8" start="0" length="0">
      <dxf>
        <font>
          <color auto="1"/>
          <name val="Times New Roman"/>
          <family val="1"/>
          <charset val="204"/>
          <scheme val="none"/>
        </font>
      </dxf>
    </rfmt>
  </rrc>
  <rrc rId="18028" sId="1" ref="A189:XFD189" action="deleteRow">
    <rfmt sheetId="1" xfDxf="1" sqref="A189:XFD189" start="0" length="0">
      <dxf>
        <font>
          <color auto="1"/>
          <name val="Times New Roman"/>
          <family val="1"/>
          <charset val="204"/>
          <scheme val="none"/>
        </font>
        <fill>
          <patternFill patternType="solid">
            <bgColor rgb="FFFFFF00"/>
          </patternFill>
        </fill>
        <alignment vertical="center"/>
      </dxf>
    </rfmt>
    <rcc rId="0" sId="1" dxf="1">
      <nc r="A189" t="inlineStr">
        <is>
          <t>168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9" t="inlineStr">
        <is>
          <t>г. Нефтеюганск, мкр. 1-й, д. 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9">
        <f>ROUNDUP(SUM(D189+E189+F189+G189+H189+I189+J189+K189+M189+O189+P189+Q189+R189+S189),2)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89">
        <v>152528.74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9" start="0" length="0">
      <dxf>
        <font>
          <color auto="1"/>
          <name val="Times New Roman"/>
          <family val="1"/>
          <charset val="204"/>
          <scheme val="none"/>
        </font>
      </dxf>
    </rfmt>
  </rrc>
  <rrc rId="18029" sId="1" ref="A189:XFD189" action="deleteRow">
    <rfmt sheetId="1" xfDxf="1" sqref="A189:XFD189" start="0" length="0">
      <dxf>
        <font>
          <color auto="1"/>
          <name val="Times New Roman"/>
          <family val="1"/>
          <charset val="204"/>
          <scheme val="none"/>
        </font>
        <fill>
          <patternFill patternType="solid">
            <bgColor rgb="FFFFFF00"/>
          </patternFill>
        </fill>
        <alignment vertical="center"/>
      </dxf>
    </rfmt>
    <rcc rId="0" sId="1" dxf="1">
      <nc r="A189" t="inlineStr">
        <is>
          <t>169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9" t="inlineStr">
        <is>
          <t>г. Нефтеюганск, мкр. 2-й, д. 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9">
        <f>ROUNDUP(SUM(D189+E189+F189+G189+H189+I189+J189+K189+M189+O189+P189+Q189+R189+S189),2)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89">
        <v>157719.89000000001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9" start="0" length="0">
      <dxf>
        <font>
          <color auto="1"/>
          <name val="Times New Roman"/>
          <family val="1"/>
          <charset val="204"/>
          <scheme val="none"/>
        </font>
      </dxf>
    </rfmt>
  </rrc>
  <rrc rId="18030" sId="1" ref="A189:XFD189" action="deleteRow">
    <rfmt sheetId="1" xfDxf="1" sqref="A189:XFD189" start="0" length="0">
      <dxf>
        <font>
          <color auto="1"/>
          <name val="Times New Roman"/>
          <family val="1"/>
          <charset val="204"/>
          <scheme val="none"/>
        </font>
        <fill>
          <patternFill patternType="solid">
            <bgColor rgb="FFFFFF00"/>
          </patternFill>
        </fill>
        <alignment vertical="center"/>
      </dxf>
    </rfmt>
    <rcc rId="0" sId="1" dxf="1">
      <nc r="A189" t="inlineStr">
        <is>
          <t>170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9" t="inlineStr">
        <is>
          <t>г. Нефтеюганск, мкр. 2-й, д. 18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9">
        <f>ROUNDUP(SUM(D189+E189+F189+G189+H189+I189+J189+K189+M189+O189+P189+Q189+R189+S189),2)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89">
        <v>154984.51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9" start="0" length="0">
      <dxf>
        <font>
          <color auto="1"/>
          <name val="Times New Roman"/>
          <family val="1"/>
          <charset val="204"/>
          <scheme val="none"/>
        </font>
      </dxf>
    </rfmt>
  </rrc>
  <rrc rId="18031" sId="1" ref="A196:XFD196" action="deleteRow">
    <rfmt sheetId="1" xfDxf="1" sqref="A196:XFD196" start="0" length="0">
      <dxf>
        <font>
          <color auto="1"/>
          <name val="Times New Roman"/>
          <family val="1"/>
          <charset val="204"/>
          <scheme val="none"/>
        </font>
        <alignment vertical="center"/>
      </dxf>
    </rfmt>
    <rcc rId="0" sId="1" dxf="1">
      <nc r="A196" t="inlineStr">
        <is>
          <t>178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96" t="inlineStr">
        <is>
          <t>г. Нефтеюганск, мкр. 3-й, д. 3</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96">
        <f>ROUNDUP(SUM(D196+E196+F196+G196+H196+I196+J196+K196+M196+O196+P196+Q196+R196+S196),2)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96">
        <v>155090.9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9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9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9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96" start="0" length="0">
      <dxf>
        <font>
          <color auto="1"/>
          <name val="Times New Roman"/>
          <family val="1"/>
          <charset val="204"/>
          <scheme val="none"/>
        </font>
      </dxf>
    </rfmt>
  </rrc>
</revisions>
</file>

<file path=xl/revisions/revisionLog3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032" sId="2" odxf="1" dxf="1">
    <nc r="E58" t="inlineStr">
      <is>
        <t>г. Нефтеюганск, мкр. 1-й, д. 18</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cc rId="18033" sId="2" odxf="1" dxf="1">
    <nc r="E59" t="inlineStr">
      <is>
        <t>г. Нефтеюганск, мкр. 1-й, д. 18</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cc rId="18034" sId="2">
    <nc r="B58" t="inlineStr">
      <is>
        <t>-</t>
      </is>
    </nc>
  </rcc>
  <rcc rId="18035" sId="2">
    <nc r="B59" t="inlineStr">
      <is>
        <t>+</t>
      </is>
    </nc>
  </rcc>
  <rcc rId="18036" sId="2">
    <nc r="C58">
      <v>2023</v>
    </nc>
  </rcc>
  <rcc rId="18037" sId="2">
    <nc r="C59">
      <v>2024</v>
    </nc>
  </rcc>
  <rcc rId="18038" sId="2" odxf="1" dxf="1" numFmtId="4">
    <nc r="F58">
      <v>152564.79999999999</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cc rId="18039" sId="2" odxf="1" dxf="1" numFmtId="4">
    <nc r="F59">
      <v>152564.79999999999</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cc rId="18040" sId="2">
    <nc r="G58" t="inlineStr">
      <is>
        <t>33/01-сд-2583 20.10.2023</t>
      </is>
    </nc>
  </rcc>
  <rcc rId="18041" sId="2">
    <nc r="G59" t="inlineStr">
      <is>
        <t>33/01-сд-2583 20.10.2023</t>
      </is>
    </nc>
  </rcc>
  <rfmt sheetId="2" sqref="F58:F59">
    <dxf>
      <alignment horizontal="center"/>
    </dxf>
  </rfmt>
  <rfmt sheetId="2" sqref="E58:E59">
    <dxf>
      <alignment horizontal="center"/>
    </dxf>
  </rfmt>
  <rcc rId="18042" sId="2">
    <nc r="D58" t="inlineStr">
      <is>
        <t>Нефтеюганск</t>
      </is>
    </nc>
  </rcc>
  <rcc rId="18043" sId="2">
    <nc r="D59" t="inlineStr">
      <is>
        <t>Нефтеюганск</t>
      </is>
    </nc>
  </rcc>
  <rfmt sheetId="2" sqref="E58:F59">
    <dxf>
      <fill>
        <patternFill patternType="none">
          <bgColor auto="1"/>
        </patternFill>
      </fill>
    </dxf>
  </rfmt>
  <rcc rId="18044" sId="2">
    <nc r="B60" t="inlineStr">
      <is>
        <t>-</t>
      </is>
    </nc>
  </rcc>
  <rcc rId="18045" sId="2">
    <nc r="C60">
      <v>2023</v>
    </nc>
  </rcc>
  <rcc rId="18046" sId="2">
    <nc r="B61" t="inlineStr">
      <is>
        <t>+</t>
      </is>
    </nc>
  </rcc>
  <rcc rId="18047" sId="2">
    <nc r="C61">
      <v>2024</v>
    </nc>
  </rcc>
  <rcc rId="18048" sId="2">
    <nc r="D60" t="inlineStr">
      <is>
        <t>Нефтеюганск</t>
      </is>
    </nc>
  </rcc>
  <rcc rId="18049" sId="2">
    <nc r="D61" t="inlineStr">
      <is>
        <t>Нефтеюганск</t>
      </is>
    </nc>
  </rcc>
  <rcc rId="18050" sId="2" odxf="1" dxf="1">
    <nc r="E60" t="inlineStr">
      <is>
        <t>г. Нефтеюганск, мкр. 1-й, д. 19</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cc rId="18051" sId="2" odxf="1" dxf="1">
    <nc r="E61" t="inlineStr">
      <is>
        <t>г. Нефтеюганск, мкр. 1-й, д. 19</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fmt sheetId="2" sqref="E60:E61">
    <dxf>
      <fill>
        <patternFill patternType="none">
          <bgColor auto="1"/>
        </patternFill>
      </fill>
    </dxf>
  </rfmt>
  <rfmt sheetId="2" sqref="E60:E61">
    <dxf>
      <alignment horizontal="center"/>
    </dxf>
  </rfmt>
  <rcc rId="18052" sId="2" odxf="1" dxf="1" numFmtId="4">
    <nc r="F60">
      <v>159619.97</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cc rId="18053" sId="2" odxf="1" dxf="1" numFmtId="4">
    <nc r="F61">
      <v>159619.97</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fmt sheetId="2" sqref="F60:F61">
    <dxf>
      <alignment horizontal="center"/>
    </dxf>
  </rfmt>
  <rfmt sheetId="2" sqref="F60:F61">
    <dxf>
      <fill>
        <patternFill patternType="none">
          <bgColor auto="1"/>
        </patternFill>
      </fill>
    </dxf>
  </rfmt>
  <rcc rId="18054" sId="2">
    <nc r="B62" t="inlineStr">
      <is>
        <t>-</t>
      </is>
    </nc>
  </rcc>
  <rcc rId="18055" sId="2">
    <nc r="C62">
      <v>2023</v>
    </nc>
  </rcc>
  <rcc rId="18056" sId="2">
    <nc r="B63" t="inlineStr">
      <is>
        <t>+</t>
      </is>
    </nc>
  </rcc>
  <rcc rId="18057" sId="2">
    <nc r="C63">
      <v>2024</v>
    </nc>
  </rcc>
  <rcc rId="18058" sId="2">
    <nc r="D62" t="inlineStr">
      <is>
        <t>Нефтеюганск</t>
      </is>
    </nc>
  </rcc>
  <rcc rId="18059" sId="2">
    <nc r="D63" t="inlineStr">
      <is>
        <t>Нефтеюганск</t>
      </is>
    </nc>
  </rcc>
  <rcc rId="18060" sId="2" odxf="1" dxf="1">
    <nc r="E62" t="inlineStr">
      <is>
        <t>г. Нефтеюганск, мкр. 1-й, д. 9</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cc rId="18061" sId="2" odxf="1" dxf="1">
    <nc r="E63" t="inlineStr">
      <is>
        <t>г. Нефтеюганск, мкр. 1-й, д. 9</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fmt sheetId="2" sqref="E62:E63">
    <dxf>
      <fill>
        <patternFill patternType="none">
          <bgColor auto="1"/>
        </patternFill>
      </fill>
    </dxf>
  </rfmt>
  <rfmt sheetId="2" sqref="E62:E63">
    <dxf>
      <alignment horizontal="center"/>
    </dxf>
  </rfmt>
  <rcc rId="18062" sId="2" odxf="1" dxf="1" numFmtId="4">
    <nc r="F62">
      <v>152528.74</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cc rId="18063" sId="2" odxf="1" dxf="1" numFmtId="4">
    <nc r="F63">
      <v>152528.74</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fmt sheetId="2" sqref="F62:F63">
    <dxf>
      <alignment horizontal="center"/>
    </dxf>
  </rfmt>
  <rfmt sheetId="2" sqref="F62:F63">
    <dxf>
      <fill>
        <patternFill patternType="none">
          <bgColor auto="1"/>
        </patternFill>
      </fill>
    </dxf>
  </rfmt>
  <rcc rId="18064" sId="2">
    <nc r="G60" t="inlineStr">
      <is>
        <t>33/01-сд-2583 20.10.2023</t>
      </is>
    </nc>
  </rcc>
  <rcc rId="18065" sId="2">
    <nc r="G61" t="inlineStr">
      <is>
        <t>33/01-сд-2583 20.10.2023</t>
      </is>
    </nc>
  </rcc>
  <rcc rId="18066" sId="2">
    <nc r="G62" t="inlineStr">
      <is>
        <t>33/01-сд-2583 20.10.2023</t>
      </is>
    </nc>
  </rcc>
  <rcc rId="18067" sId="2">
    <nc r="G63" t="inlineStr">
      <is>
        <t>33/01-сд-2583 20.10.2023</t>
      </is>
    </nc>
  </rcc>
  <rcc rId="18068" sId="2">
    <nc r="B64" t="inlineStr">
      <is>
        <t>-</t>
      </is>
    </nc>
  </rcc>
  <rcc rId="18069" sId="2">
    <nc r="C64">
      <v>2023</v>
    </nc>
  </rcc>
  <rcc rId="18070" sId="2">
    <nc r="B65" t="inlineStr">
      <is>
        <t>+</t>
      </is>
    </nc>
  </rcc>
  <rcc rId="18071" sId="2">
    <nc r="C65">
      <v>2024</v>
    </nc>
  </rcc>
  <rcc rId="18072" sId="2">
    <nc r="D64" t="inlineStr">
      <is>
        <t>Нефтеюганск</t>
      </is>
    </nc>
  </rcc>
  <rcc rId="18073" sId="2">
    <nc r="D65" t="inlineStr">
      <is>
        <t>Нефтеюганск</t>
      </is>
    </nc>
  </rcc>
  <rcc rId="18074" sId="2">
    <nc r="G64" t="inlineStr">
      <is>
        <t>33/01-сд-2583 20.10.2023</t>
      </is>
    </nc>
  </rcc>
  <rcc rId="18075" sId="2">
    <nc r="G65" t="inlineStr">
      <is>
        <t>33/01-сд-2583 20.10.2023</t>
      </is>
    </nc>
  </rcc>
  <rfmt sheetId="2" sqref="B6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6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6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6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6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6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F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076" sId="2" odxf="1" dxf="1">
    <nc r="E64" t="inlineStr">
      <is>
        <t>г. Нефтеюганск, мкр. 2-й, д. 11</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cc rId="18077" sId="2" odxf="1" dxf="1">
    <nc r="E65" t="inlineStr">
      <is>
        <t>г. Нефтеюганск, мкр. 2-й, д. 11</t>
      </is>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30" formatCode="@"/>
      <fill>
        <patternFill patternType="solid">
          <bgColor rgb="FFFFFF00"/>
        </patternFill>
      </fill>
      <alignment horizontal="left"/>
    </ndxf>
  </rcc>
  <rcc rId="18078" sId="2" odxf="1" dxf="1" numFmtId="4">
    <nc r="F64">
      <v>157719.89000000001</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cc rId="18079" sId="2" odxf="1" dxf="1" numFmtId="4">
    <nc r="F65">
      <v>157719.89000000001</v>
    </nc>
    <odxf>
      <font>
        <name val="Times New Roman"/>
        <family val="1"/>
        <charset val="204"/>
        <scheme val="none"/>
      </font>
      <numFmt numFmtId="0" formatCode="General"/>
      <fill>
        <patternFill patternType="none">
          <bgColor indexed="65"/>
        </patternFill>
      </fill>
      <alignment horizontal="center"/>
    </odxf>
    <ndxf>
      <font>
        <sz val="10"/>
        <color auto="1"/>
        <name val="Times New Roman"/>
        <family val="1"/>
        <charset val="204"/>
        <scheme val="none"/>
      </font>
      <numFmt numFmtId="4" formatCode="#,##0.00"/>
      <fill>
        <patternFill patternType="solid">
          <bgColor rgb="FFFFFF00"/>
        </patternFill>
      </fill>
      <alignment horizontal="right"/>
    </ndxf>
  </rcc>
  <rfmt sheetId="2" sqref="E64:F65">
    <dxf>
      <alignment horizontal="center"/>
    </dxf>
  </rfmt>
  <rfmt sheetId="2" sqref="E64:F65">
    <dxf>
      <fill>
        <patternFill patternType="none">
          <bgColor auto="1"/>
        </patternFill>
      </fill>
    </dxf>
  </rfmt>
  <rcc rId="18080" sId="2">
    <nc r="B66" t="inlineStr">
      <is>
        <t>-</t>
      </is>
    </nc>
  </rcc>
  <rcc rId="18081" sId="2">
    <nc r="C66">
      <v>2023</v>
    </nc>
  </rcc>
  <rcc rId="18082" sId="2">
    <nc r="D66" t="inlineStr">
      <is>
        <t>Нефтеюганск</t>
      </is>
    </nc>
  </rcc>
  <rcc rId="18083" sId="2">
    <nc r="B67" t="inlineStr">
      <is>
        <t>+</t>
      </is>
    </nc>
  </rcc>
  <rcc rId="18084" sId="2">
    <nc r="C67">
      <v>2024</v>
    </nc>
  </rcc>
  <rcc rId="18085" sId="2">
    <nc r="D67" t="inlineStr">
      <is>
        <t>Нефтеюганск</t>
      </is>
    </nc>
  </rcc>
  <rcc rId="18086" sId="2">
    <nc r="G66" t="inlineStr">
      <is>
        <t>33/01-сд-2583 20.10.2023</t>
      </is>
    </nc>
  </rcc>
  <rcc rId="18087" sId="2">
    <nc r="G67" t="inlineStr">
      <is>
        <t>33/01-сд-2583 20.10.2023</t>
      </is>
    </nc>
  </rcc>
  <rcc rId="18088" sId="2" odxf="1" dxf="1">
    <nc r="E66" t="inlineStr">
      <is>
        <t>г. Нефтеюганск, мкр. 2-й, д. 18</t>
      </is>
    </nc>
    <ndxf>
      <font>
        <sz val="10"/>
        <color auto="1"/>
        <name val="Times New Roman"/>
        <family val="1"/>
        <charset val="204"/>
        <scheme val="none"/>
      </font>
      <numFmt numFmtId="30" formatCode="@"/>
      <fill>
        <patternFill patternType="solid">
          <bgColor rgb="FFFFFF00"/>
        </patternFill>
      </fill>
      <alignment horizontal="left"/>
    </ndxf>
  </rcc>
  <rcc rId="18089" sId="2" odxf="1" dxf="1">
    <nc r="E67" t="inlineStr">
      <is>
        <t>г. Нефтеюганск, мкр. 2-й, д. 18</t>
      </is>
    </nc>
    <ndxf>
      <font>
        <sz val="10"/>
        <color auto="1"/>
        <name val="Times New Roman"/>
        <family val="1"/>
        <charset val="204"/>
        <scheme val="none"/>
      </font>
      <numFmt numFmtId="30" formatCode="@"/>
      <fill>
        <patternFill patternType="solid">
          <bgColor rgb="FFFFFF00"/>
        </patternFill>
      </fill>
      <alignment horizontal="left"/>
    </ndxf>
  </rcc>
  <rcc rId="18090" sId="2" odxf="1" dxf="1" numFmtId="4">
    <nc r="F66">
      <v>154984.51</v>
    </nc>
    <ndxf>
      <font>
        <sz val="10"/>
        <color auto="1"/>
        <name val="Times New Roman"/>
        <family val="1"/>
        <charset val="204"/>
        <scheme val="none"/>
      </font>
      <numFmt numFmtId="4" formatCode="#,##0.00"/>
      <fill>
        <patternFill patternType="solid">
          <bgColor rgb="FFFFFF00"/>
        </patternFill>
      </fill>
      <alignment horizontal="right"/>
    </ndxf>
  </rcc>
  <rcc rId="18091" sId="2" odxf="1" dxf="1" numFmtId="4">
    <nc r="F67">
      <v>154984.51</v>
    </nc>
    <ndxf>
      <font>
        <sz val="10"/>
        <color auto="1"/>
        <name val="Times New Roman"/>
        <family val="1"/>
        <charset val="204"/>
        <scheme val="none"/>
      </font>
      <numFmt numFmtId="4" formatCode="#,##0.00"/>
      <fill>
        <patternFill patternType="solid">
          <bgColor rgb="FFFFFF00"/>
        </patternFill>
      </fill>
      <alignment horizontal="right"/>
    </ndxf>
  </rcc>
  <rfmt sheetId="2" sqref="E66:F67">
    <dxf>
      <alignment horizontal="center"/>
    </dxf>
  </rfmt>
  <rfmt sheetId="2" sqref="E66:F67">
    <dxf>
      <fill>
        <patternFill patternType="none">
          <bgColor auto="1"/>
        </patternFill>
      </fill>
    </dxf>
  </rfmt>
  <rcc rId="18092" sId="2">
    <nc r="B68" t="inlineStr">
      <is>
        <t>-</t>
      </is>
    </nc>
  </rcc>
  <rcc rId="18093" sId="2">
    <nc r="C68">
      <v>2023</v>
    </nc>
  </rcc>
  <rcc rId="18094" sId="2">
    <nc r="D68" t="inlineStr">
      <is>
        <t>Нефтеюганск</t>
      </is>
    </nc>
  </rcc>
  <rcc rId="18095" sId="2">
    <nc r="B69" t="inlineStr">
      <is>
        <t>+</t>
      </is>
    </nc>
  </rcc>
  <rcc rId="18096" sId="2">
    <nc r="C69">
      <v>2024</v>
    </nc>
  </rcc>
  <rcc rId="18097" sId="2">
    <nc r="D69" t="inlineStr">
      <is>
        <t>Нефтеюганск</t>
      </is>
    </nc>
  </rcc>
  <rcc rId="18098" sId="2">
    <nc r="G68" t="inlineStr">
      <is>
        <t>33/01-сд-2583 20.10.2023</t>
      </is>
    </nc>
  </rcc>
  <rcc rId="18099" sId="2">
    <nc r="G69" t="inlineStr">
      <is>
        <t>33/01-сд-2583 20.10.2023</t>
      </is>
    </nc>
  </rcc>
  <rcc rId="18100" sId="2" odxf="1" dxf="1">
    <nc r="E68" t="inlineStr">
      <is>
        <t>г. Нефтеюганск, мкр. 3-й, д. 3</t>
      </is>
    </nc>
    <ndxf>
      <font>
        <sz val="10"/>
        <color auto="1"/>
        <name val="Times New Roman"/>
        <family val="1"/>
        <charset val="204"/>
        <scheme val="none"/>
      </font>
      <numFmt numFmtId="30" formatCode="@"/>
      <fill>
        <patternFill patternType="solid">
          <bgColor rgb="FFFFFF00"/>
        </patternFill>
      </fill>
      <alignment horizontal="left"/>
    </ndxf>
  </rcc>
  <rcc rId="18101" sId="2" odxf="1" dxf="1">
    <nc r="E69" t="inlineStr">
      <is>
        <t>г. Нефтеюганск, мкр. 3-й, д. 3</t>
      </is>
    </nc>
    <ndxf>
      <font>
        <sz val="10"/>
        <color auto="1"/>
        <name val="Times New Roman"/>
        <family val="1"/>
        <charset val="204"/>
        <scheme val="none"/>
      </font>
      <numFmt numFmtId="30" formatCode="@"/>
      <fill>
        <patternFill patternType="solid">
          <bgColor rgb="FFFFFF00"/>
        </patternFill>
      </fill>
      <alignment horizontal="left"/>
    </ndxf>
  </rcc>
  <rcc rId="18102" sId="2" odxf="1" dxf="1" numFmtId="4">
    <nc r="F68">
      <v>155090.9</v>
    </nc>
    <ndxf>
      <font>
        <sz val="10"/>
        <color auto="1"/>
        <name val="Times New Roman"/>
        <family val="1"/>
        <charset val="204"/>
        <scheme val="none"/>
      </font>
      <numFmt numFmtId="4" formatCode="#,##0.00"/>
      <fill>
        <patternFill patternType="solid">
          <bgColor rgb="FFFFFF00"/>
        </patternFill>
      </fill>
      <alignment horizontal="right"/>
    </ndxf>
  </rcc>
  <rcc rId="18103" sId="2" odxf="1" dxf="1" numFmtId="4">
    <nc r="F69">
      <v>155090.9</v>
    </nc>
    <ndxf>
      <font>
        <sz val="10"/>
        <color auto="1"/>
        <name val="Times New Roman"/>
        <family val="1"/>
        <charset val="204"/>
        <scheme val="none"/>
      </font>
      <numFmt numFmtId="4" formatCode="#,##0.00"/>
      <fill>
        <patternFill patternType="solid">
          <bgColor rgb="FFFFFF00"/>
        </patternFill>
      </fill>
      <alignment horizontal="right"/>
    </ndxf>
  </rcc>
  <rfmt sheetId="2" sqref="E68:F69">
    <dxf>
      <alignment horizontal="center"/>
    </dxf>
  </rfmt>
  <rfmt sheetId="2" sqref="E68:F69">
    <dxf>
      <fill>
        <patternFill patternType="none">
          <bgColor auto="1"/>
        </patternFill>
      </fill>
    </dxf>
  </rfmt>
  <rcc rId="18104" sId="2" odxf="1" dxf="1">
    <nc r="A49">
      <v>47</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05" sId="2" odxf="1" dxf="1">
    <nc r="A50">
      <v>48</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06" sId="2" odxf="1" dxf="1">
    <nc r="A51">
      <v>49</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07" sId="2" odxf="1" dxf="1">
    <nc r="A52">
      <v>50</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08" sId="2" odxf="1" dxf="1">
    <nc r="A53">
      <v>51</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09" sId="2" odxf="1" dxf="1">
    <nc r="A54">
      <v>52</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0" sId="2" odxf="1" dxf="1">
    <nc r="A55">
      <v>53</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1" sId="2" odxf="1" dxf="1">
    <nc r="A56">
      <v>54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2" sId="2" odxf="1" dxf="1">
    <nc r="A57">
      <v>55</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3" sId="2" odxf="1" dxf="1">
    <nc r="A58">
      <v>56</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4" sId="2" odxf="1" dxf="1">
    <nc r="A59">
      <v>57</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5" sId="2" odxf="1" dxf="1">
    <nc r="A60">
      <v>58</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6" sId="2" odxf="1" dxf="1">
    <nc r="A61">
      <v>59</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7" sId="2" odxf="1" dxf="1">
    <nc r="A62">
      <v>60</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8" sId="2" odxf="1" dxf="1">
    <nc r="A63">
      <v>61</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19" sId="2" odxf="1" dxf="1">
    <nc r="A64">
      <v>62</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0" sId="2" odxf="1" dxf="1">
    <nc r="A65">
      <v>63</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1" sId="2" odxf="1" dxf="1">
    <nc r="A66">
      <v>64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2" sId="2" odxf="1" dxf="1">
    <nc r="A67">
      <v>65</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3" sId="2" odxf="1" dxf="1">
    <nc r="A68">
      <v>66</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4" sId="2" odxf="1" dxf="1">
    <nc r="A69">
      <v>67</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5" sId="2" odxf="1" dxf="1">
    <nc r="A70">
      <v>68</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6" sId="2" odxf="1" dxf="1">
    <nc r="A71">
      <v>69</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127" sId="2" odxf="1" dxf="1">
    <nc r="A72">
      <v>70</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evisions>
</file>

<file path=xl/revisions/revisionLog3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2023-2025'!$A$8:$S$1951</formula>
    <oldFormula>'Итог 2023-2025'!$A$8:$S$1951</oldFormula>
  </rdn>
  <rdn rId="0" localSheetId="2" customView="1" name="Z_48C91D5F_1067_45EA_A9BB_DB2FE1F0B117_.wvu.FilterData" hidden="1" oldHidden="1">
    <formula>Примечание!$A$2:$G$57</formula>
    <oldFormula>Примечание!$A$2:$G$24</oldFormula>
  </rdn>
  <rcv guid="{48C91D5F-1067-45EA-A9BB-DB2FE1F0B117}" action="add"/>
</revisions>
</file>

<file path=xl/revisions/revisionLog3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130" sId="1" numFmtId="4">
    <oc r="H1492">
      <v>908178.45</v>
    </oc>
    <nc r="H1492"/>
  </rcc>
  <rfmt sheetId="1" sqref="H1492">
    <dxf>
      <fill>
        <patternFill patternType="solid">
          <bgColor rgb="FFFFFF00"/>
        </patternFill>
      </fill>
    </dxf>
  </rfmt>
</revisions>
</file>

<file path=xl/revisions/revisionLog3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131" sId="2">
    <nc r="B70" t="inlineStr">
      <is>
        <t>-</t>
      </is>
    </nc>
  </rcc>
  <rcc rId="18132" sId="2">
    <nc r="C70">
      <v>2023</v>
    </nc>
  </rcc>
  <rcc rId="18133" sId="2">
    <nc r="D70" t="inlineStr">
      <is>
        <t>Нягань</t>
      </is>
    </nc>
  </rcc>
  <rcc rId="18134" sId="2">
    <nc r="E70" t="inlineStr">
      <is>
        <t>г.Нягань, мкр. 2-й, д. 9</t>
      </is>
    </nc>
  </rcc>
  <rcc rId="18135" sId="2">
    <nc r="F70">
      <v>1689792.84</v>
    </nc>
  </rcc>
  <rcc rId="18136" sId="2">
    <nc r="G70" t="inlineStr">
      <is>
        <t>33/01-сд-2552 18.10.2023</t>
      </is>
    </nc>
  </rcc>
  <rcc rId="18137" sId="2">
    <nc r="B71" t="inlineStr">
      <is>
        <t>+</t>
      </is>
    </nc>
  </rcc>
  <rcc rId="18138" sId="2">
    <nc r="C71">
      <v>2024</v>
    </nc>
  </rcc>
  <rcc rId="18139" sId="2">
    <nc r="D71" t="inlineStr">
      <is>
        <t>Нягань</t>
      </is>
    </nc>
  </rcc>
  <rcc rId="18140" sId="2">
    <nc r="E71" t="inlineStr">
      <is>
        <t>г.Нягань, мкр. 2-й, д. 9</t>
      </is>
    </nc>
  </rcc>
  <rcc rId="18141" sId="2">
    <nc r="F71">
      <v>1689792.84</v>
    </nc>
  </rcc>
  <rcc rId="18142" sId="2">
    <nc r="G71" t="inlineStr">
      <is>
        <t>33/01-сд-2552 18.10.2023</t>
      </is>
    </nc>
  </rcc>
  <rcv guid="{B9FDBCB4-D220-48F6-926E-380A83AD1434}" action="delete"/>
  <rdn rId="0" localSheetId="1" customView="1" name="Z_B9FDBCB4_D220_48F6_926E_380A83AD1434_.wvu.FilterData" hidden="1" oldHidden="1">
    <formula>'Итог 2023-2025'!$A$8:$S$1951</formula>
    <oldFormula>'Итог 2023-2025'!$A$8:$S$1951</oldFormula>
  </rdn>
  <rdn rId="0" localSheetId="2" customView="1" name="Z_B9FDBCB4_D220_48F6_926E_380A83AD1434_.wvu.FilterData" hidden="1" oldHidden="1">
    <formula>Примечание!$A$2:$G$57</formula>
    <oldFormula>Примечание!$A$2:$G$24</oldFormula>
  </rdn>
  <rcv guid="{B9FDBCB4-D220-48F6-926E-380A83AD1434}" action="add"/>
</revisions>
</file>

<file path=xl/revisions/revisionLog3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8145" sId="1" ref="A1190:XFD1190" action="insertRow"/>
  <rfmt sheetId="1" sqref="A1190:XFD1190">
    <dxf>
      <fill>
        <patternFill patternType="solid">
          <bgColor theme="7" tint="0.39997558519241921"/>
        </patternFill>
      </fill>
    </dxf>
  </rfmt>
  <rcc rId="18146" sId="1" odxf="1" dxf="1">
    <nc r="A1190" t="inlineStr">
      <is>
        <t>426</t>
      </is>
    </nc>
    <odxf>
      <fill>
        <patternFill patternType="solid">
          <bgColor theme="7" tint="0.39997558519241921"/>
        </patternFill>
      </fill>
    </odxf>
    <ndxf>
      <fill>
        <patternFill patternType="none">
          <bgColor indexed="65"/>
        </patternFill>
      </fill>
    </ndxf>
  </rcc>
  <rcc rId="18147" sId="1" odxf="1" dxf="1">
    <nc r="B1190" t="inlineStr">
      <is>
        <t>г. Нягань, мкр. 2-й, д. 9</t>
      </is>
    </nc>
    <odxf>
      <fill>
        <patternFill patternType="solid">
          <bgColor theme="7" tint="0.39997558519241921"/>
        </patternFill>
      </fill>
    </odxf>
    <ndxf>
      <fill>
        <patternFill patternType="none">
          <bgColor indexed="65"/>
        </patternFill>
      </fill>
    </ndxf>
  </rcc>
  <rcc rId="18148" sId="1" odxf="1" dxf="1">
    <nc r="C1190">
      <f>ROUNDUP(SUM(D1190+E1190+F1190+G1190+H1190+I1190+J1190+K1190+M1190+O1190+P1190+Q1190+R1190+S1190),2)</f>
    </nc>
    <odxf>
      <fill>
        <patternFill patternType="solid">
          <bgColor theme="7" tint="0.39997558519241921"/>
        </patternFill>
      </fill>
    </odxf>
    <ndxf>
      <fill>
        <patternFill patternType="none">
          <bgColor indexed="65"/>
        </patternFill>
      </fill>
    </ndxf>
  </rcc>
  <rcc rId="18149" sId="1" odxf="1" dxf="1">
    <nc r="D1190">
      <f>ROUNDUP(SUM(F1190+G1190+H1190+I1190+J1190+K1190+M1190+O1190+P1190+Q1190+R1190+S1190)*0.0214,2)</f>
    </nc>
    <odxf>
      <fill>
        <patternFill patternType="solid">
          <bgColor theme="7" tint="0.39997558519241921"/>
        </patternFill>
      </fill>
    </odxf>
    <ndxf>
      <fill>
        <patternFill patternType="none">
          <bgColor indexed="65"/>
        </patternFill>
      </fill>
    </ndxf>
  </rcc>
  <rfmt sheetId="1" sqref="E1190" start="0" length="0">
    <dxf>
      <fill>
        <patternFill patternType="none">
          <bgColor indexed="65"/>
        </patternFill>
      </fill>
    </dxf>
  </rfmt>
  <rcc rId="18150" sId="1" odxf="1" dxf="1" numFmtId="4">
    <nc r="F1190">
      <v>1654388.91</v>
    </nc>
    <odxf>
      <fill>
        <patternFill patternType="solid">
          <bgColor theme="7" tint="0.39997558519241921"/>
        </patternFill>
      </fill>
    </odxf>
    <ndxf>
      <fill>
        <patternFill patternType="none">
          <bgColor indexed="65"/>
        </patternFill>
      </fill>
    </ndxf>
  </rcc>
  <rfmt sheetId="1" sqref="G1190" start="0" length="0">
    <dxf>
      <fill>
        <patternFill patternType="none">
          <bgColor indexed="65"/>
        </patternFill>
      </fill>
    </dxf>
  </rfmt>
  <rfmt sheetId="1" sqref="H1190" start="0" length="0">
    <dxf>
      <fill>
        <patternFill patternType="none">
          <bgColor indexed="65"/>
        </patternFill>
      </fill>
    </dxf>
  </rfmt>
  <rfmt sheetId="1" sqref="I1190" start="0" length="0">
    <dxf>
      <fill>
        <patternFill patternType="none">
          <bgColor indexed="65"/>
        </patternFill>
      </fill>
    </dxf>
  </rfmt>
  <rfmt sheetId="1" sqref="J1190" start="0" length="0">
    <dxf>
      <fill>
        <patternFill patternType="none">
          <bgColor indexed="65"/>
        </patternFill>
      </fill>
    </dxf>
  </rfmt>
  <rfmt sheetId="1" sqref="K1190" start="0" length="0">
    <dxf>
      <fill>
        <patternFill patternType="none">
          <bgColor indexed="65"/>
        </patternFill>
      </fill>
    </dxf>
  </rfmt>
  <rfmt sheetId="1" sqref="L1190" start="0" length="0">
    <dxf>
      <fill>
        <patternFill patternType="none">
          <bgColor indexed="65"/>
        </patternFill>
      </fill>
    </dxf>
  </rfmt>
  <rfmt sheetId="1" sqref="M1190" start="0" length="0">
    <dxf>
      <fill>
        <patternFill patternType="none">
          <bgColor indexed="65"/>
        </patternFill>
      </fill>
    </dxf>
  </rfmt>
  <rfmt sheetId="1" sqref="N1190" start="0" length="0">
    <dxf>
      <fill>
        <patternFill patternType="none">
          <bgColor indexed="65"/>
        </patternFill>
      </fill>
    </dxf>
  </rfmt>
  <rfmt sheetId="1" sqref="O1190" start="0" length="0">
    <dxf>
      <fill>
        <patternFill patternType="none">
          <bgColor indexed="65"/>
        </patternFill>
      </fill>
    </dxf>
  </rfmt>
  <rfmt sheetId="1" sqref="P1190" start="0" length="0">
    <dxf>
      <fill>
        <patternFill patternType="none">
          <bgColor indexed="65"/>
        </patternFill>
      </fill>
    </dxf>
  </rfmt>
  <rfmt sheetId="1" sqref="Q1190" start="0" length="0">
    <dxf>
      <fill>
        <patternFill patternType="none">
          <bgColor indexed="65"/>
        </patternFill>
      </fill>
    </dxf>
  </rfmt>
  <rfmt sheetId="1" sqref="R1190" start="0" length="0">
    <dxf>
      <fill>
        <patternFill patternType="none">
          <bgColor indexed="65"/>
        </patternFill>
      </fill>
    </dxf>
  </rfmt>
  <rfmt sheetId="1" sqref="S1190" start="0" length="0">
    <dxf>
      <fill>
        <patternFill patternType="none">
          <bgColor indexed="65"/>
        </patternFill>
      </fill>
    </dxf>
  </rfmt>
  <rfmt sheetId="1" sqref="T1190" start="0" length="0">
    <dxf>
      <fill>
        <patternFill patternType="none">
          <bgColor indexed="65"/>
        </patternFill>
      </fill>
    </dxf>
  </rfmt>
  <rfmt sheetId="1" sqref="U1190" start="0" length="0">
    <dxf>
      <fill>
        <patternFill patternType="none">
          <bgColor indexed="65"/>
        </patternFill>
      </fill>
    </dxf>
  </rfmt>
  <rfmt sheetId="1" sqref="V1190" start="0" length="0">
    <dxf>
      <fill>
        <patternFill patternType="none">
          <bgColor indexed="65"/>
        </patternFill>
      </fill>
    </dxf>
  </rfmt>
  <rfmt sheetId="1" sqref="W1190" start="0" length="0">
    <dxf>
      <fill>
        <patternFill patternType="none">
          <bgColor indexed="65"/>
        </patternFill>
      </fill>
    </dxf>
  </rfmt>
  <rfmt sheetId="1" sqref="X1190" start="0" length="0">
    <dxf>
      <fill>
        <patternFill patternType="none">
          <bgColor indexed="65"/>
        </patternFill>
      </fill>
    </dxf>
  </rfmt>
  <rfmt sheetId="1" sqref="Y1190" start="0" length="0">
    <dxf>
      <fill>
        <patternFill patternType="none">
          <bgColor indexed="65"/>
        </patternFill>
      </fill>
    </dxf>
  </rfmt>
  <rfmt sheetId="1" sqref="Z1190" start="0" length="0">
    <dxf>
      <fill>
        <patternFill patternType="none">
          <bgColor indexed="65"/>
        </patternFill>
      </fill>
    </dxf>
  </rfmt>
  <rfmt sheetId="1" sqref="AA1190" start="0" length="0">
    <dxf>
      <fill>
        <patternFill patternType="none">
          <bgColor indexed="65"/>
        </patternFill>
      </fill>
    </dxf>
  </rfmt>
  <rfmt sheetId="1" sqref="AB1190" start="0" length="0">
    <dxf>
      <fill>
        <patternFill patternType="none">
          <bgColor indexed="65"/>
        </patternFill>
      </fill>
    </dxf>
  </rfmt>
  <rfmt sheetId="1" sqref="A1190:XFD1190" start="0" length="0">
    <dxf>
      <fill>
        <patternFill patternType="none">
          <bgColor indexed="65"/>
        </patternFill>
      </fill>
    </dxf>
  </rfmt>
  <rfmt sheetId="1" sqref="A1190:XFD1190">
    <dxf>
      <fill>
        <patternFill patternType="solid">
          <bgColor theme="7" tint="0.39997558519241921"/>
        </patternFill>
      </fill>
    </dxf>
  </rfmt>
  <rrc rId="18151" sId="1" ref="A448:XFD448" action="deleteRow">
    <rfmt sheetId="1" xfDxf="1" sqref="A448:XFD448" start="0" length="0">
      <dxf>
        <font>
          <color auto="1"/>
          <name val="Times New Roman"/>
          <family val="1"/>
          <charset val="204"/>
          <scheme val="none"/>
        </font>
        <alignment vertical="center"/>
      </dxf>
    </rfmt>
    <rcc rId="0" sId="1" dxf="1">
      <nc r="A448" t="inlineStr">
        <is>
          <t>426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448" t="inlineStr">
        <is>
          <t>г. Нягань, мкр. 2-й, д. 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448">
        <f>ROUNDUP(SUM(D448+E448+F448+G448+H448+I448+J448+K448+M448+O448+P448+Q448+R448+S448),2)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448">
        <f>ROUNDUP(SUM(F448+G448+H448+I448+J448+K448+M448+O448+P448+Q448+R448+S448)*0.0214,2)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448">
        <v>1654388.91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4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4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448"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2023-2025'!$A$8:$S$1951</formula>
    <oldFormula>'Итог 2023-2025'!$A$8:$S$1951</oldFormula>
  </rdn>
  <rdn rId="0" localSheetId="2" customView="1" name="Z_B9FDBCB4_D220_48F6_926E_380A83AD1434_.wvu.FilterData" hidden="1" oldHidden="1">
    <formula>Примечание!$A$2:$G$57</formula>
    <oldFormula>Примечание!$A$2:$G$57</oldFormula>
  </rdn>
  <rcv guid="{B9FDBCB4-D220-48F6-926E-380A83AD1434}" action="add"/>
</revisions>
</file>

<file path=xl/revisions/revisionLog3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2023-2025'!$A$8:$S$1951</formula>
    <oldFormula>'Итог 2023-2025'!$A$8:$S$1951</oldFormula>
  </rdn>
  <rdn rId="0" localSheetId="2" customView="1" name="Z_B9FDBCB4_D220_48F6_926E_380A83AD1434_.wvu.FilterData" hidden="1" oldHidden="1">
    <formula>Примечание!$A$2:$G$57</formula>
    <oldFormula>Примечание!$A$2:$G$57</oldFormula>
  </rdn>
  <rcv guid="{B9FDBCB4-D220-48F6-926E-380A83AD1434}" action="add"/>
</revisions>
</file>

<file path=xl/revisions/revisionLog3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966" start="0" length="2147483647">
    <dxf>
      <font>
        <color rgb="FFFF0000"/>
      </font>
    </dxf>
  </rfmt>
  <rfmt sheetId="1" sqref="C966" start="0" length="2147483647">
    <dxf>
      <font>
        <color auto="1"/>
      </font>
    </dxf>
  </rfmt>
  <rrc rId="18156" sId="1" ref="A1196:XFD1196" action="insertRow"/>
  <rcc rId="18157" sId="1" odxf="1" dxf="1">
    <nc r="A1196" t="inlineStr">
      <is>
        <t>426</t>
      </is>
    </nc>
    <odxf>
      <fill>
        <patternFill patternType="none">
          <bgColor indexed="65"/>
        </patternFill>
      </fill>
    </odxf>
    <ndxf>
      <fill>
        <patternFill patternType="solid">
          <bgColor theme="7" tint="0.39997558519241921"/>
        </patternFill>
      </fill>
    </ndxf>
  </rcc>
  <rcc rId="18158" sId="1" odxf="1" dxf="1">
    <nc r="B1196" t="inlineStr">
      <is>
        <t>г. Нягань, мкр. 2-й, д. 9</t>
      </is>
    </nc>
    <odxf>
      <fill>
        <patternFill patternType="none">
          <bgColor indexed="65"/>
        </patternFill>
      </fill>
    </odxf>
    <ndxf>
      <fill>
        <patternFill patternType="solid">
          <bgColor theme="7" tint="0.39997558519241921"/>
        </patternFill>
      </fill>
    </ndxf>
  </rcc>
  <rcc rId="18159" sId="1" odxf="1" dxf="1">
    <nc r="C1196">
      <f>ROUNDUP(SUM(D1196+E1196+F1196+G1196+H1196+I1196+J1196+K1196+M1196+O1196+P1196+Q1196+R1196+S1196),2)</f>
    </nc>
    <odxf>
      <fill>
        <patternFill patternType="none">
          <bgColor indexed="65"/>
        </patternFill>
      </fill>
    </odxf>
    <ndxf>
      <fill>
        <patternFill patternType="solid">
          <bgColor theme="7" tint="0.39997558519241921"/>
        </patternFill>
      </fill>
    </ndxf>
  </rcc>
  <rcc rId="18160" sId="1" odxf="1" dxf="1">
    <nc r="D1196">
      <f>ROUNDUP(SUM(F1196+G1196+H1196+I1196+J1196+K1196+M1196+O1196+P1196+Q1196+R1196+S1196)*0.0214,2)</f>
    </nc>
    <odxf>
      <fill>
        <patternFill patternType="none">
          <bgColor indexed="65"/>
        </patternFill>
      </fill>
    </odxf>
    <ndxf>
      <fill>
        <patternFill patternType="solid">
          <bgColor theme="7" tint="0.39997558519241921"/>
        </patternFill>
      </fill>
    </ndxf>
  </rcc>
  <rfmt sheetId="1" sqref="E1196" start="0" length="0">
    <dxf>
      <fill>
        <patternFill patternType="solid">
          <bgColor theme="7" tint="0.39997558519241921"/>
        </patternFill>
      </fill>
    </dxf>
  </rfmt>
  <rcc rId="18161" sId="1" odxf="1" dxf="1" numFmtId="4">
    <nc r="F1196">
      <v>1654388.91</v>
    </nc>
    <odxf>
      <fill>
        <patternFill patternType="none">
          <bgColor indexed="65"/>
        </patternFill>
      </fill>
    </odxf>
    <ndxf>
      <fill>
        <patternFill patternType="solid">
          <bgColor theme="7" tint="0.39997558519241921"/>
        </patternFill>
      </fill>
    </ndxf>
  </rcc>
  <rfmt sheetId="1" sqref="G1196" start="0" length="0">
    <dxf>
      <fill>
        <patternFill patternType="solid">
          <bgColor theme="7" tint="0.39997558519241921"/>
        </patternFill>
      </fill>
    </dxf>
  </rfmt>
  <rfmt sheetId="1" sqref="H1196" start="0" length="0">
    <dxf>
      <fill>
        <patternFill patternType="solid">
          <bgColor theme="7" tint="0.39997558519241921"/>
        </patternFill>
      </fill>
    </dxf>
  </rfmt>
  <rfmt sheetId="1" sqref="I1196" start="0" length="0">
    <dxf>
      <fill>
        <patternFill patternType="solid">
          <bgColor theme="7" tint="0.39997558519241921"/>
        </patternFill>
      </fill>
    </dxf>
  </rfmt>
  <rfmt sheetId="1" sqref="J1196" start="0" length="0">
    <dxf>
      <fill>
        <patternFill patternType="solid">
          <bgColor theme="7" tint="0.39997558519241921"/>
        </patternFill>
      </fill>
    </dxf>
  </rfmt>
  <rfmt sheetId="1" sqref="K1196" start="0" length="0">
    <dxf>
      <fill>
        <patternFill patternType="solid">
          <bgColor theme="7" tint="0.39997558519241921"/>
        </patternFill>
      </fill>
    </dxf>
  </rfmt>
  <rfmt sheetId="1" sqref="L1196" start="0" length="0">
    <dxf>
      <fill>
        <patternFill patternType="solid">
          <bgColor theme="7" tint="0.39997558519241921"/>
        </patternFill>
      </fill>
    </dxf>
  </rfmt>
  <rfmt sheetId="1" sqref="M1196" start="0" length="0">
    <dxf>
      <fill>
        <patternFill patternType="solid">
          <bgColor theme="7" tint="0.39997558519241921"/>
        </patternFill>
      </fill>
    </dxf>
  </rfmt>
  <rfmt sheetId="1" sqref="N1196" start="0" length="0">
    <dxf>
      <fill>
        <patternFill patternType="solid">
          <bgColor theme="7" tint="0.39997558519241921"/>
        </patternFill>
      </fill>
    </dxf>
  </rfmt>
  <rfmt sheetId="1" sqref="O1196" start="0" length="0">
    <dxf>
      <fill>
        <patternFill patternType="solid">
          <bgColor theme="7" tint="0.39997558519241921"/>
        </patternFill>
      </fill>
    </dxf>
  </rfmt>
  <rfmt sheetId="1" sqref="P1196" start="0" length="0">
    <dxf>
      <fill>
        <patternFill patternType="solid">
          <bgColor theme="7" tint="0.39997558519241921"/>
        </patternFill>
      </fill>
    </dxf>
  </rfmt>
  <rfmt sheetId="1" sqref="Q1196" start="0" length="0">
    <dxf>
      <fill>
        <patternFill patternType="solid">
          <bgColor theme="7" tint="0.39997558519241921"/>
        </patternFill>
      </fill>
    </dxf>
  </rfmt>
  <rfmt sheetId="1" sqref="R1196" start="0" length="0">
    <dxf>
      <fill>
        <patternFill patternType="solid">
          <bgColor theme="7" tint="0.39997558519241921"/>
        </patternFill>
      </fill>
    </dxf>
  </rfmt>
  <rfmt sheetId="1" sqref="S1196" start="0" length="0">
    <dxf>
      <fill>
        <patternFill patternType="solid">
          <bgColor theme="7" tint="0.39997558519241921"/>
        </patternFill>
      </fill>
    </dxf>
  </rfmt>
  <rfmt sheetId="1" sqref="T1196" start="0" length="0">
    <dxf>
      <fill>
        <patternFill patternType="solid">
          <bgColor theme="7" tint="0.39997558519241921"/>
        </patternFill>
      </fill>
    </dxf>
  </rfmt>
  <rfmt sheetId="1" sqref="U1196" start="0" length="0">
    <dxf>
      <fill>
        <patternFill patternType="solid">
          <bgColor theme="7" tint="0.39997558519241921"/>
        </patternFill>
      </fill>
    </dxf>
  </rfmt>
  <rfmt sheetId="1" sqref="V1196" start="0" length="0">
    <dxf>
      <fill>
        <patternFill patternType="solid">
          <bgColor theme="7" tint="0.39997558519241921"/>
        </patternFill>
      </fill>
    </dxf>
  </rfmt>
  <rfmt sheetId="1" sqref="W1196" start="0" length="0">
    <dxf>
      <fill>
        <patternFill patternType="solid">
          <bgColor theme="7" tint="0.39997558519241921"/>
        </patternFill>
      </fill>
    </dxf>
  </rfmt>
  <rfmt sheetId="1" sqref="X1196" start="0" length="0">
    <dxf>
      <fill>
        <patternFill patternType="solid">
          <bgColor theme="7" tint="0.39997558519241921"/>
        </patternFill>
      </fill>
    </dxf>
  </rfmt>
  <rfmt sheetId="1" sqref="Y1196" start="0" length="0">
    <dxf>
      <fill>
        <patternFill patternType="solid">
          <bgColor theme="7" tint="0.39997558519241921"/>
        </patternFill>
      </fill>
    </dxf>
  </rfmt>
  <rfmt sheetId="1" sqref="Z1196" start="0" length="0">
    <dxf>
      <fill>
        <patternFill patternType="solid">
          <bgColor theme="7" tint="0.39997558519241921"/>
        </patternFill>
      </fill>
    </dxf>
  </rfmt>
  <rfmt sheetId="1" sqref="AA1196" start="0" length="0">
    <dxf>
      <fill>
        <patternFill patternType="solid">
          <bgColor theme="7" tint="0.39997558519241921"/>
        </patternFill>
      </fill>
    </dxf>
  </rfmt>
  <rfmt sheetId="1" sqref="AB1196" start="0" length="0">
    <dxf>
      <fill>
        <patternFill patternType="solid">
          <bgColor theme="7" tint="0.39997558519241921"/>
        </patternFill>
      </fill>
    </dxf>
  </rfmt>
  <rfmt sheetId="1" sqref="A1196:XFD1196" start="0" length="0">
    <dxf>
      <fill>
        <patternFill patternType="solid">
          <bgColor theme="7" tint="0.39997558519241921"/>
        </patternFill>
      </fill>
    </dxf>
  </rfmt>
  <rrc rId="18162" sId="1" ref="A1189:XFD1189" action="deleteRow">
    <rfmt sheetId="1" xfDxf="1" sqref="A1189:XFD1189" start="0" length="0">
      <dxf>
        <font>
          <color auto="1"/>
          <name val="Times New Roman"/>
          <family val="1"/>
          <charset val="204"/>
          <scheme val="none"/>
        </font>
        <fill>
          <patternFill patternType="solid">
            <bgColor theme="7" tint="0.39997558519241921"/>
          </patternFill>
        </fill>
        <alignment vertical="center"/>
      </dxf>
    </rfmt>
    <rcc rId="0" sId="1" dxf="1">
      <nc r="A1189" t="inlineStr">
        <is>
          <t>426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189" t="inlineStr">
        <is>
          <t>г. Нягань, мкр. 2-й, д. 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189">
        <f>ROUNDUP(SUM(D1189+E1189+F1189+G1189+H1189+I1189+J1189+K1189+M1189+O1189+P1189+Q1189+R1189+S1189),2)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189">
        <f>ROUNDUP(SUM(F1189+G1189+H1189+I1189+J1189+K1189+M1189+O1189+P1189+Q1189+R1189+S1189)*0.0214,2)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189">
        <v>1654388.91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8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8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89" start="0" length="0">
      <dxf>
        <font>
          <color auto="1"/>
          <name val="Times New Roman"/>
          <family val="1"/>
          <charset val="204"/>
          <scheme val="none"/>
        </font>
      </dxf>
    </rfmt>
  </rrc>
  <rrc rId="18163" sId="1" ref="A1263:XFD1263" action="insertRow"/>
  <rcc rId="18164" sId="1" odxf="1" dxf="1">
    <nc r="A1263" t="inlineStr">
      <is>
        <t>555</t>
      </is>
    </nc>
    <odxf>
      <fill>
        <patternFill patternType="none">
          <bgColor indexed="65"/>
        </patternFill>
      </fill>
    </odxf>
    <ndxf>
      <fill>
        <patternFill patternType="solid">
          <bgColor rgb="FFFFFF00"/>
        </patternFill>
      </fill>
    </ndxf>
  </rcc>
  <rcc rId="18165" sId="1" odxf="1" dxf="1">
    <nc r="B1263" t="inlineStr">
      <is>
        <t>п. Алябьевский, ул. Токмянина, д. 1</t>
      </is>
    </nc>
    <odxf>
      <fill>
        <patternFill patternType="none">
          <bgColor indexed="65"/>
        </patternFill>
      </fill>
    </odxf>
    <ndxf>
      <fill>
        <patternFill patternType="solid">
          <bgColor rgb="FFFFFF00"/>
        </patternFill>
      </fill>
    </ndxf>
  </rcc>
  <rcc rId="18166" sId="1" odxf="1" dxf="1">
    <nc r="C1263">
      <f>ROUNDUP(SUM(D1263+E1263+F1263+G1263+H1263+I1263+J1263+K1263+M1263+O1263+P1263+Q1263+R1263+S1263),2)</f>
    </nc>
    <odxf>
      <fill>
        <patternFill patternType="none">
          <bgColor indexed="65"/>
        </patternFill>
      </fill>
    </odxf>
    <ndxf>
      <fill>
        <patternFill patternType="solid">
          <bgColor rgb="FFFFFF00"/>
        </patternFill>
      </fill>
    </ndxf>
  </rcc>
  <rfmt sheetId="1" sqref="D1263" start="0" length="0">
    <dxf>
      <fill>
        <patternFill patternType="solid">
          <bgColor rgb="FFFFFF00"/>
        </patternFill>
      </fill>
    </dxf>
  </rfmt>
  <rcc rId="18167" sId="1" odxf="1" dxf="1" numFmtId="4">
    <nc r="E1263">
      <v>68206.429999999993</v>
    </nc>
    <odxf>
      <fill>
        <patternFill patternType="none">
          <bgColor indexed="65"/>
        </patternFill>
      </fill>
    </odxf>
    <ndxf>
      <fill>
        <patternFill patternType="solid">
          <bgColor rgb="FFFFFF00"/>
        </patternFill>
      </fill>
    </ndxf>
  </rcc>
  <rfmt sheetId="1" sqref="F1263" start="0" length="0">
    <dxf>
      <fill>
        <patternFill patternType="solid">
          <bgColor rgb="FFFFFF00"/>
        </patternFill>
      </fill>
    </dxf>
  </rfmt>
  <rfmt sheetId="1" sqref="G1263" start="0" length="0">
    <dxf>
      <fill>
        <patternFill patternType="solid">
          <bgColor rgb="FFFFFF00"/>
        </patternFill>
      </fill>
    </dxf>
  </rfmt>
  <rfmt sheetId="1" sqref="H1263" start="0" length="0">
    <dxf>
      <fill>
        <patternFill patternType="solid">
          <bgColor rgb="FFFFFF00"/>
        </patternFill>
      </fill>
    </dxf>
  </rfmt>
  <rfmt sheetId="1" sqref="I1263" start="0" length="0">
    <dxf>
      <fill>
        <patternFill patternType="solid">
          <bgColor rgb="FFFFFF00"/>
        </patternFill>
      </fill>
    </dxf>
  </rfmt>
  <rfmt sheetId="1" sqref="J1263" start="0" length="0">
    <dxf>
      <fill>
        <patternFill patternType="solid">
          <bgColor rgb="FFFFFF00"/>
        </patternFill>
      </fill>
    </dxf>
  </rfmt>
  <rfmt sheetId="1" sqref="K1263" start="0" length="0">
    <dxf>
      <fill>
        <patternFill patternType="solid">
          <bgColor rgb="FFFFFF00"/>
        </patternFill>
      </fill>
    </dxf>
  </rfmt>
  <rfmt sheetId="1" sqref="L1263" start="0" length="0">
    <dxf>
      <fill>
        <patternFill patternType="solid">
          <bgColor rgb="FFFFFF00"/>
        </patternFill>
      </fill>
    </dxf>
  </rfmt>
  <rfmt sheetId="1" sqref="M1263" start="0" length="0">
    <dxf>
      <fill>
        <patternFill patternType="solid">
          <bgColor rgb="FFFFFF00"/>
        </patternFill>
      </fill>
    </dxf>
  </rfmt>
  <rfmt sheetId="1" sqref="N1263" start="0" length="0">
    <dxf>
      <fill>
        <patternFill patternType="solid">
          <bgColor rgb="FFFFFF00"/>
        </patternFill>
      </fill>
    </dxf>
  </rfmt>
  <rfmt sheetId="1" sqref="O1263" start="0" length="0">
    <dxf>
      <fill>
        <patternFill patternType="solid">
          <bgColor rgb="FFFFFF00"/>
        </patternFill>
      </fill>
    </dxf>
  </rfmt>
  <rfmt sheetId="1" sqref="P1263" start="0" length="0">
    <dxf>
      <fill>
        <patternFill patternType="solid">
          <bgColor rgb="FFFFFF00"/>
        </patternFill>
      </fill>
    </dxf>
  </rfmt>
  <rfmt sheetId="1" sqref="Q1263" start="0" length="0">
    <dxf>
      <fill>
        <patternFill patternType="solid">
          <bgColor rgb="FFFFFF00"/>
        </patternFill>
      </fill>
    </dxf>
  </rfmt>
  <rfmt sheetId="1" sqref="R1263" start="0" length="0">
    <dxf>
      <fill>
        <patternFill patternType="solid">
          <bgColor rgb="FFFFFF00"/>
        </patternFill>
      </fill>
    </dxf>
  </rfmt>
  <rfmt sheetId="1" sqref="S1263" start="0" length="0">
    <dxf>
      <fill>
        <patternFill patternType="solid">
          <bgColor rgb="FFFFFF00"/>
        </patternFill>
      </fill>
    </dxf>
  </rfmt>
  <rfmt sheetId="1" sqref="T1263" start="0" length="0">
    <dxf>
      <fill>
        <patternFill patternType="solid">
          <bgColor rgb="FFFFFF00"/>
        </patternFill>
      </fill>
    </dxf>
  </rfmt>
  <rfmt sheetId="1" sqref="U1263" start="0" length="0">
    <dxf>
      <fill>
        <patternFill patternType="solid">
          <bgColor rgb="FFFFFF00"/>
        </patternFill>
      </fill>
    </dxf>
  </rfmt>
  <rfmt sheetId="1" sqref="V1263" start="0" length="0">
    <dxf>
      <fill>
        <patternFill patternType="solid">
          <bgColor rgb="FFFFFF00"/>
        </patternFill>
      </fill>
    </dxf>
  </rfmt>
  <rfmt sheetId="1" sqref="W1263" start="0" length="0">
    <dxf>
      <fill>
        <patternFill patternType="solid">
          <bgColor rgb="FFFFFF00"/>
        </patternFill>
      </fill>
    </dxf>
  </rfmt>
  <rfmt sheetId="1" sqref="X1263" start="0" length="0">
    <dxf>
      <fill>
        <patternFill patternType="solid">
          <bgColor rgb="FFFFFF00"/>
        </patternFill>
      </fill>
    </dxf>
  </rfmt>
  <rfmt sheetId="1" sqref="Y1263" start="0" length="0">
    <dxf>
      <fill>
        <patternFill patternType="solid">
          <bgColor rgb="FFFFFF00"/>
        </patternFill>
      </fill>
    </dxf>
  </rfmt>
  <rfmt sheetId="1" sqref="Z1263" start="0" length="0">
    <dxf>
      <fill>
        <patternFill patternType="solid">
          <bgColor rgb="FFFFFF00"/>
        </patternFill>
      </fill>
    </dxf>
  </rfmt>
  <rfmt sheetId="1" sqref="AA1263" start="0" length="0">
    <dxf>
      <fill>
        <patternFill patternType="solid">
          <bgColor rgb="FFFFFF00"/>
        </patternFill>
      </fill>
    </dxf>
  </rfmt>
  <rfmt sheetId="1" sqref="AB1263" start="0" length="0">
    <dxf>
      <fill>
        <patternFill patternType="solid">
          <bgColor rgb="FFFFFF00"/>
        </patternFill>
      </fill>
    </dxf>
  </rfmt>
  <rfmt sheetId="1" sqref="A1263:XFD1263" start="0" length="0">
    <dxf>
      <fill>
        <patternFill patternType="solid">
          <bgColor rgb="FFFFFF00"/>
        </patternFill>
      </fill>
    </dxf>
  </rfmt>
  <rrc rId="18168" sId="1" ref="A1260:XFD1260" action="deleteRow">
    <rfmt sheetId="1" xfDxf="1" sqref="A1260:XFD1260" start="0" length="0">
      <dxf>
        <font>
          <color auto="1"/>
          <name val="Times New Roman"/>
          <family val="1"/>
          <charset val="204"/>
          <scheme val="none"/>
        </font>
        <fill>
          <patternFill patternType="solid">
            <bgColor rgb="FFFFFF00"/>
          </patternFill>
        </fill>
        <alignment vertical="center"/>
      </dxf>
    </rfmt>
    <rcc rId="0" sId="1" dxf="1">
      <nc r="A1260" t="inlineStr">
        <is>
          <t>555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260" t="inlineStr">
        <is>
          <t>п. Алябьевский, ул. Токмянина, д. 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260">
        <f>ROUNDUP(SUM(D1260+E1260+F1260+G1260+H1260+I1260+J1260+K1260+M1260+O1260+P1260+Q1260+R1260+S1260),2)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1260">
        <v>68206.429999999993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6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6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6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60" start="0" length="0">
      <dxf>
        <font>
          <color auto="1"/>
          <name val="Times New Roman"/>
          <family val="1"/>
          <charset val="204"/>
          <scheme val="none"/>
        </font>
      </dxf>
    </rfmt>
  </rrc>
  <rfmt sheetId="1" sqref="B1311" start="0" length="2147483647">
    <dxf>
      <font>
        <color rgb="FFFF0000"/>
      </font>
    </dxf>
  </rfmt>
  <rfmt sheetId="1" sqref="B1311" start="0" length="2147483647">
    <dxf>
      <font>
        <color auto="1"/>
      </font>
    </dxf>
  </rfmt>
  <rcc rId="18169" sId="2">
    <oc r="B31" t="inlineStr">
      <is>
        <t>+</t>
      </is>
    </oc>
    <nc r="B31" t="inlineStr">
      <is>
        <t>-</t>
      </is>
    </nc>
  </rcc>
  <rrc rId="18170" sId="1" ref="A1394:XFD1394" action="insertRow"/>
  <rcc rId="18171" sId="1" odxf="1" dxf="1">
    <nc r="A1394" t="inlineStr">
      <is>
        <t>319</t>
      </is>
    </nc>
    <odxf>
      <fill>
        <patternFill patternType="solid">
          <bgColor rgb="FFFFFF00"/>
        </patternFill>
      </fill>
    </odxf>
    <ndxf>
      <fill>
        <patternFill patternType="none">
          <bgColor indexed="65"/>
        </patternFill>
      </fill>
    </ndxf>
  </rcc>
  <rcc rId="18172" sId="1" odxf="1" dxf="1">
    <nc r="B1394" t="inlineStr">
      <is>
        <t>г. Ханты-Мансийск, ул. Мира, д. 68</t>
      </is>
    </nc>
    <odxf>
      <fill>
        <patternFill patternType="solid">
          <bgColor rgb="FFFFFF00"/>
        </patternFill>
      </fill>
    </odxf>
    <ndxf>
      <fill>
        <patternFill patternType="none">
          <bgColor indexed="65"/>
        </patternFill>
      </fill>
    </ndxf>
  </rcc>
  <rcc rId="18173" sId="1" odxf="1" dxf="1">
    <nc r="C1394">
      <f>ROUNDUP(SUM(D1394+E1394+F1394+G1394+H1394+I1394+J1394+K1394+M1394+O1394+P1394+Q1394+R1394+S1394),2)</f>
    </nc>
    <odxf>
      <fill>
        <patternFill patternType="solid">
          <bgColor rgb="FFFFFF00"/>
        </patternFill>
      </fill>
    </odxf>
    <ndxf>
      <fill>
        <patternFill patternType="none">
          <bgColor indexed="65"/>
        </patternFill>
      </fill>
    </ndxf>
  </rcc>
  <rcc rId="18174" sId="1" odxf="1" dxf="1">
    <nc r="D1394">
      <f>ROUNDUP(SUM(F1394+G1394+H1394+I1394+J1394+K1394+M1394+O1394+P1394+Q1394+R1394+S1394)*0.0214,2)</f>
    </nc>
    <odxf>
      <fill>
        <patternFill patternType="solid">
          <bgColor rgb="FFFFFF00"/>
        </patternFill>
      </fill>
    </odxf>
    <ndxf>
      <fill>
        <patternFill patternType="none">
          <bgColor indexed="65"/>
        </patternFill>
      </fill>
    </ndxf>
  </rcc>
  <rfmt sheetId="1" sqref="E1394" start="0" length="0">
    <dxf>
      <fill>
        <patternFill patternType="none">
          <bgColor indexed="65"/>
        </patternFill>
      </fill>
    </dxf>
  </rfmt>
  <rfmt sheetId="1" sqref="F1394" start="0" length="0">
    <dxf>
      <fill>
        <patternFill patternType="none">
          <bgColor indexed="65"/>
        </patternFill>
      </fill>
    </dxf>
  </rfmt>
  <rfmt sheetId="1" sqref="G1394" start="0" length="0">
    <dxf>
      <fill>
        <patternFill patternType="none">
          <bgColor indexed="65"/>
        </patternFill>
      </fill>
    </dxf>
  </rfmt>
  <rfmt sheetId="1" sqref="H1394" start="0" length="0">
    <dxf>
      <fill>
        <patternFill patternType="none">
          <bgColor indexed="65"/>
        </patternFill>
      </fill>
    </dxf>
  </rfmt>
  <rfmt sheetId="1" sqref="I1394" start="0" length="0">
    <dxf>
      <fill>
        <patternFill patternType="none">
          <bgColor indexed="65"/>
        </patternFill>
      </fill>
    </dxf>
  </rfmt>
  <rfmt sheetId="1" sqref="J1394" start="0" length="0">
    <dxf>
      <fill>
        <patternFill patternType="none">
          <bgColor indexed="65"/>
        </patternFill>
      </fill>
    </dxf>
  </rfmt>
  <rfmt sheetId="1" sqref="K1394" start="0" length="0">
    <dxf>
      <fill>
        <patternFill patternType="none">
          <bgColor indexed="65"/>
        </patternFill>
      </fill>
    </dxf>
  </rfmt>
  <rfmt sheetId="1" sqref="L1394" start="0" length="0">
    <dxf>
      <fill>
        <patternFill patternType="none">
          <bgColor indexed="65"/>
        </patternFill>
      </fill>
    </dxf>
  </rfmt>
  <rfmt sheetId="1" sqref="M1394" start="0" length="0">
    <dxf>
      <fill>
        <patternFill patternType="none">
          <bgColor indexed="65"/>
        </patternFill>
      </fill>
    </dxf>
  </rfmt>
  <rcc rId="18175" sId="1" odxf="1" dxf="1">
    <nc r="N1394" t="inlineStr">
      <is>
        <t>Скатная</t>
      </is>
    </nc>
    <odxf>
      <fill>
        <patternFill patternType="solid">
          <bgColor rgb="FFFFFF00"/>
        </patternFill>
      </fill>
    </odxf>
    <ndxf>
      <fill>
        <patternFill patternType="none">
          <bgColor indexed="65"/>
        </patternFill>
      </fill>
    </ndxf>
  </rcc>
  <rcc rId="18176" sId="1" odxf="1" dxf="1" numFmtId="4">
    <nc r="O1394">
      <v>8975742.5999999996</v>
    </nc>
    <odxf>
      <fill>
        <patternFill patternType="solid">
          <bgColor rgb="FFFFFF00"/>
        </patternFill>
      </fill>
    </odxf>
    <ndxf>
      <fill>
        <patternFill patternType="none">
          <bgColor indexed="65"/>
        </patternFill>
      </fill>
    </ndxf>
  </rcc>
  <rfmt sheetId="1" sqref="P1394" start="0" length="0">
    <dxf>
      <fill>
        <patternFill patternType="none">
          <bgColor indexed="65"/>
        </patternFill>
      </fill>
    </dxf>
  </rfmt>
  <rcc rId="18177" sId="1" odxf="1" dxf="1" numFmtId="4">
    <nc r="Q1394">
      <v>9910836.5700000003</v>
    </nc>
    <odxf>
      <fill>
        <patternFill patternType="solid">
          <bgColor rgb="FFFFFF00"/>
        </patternFill>
      </fill>
    </odxf>
    <ndxf>
      <fill>
        <patternFill patternType="none">
          <bgColor indexed="65"/>
        </patternFill>
      </fill>
    </ndxf>
  </rcc>
  <rfmt sheetId="1" sqref="R1394" start="0" length="0">
    <dxf>
      <fill>
        <patternFill patternType="none">
          <bgColor indexed="65"/>
        </patternFill>
      </fill>
    </dxf>
  </rfmt>
  <rfmt sheetId="1" sqref="S1394" start="0" length="0">
    <dxf>
      <fill>
        <patternFill patternType="none">
          <bgColor indexed="65"/>
        </patternFill>
      </fill>
    </dxf>
  </rfmt>
  <rfmt sheetId="1" sqref="T1394" start="0" length="0">
    <dxf>
      <fill>
        <patternFill patternType="none">
          <bgColor indexed="65"/>
        </patternFill>
      </fill>
    </dxf>
  </rfmt>
  <rfmt sheetId="1" sqref="U1394" start="0" length="0">
    <dxf>
      <fill>
        <patternFill patternType="none">
          <bgColor indexed="65"/>
        </patternFill>
      </fill>
    </dxf>
  </rfmt>
  <rfmt sheetId="1" sqref="V1394" start="0" length="0">
    <dxf>
      <fill>
        <patternFill patternType="none">
          <bgColor indexed="65"/>
        </patternFill>
      </fill>
    </dxf>
  </rfmt>
  <rfmt sheetId="1" sqref="W1394" start="0" length="0">
    <dxf>
      <fill>
        <patternFill patternType="none">
          <bgColor indexed="65"/>
        </patternFill>
      </fill>
    </dxf>
  </rfmt>
  <rfmt sheetId="1" sqref="X1394" start="0" length="0">
    <dxf>
      <fill>
        <patternFill patternType="none">
          <bgColor indexed="65"/>
        </patternFill>
      </fill>
    </dxf>
  </rfmt>
  <rfmt sheetId="1" sqref="Y1394" start="0" length="0">
    <dxf>
      <fill>
        <patternFill patternType="none">
          <bgColor indexed="65"/>
        </patternFill>
      </fill>
    </dxf>
  </rfmt>
  <rfmt sheetId="1" sqref="Z1394" start="0" length="0">
    <dxf>
      <fill>
        <patternFill patternType="none">
          <bgColor indexed="65"/>
        </patternFill>
      </fill>
    </dxf>
  </rfmt>
  <rfmt sheetId="1" sqref="AA1394" start="0" length="0">
    <dxf>
      <fill>
        <patternFill patternType="none">
          <bgColor indexed="65"/>
        </patternFill>
      </fill>
    </dxf>
  </rfmt>
  <rfmt sheetId="1" sqref="AB1394" start="0" length="0">
    <dxf>
      <fill>
        <patternFill patternType="none">
          <bgColor indexed="65"/>
        </patternFill>
      </fill>
    </dxf>
  </rfmt>
  <rfmt sheetId="1" sqref="A1394:XFD1394" start="0" length="0">
    <dxf>
      <fill>
        <patternFill patternType="none">
          <bgColor indexed="65"/>
        </patternFill>
      </fill>
    </dxf>
  </rfmt>
</revisions>
</file>

<file path=xl/revisions/revisionLog3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2023-2025'!$A$8:$S$1952</formula>
    <oldFormula>'Итог 2023-2025'!$A$8:$S$1952</oldFormula>
  </rdn>
  <rdn rId="0" localSheetId="2" customView="1" name="Z_DBC9C9A7_009A_43BF_B810_41E6C2D195B8_.wvu.FilterData" hidden="1" oldHidden="1">
    <formula>Примечание!$A$2:$G$72</formula>
    <oldFormula>Примечание!$A$2:$G$24</oldFormula>
  </rdn>
  <rcv guid="{DBC9C9A7-009A-43BF-B810-41E6C2D195B8}" action="add"/>
</revisions>
</file>

<file path=xl/revisions/revisionLog3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180" sId="1" numFmtId="4">
    <oc r="O187">
      <v>44370456.780000001</v>
    </oc>
    <nc r="O187">
      <v>44131853.990000002</v>
    </nc>
  </rcc>
  <rfmt sheetId="1" sqref="O187">
    <dxf>
      <fill>
        <patternFill patternType="solid">
          <bgColor rgb="FFFFFF00"/>
        </patternFill>
      </fill>
    </dxf>
  </rfmt>
  <rfmt sheetId="1" xfDxf="1" sqref="O150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O1504">
    <dxf>
      <fill>
        <patternFill patternType="solid">
          <bgColor rgb="FFFFFF00"/>
        </patternFill>
      </fill>
    </dxf>
  </rfmt>
  <rcv guid="{B9FDBCB4-D220-48F6-926E-380A83AD1434}" action="delete"/>
  <rdn rId="0" localSheetId="1" customView="1" name="Z_B9FDBCB4_D220_48F6_926E_380A83AD1434_.wvu.Cols" hidden="1" oldHidden="1">
    <formula>'Итог 2023-2025'!$F:$M</formula>
  </rdn>
  <rdn rId="0" localSheetId="1" customView="1" name="Z_B9FDBCB4_D220_48F6_926E_380A83AD1434_.wvu.FilterData" hidden="1" oldHidden="1">
    <formula>'Итог 2023-2025'!$A$8:$S$1952</formula>
    <oldFormula>'Итог 2023-2025'!$A$8:$S$1952</oldFormula>
  </rdn>
  <rdn rId="0" localSheetId="2" customView="1" name="Z_B9FDBCB4_D220_48F6_926E_380A83AD1434_.wvu.FilterData" hidden="1" oldHidden="1">
    <formula>Примечание!$A$2:$G$72</formula>
    <oldFormula>Примечание!$A$2:$G$57</oldFormula>
  </rdn>
  <rcv guid="{B9FDBCB4-D220-48F6-926E-380A83AD1434}" action="add"/>
</revisions>
</file>

<file path=xl/revisions/revisionLog3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1505">
    <dxf>
      <fill>
        <patternFill patternType="solid">
          <bgColor rgb="FFFFFF00"/>
        </patternFill>
      </fill>
    </dxf>
  </rfmt>
  <rfmt sheetId="1" sqref="O1506">
    <dxf>
      <fill>
        <patternFill patternType="solid">
          <bgColor rgb="FFFFFF00"/>
        </patternFill>
      </fill>
    </dxf>
  </rfmt>
  <rfmt sheetId="1" sqref="O1507">
    <dxf>
      <fill>
        <patternFill patternType="solid">
          <bgColor rgb="FFFFFF00"/>
        </patternFill>
      </fill>
    </dxf>
  </rfmt>
  <rfmt sheetId="1" sqref="O1503">
    <dxf>
      <fill>
        <patternFill patternType="solid">
          <bgColor rgb="FFFFFF00"/>
        </patternFill>
      </fill>
    </dxf>
  </rfmt>
  <rfmt sheetId="1" sqref="O1517">
    <dxf>
      <fill>
        <patternFill patternType="solid">
          <bgColor rgb="FFFFFF00"/>
        </patternFill>
      </fill>
    </dxf>
  </rfmt>
  <rcc rId="18184" sId="1" numFmtId="4">
    <oc r="O1097">
      <v>16834044.880000003</v>
    </oc>
    <nc r="O1097">
      <v>16076512.859999999</v>
    </nc>
  </rcc>
  <rfmt sheetId="1" sqref="O1097">
    <dxf>
      <fill>
        <patternFill patternType="solid">
          <bgColor rgb="FFFFFF00"/>
        </patternFill>
      </fill>
    </dxf>
  </rfmt>
  <rcc rId="18185" sId="1" numFmtId="4">
    <oc r="O1098">
      <v>8120387.29</v>
    </oc>
    <nc r="O1098">
      <v>6902329.1799999997</v>
    </nc>
  </rcc>
  <rfmt sheetId="1" sqref="O1098">
    <dxf>
      <fill>
        <patternFill patternType="solid">
          <bgColor rgb="FFFFFF00"/>
        </patternFill>
      </fill>
    </dxf>
  </rfmt>
  <rcc rId="18186" sId="1" numFmtId="4">
    <oc r="O1091">
      <v>14795801.83</v>
    </oc>
    <nc r="O1091">
      <v>14129990.75</v>
    </nc>
  </rcc>
  <rfmt sheetId="1" sqref="O1091">
    <dxf>
      <fill>
        <patternFill patternType="solid">
          <bgColor rgb="FFFFFF00"/>
        </patternFill>
      </fill>
    </dxf>
  </rfmt>
  <rcc rId="18187" sId="1" numFmtId="4">
    <oc r="O1092">
      <v>8120387.29</v>
    </oc>
    <nc r="O1092">
      <v>6902329.1799999997</v>
    </nc>
  </rcc>
  <rfmt sheetId="1" sqref="O1092">
    <dxf>
      <fill>
        <patternFill patternType="solid">
          <bgColor rgb="FFFFFF00"/>
        </patternFill>
      </fill>
    </dxf>
  </rfmt>
  <rcc rId="18188" sId="1" numFmtId="4">
    <oc r="O1093">
      <v>8120387.29</v>
    </oc>
    <nc r="O1093">
      <v>6902329.1799999997</v>
    </nc>
  </rcc>
  <rfmt sheetId="1" sqref="O1093">
    <dxf>
      <fill>
        <patternFill patternType="solid">
          <bgColor rgb="FFFFFF00"/>
        </patternFill>
      </fill>
    </dxf>
  </rfmt>
  <rcc rId="18189" sId="1" numFmtId="4">
    <oc r="O1094">
      <v>15493568.609999999</v>
    </oc>
    <nc r="O1094">
      <v>14679349.18</v>
    </nc>
  </rcc>
  <rfmt sheetId="1" sqref="O1094">
    <dxf>
      <fill>
        <patternFill patternType="solid">
          <bgColor rgb="FFFFFF00"/>
        </patternFill>
      </fill>
    </dxf>
  </rfmt>
  <rcc rId="18190" sId="1" numFmtId="4">
    <oc r="O1095">
      <v>8303537.0199999996</v>
    </oc>
    <nc r="O1095">
      <v>7058006.4500000002</v>
    </nc>
  </rcc>
  <rfmt sheetId="1" sqref="O1095">
    <dxf>
      <fill>
        <patternFill patternType="solid">
          <bgColor rgb="FFFFFF00"/>
        </patternFill>
      </fill>
    </dxf>
  </rfmt>
  <rcc rId="18191" sId="1" numFmtId="4">
    <oc r="O1096">
      <v>8303537.0199999996</v>
    </oc>
    <nc r="O1096">
      <v>7058006.4000000004</v>
    </nc>
  </rcc>
  <rfmt sheetId="1" sqref="O1096">
    <dxf>
      <fill>
        <patternFill patternType="solid">
          <bgColor rgb="FFFFFF00"/>
        </patternFill>
      </fill>
    </dxf>
  </rfmt>
  <rfmt sheetId="1" sqref="O1518">
    <dxf>
      <fill>
        <patternFill patternType="solid">
          <bgColor rgb="FFFFFF00"/>
        </patternFill>
      </fill>
    </dxf>
  </rfmt>
  <rfmt sheetId="1" sqref="O1100">
    <dxf>
      <fill>
        <patternFill patternType="solid">
          <bgColor rgb="FFFFFF00"/>
        </patternFill>
      </fill>
    </dxf>
  </rfmt>
  <rfmt sheetId="1" sqref="O198">
    <dxf>
      <fill>
        <patternFill patternType="solid">
          <bgColor rgb="FFFFFF00"/>
        </patternFill>
      </fill>
    </dxf>
  </rfmt>
  <rcc rId="18192" sId="1" numFmtId="4">
    <oc r="O199">
      <v>5387278.5999999996</v>
    </oc>
    <nc r="O199">
      <v>8009376.1299999999</v>
    </nc>
  </rcc>
  <rfmt sheetId="1" sqref="O199">
    <dxf>
      <fill>
        <patternFill patternType="solid">
          <bgColor rgb="FFFFFF00"/>
        </patternFill>
      </fill>
    </dxf>
  </rfmt>
  <rfmt sheetId="1" sqref="O1104">
    <dxf>
      <fill>
        <patternFill patternType="solid">
          <bgColor rgb="FFFFFF00"/>
        </patternFill>
      </fill>
    </dxf>
  </rfmt>
</revisions>
</file>

<file path=xl/revisions/revisionLog3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1528">
    <dxf>
      <fill>
        <patternFill patternType="solid">
          <bgColor rgb="FFFFFF00"/>
        </patternFill>
      </fill>
    </dxf>
  </rfmt>
  <rfmt sheetId="1" sqref="O1531">
    <dxf>
      <fill>
        <patternFill patternType="solid">
          <bgColor rgb="FFFFFF00"/>
        </patternFill>
      </fill>
    </dxf>
  </rfmt>
  <rfmt sheetId="1" sqref="O1105">
    <dxf>
      <fill>
        <patternFill patternType="solid">
          <bgColor rgb="FFFFFF00"/>
        </patternFill>
      </fill>
    </dxf>
  </rfmt>
  <rfmt sheetId="1" sqref="O1539">
    <dxf>
      <fill>
        <patternFill patternType="solid">
          <bgColor rgb="FFFFFF00"/>
        </patternFill>
      </fill>
    </dxf>
  </rfmt>
  <rcc rId="18193" sId="1" numFmtId="4">
    <oc r="O1123">
      <v>14869286.449999999</v>
    </oc>
    <nc r="O1123">
      <v>14200168.560000001</v>
    </nc>
  </rcc>
  <rfmt sheetId="1" sqref="O1123">
    <dxf>
      <fill>
        <patternFill patternType="solid">
          <bgColor rgb="FFFFFF00"/>
        </patternFill>
      </fill>
    </dxf>
  </rfmt>
  <rcc rId="18194" sId="1" numFmtId="4">
    <oc r="O1124">
      <v>3931988.8299999996</v>
    </oc>
    <nc r="O1124">
      <v>3755049.33</v>
    </nc>
  </rcc>
  <rfmt sheetId="1" sqref="O1124">
    <dxf>
      <fill>
        <patternFill patternType="solid">
          <bgColor rgb="FFFFFF00"/>
        </patternFill>
      </fill>
    </dxf>
  </rfmt>
  <rcc rId="18195" sId="1" numFmtId="4">
    <oc r="O1125">
      <v>5680450.7999999998</v>
    </oc>
    <nc r="O1125">
      <v>5424830.5099999998</v>
    </nc>
  </rcc>
  <rfmt sheetId="1" sqref="O1125">
    <dxf>
      <fill>
        <patternFill patternType="solid">
          <bgColor rgb="FFFFFF00"/>
        </patternFill>
      </fill>
    </dxf>
  </rfmt>
  <rfmt sheetId="1" sqref="O1106">
    <dxf>
      <fill>
        <patternFill patternType="solid">
          <bgColor rgb="FFFFFF00"/>
        </patternFill>
      </fill>
    </dxf>
  </rfmt>
  <rcc rId="18196" sId="1" numFmtId="4">
    <oc r="O1107">
      <v>3457822.0399999996</v>
    </oc>
    <nc r="O1107">
      <v>3405954.71</v>
    </nc>
  </rcc>
  <rfmt sheetId="1" sqref="O1107">
    <dxf>
      <fill>
        <patternFill patternType="solid">
          <bgColor rgb="FFFFFF00"/>
        </patternFill>
      </fill>
    </dxf>
  </rfmt>
  <rfmt sheetId="1" sqref="O1533">
    <dxf>
      <fill>
        <patternFill patternType="solid">
          <bgColor rgb="FFFFFF00"/>
        </patternFill>
      </fill>
    </dxf>
  </rfmt>
  <rcc rId="18197" sId="1" numFmtId="4">
    <oc r="O1108">
      <v>5752924.1600000001</v>
    </oc>
    <nc r="O1108">
      <v>5666630.2999999998</v>
    </nc>
  </rcc>
  <rfmt sheetId="1" sqref="O1108">
    <dxf>
      <fill>
        <patternFill patternType="solid">
          <bgColor rgb="FFFFFF00"/>
        </patternFill>
      </fill>
    </dxf>
  </rfmt>
  <rfmt sheetId="1" sqref="O1109">
    <dxf>
      <fill>
        <patternFill patternType="solid">
          <bgColor rgb="FFFFFF00"/>
        </patternFill>
      </fill>
    </dxf>
  </rfmt>
  <rcc rId="18198" sId="1" numFmtId="4">
    <oc r="O1109">
      <v>7613635.5699999994</v>
    </oc>
    <nc r="O1109">
      <v>23244465.469999999</v>
    </nc>
  </rcc>
  <rfmt sheetId="1" sqref="O1109">
    <dxf>
      <fill>
        <patternFill>
          <bgColor rgb="FFFF0000"/>
        </patternFill>
      </fill>
    </dxf>
  </rfmt>
  <rfmt sheetId="1" sqref="O1535">
    <dxf>
      <fill>
        <patternFill patternType="solid">
          <bgColor rgb="FFFFFF00"/>
        </patternFill>
      </fill>
    </dxf>
  </rfmt>
  <rfmt sheetId="1" sqref="O1536">
    <dxf>
      <fill>
        <patternFill patternType="solid">
          <bgColor rgb="FFFFFF00"/>
        </patternFill>
      </fill>
    </dxf>
  </rfmt>
  <rcc rId="18199" sId="1" numFmtId="4">
    <oc r="O1111">
      <v>7638355.1699999999</v>
    </oc>
    <nc r="O1111">
      <v>6492601.8700000001</v>
    </nc>
  </rcc>
  <rfmt sheetId="1" sqref="O1111">
    <dxf>
      <fill>
        <patternFill patternType="solid">
          <bgColor rgb="FFFFFF00"/>
        </patternFill>
      </fill>
    </dxf>
  </rfmt>
  <rcc rId="18200" sId="1" numFmtId="4">
    <oc r="O1112">
      <v>7638355.1699999999</v>
    </oc>
    <nc r="O1112">
      <v>6492601.8700000001</v>
    </nc>
  </rcc>
  <rfmt sheetId="1" sqref="O1112">
    <dxf>
      <fill>
        <patternFill patternType="solid">
          <bgColor rgb="FFFFFF00"/>
        </patternFill>
      </fill>
    </dxf>
  </rfmt>
  <rcc rId="18201" sId="1" numFmtId="4">
    <oc r="O1113">
      <v>7613635.5699999994</v>
    </oc>
    <nc r="O1113">
      <v>7499431.04</v>
    </nc>
  </rcc>
  <rfmt sheetId="1" sqref="O1113">
    <dxf>
      <fill>
        <patternFill patternType="solid">
          <bgColor rgb="FFFFFF00"/>
        </patternFill>
      </fill>
    </dxf>
  </rfmt>
  <rcc rId="18202" sId="1" numFmtId="4">
    <oc r="O1115">
      <v>7546218.4900000002</v>
    </oc>
    <nc r="O1115">
      <v>6414285.7000000002</v>
    </nc>
  </rcc>
  <rfmt sheetId="1" sqref="O1115">
    <dxf>
      <fill>
        <patternFill patternType="solid">
          <bgColor rgb="FFFFFF00"/>
        </patternFill>
      </fill>
    </dxf>
  </rfmt>
  <rcc rId="18203" sId="1" numFmtId="4">
    <oc r="O1116">
      <v>7638355.1699999999</v>
    </oc>
    <nc r="O1116">
      <v>6492601.8700000001</v>
    </nc>
  </rcc>
  <rfmt sheetId="1" sqref="O1116">
    <dxf>
      <fill>
        <patternFill patternType="solid">
          <bgColor rgb="FFFFFF00"/>
        </patternFill>
      </fill>
    </dxf>
  </rfmt>
  <rcc rId="18204" sId="1" numFmtId="4">
    <oc r="O1117">
      <v>7490037.5899999999</v>
    </oc>
    <nc r="O1117">
      <v>6366531.9299999997</v>
    </nc>
  </rcc>
  <rfmt sheetId="1" sqref="O1117">
    <dxf>
      <fill>
        <patternFill patternType="solid">
          <bgColor rgb="FFFFFF00"/>
        </patternFill>
      </fill>
    </dxf>
  </rfmt>
  <rcc rId="18205" sId="1" numFmtId="4">
    <oc r="O1118">
      <v>7546218.4900000002</v>
    </oc>
    <nc r="O1118">
      <v>6414285.7000000002</v>
    </nc>
  </rcc>
  <rfmt sheetId="1" sqref="O1118">
    <dxf>
      <fill>
        <patternFill patternType="solid">
          <bgColor rgb="FFFFFF00"/>
        </patternFill>
      </fill>
    </dxf>
  </rfmt>
  <rcc rId="18206" sId="1" numFmtId="4">
    <oc r="O1119">
      <v>7493408.4500000002</v>
    </oc>
    <nc r="O1119">
      <v>6369397.1600000001</v>
    </nc>
  </rcc>
  <rfmt sheetId="1" sqref="O1119">
    <dxf>
      <fill>
        <patternFill patternType="solid">
          <bgColor rgb="FFFFFF00"/>
        </patternFill>
      </fill>
    </dxf>
  </rfmt>
  <rcc rId="18207" sId="1" numFmtId="4">
    <oc r="O1121">
      <v>7490037.5899999999</v>
    </oc>
    <nc r="O1121">
      <v>6366531.9299999997</v>
    </nc>
  </rcc>
  <rfmt sheetId="1" sqref="O1121">
    <dxf>
      <fill>
        <patternFill patternType="solid">
          <bgColor rgb="FFFFFF00"/>
        </patternFill>
      </fill>
    </dxf>
  </rfmt>
  <rcc rId="18208" sId="1" numFmtId="4">
    <oc r="O1122">
      <v>3804570.55</v>
    </oc>
    <nc r="O1122">
      <v>3233884.96</v>
    </nc>
  </rcc>
  <rfmt sheetId="1" sqref="O1122">
    <dxf>
      <fill>
        <patternFill patternType="solid">
          <bgColor rgb="FFFFFF00"/>
        </patternFill>
      </fill>
    </dxf>
  </rfmt>
  <rfmt sheetId="1" sqref="O1543">
    <dxf>
      <fill>
        <patternFill patternType="solid">
          <bgColor rgb="FFFFFF00"/>
        </patternFill>
      </fill>
    </dxf>
  </rfmt>
  <rcc rId="18209" sId="1" numFmtId="4">
    <oc r="O1132">
      <v>10599088.6</v>
    </oc>
    <nc r="O1132">
      <v>10122129.609999999</v>
    </nc>
  </rcc>
  <rfmt sheetId="1" sqref="O1132">
    <dxf>
      <fill>
        <patternFill patternType="solid">
          <bgColor rgb="FFFFFF00"/>
        </patternFill>
      </fill>
    </dxf>
  </rfmt>
  <rcc rId="18210" sId="1" numFmtId="4">
    <oc r="O1130">
      <v>16539656.960000001</v>
    </oc>
    <nc r="O1130">
      <v>15795372.4</v>
    </nc>
  </rcc>
  <rfmt sheetId="1" sqref="O1130">
    <dxf>
      <fill>
        <patternFill patternType="solid">
          <bgColor rgb="FFFFFF00"/>
        </patternFill>
      </fill>
    </dxf>
  </rfmt>
  <rcc rId="18211" sId="1" numFmtId="4">
    <oc r="O1135">
      <v>6289738.4000000004</v>
    </oc>
    <nc r="O1135">
      <v>6258289.71</v>
    </nc>
  </rcc>
  <rfmt sheetId="1" sqref="O1135">
    <dxf>
      <fill>
        <patternFill patternType="solid">
          <bgColor rgb="FFFFFF00"/>
        </patternFill>
      </fill>
    </dxf>
  </rfmt>
</revisions>
</file>

<file path=xl/revisions/revisionLog3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212" sId="1" xfDxf="1" dxf="1" numFmtId="4">
    <oc r="M44">
      <v>8119324.2000000002</v>
    </oc>
    <nc r="M44">
      <v>5642930.1699999999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44">
    <dxf>
      <fill>
        <patternFill patternType="solid">
          <bgColor rgb="FFFFFF00"/>
        </patternFill>
      </fill>
    </dxf>
  </rfmt>
  <rcc rId="18213" sId="1" xfDxf="1" dxf="1" numFmtId="4">
    <oc r="M63">
      <v>8119324.2000000002</v>
    </oc>
    <nc r="M63">
      <v>5642930.1699999999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63">
    <dxf>
      <fill>
        <patternFill patternType="solid">
          <bgColor rgb="FFFFFF00"/>
        </patternFill>
      </fill>
    </dxf>
  </rfmt>
  <rcc rId="18214" sId="1" xfDxf="1" dxf="1" numFmtId="4">
    <oc r="M136">
      <v>22827692.440000001</v>
    </oc>
    <nc r="M136">
      <v>8446245.5899999999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136">
    <dxf>
      <fill>
        <patternFill patternType="solid">
          <bgColor rgb="FFFFFF00"/>
        </patternFill>
      </fill>
    </dxf>
  </rfmt>
  <rcc rId="18215" sId="1" xfDxf="1" dxf="1" numFmtId="4">
    <oc r="M186">
      <v>11413846.220000001</v>
    </oc>
    <nc r="M186">
      <v>4337260.74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186">
    <dxf>
      <fill>
        <patternFill patternType="solid">
          <bgColor rgb="FFFFFF00"/>
        </patternFill>
      </fill>
    </dxf>
  </rfmt>
  <rcc rId="18216" sId="1" xfDxf="1" dxf="1" numFmtId="4">
    <oc r="M297">
      <v>22827692.440000001</v>
    </oc>
    <nc r="M297">
      <v>21001477.030000001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297">
    <dxf>
      <fill>
        <patternFill patternType="solid">
          <bgColor rgb="FFFFFF00"/>
        </patternFill>
      </fill>
    </dxf>
  </rfmt>
  <rcc rId="18217" sId="1" xfDxf="1" dxf="1" numFmtId="4">
    <oc r="M302">
      <v>34241538.659999996</v>
    </oc>
    <nc r="M302">
      <v>31502215.550000001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02">
    <dxf>
      <fill>
        <patternFill patternType="solid">
          <bgColor rgb="FFFFFF00"/>
        </patternFill>
      </fill>
    </dxf>
  </rfmt>
  <rcc rId="18218" sId="1" xfDxf="1" dxf="1" numFmtId="4">
    <oc r="M303">
      <v>24357972.600000001</v>
    </oc>
    <nc r="M303">
      <v>23383653.690000001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03">
    <dxf>
      <fill>
        <patternFill patternType="solid">
          <bgColor rgb="FFFFFF00"/>
        </patternFill>
      </fill>
    </dxf>
  </rfmt>
  <rcc rId="18219" sId="1" xfDxf="1" dxf="1" numFmtId="4">
    <oc r="M310">
      <v>24357972.600000001</v>
    </oc>
    <nc r="M310">
      <v>23383653.690000001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10">
    <dxf>
      <fill>
        <patternFill patternType="solid">
          <bgColor rgb="FFFFFF00"/>
        </patternFill>
      </fill>
    </dxf>
  </rfmt>
  <rcc rId="18220" sId="1" xfDxf="1" dxf="1" numFmtId="4">
    <oc r="M312">
      <v>24357972.600000001</v>
    </oc>
    <nc r="M312">
      <v>23383653.690000001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12">
    <dxf>
      <fill>
        <patternFill patternType="solid">
          <bgColor rgb="FFFFFF00"/>
        </patternFill>
      </fill>
    </dxf>
  </rfmt>
  <rcc rId="18221" sId="1" xfDxf="1" dxf="1" numFmtId="4">
    <oc r="M314">
      <v>24357972.600000001</v>
    </oc>
    <nc r="M314">
      <v>23383653.690000001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14">
    <dxf>
      <fill>
        <patternFill patternType="solid">
          <bgColor rgb="FFFFFF00"/>
        </patternFill>
      </fill>
    </dxf>
  </rfmt>
  <rcc rId="18222" sId="1" xfDxf="1" dxf="1" numFmtId="4">
    <oc r="M320">
      <v>24357972.600000001</v>
    </oc>
    <nc r="M320">
      <v>23383653.690000001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20">
    <dxf>
      <fill>
        <patternFill patternType="solid">
          <bgColor rgb="FFFFFF00"/>
        </patternFill>
      </fill>
    </dxf>
  </rfmt>
  <rcc rId="18223" sId="1" xfDxf="1" dxf="1" numFmtId="4">
    <oc r="M326">
      <v>24357972.600000001</v>
    </oc>
    <nc r="M326">
      <v>22652914.510000002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26">
    <dxf>
      <fill>
        <patternFill patternType="solid">
          <bgColor rgb="FFFFFF00"/>
        </patternFill>
      </fill>
    </dxf>
  </rfmt>
  <rcc rId="18224" sId="1" xfDxf="1" dxf="1" numFmtId="4">
    <oc r="M328">
      <v>22827692.440000001</v>
    </oc>
    <nc r="M328">
      <v>21001477.030000001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28">
    <dxf>
      <fill>
        <patternFill patternType="solid">
          <bgColor rgb="FFFFFF00"/>
        </patternFill>
      </fill>
    </dxf>
  </rfmt>
  <rcc rId="18225" sId="1" xfDxf="1" dxf="1" numFmtId="4">
    <oc r="M329">
      <v>16238648.4</v>
    </oc>
    <nc r="M329">
      <v>14939556.52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29">
    <dxf>
      <fill>
        <patternFill patternType="solid">
          <bgColor rgb="FFFFFF00"/>
        </patternFill>
      </fill>
    </dxf>
  </rfmt>
  <rcc rId="18226" sId="1" xfDxf="1" dxf="1" numFmtId="4">
    <oc r="M333">
      <v>34241538.659999996</v>
    </oc>
    <nc r="M333">
      <v>31502215.550000001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33">
    <dxf>
      <fill>
        <patternFill patternType="solid">
          <bgColor rgb="FFFFFF00"/>
        </patternFill>
      </fill>
    </dxf>
  </rfmt>
  <rcc rId="18227" sId="1" xfDxf="1" dxf="1" numFmtId="4">
    <oc r="M347">
      <v>34241538.659999996</v>
    </oc>
    <nc r="M347">
      <v>31502215.550000001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47">
    <dxf>
      <fill>
        <patternFill patternType="solid">
          <bgColor rgb="FFFFFF00"/>
        </patternFill>
      </fill>
    </dxf>
  </rfmt>
  <rcc rId="18228" sId="1" xfDxf="1" dxf="1" numFmtId="4">
    <oc r="M348">
      <v>34241538.659999996</v>
    </oc>
    <nc r="M348">
      <v>31502215.57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48">
    <dxf>
      <fill>
        <patternFill patternType="solid">
          <bgColor rgb="FFFFFF00"/>
        </patternFill>
      </fill>
    </dxf>
  </rfmt>
  <rcc rId="18229" sId="1" xfDxf="1" dxf="1" numFmtId="4">
    <oc r="M1164">
      <v>36056340.18</v>
    </oc>
    <nc r="M1164">
      <v>25419719.789999999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1164">
    <dxf>
      <fill>
        <patternFill patternType="solid">
          <bgColor rgb="FFFFFF00"/>
        </patternFill>
      </fill>
    </dxf>
  </rfmt>
  <rcc rId="18230" sId="1" xfDxf="1" dxf="1" numFmtId="4">
    <oc r="M367">
      <v>24357972.600000001</v>
    </oc>
    <nc r="M367">
      <v>22652914.510000002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67">
    <dxf>
      <fill>
        <patternFill patternType="solid">
          <bgColor rgb="FFFFFF00"/>
        </patternFill>
      </fill>
    </dxf>
  </rfmt>
  <rcc rId="18231" sId="1" xfDxf="1" dxf="1" numFmtId="4">
    <oc r="M368">
      <v>24357972.600000001</v>
    </oc>
    <nc r="M368">
      <v>22652914.510000002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68">
    <dxf>
      <fill>
        <patternFill patternType="solid">
          <bgColor rgb="FFFFFF00"/>
        </patternFill>
      </fill>
    </dxf>
  </rfmt>
  <rcc rId="18232" sId="1" xfDxf="1" dxf="1" numFmtId="4">
    <oc r="M369">
      <v>24357972.600000001</v>
    </oc>
    <nc r="M369">
      <v>22652914.510000002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69">
    <dxf>
      <fill>
        <patternFill patternType="solid">
          <bgColor rgb="FFFFFF00"/>
        </patternFill>
      </fill>
    </dxf>
  </rfmt>
  <rcc rId="18233" sId="1" xfDxf="1" dxf="1" numFmtId="4">
    <oc r="M370">
      <v>24357972.600000001</v>
    </oc>
    <nc r="M370">
      <v>22652914.52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70">
    <dxf>
      <fill>
        <patternFill patternType="solid">
          <bgColor rgb="FFFFFF00"/>
        </patternFill>
      </fill>
    </dxf>
  </rfmt>
  <rcc rId="18234" sId="1" xfDxf="1" dxf="1" numFmtId="4">
    <oc r="M371">
      <v>24357972.600000001</v>
    </oc>
    <nc r="M371">
      <v>22652914.52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71">
    <dxf>
      <fill>
        <patternFill patternType="solid">
          <bgColor rgb="FFFFFF00"/>
        </patternFill>
      </fill>
    </dxf>
  </rfmt>
  <rcc rId="18235" sId="1" xfDxf="1" dxf="1" numFmtId="4">
    <oc r="M373">
      <v>24061480.440000001</v>
    </oc>
    <nc r="M373">
      <v>22136561.989999998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73">
    <dxf>
      <fill>
        <patternFill patternType="solid">
          <bgColor rgb="FFFFFF00"/>
        </patternFill>
      </fill>
    </dxf>
  </rfmt>
  <rcc rId="18236" sId="1" xfDxf="1" dxf="1" numFmtId="4">
    <oc r="M377">
      <v>34241538.659999996</v>
    </oc>
    <nc r="M377">
      <v>32187046.32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77">
    <dxf>
      <fill>
        <patternFill patternType="solid">
          <bgColor rgb="FFFFFF00"/>
        </patternFill>
      </fill>
    </dxf>
  </rfmt>
  <rcc rId="18237" sId="1" xfDxf="1" dxf="1" numFmtId="4">
    <oc r="M388">
      <v>24357972.600000001</v>
    </oc>
    <nc r="M388">
      <v>22896494.23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88">
    <dxf>
      <fill>
        <patternFill patternType="solid">
          <bgColor rgb="FFFFFF00"/>
        </patternFill>
      </fill>
    </dxf>
  </rfmt>
  <rcc rId="18238" sId="1" xfDxf="1" dxf="1" numFmtId="4">
    <oc r="M391">
      <v>24357972.600000001</v>
    </oc>
    <nc r="M391">
      <v>22652914.52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91">
    <dxf>
      <fill>
        <patternFill patternType="solid">
          <bgColor rgb="FFFFFF00"/>
        </patternFill>
      </fill>
    </dxf>
  </rfmt>
  <rcc rId="18239" sId="1" xfDxf="1" dxf="1" numFmtId="4">
    <oc r="M393">
      <v>24357972.600000001</v>
    </oc>
    <nc r="M393">
      <v>23383653.690000001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93">
    <dxf>
      <fill>
        <patternFill patternType="solid">
          <bgColor rgb="FFFFFF00"/>
        </patternFill>
      </fill>
    </dxf>
  </rfmt>
  <rcc rId="18240" sId="1" xfDxf="1" dxf="1" numFmtId="4">
    <oc r="M396">
      <v>34241538.659999996</v>
    </oc>
    <nc r="M396">
      <v>32187046.32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96">
    <dxf>
      <fill>
        <patternFill patternType="solid">
          <bgColor rgb="FFFFFF00"/>
        </patternFill>
      </fill>
    </dxf>
  </rfmt>
  <rcc rId="18241" sId="1" xfDxf="1" dxf="1" numFmtId="4">
    <oc r="M397">
      <v>34241538.659999996</v>
    </oc>
    <nc r="M397">
      <v>32187046.32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97">
    <dxf>
      <fill>
        <patternFill patternType="solid">
          <bgColor rgb="FFFFFF00"/>
        </patternFill>
      </fill>
    </dxf>
  </rfmt>
  <rcc rId="18242" sId="1" xfDxf="1" dxf="1" numFmtId="4">
    <oc r="M398">
      <v>34241538.659999996</v>
    </oc>
    <nc r="M398">
      <v>32187046.34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98">
    <dxf>
      <fill>
        <patternFill patternType="solid">
          <bgColor rgb="FFFFFF00"/>
        </patternFill>
      </fill>
    </dxf>
  </rfmt>
  <rcc rId="18243" sId="1" xfDxf="1" dxf="1" numFmtId="4">
    <oc r="M399">
      <v>34241538.659999996</v>
    </oc>
    <nc r="M399">
      <v>32187046.32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99">
    <dxf>
      <fill>
        <patternFill patternType="solid">
          <bgColor rgb="FFFFFF00"/>
        </patternFill>
      </fill>
    </dxf>
  </rfmt>
  <rcc rId="18244" sId="1" xfDxf="1" dxf="1" numFmtId="4">
    <oc r="M401">
      <v>16238648.4</v>
    </oc>
    <nc r="M401">
      <v>15589102.460000001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401">
    <dxf>
      <fill>
        <patternFill patternType="solid">
          <bgColor rgb="FFFFFF00"/>
        </patternFill>
      </fill>
    </dxf>
  </rfmt>
  <rcc rId="18245" sId="1" xfDxf="1" dxf="1" numFmtId="4">
    <oc r="M1177">
      <v>25648945.140000001</v>
    </oc>
    <nc r="M1177">
      <v>18082506.300000001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1177">
    <dxf>
      <fill>
        <patternFill patternType="solid">
          <bgColor rgb="FFFFFF00"/>
        </patternFill>
      </fill>
    </dxf>
  </rfmt>
  <rcc rId="18246" sId="1" xfDxf="1" dxf="1" numFmtId="4">
    <oc r="M531">
      <v>8119324.1900000004</v>
    </oc>
    <nc r="M531">
      <v>4222048.5199999996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531">
    <dxf>
      <fill>
        <patternFill patternType="solid">
          <bgColor rgb="FFFFFF00"/>
        </patternFill>
      </fill>
    </dxf>
  </rfmt>
  <rcc rId="18247" sId="1" xfDxf="1" dxf="1" numFmtId="4">
    <oc r="M520">
      <v>12178986.289999999</v>
    </oc>
    <nc r="M520">
      <v>6333072.7699999996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520">
    <dxf>
      <fill>
        <patternFill patternType="solid">
          <bgColor rgb="FFFFFF00"/>
        </patternFill>
      </fill>
    </dxf>
  </rfmt>
  <rcc rId="18248" sId="1" xfDxf="1" dxf="1" numFmtId="4">
    <oc r="M625">
      <v>8119324.2000000002</v>
    </oc>
    <nc r="M625">
      <v>7185601.8300000001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625">
    <dxf>
      <fill>
        <patternFill patternType="solid">
          <bgColor rgb="FFFFFF00"/>
        </patternFill>
      </fill>
    </dxf>
  </rfmt>
  <rcc rId="18249" sId="1" xfDxf="1" dxf="1" numFmtId="4">
    <oc r="M663">
      <v>28417634.699999999</v>
    </oc>
    <nc r="M663">
      <v>25149606.399999999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663">
    <dxf>
      <fill>
        <patternFill patternType="solid">
          <bgColor rgb="FFFFFF00"/>
        </patternFill>
      </fill>
    </dxf>
  </rfmt>
  <rfmt sheetId="1" xfDxf="1" sqref="P143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P1430">
    <dxf>
      <fill>
        <patternFill patternType="solid">
          <bgColor rgb="FFFFFF00"/>
        </patternFill>
      </fill>
    </dxf>
  </rfmt>
  <rfmt sheetId="1" xfDxf="1" sqref="P143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P1434">
    <dxf>
      <fill>
        <patternFill patternType="solid">
          <bgColor rgb="FFFFFF00"/>
        </patternFill>
      </fill>
    </dxf>
  </rfmt>
  <rfmt sheetId="1" xfDxf="1" sqref="P143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P1435">
    <dxf>
      <fill>
        <patternFill patternType="solid">
          <bgColor rgb="FFFFFF00"/>
        </patternFill>
      </fill>
    </dxf>
  </rfmt>
  <rfmt sheetId="1" xfDxf="1" sqref="P143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P1436">
    <dxf>
      <fill>
        <patternFill patternType="solid">
          <bgColor rgb="FFFFFF00"/>
        </patternFill>
      </fill>
    </dxf>
  </rfmt>
  <rfmt sheetId="1" xfDxf="1" sqref="P1437"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P1437">
    <dxf>
      <fill>
        <patternFill patternType="solid">
          <bgColor rgb="FFFFFF00"/>
        </patternFill>
      </fill>
    </dxf>
  </rfmt>
  <rfmt sheetId="1" xfDxf="1" sqref="P107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18250" sId="1" xfDxf="1" dxf="1" numFmtId="4">
    <oc r="P1080">
      <v>10709511.719999999</v>
    </oc>
    <nc r="P1080">
      <v>10709511.720000001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18251" sId="1" xfDxf="1" dxf="1" numFmtId="4">
    <oc r="D1417">
      <f>ROUNDUP(SUM(F1417+G1417+H1417+I1417+J1417+K1417+M1417+O1417+P1417+Q1417+R1417+S1417)*0.0214,2)</f>
    </oc>
    <nc r="D1417">
      <v>207016.93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17">
    <dxf>
      <fill>
        <patternFill patternType="solid">
          <bgColor rgb="FFFFFF00"/>
        </patternFill>
      </fill>
    </dxf>
  </rfmt>
  <rcc rId="18252" sId="1" numFmtId="4">
    <oc r="D1429">
      <f>ROUNDUP(SUM(F1429+G1429+H1429+I1429+J1429+K1429+M1429+O1429+P1429+Q1429+R1429+S1429)*0.0214,2)</f>
    </oc>
    <nc r="D1429">
      <v>15389.08</v>
    </nc>
  </rcc>
  <rfmt sheetId="1" sqref="D1429">
    <dxf>
      <fill>
        <patternFill patternType="solid">
          <bgColor rgb="FFFFFF00"/>
        </patternFill>
      </fill>
    </dxf>
  </rfmt>
  <rcc rId="18253" sId="1" xfDxf="1" dxf="1" numFmtId="4">
    <oc r="D1029">
      <f>ROUNDUP(SUM(F1029+G1029+H1029+I1029+J1029+K1029+M1029+O1029+P1029+Q1029+R1029+S1029)*0.0214,2)</f>
    </oc>
    <nc r="D1029">
      <v>40738.25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29">
    <dxf>
      <fill>
        <patternFill patternType="solid">
          <bgColor rgb="FFFFFF00"/>
        </patternFill>
      </fill>
    </dxf>
  </rfmt>
  <rcc rId="18254" sId="1" xfDxf="1" dxf="1" numFmtId="4">
    <oc r="D1430">
      <f>ROUNDUP(SUM(F1430+G1430+H1430+I1430+J1430+K1430+M1430+O1430+P1430+Q1430+R1430+S1430)*0.0214,2)</f>
    </oc>
    <nc r="D1430">
      <v>65145.33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0">
    <dxf>
      <fill>
        <patternFill patternType="solid">
          <bgColor rgb="FFFFFF00"/>
        </patternFill>
      </fill>
    </dxf>
  </rfmt>
  <rcc rId="18255" sId="1" xfDxf="1" dxf="1" numFmtId="4">
    <oc r="D1030">
      <f>ROUNDUP(SUM(F1030+G1030+H1030+I1030+J1030+K1030+M1030+O1030+P1030+Q1030+R1030+S1030)*0.0214,2)</f>
    </oc>
    <nc r="D1030">
      <v>19773.810000000001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0">
    <dxf>
      <fill>
        <patternFill patternType="solid">
          <bgColor rgb="FFFFFF00"/>
        </patternFill>
      </fill>
    </dxf>
  </rfmt>
  <rcc rId="18256" sId="1" xfDxf="1" dxf="1" numFmtId="4">
    <oc r="D1031">
      <f>ROUNDUP(SUM(F1031+G1031+H1031+I1031+J1031+K1031+M1031+O1031+P1031+Q1031+R1031+S1031)*0.0214,2)</f>
    </oc>
    <nc r="D1031">
      <v>28679.61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1">
    <dxf>
      <fill>
        <patternFill patternType="solid">
          <bgColor rgb="FFFFFF00"/>
        </patternFill>
      </fill>
    </dxf>
  </rfmt>
  <rcc rId="18257" sId="1" xfDxf="1" dxf="1" numFmtId="4">
    <oc r="D1032">
      <f>ROUNDUP(SUM(F1032+G1032+H1032+I1032+J1032+K1032+M1032+O1032+P1032+Q1032+R1032+S1032)*0.0214,2)</f>
    </oc>
    <nc r="D1032">
      <v>19670.57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2">
    <dxf>
      <fill>
        <patternFill patternType="solid">
          <bgColor rgb="FFFFFF00"/>
        </patternFill>
      </fill>
    </dxf>
  </rfmt>
  <rcc rId="18258" sId="1" xfDxf="1" dxf="1" numFmtId="4">
    <oc r="D1033">
      <f>ROUNDUP(SUM(F1033+G1033+H1033+I1033+J1033+K1033+M1033+O1033+P1033+Q1033+R1033+S1033)*0.0214,2)</f>
    </oc>
    <nc r="D1033">
      <v>23113.01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3">
    <dxf>
      <fill>
        <patternFill patternType="solid">
          <bgColor rgb="FFFFFF00"/>
        </patternFill>
      </fill>
    </dxf>
  </rfmt>
  <rcc rId="18259" sId="1" xfDxf="1" dxf="1" numFmtId="4">
    <oc r="D1431">
      <f>ROUNDUP(SUM(F1431+G1431+H1431+I1431+J1431+K1431+M1431+O1431+P1431+Q1431+R1431+S1431)*0.0214,2)</f>
    </oc>
    <nc r="D1431">
      <v>11467.5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1">
    <dxf>
      <fill>
        <patternFill patternType="solid">
          <bgColor rgb="FFFFFF00"/>
        </patternFill>
      </fill>
    </dxf>
  </rfmt>
  <rcc rId="18260" sId="1" xfDxf="1" dxf="1" numFmtId="4">
    <oc r="D1432">
      <f>ROUNDUP(SUM(F1432+G1432+H1432+I1432+J1432+K1432+M1432+O1432+P1432+Q1432+R1432+S1432)*0.0214,2)</f>
    </oc>
    <nc r="D1432">
      <v>52194.78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2">
    <dxf>
      <fill>
        <patternFill patternType="solid">
          <bgColor rgb="FFFFFF00"/>
        </patternFill>
      </fill>
    </dxf>
  </rfmt>
  <rcc rId="18261" sId="1" xfDxf="1" dxf="1" numFmtId="4">
    <oc r="D44">
      <f>ROUNDUP(SUM(F44+G44+H44+I44+J44+K44+M44+O44+P44+Q44+R44+S44)*0.0214,2)</f>
    </oc>
    <nc r="D44">
      <v>128905.09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44">
    <dxf>
      <fill>
        <patternFill patternType="solid">
          <bgColor rgb="FFFFFF00"/>
        </patternFill>
      </fill>
    </dxf>
  </rfmt>
  <rcc rId="18262" sId="1" xfDxf="1" dxf="1" numFmtId="4">
    <oc r="D1433">
      <f>ROUNDUP(SUM(F1433+G1433+H1433+I1433+J1433+K1433+M1433+O1433+P1433+Q1433+R1433+S1433)*0.0214,2)</f>
    </oc>
    <nc r="D1433">
      <v>41694.699999999997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3">
    <dxf>
      <fill>
        <patternFill patternType="solid">
          <bgColor rgb="FFFFFF00"/>
        </patternFill>
      </fill>
    </dxf>
  </rfmt>
  <rcc rId="18263" sId="1" xfDxf="1" dxf="1" numFmtId="4">
    <oc r="D1434">
      <f>ROUNDUP(SUM(F1434+G1434+H1434+I1434+J1434+K1434+M1434+O1434+P1434+Q1434+R1434+S1434)*0.0214,2)</f>
    </oc>
    <nc r="D1434">
      <v>130591.91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4">
    <dxf>
      <fill>
        <patternFill patternType="solid">
          <bgColor rgb="FFFFFF00"/>
        </patternFill>
      </fill>
    </dxf>
  </rfmt>
  <rcc rId="18264" sId="1" xfDxf="1" dxf="1" numFmtId="4">
    <oc r="D1435">
      <f>ROUNDUP(SUM(F1435+G1435+H1435+I1435+J1435+K1435+M1435+O1435+P1435+Q1435+R1435+S1435)*0.0214,2)</f>
    </oc>
    <nc r="D1435">
      <v>52720.57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5">
    <dxf>
      <fill>
        <patternFill patternType="solid">
          <bgColor rgb="FFFFFF00"/>
        </patternFill>
      </fill>
    </dxf>
  </rfmt>
  <rcc rId="18265" sId="1" xfDxf="1" dxf="1" numFmtId="4">
    <oc r="D1436">
      <f>ROUNDUP(SUM(F1436+G1436+H1436+I1436+J1436+K1436+M1436+O1436+P1436+Q1436+R1436+S1436)*0.0214,2)</f>
    </oc>
    <nc r="D1436">
      <v>130104.52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6" start="0" length="2147483647">
    <dxf>
      <font>
        <u/>
      </font>
    </dxf>
  </rfmt>
  <rfmt sheetId="1" sqref="D1436" start="0" length="2147483647">
    <dxf>
      <font>
        <u val="none"/>
      </font>
    </dxf>
  </rfmt>
  <rfmt sheetId="1" sqref="D1436">
    <dxf>
      <fill>
        <patternFill patternType="solid">
          <bgColor rgb="FFFFFF00"/>
        </patternFill>
      </fill>
    </dxf>
  </rfmt>
  <rcc rId="18266" sId="1" xfDxf="1" dxf="1" numFmtId="4">
    <oc r="D1437">
      <f>ROUNDUP(SUM(F1437+G1437+H1437+I1437+J1437+K1437+M1437+O1437+P1437+Q1437+R1437+S1437)*0.0214,2)</f>
    </oc>
    <nc r="D1437">
      <v>54038.44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7">
    <dxf>
      <fill>
        <patternFill patternType="solid">
          <bgColor rgb="FFFFFF00"/>
        </patternFill>
      </fill>
    </dxf>
  </rfmt>
  <rcc rId="18267" sId="1" xfDxf="1" dxf="1" numFmtId="4">
    <oc r="D1438">
      <f>ROUNDUP(SUM(F1438+G1438+H1438+I1438+J1438+K1438+M1438+O1438+P1438+Q1438+R1438+S1438)*0.0214,2)</f>
    </oc>
    <nc r="D1438">
      <v>123009.76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8">
    <dxf>
      <fill>
        <patternFill patternType="solid">
          <bgColor rgb="FFFFFF00"/>
        </patternFill>
      </fill>
    </dxf>
  </rfmt>
  <rcc rId="18268" sId="1" xfDxf="1" dxf="1" numFmtId="4">
    <oc r="D1035">
      <f>ROUNDUP(SUM(F1035+G1035+H1035+I1035+J1035+K1035+M1035+O1035+P1035+Q1035+R1035+S1035)*0.0214,2)</f>
    </oc>
    <nc r="D1035">
      <v>48012.79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5">
    <dxf>
      <fill>
        <patternFill patternType="solid">
          <bgColor rgb="FFFFFF00"/>
        </patternFill>
      </fill>
    </dxf>
  </rfmt>
  <rcc rId="18269" sId="1" xfDxf="1" dxf="1" numFmtId="4">
    <oc r="D1439">
      <f>ROUNDUP(SUM(F1439+G1439+H1439+I1439+J1439+K1439+M1439+O1439+P1439+Q1439+R1439+S1439)*0.0214,2)</f>
    </oc>
    <nc r="D1439">
      <v>23954.35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39">
    <dxf>
      <fill>
        <patternFill patternType="solid">
          <bgColor rgb="FFFFFF00"/>
        </patternFill>
      </fill>
    </dxf>
  </rfmt>
  <rcc rId="18270" sId="1" xfDxf="1" dxf="1" numFmtId="4">
    <oc r="D1036">
      <f>ROUNDUP(SUM(F1036+G1036+H1036+I1036+J1036+K1036+M1036+O1036+P1036+Q1036+R1036+S1036)*0.0214,2)</f>
    </oc>
    <nc r="D1036">
      <v>37943.769999999997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6">
    <dxf>
      <fill>
        <patternFill patternType="solid">
          <bgColor rgb="FFFFFF00"/>
        </patternFill>
      </fill>
    </dxf>
  </rfmt>
  <rcc rId="18271" sId="1" xfDxf="1" dxf="1" numFmtId="4">
    <oc r="D1037">
      <f>ROUNDUP(SUM(F1037+G1037+H1037+I1037+J1037+K1037+M1037+O1037+P1037+Q1037+R1037+S1037)*0.0214,2)</f>
    </oc>
    <nc r="D1037">
      <v>70970.67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7">
    <dxf>
      <fill>
        <patternFill patternType="solid">
          <bgColor rgb="FFFFFF00"/>
        </patternFill>
      </fill>
    </dxf>
  </rfmt>
  <rcc rId="18272" sId="1" xfDxf="1" dxf="1" numFmtId="4">
    <oc r="D1038">
      <f>ROUNDUP(SUM(F1038+G1038+H1038+I1038+J1038+K1038+M1038+O1038+P1038+Q1038+R1038+S1038)*0.0214,2)</f>
    </oc>
    <nc r="D1038">
      <v>95328.02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8">
    <dxf>
      <fill>
        <patternFill patternType="solid">
          <bgColor rgb="FFFFFF00"/>
        </patternFill>
      </fill>
    </dxf>
  </rfmt>
  <rcc rId="18273" sId="1" xfDxf="1" dxf="1" numFmtId="4">
    <oc r="D1440">
      <f>ROUNDUP(SUM(F1440+G1440+H1440+I1440+J1440+K1440+M1440+O1440+P1440+Q1440+R1440+S1440)*0.0214,2)</f>
    </oc>
    <nc r="D1440">
      <v>18989.810000000001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0">
    <dxf>
      <fill>
        <patternFill patternType="solid">
          <bgColor rgb="FFFFFF00"/>
        </patternFill>
      </fill>
    </dxf>
  </rfmt>
  <rcc rId="18274" sId="1" xfDxf="1" dxf="1" numFmtId="4">
    <oc r="D1039">
      <f>ROUNDUP(SUM(F1039+G1039+H1039+I1039+J1039+K1039+M1039+O1039+P1039+Q1039+R1039+S1039)*0.0214,2)</f>
    </oc>
    <nc r="D1039">
      <v>38298.9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39">
    <dxf>
      <fill>
        <patternFill patternType="solid">
          <bgColor rgb="FFFFFF00"/>
        </patternFill>
      </fill>
    </dxf>
  </rfmt>
  <rcc rId="18275" sId="1" xfDxf="1" dxf="1" numFmtId="4">
    <oc r="D1040">
      <f>ROUNDUP(SUM(F1040+G1040+H1040+I1040+J1040+K1040+M1040+O1040+P1040+Q1040+R1040+S1040)*0.0214,2)</f>
    </oc>
    <nc r="D1040">
      <v>70970.67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40">
    <dxf>
      <fill>
        <patternFill patternType="solid">
          <bgColor rgb="FFFFFF00"/>
        </patternFill>
      </fill>
    </dxf>
  </rfmt>
  <rcc rId="18276" sId="1" xfDxf="1" dxf="1" numFmtId="4">
    <oc r="D1041">
      <f>ROUNDUP(SUM(F1041+G1041+H1041+I1041+J1041+K1041+M1041+O1041+P1041+Q1041+R1041+S1041)*0.0214,2)</f>
    </oc>
    <nc r="D1041">
      <v>70970.67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41">
    <dxf>
      <fill>
        <patternFill patternType="solid">
          <bgColor rgb="FFFFFF00"/>
        </patternFill>
      </fill>
    </dxf>
  </rfmt>
  <rcc rId="18277" sId="1" xfDxf="1" dxf="1" numFmtId="4">
    <oc r="D1441">
      <f>ROUNDUP(SUM(F1441+G1441+H1441+I1441+J1441+K1441+M1441+O1441+P1441+Q1441+R1441+S1441)*0.0214,2)</f>
    </oc>
    <nc r="D1441">
      <v>53769.86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1">
    <dxf>
      <fill>
        <patternFill patternType="solid">
          <bgColor rgb="FFFFFF00"/>
        </patternFill>
      </fill>
    </dxf>
  </rfmt>
  <rcc rId="18278" sId="1" xfDxf="1" dxf="1" numFmtId="4">
    <oc r="D1442">
      <f>ROUNDUP(SUM(F1442+G1442+H1442+I1442+J1442+K1442+M1442+O1442+P1442+Q1442+R1442+S1442)*0.0214,2)</f>
    </oc>
    <nc r="D1442">
      <v>12944.31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2">
    <dxf>
      <fill>
        <patternFill patternType="solid">
          <bgColor rgb="FFFFFF00"/>
        </patternFill>
      </fill>
    </dxf>
  </rfmt>
  <rcc rId="18279" sId="1" xfDxf="1" dxf="1" numFmtId="4">
    <oc r="D1443">
      <f>ROUNDUP(SUM(F1443+G1443+H1443+I1443+J1443+K1443+M1443+O1443+P1443+Q1443+R1443+S1443)*0.0214,2)</f>
    </oc>
    <nc r="D1443">
      <v>124345.47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3">
    <dxf>
      <fill>
        <patternFill patternType="solid">
          <bgColor rgb="FFFFFF00"/>
        </patternFill>
      </fill>
    </dxf>
  </rfmt>
  <rcc rId="18280" sId="1" xfDxf="1" dxf="1" numFmtId="4">
    <oc r="D63">
      <f>ROUNDUP(SUM(F63+G63+H63+I63+J63+K63+M63+O63+P63+Q63+R63+S63)*0.0214,2)</f>
    </oc>
    <nc r="D63">
      <v>116532.15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3">
    <dxf>
      <fill>
        <patternFill patternType="solid">
          <bgColor rgb="FFFFFF00"/>
        </patternFill>
      </fill>
    </dxf>
  </rfmt>
  <rcc rId="18281" sId="1" xfDxf="1" dxf="1" numFmtId="4">
    <oc r="D1444">
      <f>ROUNDUP(SUM(F1444+G1444+H1444+I1444+J1444+K1444+M1444+O1444+P1444+Q1444+R1444+S1444)*0.0214,2)</f>
    </oc>
    <nc r="D1444">
      <v>152582.26999999999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4">
    <dxf>
      <fill>
        <patternFill patternType="solid">
          <bgColor rgb="FFFFFF00"/>
        </patternFill>
      </fill>
    </dxf>
  </rfmt>
  <rcc rId="18282" sId="1" xfDxf="1" dxf="1" numFmtId="4">
    <oc r="D1445">
      <f>ROUNDUP(SUM(F1445+G1445+H1445+I1445+J1445+K1445+M1445+O1445+P1445+Q1445+R1445+S1445)*0.0214,2)</f>
    </oc>
    <nc r="D1445">
      <v>23287.72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5">
    <dxf>
      <fill>
        <patternFill patternType="solid">
          <bgColor rgb="FFFFFF00"/>
        </patternFill>
      </fill>
    </dxf>
  </rfmt>
  <rcc rId="18283" sId="1" xfDxf="1" dxf="1" numFmtId="4">
    <oc r="D1446">
      <f>ROUNDUP(SUM(F1446+G1446+H1446+I1446+J1446+K1446+M1446+O1446+P1446+Q1446+R1446+S1446)*0.0214,2)</f>
    </oc>
    <nc r="D1446">
      <v>23401.39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6">
    <dxf>
      <fill>
        <patternFill patternType="solid">
          <bgColor rgb="FFFFFF00"/>
        </patternFill>
      </fill>
    </dxf>
  </rfmt>
  <rcc rId="18284" sId="1" xfDxf="1" dxf="1" numFmtId="4">
    <oc r="D1447">
      <f>ROUNDUP(SUM(F1447+G1447+H1447+I1447+J1447+K1447+M1447+O1447+P1447+Q1447+R1447+S1447)*0.0214,2)</f>
    </oc>
    <nc r="D1447">
      <v>73366.570000000007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7">
    <dxf>
      <fill>
        <patternFill patternType="solid">
          <bgColor rgb="FFFFFF00"/>
        </patternFill>
      </fill>
    </dxf>
  </rfmt>
  <rcc rId="18285" sId="1" xfDxf="1" dxf="1" numFmtId="4">
    <oc r="D1448">
      <f>ROUNDUP(SUM(F1448+G1448+H1448+I1448+J1448+K1448+M1448+O1448+P1448+Q1448+R1448+S1448)*0.0214,2)</f>
    </oc>
    <nc r="D1448">
      <v>73114.960000000006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8">
    <dxf>
      <fill>
        <patternFill patternType="solid">
          <bgColor rgb="FFFFFF00"/>
        </patternFill>
      </fill>
    </dxf>
  </rfmt>
  <rcc rId="18286" sId="1" xfDxf="1" dxf="1" numFmtId="4">
    <oc r="D1449">
      <f>ROUNDUP(SUM(F1449+G1449+H1449+I1449+J1449+K1449+M1449+O1449+P1449+Q1449+R1449+S1449)*0.0214,2)</f>
    </oc>
    <nc r="D1449">
      <v>73354.87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9">
    <dxf>
      <fill>
        <patternFill patternType="solid">
          <bgColor rgb="FFFFFF00"/>
        </patternFill>
      </fill>
    </dxf>
  </rfmt>
  <rcc rId="18287" sId="1" xfDxf="1" dxf="1" numFmtId="4">
    <oc r="D1450">
      <f>ROUNDUP(SUM(F1450+G1450+H1450+I1450+J1450+K1450+M1450+O1450+P1450+Q1450+R1450+S1450)*0.0214,2)</f>
    </oc>
    <nc r="D1450">
      <v>9961.91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0">
    <dxf>
      <fill>
        <patternFill patternType="solid">
          <bgColor rgb="FFFFFF00"/>
        </patternFill>
      </fill>
    </dxf>
  </rfmt>
  <rcc rId="18288" sId="1" xfDxf="1" dxf="1" numFmtId="4">
    <oc r="D1043">
      <f>ROUNDUP(SUM(F1043+G1043+H1043+I1043+J1043+K1043+M1043+O1043+P1043+Q1043+R1043+S1043)*0.0214,2)</f>
    </oc>
    <nc r="D1043">
      <v>38454.85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43">
    <dxf>
      <fill>
        <patternFill patternType="solid">
          <bgColor rgb="FFFFFF00"/>
        </patternFill>
      </fill>
    </dxf>
  </rfmt>
  <rcc rId="18289" sId="1" xfDxf="1" dxf="1" numFmtId="4">
    <oc r="D1451">
      <f>ROUNDUP(SUM(F1451+G1451+H1451+I1451+J1451+K1451+M1451+O1451+P1451+Q1451+R1451+S1451)*0.0214,2)</f>
    </oc>
    <nc r="D1451">
      <v>122209.28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1">
    <dxf>
      <fill>
        <patternFill patternType="solid">
          <bgColor rgb="FFFFFF00"/>
        </patternFill>
      </fill>
    </dxf>
  </rfmt>
  <rcc rId="18290" sId="1" xfDxf="1" dxf="1" numFmtId="4">
    <oc r="D1452">
      <f>ROUNDUP(SUM(F1452+G1452+H1452+I1452+J1452+K1452+M1452+O1452+P1452+Q1452+R1452+S1452)*0.0214,2)</f>
    </oc>
    <nc r="D1452">
      <v>18819.07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2">
    <dxf>
      <fill>
        <patternFill patternType="solid">
          <bgColor rgb="FFFFFF00"/>
        </patternFill>
      </fill>
    </dxf>
  </rfmt>
  <rcc rId="18291" sId="1" xfDxf="1" dxf="1" numFmtId="4">
    <oc r="D1453">
      <f>ROUNDUP(SUM(F1453+G1453+H1453+I1453+J1453+K1453+M1453+O1453+P1453+Q1453+R1453+S1453)*0.0214,2)</f>
    </oc>
    <nc r="D1453">
      <v>122918.93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3">
    <dxf>
      <fill>
        <patternFill patternType="solid">
          <bgColor rgb="FFFFFF00"/>
        </patternFill>
      </fill>
    </dxf>
  </rfmt>
  <rcc rId="18292" sId="1" xfDxf="1" dxf="1" numFmtId="4">
    <oc r="D1454">
      <f>ROUNDUP(SUM(F1454+G1454+H1454+I1454+J1454+K1454+M1454+O1454+P1454+Q1454+R1454+S1454)*0.0214,2)</f>
    </oc>
    <nc r="D1454">
      <v>122428.52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4">
    <dxf>
      <fill>
        <patternFill patternType="solid">
          <bgColor rgb="FFFFFF00"/>
        </patternFill>
      </fill>
    </dxf>
  </rfmt>
  <rfmt sheetId="1" sqref="D1455" start="0" length="0">
    <dxf>
      <font>
        <sz val="10"/>
        <color auto="1"/>
        <name val="Arial"/>
        <family val="1"/>
        <charset val="204"/>
        <scheme val="none"/>
      </font>
    </dxf>
  </rfmt>
  <rcc rId="18293" sId="1" odxf="1" dxf="1" numFmtId="4">
    <oc r="D1455">
      <f>ROUNDUP(SUM(F1455+G1455+H1455+I1455+J1455+K1455+M1455+O1455+P1455+Q1455+R1455+S1455)*0.0214,2)</f>
    </oc>
    <nc r="D1455">
      <v>45876.81</v>
    </nc>
    <ndxf>
      <font>
        <sz val="10"/>
        <color auto="1"/>
        <name val="Times New Roman"/>
        <family val="1"/>
        <charset val="204"/>
        <scheme val="none"/>
      </font>
      <fill>
        <patternFill patternType="solid">
          <bgColor rgb="FFFFFF00"/>
        </patternFill>
      </fill>
    </ndxf>
  </rcc>
  <rcc rId="18294" sId="1" xfDxf="1" dxf="1" numFmtId="4">
    <oc r="D1456">
      <f>ROUNDUP(SUM(F1456+G1456+H1456+I1456+J1456+K1456+M1456+O1456+P1456+Q1456+R1456+S1456)*0.0214,2)</f>
    </oc>
    <nc r="D1456">
      <v>22767.35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6">
    <dxf>
      <fill>
        <patternFill patternType="solid">
          <bgColor rgb="FFFFFF00"/>
        </patternFill>
      </fill>
    </dxf>
  </rfmt>
  <rcc rId="18295" sId="1" xfDxf="1" dxf="1" numFmtId="4">
    <oc r="D1044">
      <f>ROUNDUP(SUM(F1044+G1044+H1044+I1044+J1044+K1044+M1044+O1044+P1044+Q1044+R1044+S1044)*0.0214,2)</f>
    </oc>
    <nc r="D1044">
      <v>60478.239999999998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44">
    <dxf>
      <fill>
        <patternFill patternType="solid">
          <bgColor rgb="FFFFFF00"/>
        </patternFill>
      </fill>
    </dxf>
  </rfmt>
  <rcc rId="18296" sId="1" xfDxf="1" dxf="1" numFmtId="4">
    <oc r="D1045">
      <f>ROUNDUP(SUM(F1045+G1045+H1045+I1045+J1045+K1045+M1045+O1045+P1045+Q1045+R1045+S1045)*0.0214,2)</f>
    </oc>
    <nc r="D1045">
      <v>61556.98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45">
    <dxf>
      <fill>
        <patternFill patternType="solid">
          <bgColor rgb="FFFFFF00"/>
        </patternFill>
      </fill>
    </dxf>
  </rfmt>
  <rcc rId="18297" sId="1" xfDxf="1" dxf="1" numFmtId="4">
    <oc r="D1457">
      <f>ROUNDUP(SUM(F1457+G1457+H1457+I1457+J1457+K1457+M1457+O1457+P1457+Q1457+R1457+S1457)*0.0214,2)</f>
    </oc>
    <nc r="D1457">
      <v>125691.86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7">
    <dxf>
      <fill>
        <patternFill patternType="solid">
          <bgColor rgb="FFFFFF00"/>
        </patternFill>
      </fill>
    </dxf>
  </rfmt>
  <rcc rId="18298" sId="1" xfDxf="1" dxf="1" numFmtId="4">
    <oc r="D1458">
      <f>ROUNDUP(SUM(F1458+G1458+H1458+I1458+J1458+K1458+M1458+O1458+P1458+Q1458+R1458+S1458)*0.0214,2)</f>
    </oc>
    <nc r="D1458">
      <v>12718.36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8">
    <dxf>
      <fill>
        <patternFill patternType="solid">
          <bgColor rgb="FFFFFF00"/>
        </patternFill>
      </fill>
    </dxf>
  </rfmt>
  <rcc rId="18299" sId="1" xfDxf="1" dxf="1" numFmtId="4">
    <oc r="D1459">
      <f>ROUNDUP(SUM(F1459+G1459+H1459+I1459+J1459+K1459+M1459+O1459+P1459+Q1459+R1459+S1459)*0.0214,2)</f>
    </oc>
    <nc r="D1459">
      <v>122562.62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59">
    <dxf>
      <fill>
        <patternFill patternType="solid">
          <bgColor rgb="FFFFFF00"/>
        </patternFill>
      </fill>
    </dxf>
  </rfmt>
  <rcc rId="18300" sId="1" xfDxf="1" dxf="1" numFmtId="4">
    <oc r="D1460">
      <f>ROUNDUP(SUM(F1460+G1460+H1460+I1460+J1460+K1460+M1460+O1460+P1460+Q1460+R1460+S1460)*0.0214,2)</f>
    </oc>
    <nc r="D1460">
      <v>13673.62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60">
    <dxf>
      <fill>
        <patternFill patternType="solid">
          <bgColor rgb="FFFFFF00"/>
        </patternFill>
      </fill>
    </dxf>
  </rfmt>
  <rcc rId="18301" sId="1" xfDxf="1" dxf="1" numFmtId="4">
    <oc r="D1461">
      <f>ROUNDUP(SUM(F1461+G1461+H1461+I1461+J1461+K1461+M1461+O1461+P1461+Q1461+R1461+S1461)*0.0214,2)</f>
    </oc>
    <nc r="D1461">
      <v>9393.74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61">
    <dxf>
      <fill>
        <patternFill patternType="solid">
          <bgColor rgb="FFFFFF00"/>
        </patternFill>
      </fill>
    </dxf>
  </rfmt>
  <rcc rId="18302" sId="1" numFmtId="4">
    <oc r="D1477">
      <f>ROUNDUP(SUM(F1477+G1477+H1477+I1477+J1477+K1477+M1477+O1477+P1477+Q1477+R1477+S1477)*0.0214,2)</f>
    </oc>
    <nc r="D1477">
      <v>0.01</v>
    </nc>
  </rcc>
  <rcc rId="18303" sId="1" numFmtId="4">
    <oc r="D1053">
      <f>ROUNDUP(SUM(F1053+G1053+H1053+I1053+J1053+K1053+M1053+O1053+P1053+Q1053+R1053+S1053)*0.0214,2)</f>
    </oc>
    <nc r="D1053">
      <v>0.01</v>
    </nc>
  </rcc>
  <rcc rId="18304" sId="1" numFmtId="4">
    <oc r="D1054">
      <f>ROUNDUP(SUM(F1054+G1054+H1054+I1054+J1054+K1054+M1054+O1054+P1054+Q1054+R1054+S1054)*0.0214,2)</f>
    </oc>
    <nc r="D1054">
      <v>0.01</v>
    </nc>
  </rcc>
  <rcc rId="18305" sId="1" numFmtId="4">
    <oc r="D1055">
      <f>ROUNDUP(SUM(F1055+G1055+H1055+I1055+J1055+K1055+M1055+O1055+P1055+Q1055+R1055+S1055)*0.0214,2)</f>
    </oc>
    <nc r="D1055">
      <v>0.01</v>
    </nc>
  </rcc>
  <rfmt sheetId="1" sqref="D1053:D1055">
    <dxf>
      <fill>
        <patternFill patternType="solid">
          <bgColor rgb="FFFFFF00"/>
        </patternFill>
      </fill>
    </dxf>
  </rfmt>
  <rfmt sheetId="1" sqref="D1477">
    <dxf>
      <fill>
        <patternFill patternType="solid">
          <bgColor rgb="FFFFFF00"/>
        </patternFill>
      </fill>
    </dxf>
  </rfmt>
  <rcc rId="18306" sId="1" numFmtId="4">
    <oc r="D1478">
      <f>ROUNDUP(SUM(F1478+G1478+H1478+I1478+J1478+K1478+M1478+O1478+P1478+Q1478+R1478+S1478)*0.0214,2)</f>
    </oc>
    <nc r="D1478">
      <v>0.01</v>
    </nc>
  </rcc>
</revisions>
</file>

<file path=xl/revisions/revisionLog3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307" sId="1" numFmtId="4">
    <oc r="D1478">
      <v>0.01</v>
    </oc>
    <nc r="D1478">
      <v>0</v>
    </nc>
  </rcc>
  <rfmt sheetId="1" sqref="D1478">
    <dxf>
      <fill>
        <patternFill patternType="solid">
          <bgColor rgb="FFFFFF00"/>
        </patternFill>
      </fill>
    </dxf>
  </rfmt>
  <rcc rId="18308" sId="1" numFmtId="4">
    <oc r="D1056">
      <f>ROUNDUP(SUM(F1056+G1056+H1056+I1056+J1056+K1056+M1056+O1056+P1056+Q1056+R1056+S1056)*0.0214,2)</f>
    </oc>
    <nc r="D1056">
      <v>0</v>
    </nc>
  </rcc>
  <rfmt sheetId="1" sqref="D1056">
    <dxf>
      <fill>
        <patternFill patternType="solid">
          <bgColor rgb="FFFFFF00"/>
        </patternFill>
      </fill>
    </dxf>
  </rfmt>
  <rcc rId="18309" sId="1" numFmtId="4">
    <oc r="D1059">
      <f>ROUNDUP(SUM(F1059+G1059+H1059+I1059+J1059+K1059+M1059+O1059+P1059+Q1059+R1059+S1059)*0.0214,2)</f>
    </oc>
    <nc r="D1059">
      <v>0</v>
    </nc>
  </rcc>
  <rfmt sheetId="1" sqref="D1059">
    <dxf>
      <fill>
        <patternFill patternType="solid">
          <bgColor rgb="FFFFFF00"/>
        </patternFill>
      </fill>
    </dxf>
  </rfmt>
  <rcc rId="18310" sId="1" numFmtId="4">
    <oc r="D1062">
      <f>ROUNDUP(SUM(F1062+G1062+H1062+I1062+J1062+K1062+M1062+O1062+P1062+Q1062+R1062+S1062)*0.0214,2)</f>
    </oc>
    <nc r="D1062">
      <v>0</v>
    </nc>
  </rcc>
  <rfmt sheetId="1" sqref="D1062">
    <dxf>
      <fill>
        <patternFill patternType="solid">
          <bgColor rgb="FFFFFF00"/>
        </patternFill>
      </fill>
    </dxf>
  </rfmt>
  <rcc rId="18311" sId="1" numFmtId="4">
    <oc r="D1063">
      <f>ROUNDUP(SUM(F1063+G1063+H1063+I1063+J1063+K1063+M1063+O1063+P1063+Q1063+R1063+S1063)*0.0214,2)</f>
    </oc>
    <nc r="D1063">
      <v>0</v>
    </nc>
  </rcc>
  <rfmt sheetId="1" sqref="D1063">
    <dxf>
      <fill>
        <patternFill patternType="solid">
          <bgColor rgb="FFFFFF00"/>
        </patternFill>
      </fill>
    </dxf>
  </rfmt>
  <rcc rId="18312" sId="1" numFmtId="4">
    <oc r="D1479">
      <f>ROUNDUP(SUM(F1479+G1479+H1479+I1479+J1479+K1479+M1479+O1479+P1479+Q1479+R1479+S1479)*0.0214,2)</f>
    </oc>
    <nc r="D1479">
      <v>0</v>
    </nc>
  </rcc>
  <rfmt sheetId="1" sqref="D1479">
    <dxf>
      <fill>
        <patternFill patternType="solid">
          <bgColor rgb="FFFFFF00"/>
        </patternFill>
      </fill>
    </dxf>
  </rfmt>
  <rcc rId="18313" sId="1" numFmtId="4">
    <oc r="D1480">
      <f>ROUNDUP(SUM(F1480+G1480+H1480+I1480+J1480+K1480+M1480+O1480+P1480+Q1480+R1480+S1480)*0.0214,2)</f>
    </oc>
    <nc r="D1480">
      <v>0</v>
    </nc>
  </rcc>
  <rfmt sheetId="1" sqref="D1480">
    <dxf>
      <fill>
        <patternFill patternType="solid">
          <bgColor rgb="FFFFFF00"/>
        </patternFill>
      </fill>
    </dxf>
  </rfmt>
  <rcc rId="18314" sId="1" numFmtId="4">
    <oc r="D1481">
      <f>ROUNDUP(SUM(F1481+G1481+H1481+I1481+J1481+K1481+M1481+O1481+P1481+Q1481+R1481+S1481)*0.0214,2)</f>
    </oc>
    <nc r="D1481">
      <v>0</v>
    </nc>
  </rcc>
  <rfmt sheetId="1" sqref="D1481">
    <dxf>
      <fill>
        <patternFill patternType="solid">
          <bgColor rgb="FFFFFF00"/>
        </patternFill>
      </fill>
    </dxf>
  </rfmt>
  <rcc rId="18315" sId="1" numFmtId="4">
    <oc r="D1482">
      <f>ROUNDUP(SUM(F1482+G1482+H1482+I1482+J1482+K1482+M1482+O1482+P1482+Q1482+R1482+S1482)*0.0214,2)</f>
    </oc>
    <nc r="D1482">
      <v>0</v>
    </nc>
  </rcc>
  <rfmt sheetId="1" sqref="D1482">
    <dxf>
      <fill>
        <patternFill patternType="solid">
          <bgColor rgb="FFFFFF00"/>
        </patternFill>
      </fill>
    </dxf>
  </rfmt>
  <rcc rId="18316" sId="1" numFmtId="4">
    <oc r="D1483">
      <f>ROUNDUP(SUM(F1483+G1483+H1483+I1483+J1483+K1483+M1483+O1483+P1483+Q1483+R1483+S1483)*0.0214,2)</f>
    </oc>
    <nc r="D1483">
      <v>0</v>
    </nc>
  </rcc>
  <rfmt sheetId="1" sqref="D1483">
    <dxf>
      <fill>
        <patternFill patternType="solid">
          <bgColor rgb="FFFFFF00"/>
        </patternFill>
      </fill>
    </dxf>
  </rfmt>
  <rcc rId="18317" sId="1" numFmtId="4">
    <oc r="D1064">
      <f>ROUNDUP(SUM(F1064+G1064+H1064+I1064+J1064+K1064+M1064+O1064+P1064+Q1064+R1064+S1064)*0.0214,2)</f>
    </oc>
    <nc r="D1064">
      <v>0</v>
    </nc>
  </rcc>
  <rfmt sheetId="1" sqref="D1064">
    <dxf>
      <fill>
        <patternFill patternType="solid">
          <bgColor rgb="FFFFFF00"/>
        </patternFill>
      </fill>
    </dxf>
  </rfmt>
  <rcc rId="18318" sId="1" numFmtId="4">
    <oc r="D1065">
      <f>ROUNDUP(SUM(F1065+G1065+H1065+I1065+J1065+K1065+M1065+O1065+P1065+Q1065+R1065+S1065)*0.0214,2)</f>
    </oc>
    <nc r="D1065">
      <v>0</v>
    </nc>
  </rcc>
  <rfmt sheetId="1" sqref="D1065">
    <dxf>
      <fill>
        <patternFill patternType="solid">
          <bgColor rgb="FFFFFF00"/>
        </patternFill>
      </fill>
    </dxf>
  </rfmt>
  <rcc rId="18319" sId="1" numFmtId="4">
    <oc r="D1484">
      <f>ROUNDUP(SUM(F1484+G1484+H1484+I1484+J1484+K1484+M1484+O1484+P1484+Q1484+R1484+S1484)*0.0214,2)</f>
    </oc>
    <nc r="D1484">
      <v>0</v>
    </nc>
  </rcc>
  <rfmt sheetId="1" sqref="D1484">
    <dxf>
      <fill>
        <patternFill patternType="solid">
          <bgColor rgb="FFFFFF00"/>
        </patternFill>
      </fill>
    </dxf>
  </rfmt>
  <rcc rId="18320" sId="1" numFmtId="4">
    <oc r="D1485">
      <f>ROUNDUP(SUM(F1485+G1485+H1485+I1485+J1485+K1485+M1485+O1485+P1485+Q1485+R1485+S1485)*0.0214,2)</f>
    </oc>
    <nc r="D1485">
      <v>0</v>
    </nc>
  </rcc>
  <rfmt sheetId="1" sqref="D1485">
    <dxf>
      <fill>
        <patternFill patternType="solid">
          <bgColor rgb="FFFFFF00"/>
        </patternFill>
      </fill>
    </dxf>
  </rfmt>
  <rcc rId="18321" sId="1" numFmtId="4">
    <oc r="D1486">
      <f>ROUNDUP(SUM(F1486+G1486+H1486+I1486+J1486+K1486+M1486+O1486+P1486+Q1486+R1486+S1486)*0.0214,2)</f>
    </oc>
    <nc r="D1486">
      <v>0</v>
    </nc>
  </rcc>
  <rfmt sheetId="1" sqref="D1486">
    <dxf>
      <fill>
        <patternFill patternType="solid">
          <bgColor rgb="FFFFFF00"/>
        </patternFill>
      </fill>
    </dxf>
  </rfmt>
  <rcc rId="18322" sId="1" numFmtId="4">
    <oc r="D1066">
      <f>ROUNDUP(SUM(F1066+G1066+H1066+I1066+J1066+K1066+M1066+O1066+P1066+Q1066+R1066+S1066)*0.0214,2)</f>
    </oc>
    <nc r="D1066">
      <v>0</v>
    </nc>
  </rcc>
  <rfmt sheetId="1" sqref="D1066">
    <dxf>
      <fill>
        <patternFill patternType="solid">
          <bgColor rgb="FFFFFF00"/>
        </patternFill>
      </fill>
    </dxf>
  </rfmt>
  <rcc rId="18323" sId="1" numFmtId="4">
    <oc r="D1487">
      <f>ROUNDUP(SUM(F1487+G1487+H1487+I1487+J1487+K1487+M1487+O1487+P1487+Q1487+R1487+S1487)*0.0214,2)</f>
    </oc>
    <nc r="D1487">
      <v>0</v>
    </nc>
  </rcc>
  <rfmt sheetId="1" sqref="D1487">
    <dxf>
      <fill>
        <patternFill patternType="solid">
          <bgColor rgb="FFFFFF00"/>
        </patternFill>
      </fill>
    </dxf>
  </rfmt>
  <rcc rId="18324" sId="1" numFmtId="4">
    <oc r="D1067">
      <f>ROUNDUP(SUM(F1067+G1067+H1067+I1067+J1067+K1067+M1067+O1067+P1067+Q1067+R1067+S1067)*0.0214,2)</f>
    </oc>
    <nc r="D1067">
      <v>0</v>
    </nc>
  </rcc>
  <rfmt sheetId="1" sqref="D1067">
    <dxf>
      <fill>
        <patternFill patternType="solid">
          <bgColor rgb="FFFFFF00"/>
        </patternFill>
      </fill>
    </dxf>
  </rfmt>
  <rcc rId="18325" sId="1" numFmtId="4">
    <oc r="D1488">
      <f>ROUNDUP(SUM(F1488+G1488+H1488+I1488+J1488+K1488+M1488+O1488+P1488+Q1488+R1488+S1488)*0.0214,2)</f>
    </oc>
    <nc r="D1488">
      <v>0</v>
    </nc>
  </rcc>
  <rcc rId="18326" sId="1" numFmtId="4">
    <oc r="D1068">
      <f>ROUNDUP(SUM(F1068+G1068+H1068+I1068+J1068+K1068+M1068+O1068+P1068+Q1068+R1068+S1068)*0.0214,2)</f>
    </oc>
    <nc r="D1068">
      <v>0</v>
    </nc>
  </rcc>
  <rfmt sheetId="1" sqref="D1068">
    <dxf>
      <fill>
        <patternFill patternType="solid">
          <bgColor rgb="FFFFFF00"/>
        </patternFill>
      </fill>
    </dxf>
  </rfmt>
  <rfmt sheetId="1" sqref="D1488">
    <dxf>
      <fill>
        <patternFill patternType="solid">
          <bgColor rgb="FFFFFF00"/>
        </patternFill>
      </fill>
    </dxf>
  </rfmt>
  <rcc rId="18327" sId="1" numFmtId="4">
    <oc r="D1069">
      <f>ROUNDUP(SUM(F1069+G1069+H1069+I1069+J1069+K1069+M1069+O1069+P1069+Q1069+R1069+S1069)*0.0214,2)</f>
    </oc>
    <nc r="D1069">
      <v>0</v>
    </nc>
  </rcc>
  <rfmt sheetId="1" sqref="D1069">
    <dxf>
      <fill>
        <patternFill patternType="solid">
          <bgColor rgb="FFFFFF00"/>
        </patternFill>
      </fill>
    </dxf>
  </rfmt>
  <rcc rId="18328" sId="1" numFmtId="4">
    <oc r="D136">
      <f>ROUNDUP(SUM(F136+G136+H136+I136+J136+K136+M136+O136+P136+Q136+R136+S136)*0.0214,2)</f>
    </oc>
    <nc r="D136">
      <v>179845.91</v>
    </nc>
  </rcc>
  <rfmt sheetId="1" sqref="D136">
    <dxf>
      <fill>
        <patternFill patternType="solid">
          <bgColor rgb="FFFFFF00"/>
        </patternFill>
      </fill>
    </dxf>
  </rfmt>
  <rcc rId="18329" sId="1" numFmtId="4">
    <oc r="D1073">
      <f>ROUNDUP(SUM(F1073+G1073+H1073+I1073+J1073+K1073+M1073+O1073+P1073+Q1073+R1073+S1073)*0.0214,2)</f>
    </oc>
    <nc r="D1073">
      <v>305200.45</v>
    </nc>
  </rcc>
  <rfmt sheetId="1" sqref="D1073">
    <dxf>
      <fill>
        <patternFill patternType="solid">
          <bgColor rgb="FFFFFF00"/>
        </patternFill>
      </fill>
    </dxf>
  </rfmt>
  <rcc rId="18330" sId="1" numFmtId="4">
    <oc r="D1074">
      <f>ROUNDUP(SUM(F1074+G1074+H1074+I1074+J1074+K1074+M1074+O1074+P1074+Q1074+R1074+S1074)*0.0214,2)</f>
    </oc>
    <nc r="D1074">
      <v>389044.6</v>
    </nc>
  </rcc>
  <rfmt sheetId="1" sqref="D1074">
    <dxf>
      <fill>
        <patternFill patternType="solid">
          <bgColor rgb="FFFFFF00"/>
        </patternFill>
      </fill>
    </dxf>
  </rfmt>
  <rcc rId="18331" sId="1" numFmtId="4">
    <oc r="D1076">
      <f>ROUNDUP(SUM(F1076+G1076+H1076+I1076+J1076+K1076+M1076+O1076+P1076+Q1076+R1076+S1076)*0.0214,2)</f>
    </oc>
    <nc r="D1076">
      <v>981639.08</v>
    </nc>
  </rcc>
  <rfmt sheetId="1" sqref="D1076">
    <dxf>
      <fill>
        <patternFill patternType="solid">
          <bgColor rgb="FFFFFF00"/>
        </patternFill>
      </fill>
    </dxf>
  </rfmt>
  <rcc rId="18332" sId="1" numFmtId="4">
    <oc r="D1080">
      <f>ROUNDUP(SUM(F1080+G1080+H1080+I1080+J1080+K1080+M1080+O1080+P1080+Q1080+R1080+S1080)*0.0214,2)</f>
    </oc>
    <nc r="D1080">
      <v>1252526.98</v>
    </nc>
  </rcc>
  <rfmt sheetId="1" sqref="D1080">
    <dxf>
      <fill>
        <patternFill patternType="solid">
          <bgColor rgb="FFFFFF00"/>
        </patternFill>
      </fill>
    </dxf>
  </rfmt>
  <rcc rId="18333" sId="1" numFmtId="4">
    <oc r="D1081">
      <f>ROUNDUP(SUM(F1081+G1081+H1081+I1081+J1081+K1081+M1081+O1081+P1081+Q1081+R1081+S1081)*0.0214,2)</f>
    </oc>
    <nc r="D1081">
      <v>374985.14</v>
    </nc>
  </rcc>
  <rfmt sheetId="1" sqref="D1081">
    <dxf>
      <fill>
        <patternFill patternType="solid">
          <bgColor rgb="FFFFFF00"/>
        </patternFill>
      </fill>
    </dxf>
  </rfmt>
  <rcc rId="18334" sId="1" numFmtId="4">
    <oc r="D186">
      <f>ROUNDUP(SUM(F186+G186+H186+I186+J186+K186+M186+O186+P186+Q186+R186+S186)*0.0214,2)</f>
    </oc>
    <nc r="D186">
      <v>92353.29</v>
    </nc>
  </rcc>
  <rfmt sheetId="1" sqref="D186">
    <dxf>
      <fill>
        <patternFill patternType="solid">
          <bgColor rgb="FFFFFF00"/>
        </patternFill>
      </fill>
    </dxf>
  </rfmt>
  <rcc rId="18335" sId="1" numFmtId="4">
    <oc r="D187">
      <f>ROUNDUP(SUM(F187+G187+H187+I187+J187+K187+M187+O187+P187+Q187+R187+S187)*0.0214,2)</f>
    </oc>
    <nc r="D187">
      <v>194423.14</v>
    </nc>
  </rcc>
  <rfmt sheetId="1" sqref="D187">
    <dxf>
      <fill>
        <patternFill patternType="solid">
          <bgColor rgb="FFFFFF00"/>
        </patternFill>
      </fill>
    </dxf>
  </rfmt>
  <rcc rId="18336" sId="1" numFmtId="4">
    <oc r="D239">
      <f>ROUNDUP(SUM(F239+G239+H239+I239+J239+K239+M239+O239+P239+Q239+R239+S239)*0.0214,2)</f>
    </oc>
    <nc r="D239">
      <v>7210.98</v>
    </nc>
  </rcc>
  <rfmt sheetId="1" sqref="D239">
    <dxf>
      <fill>
        <patternFill patternType="solid">
          <bgColor rgb="FFFFFF00"/>
        </patternFill>
      </fill>
    </dxf>
  </rfmt>
  <rfmt sheetId="1" sqref="D297">
    <dxf>
      <fill>
        <patternFill patternType="solid">
          <bgColor rgb="FFFFFF00"/>
        </patternFill>
      </fill>
    </dxf>
  </rfmt>
  <rcc rId="18337" sId="1" numFmtId="4">
    <oc r="D297">
      <f>ROUNDUP(SUM(F297+G297+H297+I297+J297+K297+M297+O297+P297+Q297+R297+S297)*0.0214,2)</f>
    </oc>
    <nc r="D297">
      <v>950696.18</v>
    </nc>
  </rcc>
  <rcc rId="18338" sId="1" numFmtId="4">
    <oc r="D1144">
      <f>ROUNDUP(SUM(F1144+G1144+H1144+I1144+J1144+K1144+M1144+O1144+P1144+Q1144+R1144+S1144)*0.0214,2)</f>
    </oc>
    <nc r="D1144">
      <v>277173.98</v>
    </nc>
  </rcc>
  <rfmt sheetId="1" sqref="D1144">
    <dxf>
      <fill>
        <patternFill patternType="solid">
          <bgColor rgb="FFFFFF00"/>
        </patternFill>
      </fill>
    </dxf>
  </rfmt>
  <rcc rId="18339" sId="1" numFmtId="4">
    <oc r="D302">
      <f>ROUNDUP(SUM(F302+G302+H302+I302+J302+K302+M302+O302+P302+Q302+R302+S302)*0.0214,2)</f>
    </oc>
    <nc r="D302">
      <v>660664.46</v>
    </nc>
  </rcc>
  <rfmt sheetId="1" sqref="D302">
    <dxf>
      <fill>
        <patternFill patternType="solid">
          <bgColor rgb="FFFFFF00"/>
        </patternFill>
      </fill>
    </dxf>
  </rfmt>
  <rcc rId="18340" sId="1" numFmtId="4">
    <oc r="D303">
      <v>183199.66</v>
    </oc>
    <nc r="D303">
      <v>495406.09</v>
    </nc>
  </rcc>
  <rfmt sheetId="1" sqref="D303">
    <dxf>
      <fill>
        <patternFill>
          <bgColor rgb="FFFFFF00"/>
        </patternFill>
      </fill>
    </dxf>
  </rfmt>
  <rcc rId="18341" sId="1" numFmtId="4">
    <oc r="D310">
      <f>ROUNDUP(SUM(F310+G310+H310+I310+J310+K310+M310+O310+P310+Q310+R310+S310)*0.0214,2)</f>
    </oc>
    <nc r="D310">
      <v>495406.09</v>
    </nc>
  </rcc>
  <rfmt sheetId="1" sqref="D310">
    <dxf>
      <fill>
        <patternFill patternType="solid">
          <bgColor rgb="FFFFFF00"/>
        </patternFill>
      </fill>
    </dxf>
  </rfmt>
  <rcc rId="18342" sId="1" numFmtId="4">
    <oc r="D312">
      <f>ROUNDUP(SUM(F312+G312+H312+I312+J312+K312+M312+O312+P312+Q312+R312+S312)*0.0214,2)</f>
    </oc>
    <nc r="D312">
      <v>495406.09</v>
    </nc>
  </rcc>
  <rfmt sheetId="1" sqref="D312">
    <dxf>
      <fill>
        <patternFill patternType="solid">
          <bgColor rgb="FFFFFF00"/>
        </patternFill>
      </fill>
    </dxf>
  </rfmt>
  <rcc rId="18343" sId="1" numFmtId="4">
    <oc r="D314">
      <f>ROUNDUP(SUM(F314+G314+H314+I314+J314+K314+M314+O314+P314+Q314+R314+S314)*0.0214,2)</f>
    </oc>
    <nc r="D314">
      <v>495406.09</v>
    </nc>
  </rcc>
  <rfmt sheetId="1" sqref="D314">
    <dxf>
      <fill>
        <patternFill patternType="solid">
          <bgColor rgb="FFFFFF00"/>
        </patternFill>
      </fill>
    </dxf>
  </rfmt>
  <rcc rId="18344" sId="1" numFmtId="4">
    <oc r="D326">
      <f>ROUNDUP(SUM(F326+G326+H326+I326+J326+K326+M326+O326+P326+Q326+R326+S326)*0.0214,2)</f>
    </oc>
    <nc r="D326">
      <v>462957.61</v>
    </nc>
  </rcc>
  <rfmt sheetId="1" sqref="D326">
    <dxf>
      <fill>
        <patternFill patternType="solid">
          <bgColor rgb="FFFF0000"/>
        </patternFill>
      </fill>
    </dxf>
  </rfmt>
  <rfmt sheetId="1" sqref="D326">
    <dxf>
      <fill>
        <patternFill>
          <bgColor rgb="FFFFFF00"/>
        </patternFill>
      </fill>
    </dxf>
  </rfmt>
  <rcc rId="18345" sId="1" numFmtId="4">
    <oc r="D328">
      <f>ROUNDUP(SUM(F328+G328+H328+I328+J328+K328+M328+O328+P328+Q328+R328+S328)*0.0214,2)</f>
    </oc>
    <nc r="D328">
      <v>1028469.43</v>
    </nc>
  </rcc>
  <rfmt sheetId="1" sqref="D328">
    <dxf>
      <fill>
        <patternFill patternType="solid">
          <bgColor rgb="FFFFFF00"/>
        </patternFill>
      </fill>
    </dxf>
  </rfmt>
  <rcc rId="18346" sId="1" numFmtId="4">
    <oc r="D329">
      <f>ROUNDUP(SUM(F329+G329+H329+I329+J329+K329+M329+O329+P329+Q329+R329+S329)*0.0214,2)</f>
    </oc>
    <nc r="D329">
      <v>313312.38</v>
    </nc>
  </rcc>
  <rfmt sheetId="1" sqref="D329">
    <dxf>
      <fill>
        <patternFill patternType="solid">
          <bgColor rgb="FFFFFF00"/>
        </patternFill>
      </fill>
    </dxf>
  </rfmt>
  <rcc rId="18347" sId="1" numFmtId="4">
    <oc r="D1152">
      <f>ROUNDUP(SUM(F1152+G1152+H1152+I1152+J1152+K1152+M1152+O1152+P1152+Q1152+R1152+S1152)*0.0214,2)</f>
    </oc>
    <nc r="D1152">
      <v>758821.78</v>
    </nc>
  </rcc>
  <rfmt sheetId="1" sqref="D1152">
    <dxf>
      <fill>
        <patternFill patternType="solid">
          <bgColor rgb="FFFFFF00"/>
        </patternFill>
      </fill>
    </dxf>
  </rfmt>
  <rcc rId="18348" sId="1" numFmtId="4">
    <oc r="D333">
      <f>ROUNDUP(SUM(F333+G333+H333+I333+J333+K333+M333+O333+P333+Q333+R333+S333)*0.0214,2)</f>
    </oc>
    <nc r="D333">
      <v>660664.46</v>
    </nc>
  </rcc>
  <rfmt sheetId="1" sqref="D333">
    <dxf>
      <fill>
        <patternFill patternType="solid">
          <bgColor rgb="FFFFFF00"/>
        </patternFill>
      </fill>
    </dxf>
  </rfmt>
  <rcc rId="18349" sId="1" numFmtId="4">
    <oc r="D1153">
      <f>ROUNDUP(SUM(F1153+G1153+H1153+I1153+J1153+K1153+M1153+O1153+P1153+Q1153+R1153+S1153)*0.0214,2)</f>
    </oc>
    <nc r="D1153">
      <v>835556.16</v>
    </nc>
  </rcc>
  <rfmt sheetId="1" sqref="D1153">
    <dxf>
      <fill>
        <patternFill patternType="solid">
          <bgColor rgb="FFFFFF00"/>
        </patternFill>
      </fill>
    </dxf>
  </rfmt>
  <rcc rId="18350" sId="1" numFmtId="4">
    <oc r="D1154">
      <f>ROUNDUP(SUM(F1154+G1154+H1154+I1154+J1154+K1154+M1154+O1154+P1154+Q1154+R1154+S1154)*0.0214,2)</f>
    </oc>
    <nc r="D1154">
      <v>537959.29</v>
    </nc>
  </rcc>
  <rfmt sheetId="1" sqref="D1154">
    <dxf>
      <fill>
        <patternFill patternType="solid">
          <bgColor rgb="FFFFFF00"/>
        </patternFill>
      </fill>
    </dxf>
  </rfmt>
  <rcc rId="18351" sId="1" numFmtId="4">
    <oc r="D1156">
      <f>ROUNDUP(SUM(F1156+G1156+H1156+I1156+J1156+K1156+M1156+O1156+P1156+Q1156+R1156+S1156)*0.0214,2)</f>
    </oc>
    <nc r="D1156">
      <v>770149.27</v>
    </nc>
  </rcc>
  <rfmt sheetId="1" sqref="D1156">
    <dxf>
      <fill>
        <patternFill patternType="solid">
          <bgColor rgb="FFFFFF00"/>
        </patternFill>
      </fill>
    </dxf>
  </rfmt>
  <rcc rId="18352" sId="1" numFmtId="4">
    <oc r="D1157">
      <f>ROUNDUP(SUM(F1157+G1157+H1157+I1157+J1157+K1157+M1157+O1157+P1157+Q1157+R1157+S1157)*0.0214,2)</f>
    </oc>
    <nc r="D1157">
      <v>1106718.1499999999</v>
    </nc>
  </rcc>
  <rfmt sheetId="1" sqref="D1157">
    <dxf>
      <fill>
        <patternFill patternType="solid">
          <bgColor rgb="FFFFFF00"/>
        </patternFill>
      </fill>
    </dxf>
  </rfmt>
  <rcc rId="18353" sId="1" numFmtId="4">
    <oc r="D1158">
      <f>ROUNDUP(SUM(F1158+G1158+H1158+I1158+J1158+K1158+M1158+O1158+P1158+Q1158+R1158+S1158)*0.0214,2)</f>
    </oc>
    <nc r="D1158">
      <v>466734.65</v>
    </nc>
  </rcc>
  <rfmt sheetId="1" sqref="D1158">
    <dxf>
      <fill>
        <patternFill patternType="solid">
          <bgColor rgb="FFFFFF00"/>
        </patternFill>
      </fill>
    </dxf>
  </rfmt>
  <rcc rId="18354" sId="1" numFmtId="4">
    <oc r="D1159">
      <f>ROUNDUP(SUM(F1159+G1159+H1159+I1159+J1159+K1159+M1159+O1159+P1159+Q1159+R1159+S1159)*0.0214,2)</f>
    </oc>
    <nc r="D1159">
      <v>514765.08</v>
    </nc>
  </rcc>
  <rfmt sheetId="1" sqref="D1159">
    <dxf>
      <fill>
        <patternFill patternType="solid">
          <bgColor rgb="FFFFFF00"/>
        </patternFill>
      </fill>
    </dxf>
  </rfmt>
  <rcc rId="18355" sId="1" numFmtId="4">
    <oc r="D347">
      <f>ROUNDUP(SUM(F347+G347+H347+I347+J347+K347+M347+O347+P347+Q347+R347+S347)*0.0214,2)</f>
    </oc>
    <nc r="D347">
      <v>1056152.04</v>
    </nc>
  </rcc>
  <rfmt sheetId="1" sqref="D347">
    <dxf>
      <fill>
        <patternFill patternType="solid">
          <bgColor rgb="FFFFFF00"/>
        </patternFill>
      </fill>
    </dxf>
  </rfmt>
  <rdn rId="0" localSheetId="1" customView="1" name="Z_B9FDBCB4_D220_48F6_926E_380A83AD1434_.wvu.Cols" hidden="1" oldHidden="1">
    <oldFormula>'Итог 2023-2025'!$F:$M</oldFormula>
  </rdn>
  <rcv guid="{B9FDBCB4-D220-48F6-926E-380A83AD1434}" action="delete"/>
  <rdn rId="0" localSheetId="1" customView="1" name="Z_B9FDBCB4_D220_48F6_926E_380A83AD1434_.wvu.FilterData" hidden="1" oldHidden="1">
    <formula>'Итог 2023-2025'!$A$8:$S$1952</formula>
    <oldFormula>'Итог 2023-2025'!$A$8:$S$1952</oldFormula>
  </rdn>
  <rdn rId="0" localSheetId="2" customView="1" name="Z_B9FDBCB4_D220_48F6_926E_380A83AD1434_.wvu.FilterData" hidden="1" oldHidden="1">
    <formula>Примечание!$A$2:$G$72</formula>
    <oldFormula>Примечание!$A$2:$G$72</oldFormula>
  </rdn>
  <rcv guid="{B9FDBCB4-D220-48F6-926E-380A83AD1434}" action="add"/>
</revisions>
</file>

<file path=xl/revisions/revisionLog3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359" sId="1" numFmtId="4">
    <oc r="D347">
      <v>1056152.04</v>
    </oc>
    <nc r="D347">
      <v>1716816.5</v>
    </nc>
  </rcc>
  <rcc rId="18360" sId="1" numFmtId="4">
    <oc r="D348">
      <f>ROUNDUP(SUM(F348+G348+H348+I348+J348+K348+M348+O348+P348+Q348+R348+S348)*0.0214,2)</f>
    </oc>
    <nc r="D348">
      <v>1405213.7</v>
    </nc>
  </rcc>
  <rfmt sheetId="1" sqref="D348">
    <dxf>
      <fill>
        <patternFill patternType="solid">
          <bgColor rgb="FFFFFF00"/>
        </patternFill>
      </fill>
    </dxf>
  </rfmt>
  <rcc rId="18361" sId="1" numFmtId="4">
    <oc r="D1160">
      <f>ROUNDUP(SUM(F1160+G1160+H1160+I1160+J1160+K1160+M1160+O1160+P1160+Q1160+R1160+S1160)*0.0214,2)</f>
    </oc>
    <nc r="D1160">
      <v>573607.75</v>
    </nc>
  </rcc>
  <rfmt sheetId="1" sqref="D1160">
    <dxf>
      <fill>
        <patternFill patternType="solid">
          <bgColor rgb="FFFFFF00"/>
        </patternFill>
      </fill>
    </dxf>
  </rfmt>
  <rcc rId="18362" sId="1" numFmtId="4">
    <oc r="D1162">
      <f>ROUNDUP(SUM(F1162+G1162+H1162+I1162+J1162+K1162+M1162+O1162+P1162+Q1162+R1162+S1162)*0.0214,2)</f>
    </oc>
    <nc r="D1162">
      <v>707907.2</v>
    </nc>
  </rcc>
  <rfmt sheetId="1" sqref="D1162">
    <dxf>
      <fill>
        <patternFill patternType="solid">
          <bgColor rgb="FFFFFF00"/>
        </patternFill>
      </fill>
    </dxf>
  </rfmt>
  <rcc rId="18363" sId="1" numFmtId="4">
    <oc r="D1163">
      <f>ROUNDUP(SUM(F1163+G1163+H1163+I1163+J1163+K1163+M1163+O1163+P1163+Q1163+R1163+S1163)*0.0214,2)</f>
    </oc>
    <nc r="D1163">
      <v>621143.34</v>
    </nc>
  </rcc>
  <rfmt sheetId="1" sqref="D1163">
    <dxf>
      <fill>
        <patternFill patternType="solid">
          <bgColor rgb="FFFFFF00"/>
        </patternFill>
      </fill>
    </dxf>
  </rfmt>
  <rcc rId="18364" sId="1" numFmtId="4">
    <oc r="D1165">
      <f>ROUNDUP(SUM(F1165+G1165+H1165+I1165+J1165+K1165+M1165+O1165+P1165+Q1165+R1165+S1165)*0.0214,2)</f>
    </oc>
    <nc r="D1165">
      <v>214244.41</v>
    </nc>
  </rcc>
  <rfmt sheetId="1" sqref="D1165">
    <dxf>
      <fill>
        <patternFill patternType="solid">
          <bgColor rgb="FFFFFF00"/>
        </patternFill>
      </fill>
    </dxf>
  </rfmt>
  <rcc rId="18365" sId="1" numFmtId="4">
    <oc r="D1166">
      <f>ROUNDUP(SUM(F1166+G1166+H1166+I1166+J1166+K1166+M1166+O1166+P1166+Q1166+R1166+S1166)*0.0214,2)</f>
    </oc>
    <nc r="D1166">
      <v>436269.47</v>
    </nc>
  </rcc>
  <rfmt sheetId="1" sqref="D1166">
    <dxf>
      <fill>
        <patternFill patternType="solid">
          <bgColor rgb="FFFFFF00"/>
        </patternFill>
      </fill>
    </dxf>
  </rfmt>
  <rcc rId="18366" sId="1" numFmtId="4">
    <oc r="D367">
      <f>ROUNDUP(SUM(F367+G367+H367+I367+J367+K367+M367+O367+P367+Q367+R367+S367)*0.0214,2)</f>
    </oc>
    <nc r="D367">
      <v>462957.61</v>
    </nc>
  </rcc>
  <rfmt sheetId="1" sqref="D367">
    <dxf>
      <fill>
        <patternFill patternType="solid">
          <bgColor rgb="FFFFFF00"/>
        </patternFill>
      </fill>
    </dxf>
  </rfmt>
  <rcc rId="18367" sId="1" numFmtId="4">
    <oc r="D368">
      <f>ROUNDUP(SUM(F368+G368+H368+I368+J368+K368+M368+O368+P368+Q368+R368+S368)*0.0214,2)</f>
    </oc>
    <nc r="D368">
      <v>462957.61</v>
    </nc>
  </rcc>
  <rfmt sheetId="1" sqref="D368">
    <dxf>
      <fill>
        <patternFill patternType="solid">
          <bgColor rgb="FFFFFF00"/>
        </patternFill>
      </fill>
    </dxf>
  </rfmt>
  <rcc rId="18368" sId="1" numFmtId="4">
    <oc r="D369">
      <f>ROUNDUP(SUM(F369+G369+H369+I369+J369+K369+M369+O369+P369+Q369+R369+S369)*0.0214,2)</f>
    </oc>
    <nc r="D369">
      <v>1067530.1399999999</v>
    </nc>
  </rcc>
  <rfmt sheetId="1" sqref="D369">
    <dxf>
      <fill>
        <patternFill patternType="solid">
          <bgColor rgb="FFFFFF00"/>
        </patternFill>
      </fill>
    </dxf>
  </rfmt>
  <rcc rId="18369" sId="1" numFmtId="4">
    <oc r="D370">
      <f>ROUNDUP(SUM(F370+G370+H370+I370+J370+K370+M370+O370+P370+Q370+R370+S370)*0.0214,2)</f>
    </oc>
    <nc r="D370">
      <v>462957.6</v>
    </nc>
  </rcc>
  <rfmt sheetId="1" sqref="D370">
    <dxf>
      <fill>
        <patternFill patternType="solid">
          <bgColor rgb="FFFFFF00"/>
        </patternFill>
      </fill>
    </dxf>
  </rfmt>
  <rcc rId="18370" sId="1" numFmtId="4">
    <oc r="D371">
      <f>ROUNDUP(SUM(F371+G371+H371+I371+J371+K371+M371+O371+P371+Q371+R371+S371)*0.0214,2)</f>
    </oc>
    <nc r="D371">
      <v>462957.6</v>
    </nc>
  </rcc>
  <rfmt sheetId="1" sqref="D371">
    <dxf>
      <fill>
        <patternFill patternType="solid">
          <bgColor rgb="FFFFFF00"/>
        </patternFill>
      </fill>
    </dxf>
  </rfmt>
  <rcc rId="18371" sId="1" numFmtId="4">
    <oc r="D373">
      <f>ROUNDUP(SUM(F373+G373+H373+I373+J373+K373+M373+O373+P373+Q373+R373+S373)*0.0214,2)</f>
    </oc>
    <nc r="D373">
      <v>464247.98</v>
    </nc>
  </rcc>
  <rfmt sheetId="1" sqref="D373">
    <dxf>
      <fill>
        <patternFill patternType="solid">
          <bgColor rgb="FFFFFF00"/>
        </patternFill>
      </fill>
    </dxf>
  </rfmt>
  <rcc rId="18372" sId="1" numFmtId="4">
    <oc r="D377">
      <f>ROUNDUP(SUM(F377+G377+H377+I377+J377+K377+M377+O377+P377+Q377+R377+S377)*0.0214,2)</f>
    </oc>
    <nc r="D377">
      <v>678470.74</v>
    </nc>
  </rcc>
  <rfmt sheetId="1" sqref="D377">
    <dxf>
      <fill>
        <patternFill patternType="solid">
          <bgColor rgb="FFFFFF00"/>
        </patternFill>
      </fill>
    </dxf>
  </rfmt>
  <rcc rId="18373" sId="1" numFmtId="4">
    <oc r="D1172">
      <f>ROUNDUP(SUM(F1172+G1172+H1172+I1172+J1172+K1172+M1172+O1172+P1172+Q1172+R1172+S1172)*0.0214,2)</f>
    </oc>
    <nc r="D1172">
      <v>191183.05</v>
    </nc>
  </rcc>
  <rfmt sheetId="1" sqref="D1172">
    <dxf>
      <fill>
        <patternFill patternType="solid">
          <bgColor rgb="FFFFFF00"/>
        </patternFill>
      </fill>
    </dxf>
  </rfmt>
  <rcc rId="18374" sId="1" numFmtId="4">
    <oc r="D388">
      <f>ROUNDUP(SUM(F388+G388+H388+I388+J388+K388+M388+O388+P388+Q388+R388+S388)*0.0214,2)</f>
    </oc>
    <nc r="D388">
      <v>1936370.1</v>
    </nc>
  </rcc>
  <rfmt sheetId="1" sqref="D388">
    <dxf>
      <fill>
        <patternFill patternType="solid">
          <bgColor rgb="FFFFFF00"/>
        </patternFill>
      </fill>
    </dxf>
  </rfmt>
  <rcc rId="18375" sId="1" numFmtId="4">
    <oc r="D1174">
      <f>ROUNDUP(SUM(F1174+G1174+H1174+I1174+J1174+K1174+M1174+O1174+P1174+Q1174+R1174+S1174)*0.0214,2)</f>
    </oc>
    <nc r="D1174">
      <v>689303.34</v>
    </nc>
  </rcc>
  <rfmt sheetId="1" sqref="D1174">
    <dxf>
      <fill>
        <patternFill patternType="solid">
          <bgColor rgb="FFFFFF00"/>
        </patternFill>
      </fill>
    </dxf>
  </rfmt>
  <rcc rId="18376" sId="1" numFmtId="4">
    <oc r="D391">
      <f>ROUNDUP(SUM(F391+G391+H391+I391+J391+K391+M391+O391+P391+Q391+R391+S391)*0.0214,2)</f>
    </oc>
    <nc r="D391">
      <v>462957.6</v>
    </nc>
  </rcc>
  <rfmt sheetId="1" sqref="D391">
    <dxf>
      <fill>
        <patternFill patternType="solid">
          <bgColor rgb="FFFFFF00"/>
        </patternFill>
      </fill>
    </dxf>
  </rfmt>
  <rcc rId="18377" sId="1" numFmtId="4">
    <oc r="D393">
      <f>ROUNDUP(SUM(F393+G393+H393+I393+J393+K393+M393+O393+P393+Q393+R393+S393)*0.0214,2)</f>
    </oc>
    <nc r="D393">
      <v>495406.08000000002</v>
    </nc>
  </rcc>
  <rfmt sheetId="1" sqref="D393">
    <dxf>
      <fill>
        <patternFill patternType="solid">
          <bgColor rgb="FFFFFF00"/>
        </patternFill>
      </fill>
    </dxf>
  </rfmt>
  <rcc rId="18378" sId="1" numFmtId="4">
    <oc r="D396">
      <f>ROUNDUP(SUM(F396+G396+H396+I396+J396+K396+M396+O396+P396+Q396+R396+S396)*0.0214,2)</f>
    </oc>
    <nc r="D396">
      <v>678470.74</v>
    </nc>
  </rcc>
  <rfmt sheetId="1" sqref="D396">
    <dxf>
      <fill>
        <patternFill patternType="solid">
          <bgColor rgb="FFFFFF00"/>
        </patternFill>
      </fill>
    </dxf>
  </rfmt>
  <rcc rId="18379" sId="1" numFmtId="4">
    <oc r="D397">
      <f>ROUNDUP(SUM(F397+G397+H397+I397+J397+K397+M397+O397+P397+Q397+R397+S397)*0.0214,2)</f>
    </oc>
    <nc r="D397">
      <v>678470.75</v>
    </nc>
  </rcc>
  <rfmt sheetId="1" sqref="D397">
    <dxf>
      <fill>
        <patternFill patternType="solid">
          <bgColor rgb="FFFFFF00"/>
        </patternFill>
      </fill>
    </dxf>
  </rfmt>
  <rcc rId="18380" sId="1" numFmtId="4">
    <oc r="D398">
      <f>ROUNDUP(SUM(F398+G398+H398+I398+J398+K398+M398+O398+P398+Q398+R398+S398)*0.0214,2)</f>
    </oc>
    <nc r="D398">
      <v>678470.75</v>
    </nc>
  </rcc>
  <rfmt sheetId="1" sqref="D398">
    <dxf>
      <fill>
        <patternFill patternType="solid">
          <bgColor rgb="FFFFFF00"/>
        </patternFill>
      </fill>
    </dxf>
  </rfmt>
  <rcc rId="18381" sId="1" numFmtId="4">
    <oc r="D399">
      <f>ROUNDUP(SUM(F399+G399+H399+I399+J399+K399+M399+O399+P399+Q399+R399+S399)*0.0214,2)</f>
    </oc>
    <nc r="D399">
      <v>678470.75</v>
    </nc>
  </rcc>
  <rfmt sheetId="1" sqref="D399">
    <dxf>
      <fill>
        <patternFill patternType="solid">
          <bgColor rgb="FFFFFF00"/>
        </patternFill>
      </fill>
    </dxf>
  </rfmt>
  <rcc rId="18382" sId="1" numFmtId="4">
    <oc r="D401">
      <f>ROUNDUP(SUM(F401+G401+H401+I401+J401+K401+M401+O401+P401+Q401+R401+S401)*0.0214,2)</f>
    </oc>
    <nc r="D401">
      <v>330270.71999999997</v>
    </nc>
  </rcc>
  <rfmt sheetId="1" sqref="D401">
    <dxf>
      <fill>
        <patternFill patternType="solid">
          <bgColor rgb="FFFFFF00"/>
        </patternFill>
      </fill>
    </dxf>
  </rfmt>
  <rcc rId="18383" sId="1" numFmtId="4">
    <oc r="D1184">
      <f>ROUNDUP(SUM(F1184+G1184+H1184+I1184+J1184+K1184+M1184+O1184+P1184+Q1184+R1184+S1184)*0.0214,2)</f>
    </oc>
    <nc r="D1184">
      <v>238324.9</v>
    </nc>
  </rcc>
  <rfmt sheetId="1" sqref="D1184">
    <dxf>
      <fill>
        <patternFill patternType="solid">
          <bgColor rgb="FFFFFF00"/>
        </patternFill>
      </fill>
    </dxf>
  </rfmt>
  <rcc rId="18384" sId="1" numFmtId="4">
    <oc r="D1185">
      <f>ROUNDUP(SUM(F1185+G1185+H1185+I1185+J1185+K1185+M1185+O1185+P1185+Q1185+R1185+S1185)*0.0214,2)</f>
    </oc>
    <nc r="D1185">
      <v>238567.44</v>
    </nc>
  </rcc>
  <rfmt sheetId="1" sqref="D1185">
    <dxf>
      <fill>
        <patternFill patternType="solid">
          <bgColor rgb="FFFFFF00"/>
        </patternFill>
      </fill>
    </dxf>
  </rfmt>
  <rcc rId="18385" sId="1" numFmtId="4">
    <oc r="D1186">
      <f>ROUNDUP(SUM(F1186+G1186+H1186+I1186+J1186+K1186+M1186+O1186+P1186+Q1186+R1186+S1186)*0.0214,2)</f>
    </oc>
    <nc r="D1186">
      <v>258534.79</v>
    </nc>
  </rcc>
  <rfmt sheetId="1" sqref="D1186">
    <dxf>
      <fill>
        <patternFill patternType="solid">
          <bgColor rgb="FFFFFF00"/>
        </patternFill>
      </fill>
    </dxf>
  </rfmt>
  <rcc rId="18386" sId="1" numFmtId="4">
    <oc r="D1619">
      <f>ROUNDUP(SUM(F1619+G1619+H1619+I1619+J1619+K1619+M1619+O1619+P1619+Q1619+R1619+S1619)*0.0214,2)</f>
    </oc>
    <nc r="D1619">
      <v>57804.75</v>
    </nc>
  </rcc>
  <rfmt sheetId="1" sqref="D1619">
    <dxf>
      <fill>
        <patternFill patternType="solid">
          <bgColor rgb="FFFFFF00"/>
        </patternFill>
      </fill>
    </dxf>
  </rfmt>
  <rcc rId="18387" sId="1" numFmtId="4">
    <oc r="D1187">
      <f>ROUNDUP(SUM(F1187+G1187+H1187+I1187+J1187+K1187+M1187+O1187+P1187+Q1187+R1187+S1187)*0.0214,2)</f>
    </oc>
    <nc r="D1187">
      <v>59296.73</v>
    </nc>
  </rcc>
  <rfmt sheetId="1" sqref="D1187">
    <dxf>
      <fill>
        <patternFill patternType="solid">
          <bgColor rgb="FFFFFF00"/>
        </patternFill>
      </fill>
    </dxf>
  </rfmt>
  <rcc rId="18388" sId="1" numFmtId="4">
    <oc r="D1620">
      <f>ROUNDUP(SUM(F1620+G1620+H1620+I1620+J1620+K1620+M1620+O1620+P1620+Q1620+R1620+S1620)*0.0214,2)</f>
    </oc>
    <nc r="D1620">
      <v>99074.44</v>
    </nc>
  </rcc>
  <rfmt sheetId="1" sqref="D1620">
    <dxf>
      <fill>
        <patternFill patternType="solid">
          <bgColor rgb="FFFFFF00"/>
        </patternFill>
      </fill>
    </dxf>
  </rfmt>
  <rcc rId="18389" sId="1" numFmtId="4">
    <oc r="D1188">
      <f>ROUNDUP(SUM(F1188+G1188+H1188+I1188+J1188+K1188+M1188+O1188+P1188+Q1188+R1188+S1188)*0.0214,2)</f>
    </oc>
    <nc r="D1188">
      <v>94643.75</v>
    </nc>
  </rcc>
  <rfmt sheetId="1" sqref="D1188">
    <dxf>
      <fill>
        <patternFill patternType="solid">
          <bgColor rgb="FFFFFF00"/>
        </patternFill>
      </fill>
    </dxf>
  </rfmt>
  <rcc rId="18390" sId="1" numFmtId="4">
    <oc r="D1621">
      <f>ROUNDUP(SUM(F1621+G1621+H1621+I1621+J1621+K1621+M1621+O1621+P1621+Q1621+R1621+S1621)*0.0214,2)</f>
    </oc>
    <nc r="D1621">
      <v>52225.93</v>
    </nc>
  </rcc>
  <rfmt sheetId="1" sqref="D1621">
    <dxf>
      <fill>
        <patternFill patternType="solid">
          <bgColor rgb="FFFFFF00"/>
        </patternFill>
      </fill>
    </dxf>
  </rfmt>
  <rcc rId="18391" sId="1" numFmtId="4">
    <oc r="D1628">
      <f>ROUNDUP(SUM(F1628+G1628+H1628+I1628+J1628+K1628+M1628+O1628+P1628+Q1628+R1628+S1628)*0.0214,2)</f>
    </oc>
    <nc r="D1628">
      <v>407580.17</v>
    </nc>
  </rcc>
  <rfmt sheetId="1" sqref="D1628">
    <dxf>
      <fill>
        <patternFill patternType="solid">
          <bgColor rgb="FFFFFF00"/>
        </patternFill>
      </fill>
    </dxf>
  </rfmt>
  <rcc rId="18392" sId="1" numFmtId="4">
    <oc r="D1622">
      <f>ROUNDUP(SUM(F1622+G1622+H1622+I1622+J1622+K1622+M1622+O1622+P1622+Q1622+R1622+S1622)*0.0214,2)</f>
    </oc>
    <nc r="D1622">
      <v>69624.179999999993</v>
    </nc>
  </rcc>
  <rfmt sheetId="1" sqref="D1622">
    <dxf>
      <fill>
        <patternFill patternType="solid">
          <bgColor rgb="FFFFFF00"/>
        </patternFill>
      </fill>
    </dxf>
  </rfmt>
  <rcc rId="18393" sId="1" numFmtId="4">
    <oc r="D1189">
      <f>ROUNDUP(SUM(F1189+G1189+H1189+I1189+J1189+K1189+M1189+O1189+P1189+Q1189+R1189+S1189)*0.0214,2)</f>
    </oc>
    <nc r="D1189">
      <v>38526.080000000002</v>
    </nc>
  </rcc>
  <rfmt sheetId="1" sqref="D1189">
    <dxf>
      <fill>
        <patternFill patternType="solid">
          <bgColor rgb="FFFFFF00"/>
        </patternFill>
      </fill>
    </dxf>
  </rfmt>
  <rcc rId="18394" sId="1" numFmtId="4">
    <oc r="D1623">
      <f>ROUNDUP(SUM(F1623+G1623+H1623+I1623+J1623+K1623+M1623+O1623+P1623+Q1623+R1623+S1623)*0.0214,2)</f>
    </oc>
    <nc r="D1623">
      <v>307479.28999999998</v>
    </nc>
  </rcc>
  <rfmt sheetId="1" sqref="D1623">
    <dxf>
      <fill>
        <patternFill patternType="solid">
          <bgColor rgb="FFFFFF00"/>
        </patternFill>
      </fill>
    </dxf>
  </rfmt>
  <rcc rId="18395" sId="1" numFmtId="4">
    <oc r="D1624">
      <f>ROUNDUP(SUM(F1624+G1624+H1624+I1624+J1624+K1624+M1624+O1624+P1624+Q1624+R1624+S1624)*0.0214,2)</f>
    </oc>
    <nc r="D1624">
      <v>66658.8</v>
    </nc>
  </rcc>
  <rfmt sheetId="1" sqref="D1624">
    <dxf>
      <fill>
        <patternFill patternType="solid">
          <bgColor rgb="FFFFFF00"/>
        </patternFill>
      </fill>
    </dxf>
  </rfmt>
  <rcc rId="18396" sId="1" numFmtId="4">
    <oc r="D1625">
      <f>ROUNDUP(SUM(F1625+G1625+H1625+I1625+J1625+K1625+M1625+O1625+P1625+Q1625+R1625+S1625)*0.0214,2)</f>
    </oc>
    <nc r="D1625">
      <v>73030.59</v>
    </nc>
  </rcc>
  <rfmt sheetId="1" sqref="D1625">
    <dxf>
      <fill>
        <patternFill patternType="solid">
          <bgColor rgb="FFFFFF00"/>
        </patternFill>
      </fill>
    </dxf>
  </rfmt>
  <rcc rId="18397" sId="1" numFmtId="4">
    <oc r="D1626">
      <f>ROUNDUP(SUM(F1626+G1626+H1626+I1626+J1626+K1626+M1626+O1626+P1626+Q1626+R1626+S1626)*0.0214,2)</f>
    </oc>
    <nc r="D1626">
      <v>204696.31</v>
    </nc>
  </rcc>
  <rfmt sheetId="1" sqref="D1626">
    <dxf>
      <fill>
        <patternFill patternType="solid">
          <bgColor rgb="FFFFFF00"/>
        </patternFill>
      </fill>
    </dxf>
  </rfmt>
  <rcc rId="18398" sId="1" numFmtId="4">
    <oc r="D1627">
      <f>ROUNDUP(SUM(F1627+G1627+H1627+I1627+J1627+K1627+M1627+O1627+P1627+Q1627+R1627+S1627)*0.0214,2)</f>
    </oc>
    <nc r="D1627">
      <v>304841.25</v>
    </nc>
  </rcc>
  <rfmt sheetId="1" sqref="D1627">
    <dxf>
      <fill>
        <patternFill patternType="solid">
          <bgColor rgb="FFFFFF00"/>
        </patternFill>
      </fill>
    </dxf>
  </rfmt>
  <rcc rId="18399" sId="1" numFmtId="4">
    <oc r="D1190">
      <f>ROUNDUP(SUM(F1190+G1190+H1190+I1190+J1190+K1190+M1190+O1190+P1190+Q1190+R1190+S1190)*0.0214,2)</f>
    </oc>
    <nc r="D1190">
      <v>144909.37</v>
    </nc>
  </rcc>
  <rfmt sheetId="1" sqref="D1190">
    <dxf>
      <fill>
        <patternFill patternType="solid">
          <bgColor rgb="FFFFFF00"/>
        </patternFill>
      </fill>
    </dxf>
  </rfmt>
  <rcc rId="18400" sId="1" numFmtId="4">
    <oc r="D1191">
      <f>ROUNDUP(SUM(F1191+G1191+H1191+I1191+J1191+K1191+M1191+O1191+P1191+Q1191+R1191+S1191)*0.0214,2)</f>
    </oc>
    <nc r="D1191">
      <v>26793.919999999998</v>
    </nc>
  </rcc>
  <rfmt sheetId="1" sqref="D1191">
    <dxf>
      <fill>
        <patternFill patternType="solid">
          <bgColor rgb="FFFFFF00"/>
        </patternFill>
      </fill>
    </dxf>
  </rfmt>
  <rcc rId="18401" sId="1" numFmtId="4">
    <oc r="D1192">
      <f>ROUNDUP(SUM(F1192+G1192+H1192+I1192+J1192+K1192+M1192+O1192+P1192+Q1192+R1192+S1192)*0.0214,2)</f>
    </oc>
    <nc r="D1192">
      <v>189439.14</v>
    </nc>
  </rcc>
  <rfmt sheetId="1" sqref="D1192">
    <dxf>
      <fill>
        <patternFill patternType="solid">
          <bgColor rgb="FFFFFF00"/>
        </patternFill>
      </fill>
    </dxf>
  </rfmt>
  <rcc rId="18402" sId="1" numFmtId="4">
    <oc r="D1193">
      <f>ROUNDUP(SUM(F1193+G1193+H1193+I1193+J1193+K1193+M1193+O1193+P1193+Q1193+R1193+S1193)*0.0214,2)</f>
    </oc>
    <nc r="D1193">
      <v>36874.43</v>
    </nc>
  </rcc>
  <rfmt sheetId="1" sqref="D1193">
    <dxf>
      <fill>
        <patternFill patternType="solid">
          <bgColor rgb="FFFFFF00"/>
        </patternFill>
      </fill>
    </dxf>
  </rfmt>
  <rcc rId="18403" sId="1" numFmtId="4">
    <oc r="D1194">
      <f>ROUNDUP(SUM(F1194+G1194+H1194+I1194+J1194+K1194+M1194+O1194+P1194+Q1194+R1194+S1194)*0.0214,2)</f>
    </oc>
    <nc r="D1194">
      <v>147516.20000000001</v>
    </nc>
  </rcc>
  <rfmt sheetId="1" sqref="D1194">
    <dxf>
      <fill>
        <patternFill patternType="solid">
          <bgColor rgb="FFFFFF00"/>
        </patternFill>
      </fill>
    </dxf>
  </rfmt>
</revisions>
</file>

<file path=xl/revisions/revisionLog3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04" sId="1" numFmtId="4">
    <oc r="D1196">
      <f>ROUNDUP(SUM(F1196+G1196+H1196+I1196+J1196+K1196+M1196+O1196+P1196+Q1196+R1196+S1196)*0.0214,2)</f>
    </oc>
    <nc r="D1196">
      <v>115752.86</v>
    </nc>
  </rcc>
  <rfmt sheetId="1" sqref="D1196">
    <dxf>
      <fill>
        <patternFill patternType="solid">
          <bgColor rgb="FFFFFF00"/>
        </patternFill>
      </fill>
    </dxf>
  </rfmt>
  <rcc rId="18405" sId="1" numFmtId="4">
    <oc r="D1629">
      <f>ROUNDUP(SUM(F1629+G1629+H1629+I1629+J1629+K1629+M1629+O1629+P1629+Q1629+R1629+S1629)*0.0214,2)</f>
    </oc>
    <nc r="D1629">
      <v>58035.12</v>
    </nc>
  </rcc>
  <rfmt sheetId="1" sqref="D1629">
    <dxf>
      <fill>
        <patternFill patternType="solid">
          <bgColor rgb="FFFFFF00"/>
        </patternFill>
      </fill>
    </dxf>
  </rfmt>
  <rcc rId="18406" sId="1" numFmtId="4">
    <oc r="D1197">
      <f>ROUNDUP(SUM(F1197+G1197+H1197+I1197+J1197+K1197+M1197+O1197+P1197+Q1197+R1197+S1197)*0.0214,2)</f>
    </oc>
    <nc r="D1197">
      <v>109977.25</v>
    </nc>
  </rcc>
  <rfmt sheetId="1" sqref="D1197">
    <dxf>
      <fill>
        <patternFill patternType="solid">
          <bgColor rgb="FFFFFF00"/>
        </patternFill>
      </fill>
    </dxf>
  </rfmt>
  <rcc rId="18407" sId="1" numFmtId="4">
    <oc r="D1631">
      <f>ROUNDUP(SUM(F1631+G1631+H1631+I1631+J1631+K1631+M1631+O1631+P1631+Q1631+R1631+S1631)*0.0214,2)</f>
    </oc>
    <nc r="D1631">
      <v>50033.9</v>
    </nc>
  </rcc>
  <rfmt sheetId="1" sqref="D1631">
    <dxf>
      <fill>
        <patternFill patternType="solid">
          <bgColor rgb="FFFFFF00"/>
        </patternFill>
      </fill>
    </dxf>
  </rfmt>
  <rcc rId="18408" sId="1" numFmtId="4">
    <oc r="D1199">
      <f>ROUNDUP(SUM(F1199+G1199+H1199+I1199+J1199+K1199+M1199+O1199+P1199+Q1199+R1199+S1199)*0.0214,2)</f>
    </oc>
    <nc r="D1199">
      <v>19428.46</v>
    </nc>
  </rcc>
  <rfmt sheetId="1" sqref="D1199">
    <dxf>
      <fill>
        <patternFill patternType="solid">
          <bgColor rgb="FFFFFF00"/>
        </patternFill>
      </fill>
    </dxf>
  </rfmt>
  <rcc rId="18409" sId="1" numFmtId="4">
    <oc r="D1200">
      <f>ROUNDUP(SUM(F1200+G1200+H1200+I1200+J1200+K1200+M1200+O1200+P1200+Q1200+R1200+S1200)*0.0214,2)</f>
    </oc>
    <nc r="D1200">
      <v>16354.79</v>
    </nc>
  </rcc>
  <rfmt sheetId="1" sqref="D1200">
    <dxf>
      <fill>
        <patternFill patternType="solid">
          <bgColor rgb="FFFFFF00"/>
        </patternFill>
      </fill>
    </dxf>
  </rfmt>
</revisions>
</file>

<file path=xl/revisions/revisionLog3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10" sId="1" numFmtId="4">
    <oc r="D1201">
      <f>ROUNDUP(SUM(F1201+G1201+H1201+I1201+J1201+K1201+M1201+O1201+P1201+Q1201+R1201+S1201)*0.0214,2)</f>
    </oc>
    <nc r="D1201">
      <v>32385.89</v>
    </nc>
  </rcc>
  <rfmt sheetId="1" sqref="D1201">
    <dxf>
      <fill>
        <patternFill patternType="solid">
          <bgColor rgb="FFFFFF00"/>
        </patternFill>
      </fill>
    </dxf>
  </rfmt>
  <rcc rId="18411" sId="1" numFmtId="4">
    <oc r="D1632">
      <f>ROUNDUP(SUM(F1632+G1632+H1632+I1632+J1632+K1632+M1632+O1632+P1632+Q1632+R1632+S1632)*0.0214,2)</f>
    </oc>
    <nc r="D1632">
      <v>51021.37</v>
    </nc>
  </rcc>
  <rfmt sheetId="1" sqref="D1632">
    <dxf>
      <fill>
        <patternFill patternType="solid">
          <bgColor rgb="FFFFFF00"/>
        </patternFill>
      </fill>
    </dxf>
  </rfmt>
  <rcc rId="18412" sId="1" numFmtId="4">
    <oc r="D1202">
      <f>ROUNDUP(SUM(F1202+G1202+H1202+I1202+J1202+K1202+M1202+O1202+P1202+Q1202+R1202+S1202)*0.0214,2)</f>
    </oc>
    <nc r="D1202">
      <v>56086.39</v>
    </nc>
  </rcc>
  <rfmt sheetId="1" sqref="D1202">
    <dxf>
      <fill>
        <patternFill patternType="solid">
          <bgColor rgb="FFFFFF00"/>
        </patternFill>
      </fill>
    </dxf>
  </rfmt>
  <rcc rId="18413" sId="1" numFmtId="4">
    <oc r="D1203">
      <f>ROUNDUP(SUM(F1203+G1203+H1203+I1203+J1203+K1203+M1203+O1203+P1203+Q1203+R1203+S1203)*0.0214,2)</f>
    </oc>
    <nc r="D1203">
      <v>46840.04</v>
    </nc>
  </rcc>
  <rfmt sheetId="1" sqref="D1203">
    <dxf>
      <fill>
        <patternFill patternType="solid">
          <bgColor rgb="FFFFFF00"/>
        </patternFill>
      </fill>
    </dxf>
  </rfmt>
  <rcc rId="18414" sId="1" numFmtId="4">
    <oc r="D1204">
      <f>ROUNDUP(SUM(F1204+G1204+H1204+I1204+J1204+K1204+M1204+O1204+P1204+Q1204+R1204+S1204)*0.0214,2)</f>
    </oc>
    <nc r="D1204">
      <v>83731.86</v>
    </nc>
  </rcc>
  <rfmt sheetId="1" sqref="D1204">
    <dxf>
      <fill>
        <patternFill patternType="solid">
          <bgColor rgb="FFFFFF00"/>
        </patternFill>
      </fill>
    </dxf>
  </rfmt>
  <rcc rId="18415" sId="1" numFmtId="4">
    <oc r="D1206">
      <f>ROUNDUP(SUM(F1206+G1206+H1206+I1206+J1206+K1206+M1206+O1206+P1206+Q1206+R1206+S1206)*0.0214,2)</f>
    </oc>
    <nc r="D1206">
      <v>80146.95</v>
    </nc>
  </rcc>
  <rfmt sheetId="1" sqref="D1206">
    <dxf>
      <fill>
        <patternFill patternType="solid">
          <bgColor rgb="FFFFFF00"/>
        </patternFill>
      </fill>
    </dxf>
  </rfmt>
  <rcc rId="18416" sId="1" numFmtId="4">
    <oc r="D1207">
      <f>ROUNDUP(SUM(F1207+G1207+H1207+I1207+J1207+K1207+M1207+O1207+P1207+Q1207+R1207+S1207)*0.0214,2)</f>
    </oc>
    <nc r="D1207">
      <v>101076.21</v>
    </nc>
  </rcc>
  <rfmt sheetId="1" sqref="D1207">
    <dxf>
      <fill>
        <patternFill patternType="solid">
          <bgColor rgb="FFFFFF00"/>
        </patternFill>
      </fill>
    </dxf>
  </rfmt>
  <rcc rId="18417" sId="1" numFmtId="4">
    <oc r="D1633">
      <f>ROUNDUP(SUM(F1633+G1633+H1633+I1633+J1633+K1633+M1633+O1633+P1633+Q1633+R1633+S1633)*0.0214,2)</f>
    </oc>
    <nc r="D1633">
      <v>44294.31</v>
    </nc>
  </rcc>
  <rfmt sheetId="1" sqref="D1633">
    <dxf>
      <fill>
        <patternFill patternType="solid">
          <bgColor rgb="FFFFFF00"/>
        </patternFill>
      </fill>
    </dxf>
  </rfmt>
  <rcc rId="18418" sId="1" numFmtId="4">
    <oc r="D1208">
      <f>ROUNDUP(SUM(F1208+G1208+H1208+I1208+J1208+K1208+M1208+O1208+P1208+Q1208+R1208+S1208)*0.0214,2)</f>
    </oc>
    <nc r="D1208">
      <v>99763.21</v>
    </nc>
  </rcc>
  <rfmt sheetId="1" sqref="D1208">
    <dxf>
      <fill>
        <patternFill patternType="solid">
          <bgColor rgb="FFFFFF00"/>
        </patternFill>
      </fill>
    </dxf>
  </rfmt>
  <rcc rId="18419" sId="1" numFmtId="4">
    <oc r="D1209">
      <f>ROUNDUP(SUM(F1209+G1209+H1209+I1209+J1209+K1209+M1209+O1209+P1209+Q1209+R1209+S1209)*0.0214,2)</f>
    </oc>
    <nc r="D1209">
      <v>80028.47</v>
    </nc>
  </rcc>
  <rfmt sheetId="1" sqref="D1209">
    <dxf>
      <fill>
        <patternFill patternType="solid">
          <bgColor rgb="FFFFFF00"/>
        </patternFill>
      </fill>
    </dxf>
  </rfmt>
</revisions>
</file>

<file path=xl/revisions/revisionLog3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20" sId="1" numFmtId="4">
    <oc r="D1210">
      <f>ROUNDUP(SUM(F1210+G1210+H1210+I1210+J1210+K1210+M1210+O1210+P1210+Q1210+R1210+S1210)*0.0214,2)</f>
    </oc>
    <nc r="D1210">
      <v>79622.61</v>
    </nc>
  </rcc>
  <rfmt sheetId="1" sqref="D1210">
    <dxf>
      <fill>
        <patternFill patternType="solid">
          <bgColor rgb="FFFFFF00"/>
        </patternFill>
      </fill>
    </dxf>
  </rfmt>
  <rcc rId="18421" sId="1" numFmtId="4">
    <oc r="D1634">
      <f>ROUNDUP(SUM(F1634+G1634+H1634+I1634+J1634+K1634+M1634+O1634+P1634+Q1634+R1634+S1634)*0.0214,2)</f>
    </oc>
    <nc r="D1634">
      <v>26229.89</v>
    </nc>
  </rcc>
  <rfmt sheetId="1" sqref="D1634">
    <dxf>
      <fill>
        <patternFill patternType="solid">
          <bgColor rgb="FFFFFF00"/>
        </patternFill>
      </fill>
    </dxf>
  </rfmt>
  <rcc rId="18422" sId="1" numFmtId="4">
    <oc r="D1635">
      <f>ROUNDUP(SUM(F1635+G1635+H1635+I1635+J1635+K1635+M1635+O1635+P1635+Q1635+R1635+S1635)*0.0214,2)</f>
    </oc>
    <nc r="D1635">
      <v>14554.93</v>
    </nc>
  </rcc>
  <rfmt sheetId="1" sqref="D1635">
    <dxf>
      <fill>
        <patternFill patternType="solid">
          <bgColor rgb="FFFFFF00"/>
        </patternFill>
      </fill>
    </dxf>
  </rfmt>
  <rcc rId="18423" sId="1" numFmtId="4">
    <oc r="D1223">
      <f>ROUNDUP(SUM(F1223+G1223+H1223+I1223+J1223+K1223+M1223+O1223+P1223+Q1223+R1223+S1223)*0.0214,2)</f>
    </oc>
    <nc r="D1223">
      <v>319562.59999999998</v>
    </nc>
  </rcc>
  <rfmt sheetId="1" sqref="D1223">
    <dxf>
      <fill>
        <patternFill patternType="solid">
          <bgColor rgb="FFFFFF00"/>
        </patternFill>
      </fill>
    </dxf>
  </rfmt>
  <rcc rId="18424" sId="1" numFmtId="4">
    <oc r="D1224">
      <f>ROUNDUP(SUM(F1224+G1224+H1224+I1224+J1224+K1224+M1224+O1224+P1224+Q1224+R1224+S1224)*0.0214,2)</f>
    </oc>
    <nc r="D1224">
      <v>228180.2</v>
    </nc>
  </rcc>
  <rfmt sheetId="1" sqref="D1224">
    <dxf>
      <fill>
        <patternFill patternType="solid">
          <bgColor rgb="FFFFFF00"/>
        </patternFill>
      </fill>
    </dxf>
  </rfmt>
  <rcc rId="18425" sId="1" numFmtId="4">
    <oc r="D1650">
      <f>ROUNDUP(SUM(F1650+G1650+H1650+I1650+J1650+K1650+M1650+O1650+P1650+Q1650+R1650+S1650)*0.0214,2)</f>
    </oc>
    <nc r="D1650">
      <v>89691.42</v>
    </nc>
  </rcc>
  <rfmt sheetId="1" sqref="D1650">
    <dxf>
      <fill>
        <patternFill patternType="solid">
          <bgColor rgb="FFFFFF00"/>
        </patternFill>
      </fill>
    </dxf>
  </rfmt>
  <rcc rId="18426" sId="1" numFmtId="4">
    <oc r="D1648">
      <f>ROUNDUP(SUM(F1648+G1648+H1648+I1648+J1648+K1648+M1648+O1648+P1648+Q1648+R1648+S1648)*0.0214,2)</f>
    </oc>
    <nc r="D1648">
      <v>90581.29</v>
    </nc>
  </rcc>
  <rfmt sheetId="1" sqref="D1648">
    <dxf>
      <fill>
        <patternFill patternType="solid">
          <bgColor rgb="FFFFFF00"/>
        </patternFill>
      </fill>
    </dxf>
  </rfmt>
</revisions>
</file>

<file path=xl/revisions/revisionLog3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27" sId="1" numFmtId="4">
    <oc r="D1654">
      <f>ROUNDUP(SUM(F1654+G1654+H1654+I1654+J1654+K1654+M1654+O1654+P1654+Q1654+R1654+S1654)*0.0214,2)</f>
    </oc>
    <nc r="D1654">
      <v>123360.5</v>
    </nc>
  </rcc>
  <rfmt sheetId="1" sqref="D1654">
    <dxf>
      <fill>
        <patternFill patternType="solid">
          <bgColor rgb="FFFFFF00"/>
        </patternFill>
      </fill>
    </dxf>
  </rfmt>
  <rcc rId="18428" sId="1" numFmtId="4">
    <oc r="D1655">
      <f>ROUNDUP(SUM(F1655+G1655+H1655+I1655+J1655+K1655+M1655+O1655+P1655+Q1655+R1655+S1655)*0.0214,2)</f>
    </oc>
    <nc r="D1655">
      <v>122039.3</v>
    </nc>
  </rcc>
  <rfmt sheetId="1" sqref="D1655">
    <dxf>
      <fill>
        <patternFill patternType="solid">
          <bgColor rgb="FFFFFF00"/>
        </patternFill>
      </fill>
    </dxf>
  </rfmt>
  <rcc rId="18429" sId="1" numFmtId="4">
    <oc r="D1226">
      <f>ROUNDUP(SUM(F1226+G1226+H1226+I1226+J1226+K1226+M1226+O1226+P1226+Q1226+R1226+S1226)*0.0214,2)</f>
    </oc>
    <nc r="D1226">
      <v>314078.96999999997</v>
    </nc>
  </rcc>
  <rfmt sheetId="1" sqref="D1226">
    <dxf>
      <fill>
        <patternFill patternType="solid">
          <bgColor rgb="FFFFFF00"/>
        </patternFill>
      </fill>
    </dxf>
  </rfmt>
  <rcc rId="18430" sId="1" numFmtId="4">
    <oc r="D1670">
      <f>ROUNDUP(SUM(F1670+G1670+H1670+I1670+J1670+K1670+M1670+O1670+P1670+Q1670+R1670+S1670)*0.0214,2)</f>
    </oc>
    <nc r="D1670">
      <v>28722.84</v>
    </nc>
  </rcc>
  <rfmt sheetId="1" sqref="D1670">
    <dxf>
      <fill>
        <patternFill patternType="solid">
          <bgColor rgb="FFFFFF00"/>
        </patternFill>
      </fill>
    </dxf>
  </rfmt>
  <rcc rId="18431" sId="1" numFmtId="4">
    <oc r="D1671">
      <f>ROUNDUP(SUM(F1671+G1671+H1671+I1671+J1671+K1671+M1671+O1671+P1671+Q1671+R1671+S1671)*0.0214,2)</f>
    </oc>
    <nc r="D1671">
      <v>47531.55</v>
    </nc>
  </rcc>
  <rfmt sheetId="1" sqref="D1671">
    <dxf>
      <fill>
        <patternFill patternType="solid">
          <bgColor rgb="FFFFFF00"/>
        </patternFill>
      </fill>
    </dxf>
  </rfmt>
  <rcc rId="18432" sId="1" numFmtId="4">
    <oc r="D1672">
      <f>ROUNDUP(SUM(F1672+G1672+H1672+I1672+J1672+K1672+M1672+O1672+P1672+Q1672+R1672+S1672)*0.0214,2)</f>
    </oc>
    <nc r="D1672">
      <v>37748.15</v>
    </nc>
  </rcc>
  <rfmt sheetId="1" sqref="D1672">
    <dxf>
      <fill>
        <patternFill patternType="solid">
          <bgColor rgb="FFFFFF00"/>
        </patternFill>
      </fill>
    </dxf>
  </rfmt>
  <rcc rId="18433" sId="1" numFmtId="4">
    <oc r="D1673">
      <f>ROUNDUP(SUM(F1673+G1673+H1673+I1673+J1673+K1673+M1673+O1673+P1673+Q1673+R1673+S1673)*0.0214,2)</f>
    </oc>
    <nc r="D1673">
      <v>47741.93</v>
    </nc>
  </rcc>
  <rfmt sheetId="1" sqref="D1673">
    <dxf>
      <fill>
        <patternFill patternType="solid">
          <bgColor rgb="FFFFFF00"/>
        </patternFill>
      </fill>
    </dxf>
  </rfmt>
</revisions>
</file>

<file path=xl/revisions/revisionLog3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34" sId="1" numFmtId="4">
    <oc r="D531">
      <f>ROUNDUP(SUM(F531+G531+H531+I531+J531+K531+M531+O531+P531+Q531+R531+S531)*0.0214,2)</f>
    </oc>
    <nc r="D531">
      <v>243137.54</v>
    </nc>
  </rcc>
  <rfmt sheetId="1" sqref="D531">
    <dxf>
      <fill>
        <patternFill patternType="solid">
          <bgColor rgb="FFFFFF00"/>
        </patternFill>
      </fill>
    </dxf>
  </rfmt>
  <rcc rId="18435" sId="1" numFmtId="4">
    <oc r="D1674">
      <f>ROUNDUP(SUM(F1674+G1674+H1674+I1674+J1674+K1674+M1674+O1674+P1674+Q1674+R1674+S1674)*0.0214,2)</f>
    </oc>
    <nc r="D1674">
      <v>59388.09</v>
    </nc>
  </rcc>
  <rfmt sheetId="1" sqref="D1674">
    <dxf>
      <fill>
        <patternFill patternType="solid">
          <bgColor rgb="FFFFFF00"/>
        </patternFill>
      </fill>
    </dxf>
  </rfmt>
  <rcc rId="18436" sId="1" numFmtId="4">
    <oc r="D1675">
      <f>ROUNDUP(SUM(F1675+G1675+H1675+I1675+J1675+K1675+M1675+O1675+P1675+Q1675+R1675+S1675)*0.0214,2)</f>
    </oc>
    <nc r="D1675">
      <v>26611.97</v>
    </nc>
  </rcc>
  <rfmt sheetId="1" sqref="D1675">
    <dxf>
      <fill>
        <patternFill patternType="solid">
          <bgColor rgb="FFFFFF00"/>
        </patternFill>
      </fill>
    </dxf>
  </rfmt>
  <rcc rId="18437" sId="1" numFmtId="4">
    <oc r="D1229">
      <f>ROUNDUP(SUM(F1229+G1229+H1229+I1229+J1229+K1229+M1229+O1229+P1229+Q1229+R1229+S1229)*0.0214,2)</f>
    </oc>
    <nc r="D1229">
      <v>101955.02</v>
    </nc>
  </rcc>
  <rfmt sheetId="1" sqref="D1229">
    <dxf>
      <fill>
        <patternFill patternType="solid">
          <bgColor rgb="FFFFFF00"/>
        </patternFill>
      </fill>
    </dxf>
  </rfmt>
  <rcc rId="18438" sId="1" numFmtId="4">
    <oc r="D1230">
      <f>ROUNDUP(SUM(F1230+G1230+H1230+I1230+J1230+K1230+M1230+O1230+P1230+Q1230+R1230+S1230)*0.0214,2)</f>
    </oc>
    <nc r="D1230">
      <v>57795.24</v>
    </nc>
  </rcc>
  <rfmt sheetId="1" sqref="D1230">
    <dxf>
      <fill>
        <patternFill patternType="solid">
          <bgColor rgb="FFFFFF00"/>
        </patternFill>
      </fill>
    </dxf>
  </rfmt>
  <rcc rId="18439" sId="1" numFmtId="4">
    <oc r="D1665">
      <f>ROUNDUP(SUM(F1665+G1665+H1665+I1665+J1665+K1665+M1665+O1665+P1665+Q1665+R1665+S1665)*0.0214,2)</f>
    </oc>
    <nc r="D1665">
      <v>11625.66</v>
    </nc>
  </rcc>
  <rfmt sheetId="1" sqref="D1665">
    <dxf>
      <fill>
        <patternFill patternType="solid">
          <bgColor rgb="FFFFFF00"/>
        </patternFill>
      </fill>
    </dxf>
  </rfmt>
  <rcc rId="18440" sId="1" numFmtId="4">
    <oc r="D1232">
      <f>ROUNDUP(SUM(F1232+G1232+H1232+I1232+J1232+K1232+M1232+O1232+P1232+Q1232+R1232+S1232)*0.0214,2)</f>
    </oc>
    <nc r="D1232">
      <v>63229.84</v>
    </nc>
  </rcc>
  <rfmt sheetId="1" sqref="D1232">
    <dxf>
      <fill>
        <patternFill patternType="solid">
          <bgColor rgb="FFFFFF00"/>
        </patternFill>
      </fill>
    </dxf>
  </rfmt>
  <rcc rId="18441" sId="1" numFmtId="4">
    <oc r="D1233">
      <f>ROUNDUP(SUM(F1233+G1233+H1233+I1233+J1233+K1233+M1233+O1233+P1233+Q1233+R1233+S1233)*0.0214,2)</f>
    </oc>
    <nc r="D1233">
      <v>105288.03</v>
    </nc>
  </rcc>
  <rfmt sheetId="1" sqref="D1233">
    <dxf>
      <fill>
        <patternFill patternType="solid">
          <bgColor rgb="FFFFFF00"/>
        </patternFill>
      </fill>
    </dxf>
  </rfmt>
  <rcc rId="18442" sId="1" numFmtId="4">
    <oc r="D520">
      <f>ROUNDUP(SUM(F520+G520+H520+I520+J520+K520+M520+O520+P520+Q520+R520+S520)*0.0214,2)</f>
    </oc>
    <nc r="D520">
      <v>135947.49</v>
    </nc>
  </rcc>
  <rfmt sheetId="1" sqref="D520">
    <dxf>
      <fill>
        <patternFill patternType="solid">
          <bgColor rgb="FFFFFF00"/>
        </patternFill>
      </fill>
    </dxf>
  </rfmt>
  <rcc rId="18443" sId="1" numFmtId="4">
    <oc r="D1234">
      <f>ROUNDUP(SUM(F1234+G1234+H1234+I1234+J1234+K1234+M1234+O1234+P1234+Q1234+R1234+S1234)*0.0214,2)</f>
    </oc>
    <nc r="D1234">
      <v>32881.85</v>
    </nc>
  </rcc>
  <rfmt sheetId="1" sqref="D1234">
    <dxf>
      <fill>
        <patternFill patternType="solid">
          <bgColor rgb="FFFFFF00"/>
        </patternFill>
      </fill>
    </dxf>
  </rfmt>
  <rcc rId="18444" sId="1" numFmtId="4">
    <oc r="D1666">
      <f>ROUNDUP(SUM(F1666+G1666+H1666+I1666+J1666+K1666+M1666+O1666+P1666+Q1666+R1666+S1666)*0.0214,2)</f>
    </oc>
    <nc r="D1666">
      <v>113947.01</v>
    </nc>
  </rcc>
  <rfmt sheetId="1" sqref="D1666">
    <dxf>
      <fill>
        <patternFill patternType="solid">
          <bgColor rgb="FFFFFF00"/>
        </patternFill>
      </fill>
    </dxf>
  </rfmt>
  <rcc rId="18445" sId="1" numFmtId="4">
    <oc r="D1235">
      <f>ROUNDUP(SUM(F1235+G1235+H1235+I1235+J1235+K1235+M1235+O1235+P1235+Q1235+R1235+S1235)*0.0214,2)</f>
    </oc>
    <nc r="D1235">
      <v>57317.16</v>
    </nc>
  </rcc>
  <rfmt sheetId="1" sqref="D1235">
    <dxf>
      <fill>
        <patternFill patternType="solid">
          <bgColor rgb="FFFFFF00"/>
        </patternFill>
      </fill>
    </dxf>
  </rfmt>
  <rcc rId="18446" sId="1" numFmtId="4">
    <oc r="D1667">
      <f>ROUNDUP(SUM(F1667+G1667+H1667+I1667+J1667+K1667+M1667+O1667+P1667+Q1667+R1667+S1667)*0.0214,2)</f>
    </oc>
    <nc r="D1667">
      <v>113751.25</v>
    </nc>
  </rcc>
  <rfmt sheetId="1" sqref="D1667">
    <dxf>
      <fill>
        <patternFill patternType="solid">
          <bgColor rgb="FFFFFF00"/>
        </patternFill>
      </fill>
    </dxf>
  </rfmt>
  <rcc rId="18447" sId="1" numFmtId="4">
    <oc r="D1236">
      <f>ROUNDUP(SUM(F1236+G1236+H1236+I1236+J1236+K1236+M1236+O1236+P1236+Q1236+R1236+S1236)*0.0214,2)</f>
    </oc>
    <nc r="D1236">
      <v>87650.19</v>
    </nc>
  </rcc>
  <rfmt sheetId="1" sqref="D1236">
    <dxf>
      <fill>
        <patternFill patternType="solid">
          <bgColor rgb="FFFFFF00"/>
        </patternFill>
      </fill>
    </dxf>
  </rfmt>
  <rcc rId="18448" sId="1" numFmtId="4">
    <oc r="D1668">
      <f>ROUNDUP(SUM(F1668+G1668+H1668+I1668+J1668+K1668+M1668+O1668+P1668+Q1668+R1668+S1668)*0.0214,2)</f>
    </oc>
    <nc r="D1668">
      <v>179103.16</v>
    </nc>
  </rcc>
  <rfmt sheetId="1" sqref="D1668">
    <dxf>
      <fill>
        <patternFill patternType="solid">
          <bgColor rgb="FFFFFF00"/>
        </patternFill>
      </fill>
    </dxf>
  </rfmt>
</revisions>
</file>

<file path=xl/revisions/revisionLog3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49" sId="1" numFmtId="4">
    <oc r="D1661">
      <f>ROUNDUP(SUM(F1661+G1661+H1661+I1661+J1661+K1661+M1661+O1661+P1661+Q1661+R1661+S1661)*0.0214,2)</f>
    </oc>
    <nc r="D1661">
      <v>17947.91</v>
    </nc>
  </rcc>
  <rfmt sheetId="1" sqref="D1661">
    <dxf>
      <fill>
        <patternFill patternType="solid">
          <bgColor rgb="FFFFFF00"/>
        </patternFill>
      </fill>
    </dxf>
  </rfmt>
  <rcc rId="18450" sId="1" numFmtId="4">
    <oc r="D1662">
      <f>ROUNDUP(SUM(F1662+G1662+H1662+I1662+J1662+K1662+M1662+O1662+P1662+Q1662+R1662+S1662)*0.0214,2)</f>
    </oc>
    <nc r="D1662">
      <v>17947.91</v>
    </nc>
  </rcc>
  <rfmt sheetId="1" sqref="D1662">
    <dxf>
      <fill>
        <patternFill patternType="solid">
          <bgColor rgb="FFFFFF00"/>
        </patternFill>
      </fill>
    </dxf>
  </rfmt>
  <rcc rId="18451" sId="1" numFmtId="4">
    <oc r="D1231">
      <f>ROUNDUP(SUM(F1231+G1231+H1231+I1231+J1231+K1231+M1231+O1231+P1231+Q1231+R1231+S1231)*0.0214,2)</f>
    </oc>
    <nc r="D1231">
      <v>20322.8</v>
    </nc>
  </rcc>
  <rfmt sheetId="1" sqref="D1231">
    <dxf>
      <fill>
        <patternFill patternType="solid">
          <bgColor rgb="FFFFFF00"/>
        </patternFill>
      </fill>
    </dxf>
  </rfmt>
  <rcc rId="18452" sId="1" numFmtId="4">
    <oc r="D1663">
      <f>ROUNDUP(SUM(F1663+G1663+H1663+I1663+J1663+K1663+M1663+O1663+P1663+Q1663+R1663+S1663)*0.0214,2)</f>
    </oc>
    <nc r="D1663">
      <v>17965.73</v>
    </nc>
  </rcc>
  <rfmt sheetId="1" sqref="D1663">
    <dxf>
      <fill>
        <patternFill patternType="solid">
          <bgColor rgb="FFFFFF00"/>
        </patternFill>
      </fill>
    </dxf>
  </rfmt>
  <rcc rId="18453" sId="1" numFmtId="4">
    <oc r="D1664">
      <f>ROUNDUP(SUM(F1664+G1664+H1664+I1664+J1664+K1664+M1664+O1664+P1664+Q1664+R1664+S1664)*0.0214,2)</f>
    </oc>
    <nc r="D1664">
      <v>18172.23</v>
    </nc>
  </rcc>
  <rfmt sheetId="1" sqref="D1664">
    <dxf>
      <fill>
        <patternFill patternType="solid">
          <bgColor rgb="FFFFFF00"/>
        </patternFill>
      </fill>
    </dxf>
  </rfmt>
</revisions>
</file>

<file path=xl/revisions/revisionLog3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54" sId="1" numFmtId="4">
    <oc r="D1240">
      <f>ROUNDUP(SUM(F1240+G1240+H1240+I1240+J1240+K1240+M1240+O1240+P1240+Q1240+R1240+S1240)*0.0214,2)</f>
    </oc>
    <nc r="D1240">
      <v>154410.79</v>
    </nc>
  </rcc>
  <rfmt sheetId="1" sqref="D1240">
    <dxf>
      <fill>
        <patternFill patternType="solid">
          <bgColor rgb="FFFFFF00"/>
        </patternFill>
      </fill>
    </dxf>
  </rfmt>
  <rcc rId="18455" sId="1" numFmtId="4">
    <oc r="D1241">
      <f>ROUNDUP(SUM(F1241+G1241+H1241+I1241+J1241+K1241+M1241+O1241+P1241+Q1241+R1241+S1241)*0.0214,2)</f>
    </oc>
    <nc r="D1241">
      <v>250117.73</v>
    </nc>
  </rcc>
  <rfmt sheetId="1" sqref="D1241">
    <dxf>
      <fill>
        <patternFill patternType="solid">
          <bgColor rgb="FFFFFF00"/>
        </patternFill>
      </fill>
    </dxf>
  </rfmt>
  <rcc rId="18456" sId="1" numFmtId="4">
    <oc r="D1246">
      <f>ROUNDUP(SUM(F1246+G1246+H1246+I1246+J1246+K1246+M1246+O1246+P1246+Q1246+R1246+S1246)*0.0214,2)</f>
    </oc>
    <nc r="D1246">
      <v>113828.35</v>
    </nc>
  </rcc>
  <rfmt sheetId="1" sqref="D1246">
    <dxf>
      <fill>
        <patternFill patternType="solid">
          <bgColor rgb="FFFFFF00"/>
        </patternFill>
      </fill>
    </dxf>
  </rfmt>
  <rcc rId="18457" sId="1" numFmtId="4">
    <oc r="D1242">
      <f>ROUNDUP(SUM(F1242+G1242+H1242+I1242+J1242+K1242+M1242+O1242+P1242+Q1242+R1242+S1242)*0.0214,2)</f>
    </oc>
    <nc r="D1242">
      <v>461672.11</v>
    </nc>
  </rcc>
  <rfmt sheetId="1" sqref="D1242">
    <dxf>
      <fill>
        <patternFill patternType="solid">
          <bgColor rgb="FFFFFF00"/>
        </patternFill>
      </fill>
    </dxf>
  </rfmt>
</revisions>
</file>

<file path=xl/revisions/revisionLog3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58" sId="1" numFmtId="4">
    <oc r="D1244">
      <f>ROUNDUP(SUM(F1244+G1244+H1244+I1244+J1244+K1244+M1244+O1244+P1244+Q1244+R1244+S1244)*0.0214,2)</f>
    </oc>
    <nc r="D1244">
      <v>871846.01</v>
    </nc>
  </rcc>
  <rfmt sheetId="1" sqref="D1244">
    <dxf>
      <fill>
        <patternFill patternType="solid">
          <bgColor rgb="FFFFFF00"/>
        </patternFill>
      </fill>
    </dxf>
  </rfmt>
  <rcc rId="18459" sId="1" numFmtId="4">
    <oc r="D1245">
      <f>ROUNDUP(SUM(F1245+G1245+H1245+I1245+J1245+K1245+M1245+O1245+P1245+Q1245+R1245+S1245)*0.0214,2)</f>
    </oc>
    <nc r="D1245">
      <v>278735.64</v>
    </nc>
  </rcc>
  <rfmt sheetId="1" sqref="D1245">
    <dxf>
      <fill>
        <patternFill patternType="solid">
          <bgColor rgb="FFFFFF00"/>
        </patternFill>
      </fill>
    </dxf>
  </rfmt>
  <rcc rId="18460" sId="1" numFmtId="4">
    <oc r="D1250">
      <f>ROUNDUP(SUM(F1250+G1250+H1250+I1250+J1250+K1250+M1250+O1250+P1250+Q1250+R1250+S1250)*0.0214,2)</f>
    </oc>
    <nc r="D1250">
      <v>740579.13</v>
    </nc>
  </rcc>
  <rfmt sheetId="1" sqref="D1250">
    <dxf>
      <fill>
        <patternFill patternType="solid">
          <bgColor rgb="FFFFFF00"/>
        </patternFill>
      </fill>
    </dxf>
  </rfmt>
  <rcc rId="18461" sId="1" numFmtId="4">
    <oc r="D1251">
      <f>ROUNDUP(SUM(F1251+G1251+H1251+I1251+J1251+K1251+M1251+O1251+P1251+Q1251+R1251+S1251)*0.0214,2)</f>
    </oc>
    <nc r="D1251">
      <v>272780.59000000003</v>
    </nc>
  </rcc>
  <rfmt sheetId="1" sqref="D1251">
    <dxf>
      <fill>
        <patternFill patternType="solid">
          <bgColor rgb="FFFFFF00"/>
        </patternFill>
      </fill>
    </dxf>
  </rfmt>
  <rcc rId="18462" sId="1" numFmtId="4">
    <oc r="D621">
      <f>ROUNDUP(SUM(F621+G621+H621+I621+J621+K621+M621+O621+P621+Q621+R621+S621)*0.0214,2)</f>
    </oc>
    <nc r="D621">
      <v>64539.31</v>
    </nc>
  </rcc>
  <rfmt sheetId="1" sqref="D621">
    <dxf>
      <fill>
        <patternFill patternType="solid">
          <bgColor rgb="FFFFFF00"/>
        </patternFill>
      </fill>
    </dxf>
  </rfmt>
  <rcc rId="18463" sId="1" numFmtId="4">
    <oc r="D622">
      <f>ROUNDUP(SUM(F622+G622+H622+I622+J622+K622+M622+O622+P622+Q622+R622+S622)*0.0214,2)</f>
    </oc>
    <nc r="D622">
      <v>335966.92</v>
    </nc>
  </rcc>
  <rfmt sheetId="1" sqref="D622">
    <dxf>
      <fill>
        <patternFill patternType="solid">
          <bgColor rgb="FFFFFF00"/>
        </patternFill>
      </fill>
    </dxf>
  </rfmt>
  <rcc rId="18464" sId="1" numFmtId="4">
    <oc r="D625">
      <f>ROUNDUP(SUM(F625+G625+H625+I625+J625+K625+M625+O625+P625+Q625+R625+S625)*0.0214,2)</f>
    </oc>
    <nc r="D625">
      <v>153003.01999999999</v>
    </nc>
  </rcc>
  <rfmt sheetId="1" sqref="D625">
    <dxf>
      <fill>
        <patternFill patternType="solid">
          <bgColor rgb="FFFFFF00"/>
        </patternFill>
      </fill>
    </dxf>
  </rfmt>
  <rcc rId="18465" sId="1" numFmtId="4">
    <oc r="D630">
      <f>ROUNDUP(SUM(F630+G630+H630+I630+J630+K630+M630+O630+P630+Q630+R630+S630)*0.0214,2)</f>
    </oc>
    <nc r="D630">
      <v>42120.52</v>
    </nc>
  </rcc>
  <rfmt sheetId="1" sqref="D630">
    <dxf>
      <fill>
        <patternFill patternType="solid">
          <bgColor rgb="FFFFFF00"/>
        </patternFill>
      </fill>
    </dxf>
  </rfmt>
  <rcc rId="18466" sId="1" numFmtId="4">
    <oc r="E655">
      <v>182778.48</v>
    </oc>
    <nc r="E655">
      <v>84757.24</v>
    </nc>
  </rcc>
  <rfmt sheetId="1" sqref="E655">
    <dxf>
      <fill>
        <patternFill patternType="solid">
          <bgColor rgb="FFFFFF00"/>
        </patternFill>
      </fill>
    </dxf>
  </rfmt>
  <rcc rId="18467" sId="1" numFmtId="4">
    <oc r="D658">
      <f>ROUNDUP(SUM(F658+G658+H658+I658+J658+K658+M658+O658+P658+Q658+R658+S658)*0.0214,2)</f>
    </oc>
    <nc r="D658">
      <v>19318.66</v>
    </nc>
  </rcc>
  <rfmt sheetId="1" sqref="D658">
    <dxf>
      <fill>
        <patternFill patternType="solid">
          <bgColor rgb="FFFFFF00"/>
        </patternFill>
      </fill>
    </dxf>
  </rfmt>
  <rcc rId="18468" sId="1" numFmtId="4">
    <oc r="D661">
      <f>ROUNDUP(SUM(F661+G661+H661+I661+J661+K661+M661+O661+P661+Q661+R661+S661)*0.0214,2)</f>
    </oc>
    <nc r="D661">
      <v>140669.25</v>
    </nc>
  </rcc>
  <rfmt sheetId="1" sqref="D661">
    <dxf>
      <fill>
        <patternFill patternType="solid">
          <bgColor rgb="FFFFFF00"/>
        </patternFill>
      </fill>
    </dxf>
  </rfmt>
</revisions>
</file>

<file path=xl/revisions/revisionLog3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69" sId="1" numFmtId="4">
    <oc r="D662">
      <f>ROUNDUP(SUM(F662+G662+H662+I662+J662+K662+M662+O662+P662+Q662+R662+S662)*0.0214,2)</f>
    </oc>
    <nc r="D662">
      <v>170880.44</v>
    </nc>
  </rcc>
  <rfmt sheetId="1" sqref="D662">
    <dxf>
      <fill>
        <patternFill patternType="solid">
          <bgColor rgb="FFFFFF00"/>
        </patternFill>
      </fill>
    </dxf>
  </rfmt>
  <rcc rId="18470" sId="1" numFmtId="4">
    <oc r="D663">
      <f>ROUNDUP(SUM(F663+G663+H663+I663+J663+K663+M663+O663+P663+Q663+R663+S663)*0.0214,2)</f>
    </oc>
    <nc r="D663">
      <v>535510.56999999995</v>
    </nc>
  </rcc>
  <rfmt sheetId="1" sqref="D663">
    <dxf>
      <fill>
        <patternFill patternType="solid">
          <bgColor rgb="FFFFFF00"/>
        </patternFill>
      </fill>
    </dxf>
  </rfmt>
  <rcc rId="18471" sId="1" numFmtId="4">
    <oc r="D669">
      <v>130576.52</v>
    </oc>
    <nc r="D669">
      <v>93804.68</v>
    </nc>
  </rcc>
  <rfmt sheetId="1" sqref="D669">
    <dxf>
      <fill>
        <patternFill>
          <bgColor rgb="FFFFFF00"/>
        </patternFill>
      </fill>
    </dxf>
  </rfmt>
  <rcc rId="18472" sId="1" numFmtId="4">
    <oc r="D671">
      <f>ROUNDUP(SUM(F671+G671+H671+I671+J671+K671+M671+O671+P671+Q671+R671+S671)*0.0214,2)</f>
    </oc>
    <nc r="D671">
      <v>26533.89</v>
    </nc>
  </rcc>
  <rfmt sheetId="1" sqref="D671">
    <dxf>
      <fill>
        <patternFill patternType="solid">
          <bgColor rgb="FFFFFF00"/>
        </patternFill>
      </fill>
    </dxf>
  </rfmt>
  <rcc rId="18473" sId="1" numFmtId="4">
    <oc r="D673">
      <f>ROUND((F673+G673+H673+I673+J673+K673+M673+O673+P673+Q673+R673+S673)*0.0214,2)</f>
    </oc>
    <nc r="D673">
      <v>68012.600000000006</v>
    </nc>
  </rcc>
  <rfmt sheetId="1" sqref="D673">
    <dxf>
      <fill>
        <patternFill patternType="solid">
          <bgColor rgb="FFFFFF00"/>
        </patternFill>
      </fill>
    </dxf>
  </rfmt>
  <rcc rId="18474" sId="1" numFmtId="4">
    <oc r="D684">
      <f>ROUND((F684+G684+H684+I684+J684+K684+M684+O684+P684+Q684+R684+S684)*0.0214,2)</f>
    </oc>
    <nc r="D684">
      <v>39524.65</v>
    </nc>
  </rcc>
  <rfmt sheetId="1" sqref="D684">
    <dxf>
      <fill>
        <patternFill patternType="solid">
          <bgColor rgb="FFFFFF00"/>
        </patternFill>
      </fill>
    </dxf>
  </rfmt>
  <rcc rId="18475" sId="1" numFmtId="4">
    <oc r="D712">
      <v>144871.70000000001</v>
    </oc>
    <nc r="D712">
      <v>106730.9</v>
    </nc>
  </rcc>
  <rfmt sheetId="1" sqref="D712">
    <dxf>
      <fill>
        <patternFill>
          <bgColor rgb="FFFFFF00"/>
        </patternFill>
      </fill>
    </dxf>
  </rfmt>
  <rcc rId="18476" sId="1" numFmtId="4">
    <oc r="D715">
      <v>179453.53</v>
    </oc>
    <nc r="D715">
      <v>178556.26</v>
    </nc>
  </rcc>
  <rfmt sheetId="1" sqref="D715">
    <dxf>
      <fill>
        <patternFill patternType="solid">
          <bgColor rgb="FFFFFF00"/>
        </patternFill>
      </fill>
    </dxf>
  </rfmt>
  <rcc rId="18477" sId="1" numFmtId="4">
    <oc r="D747">
      <f>ROUNDUP(SUM(F747+G747+H747+I747+J747+K747+M747+O747+P747+Q747+R747+S747)*0.0214,2)</f>
    </oc>
    <nc r="D747">
      <v>55627.11</v>
    </nc>
  </rcc>
  <rfmt sheetId="1" sqref="D747">
    <dxf>
      <fill>
        <patternFill patternType="solid">
          <bgColor rgb="FFFFFF00"/>
        </patternFill>
      </fill>
    </dxf>
  </rfmt>
  <rcc rId="18478" sId="1" numFmtId="4">
    <oc r="D759">
      <f>ROUNDUP(SUM(F759+G759+H759+I759+J759+K759+M759+O759+P759+Q759+R759+S759)*0.0214,2)</f>
    </oc>
    <nc r="D759">
      <v>46407.77</v>
    </nc>
  </rcc>
  <rfmt sheetId="1" sqref="D759">
    <dxf>
      <fill>
        <patternFill patternType="solid">
          <bgColor rgb="FFFFFF00"/>
        </patternFill>
      </fill>
    </dxf>
  </rfmt>
  <rcc rId="18479" sId="1" numFmtId="4">
    <oc r="D762">
      <f>ROUNDUP(SUM(F762+G762+H762+I762+J762+K762+M762+O762+P762+Q762+R762+S762)*0.0214,2)</f>
    </oc>
    <nc r="D762">
      <v>8295.57</v>
    </nc>
  </rcc>
  <rfmt sheetId="1" sqref="D762">
    <dxf>
      <fill>
        <patternFill patternType="solid">
          <bgColor rgb="FFFFFF00"/>
        </patternFill>
      </fill>
    </dxf>
  </rfmt>
  <rcc rId="18480" sId="1" numFmtId="4">
    <oc r="D763">
      <v>1775761.75</v>
    </oc>
    <nc r="D763">
      <v>1766882.94</v>
    </nc>
  </rcc>
  <rfmt sheetId="1" sqref="D763">
    <dxf>
      <fill>
        <patternFill patternType="solid">
          <bgColor rgb="FFFFFF00"/>
        </patternFill>
      </fill>
    </dxf>
  </rfmt>
  <rcc rId="18481" sId="1" numFmtId="4">
    <oc r="D764">
      <v>18803.400000000001</v>
    </oc>
    <nc r="D764">
      <v>111693.1</v>
    </nc>
  </rcc>
  <rfmt sheetId="1" sqref="D764">
    <dxf>
      <fill>
        <patternFill>
          <bgColor rgb="FFFFFF00"/>
        </patternFill>
      </fill>
    </dxf>
  </rfmt>
  <rcc rId="18482" sId="1" numFmtId="4">
    <oc r="D766">
      <f>ROUNDUP(SUM(F766+G766+H766+I766+J766+K766+M766+O766+P766+Q766+R766+S766)*0.0214,2)</f>
    </oc>
    <nc r="D766">
      <v>2895.2</v>
    </nc>
  </rcc>
  <rfmt sheetId="1" sqref="D766">
    <dxf>
      <fill>
        <patternFill patternType="solid">
          <bgColor rgb="FFFFFF00"/>
        </patternFill>
      </fill>
    </dxf>
  </rfmt>
  <rcc rId="18483" sId="1" numFmtId="4">
    <oc r="D776">
      <f>ROUNDUP(SUM(F776+G776+H776+I776+J776+K776+M776+O776+P776+Q776+R776+S776)*0.0214,2)</f>
    </oc>
    <nc r="D776">
      <v>27785.33</v>
    </nc>
  </rcc>
  <rfmt sheetId="1" sqref="D776">
    <dxf>
      <fill>
        <patternFill patternType="solid">
          <bgColor rgb="FFFFFF00"/>
        </patternFill>
      </fill>
    </dxf>
  </rfmt>
  <rcc rId="18484" sId="1">
    <oc r="B787" t="inlineStr">
      <is>
        <t>г. Сургут, ул. Студенчесткая, д. 17</t>
      </is>
    </oc>
    <nc r="B787" t="inlineStr">
      <is>
        <t>г. Сургут, ул. Студенческая, д. 17</t>
      </is>
    </nc>
  </rcc>
  <rcc rId="18485" sId="1" numFmtId="4">
    <oc r="D693">
      <f>ROUND((F693+G693+H693+I693+J693+K693+M693+O693+P693+Q693+R693+S693)*0.0214,2)</f>
    </oc>
    <nc r="D693">
      <v>24628.38</v>
    </nc>
  </rcc>
  <rfmt sheetId="1" sqref="D693">
    <dxf>
      <fill>
        <patternFill patternType="solid">
          <bgColor rgb="FFFFFF00"/>
        </patternFill>
      </fill>
    </dxf>
  </rfmt>
  <rcc rId="18486" sId="1" numFmtId="4">
    <oc r="D787">
      <f>ROUNDUP(SUM(F787+G787+H787+I787+J787+K787+M787+O787+P787+Q787+R787+S787)*0.0214,2)</f>
    </oc>
    <nc r="D787">
      <v>51251.05</v>
    </nc>
  </rcc>
  <rfmt sheetId="1" sqref="D787">
    <dxf>
      <fill>
        <patternFill patternType="solid">
          <bgColor rgb="FFFFFF00"/>
        </patternFill>
      </fill>
    </dxf>
  </rfmt>
  <rcc rId="18487" sId="1" numFmtId="4">
    <oc r="D794">
      <f>ROUNDUP(SUM(F794+G794+H794+I794+J794+K794+M794+O794+P794+Q794+R794+S794)*0.0214,2)</f>
    </oc>
    <nc r="D794">
      <v>36331.83</v>
    </nc>
  </rcc>
  <rfmt sheetId="1" sqref="D794">
    <dxf>
      <fill>
        <patternFill patternType="solid">
          <bgColor rgb="FFFFFF00"/>
        </patternFill>
      </fill>
    </dxf>
  </rfmt>
  <rcc rId="18488" sId="1" numFmtId="4">
    <oc r="D806">
      <f>ROUNDUP(SUM(F806+G806+H806+I806+J806+K806+M806+O806+P806+Q806+R806+S806)*0.0214,2)</f>
    </oc>
    <nc r="D806">
      <v>77833.45</v>
    </nc>
  </rcc>
  <rfmt sheetId="1" sqref="D806">
    <dxf>
      <fill>
        <patternFill patternType="solid">
          <bgColor rgb="FFFFFF00"/>
        </patternFill>
      </fill>
    </dxf>
  </rfmt>
  <rcc rId="18489" sId="1" numFmtId="4">
    <oc r="D1370">
      <f>ROUNDUP(SUM(F1370+G1370+H1370+I1370+J1370+K1370+M1370+O1370+P1370+Q1370+R1370+S1370)*0.0214,2)</f>
    </oc>
    <nc r="D1370">
      <v>31873.61</v>
    </nc>
  </rcc>
  <rfmt sheetId="1" sqref="D1370">
    <dxf>
      <fill>
        <patternFill patternType="solid">
          <bgColor rgb="FFFFFF00"/>
        </patternFill>
      </fill>
    </dxf>
  </rfmt>
  <rcc rId="18490" sId="1" numFmtId="4">
    <oc r="D1371">
      <f>ROUNDUP(SUM(F1371+G1371+H1371+I1371+J1371+K1371+M1371+O1371+P1371+Q1371+R1371+S1371)*0.0214,2)</f>
    </oc>
    <nc r="D1371">
      <v>44872.88</v>
    </nc>
  </rcc>
  <rfmt sheetId="1" sqref="D1371">
    <dxf>
      <fill>
        <patternFill patternType="solid">
          <bgColor rgb="FFFFFF00"/>
        </patternFill>
      </fill>
    </dxf>
  </rfmt>
  <rcc rId="18491" sId="1" numFmtId="4">
    <oc r="D1374">
      <f>ROUNDUP(SUM(F1374+G1374+H1374+I1374+J1374+K1374+M1374+O1374+P1374+Q1374+R1374+S1374)*0.0214,2)</f>
    </oc>
    <nc r="D1374">
      <v>26718.58</v>
    </nc>
  </rcc>
  <rfmt sheetId="1" sqref="D1374">
    <dxf>
      <fill>
        <patternFill patternType="solid">
          <bgColor rgb="FFFFFF00"/>
        </patternFill>
      </fill>
    </dxf>
  </rfmt>
  <rcc rId="18492" sId="1" numFmtId="4">
    <oc r="D1375">
      <f>ROUNDUP(SUM(F1375+G1375+H1375+I1375+J1375+K1375+M1375+O1375+P1375+Q1375+R1375+S1375)*0.0214,2)</f>
    </oc>
    <nc r="D1375">
      <v>57905.97</v>
    </nc>
  </rcc>
  <rfmt sheetId="1" sqref="D1375">
    <dxf>
      <fill>
        <patternFill patternType="solid">
          <bgColor rgb="FFFFFF00"/>
        </patternFill>
      </fill>
    </dxf>
  </rfmt>
  <rcc rId="18493" sId="1" numFmtId="4">
    <oc r="D1874">
      <f>ROUNDUP(SUM(F1874+G1874+H1874+I1874+J1874+K1874+M1874+O1874+P1874+Q1874+R1874+S1874)*0.0214,2)</f>
    </oc>
    <nc r="D1874">
      <v>16474.150000000001</v>
    </nc>
  </rcc>
  <rfmt sheetId="1" sqref="D1874">
    <dxf>
      <fill>
        <patternFill patternType="solid">
          <bgColor rgb="FFFFFF00"/>
        </patternFill>
      </fill>
    </dxf>
  </rfmt>
  <rcc rId="18494" sId="1" numFmtId="4">
    <oc r="D1369">
      <f>ROUNDUP(SUM(F1369+G1369+H1369+I1369+J1369+K1369+M1369+O1369+P1369+Q1369+R1369+S1369)*0.0214,2)</f>
    </oc>
    <nc r="D1369">
      <v>49761.83</v>
    </nc>
  </rcc>
  <rfmt sheetId="1" sqref="D1369">
    <dxf>
      <fill>
        <patternFill patternType="solid">
          <bgColor rgb="FFFFFF00"/>
        </patternFill>
      </fill>
    </dxf>
  </rfmt>
  <rcc rId="18495" sId="1" numFmtId="4">
    <oc r="D1382">
      <f>ROUNDUP(SUM(F1382+G1382+H1382+I1382+J1382+K1382+M1382+O1382+P1382+Q1382+R1382+S1382)*0.0214,2)</f>
    </oc>
    <nc r="D1382">
      <v>8861.35</v>
    </nc>
  </rcc>
  <rfmt sheetId="1" sqref="D1382">
    <dxf>
      <fill>
        <patternFill patternType="solid">
          <bgColor rgb="FFFFFF00"/>
        </patternFill>
      </fill>
    </dxf>
  </rfmt>
  <rcc rId="18496" sId="1" numFmtId="4">
    <oc r="D1383">
      <f>ROUNDUP(SUM(F1383+G1383+H1383+I1383+J1383+K1383+M1383+O1383+P1383+Q1383+R1383+S1383)*0.0214,2)</f>
    </oc>
    <nc r="D1383">
      <v>20862.3</v>
    </nc>
  </rcc>
  <rfmt sheetId="1" sqref="D1383">
    <dxf>
      <fill>
        <patternFill patternType="solid">
          <bgColor rgb="FFFFFF00"/>
        </patternFill>
      </fill>
    </dxf>
  </rfmt>
  <rcc rId="18497" sId="1" numFmtId="4">
    <oc r="D1384">
      <f>ROUNDUP(SUM(F1384+G1384+H1384+I1384+J1384+K1384+M1384+O1384+P1384+Q1384+R1384+S1384)*0.0214,2)</f>
    </oc>
    <nc r="D1384">
      <v>32266.76</v>
    </nc>
  </rcc>
  <rfmt sheetId="1" sqref="D1384">
    <dxf>
      <fill>
        <patternFill patternType="solid">
          <bgColor rgb="FFFFFF00"/>
        </patternFill>
      </fill>
    </dxf>
  </rfmt>
  <rcc rId="18498" sId="1" numFmtId="4">
    <oc r="D1385">
      <f>ROUNDUP(SUM(F1385+G1385+H1385+I1385+J1385+K1385+M1385+O1385+P1385+Q1385+R1385+S1385)*0.0214,2)</f>
    </oc>
    <nc r="D1385">
      <v>13980.01</v>
    </nc>
  </rcc>
  <rfmt sheetId="1" sqref="D1385">
    <dxf>
      <fill>
        <patternFill patternType="solid">
          <bgColor rgb="FFFFFF00"/>
        </patternFill>
      </fill>
    </dxf>
  </rfmt>
  <rcc rId="18499" sId="1" numFmtId="4">
    <oc r="D1376">
      <f>ROUNDUP(SUM(F1376+G1376+H1376+I1376+J1376+K1376+M1376+O1376+P1376+Q1376+R1376+S1376)*0.0214,2)</f>
    </oc>
    <nc r="D1376">
      <v>39265.879999999997</v>
    </nc>
  </rcc>
  <rfmt sheetId="1" sqref="D1376">
    <dxf>
      <fill>
        <patternFill patternType="solid">
          <bgColor rgb="FFFFFF00"/>
        </patternFill>
      </fill>
    </dxf>
  </rfmt>
  <rcc rId="18500" sId="1" numFmtId="4">
    <oc r="D1377">
      <f>ROUNDUP(SUM(F1377+G1377+H1377+I1377+J1377+K1377+M1377+O1377+P1377+Q1377+R1377+S1377)*0.0214,2)</f>
    </oc>
    <nc r="D1377">
      <v>27625.64</v>
    </nc>
  </rcc>
  <rfmt sheetId="1" sqref="D1377">
    <dxf>
      <fill>
        <patternFill patternType="solid">
          <bgColor rgb="FFFFFF00"/>
        </patternFill>
      </fill>
    </dxf>
  </rfmt>
  <rcc rId="18501" sId="1" numFmtId="4">
    <oc r="D1378">
      <f>ROUNDUP(SUM(F1378+G1378+H1378+I1378+J1378+K1378+M1378+O1378+P1378+Q1378+R1378+S1378)*0.0214,2)</f>
    </oc>
    <nc r="D1378">
      <v>72079.509999999995</v>
    </nc>
  </rcc>
  <rfmt sheetId="1" sqref="D1378">
    <dxf>
      <fill>
        <patternFill patternType="solid">
          <bgColor rgb="FFFFFF00"/>
        </patternFill>
      </fill>
    </dxf>
  </rfmt>
  <rcc rId="18502" sId="1" numFmtId="4">
    <oc r="D1379">
      <f>ROUNDUP(SUM(F1379+G1379+H1379+I1379+J1379+K1379+M1379+O1379+P1379+Q1379+R1379+S1379)*0.0214,2)</f>
    </oc>
    <nc r="D1379">
      <v>50095.87</v>
    </nc>
  </rcc>
  <rfmt sheetId="1" sqref="D1379">
    <dxf>
      <fill>
        <patternFill patternType="solid">
          <bgColor rgb="FFFFFF00"/>
        </patternFill>
      </fill>
    </dxf>
  </rfmt>
  <rfmt sheetId="1" sqref="D1381">
    <dxf>
      <fill>
        <patternFill patternType="solid">
          <bgColor rgb="FFFFFF00"/>
        </patternFill>
      </fill>
    </dxf>
  </rfmt>
  <rcc rId="18503" sId="1" numFmtId="4">
    <oc r="D1381">
      <f>ROUNDUP(SUM(F1381+G1381+H1381+I1381+J1381+K1381+M1381+O1381+P1381+Q1381+R1381+S1381)*0.0214,2)</f>
    </oc>
    <nc r="D1381">
      <v>62135.44</v>
    </nc>
  </rcc>
  <rcc rId="18504" sId="1" numFmtId="4">
    <oc r="D1882">
      <f>ROUNDUP(SUM(F1882+G1882+H1882+I1882+J1882+K1882+M1882+O1882+P1882+Q1882+R1882+S1882)*0.0214,2)</f>
    </oc>
    <nc r="D1882">
      <v>23268.65</v>
    </nc>
  </rcc>
  <rfmt sheetId="1" sqref="D1882">
    <dxf>
      <fill>
        <patternFill patternType="solid">
          <bgColor rgb="FFFFFF00"/>
        </patternFill>
      </fill>
    </dxf>
  </rfmt>
  <rcc rId="18505" sId="1" numFmtId="4">
    <oc r="D1883">
      <f>ROUNDUP(SUM(F1883+G1883+H1883+I1883+J1883+K1883+M1883+O1883+P1883+Q1883+R1883+S1883)*0.0214,2)</f>
    </oc>
    <nc r="D1883">
      <v>59798.17</v>
    </nc>
  </rcc>
  <rfmt sheetId="1" sqref="D1883">
    <dxf>
      <fill>
        <patternFill patternType="solid">
          <bgColor rgb="FFFFFF00"/>
        </patternFill>
      </fill>
    </dxf>
  </rfmt>
  <rcc rId="18506" sId="1" numFmtId="4">
    <oc r="D1884">
      <f>ROUNDUP(SUM(F1884+G1884+H1884+I1884+J1884+K1884+M1884+O1884+P1884+Q1884+R1884+S1884)*0.0214,2)</f>
    </oc>
    <nc r="D1884">
      <v>93888.07</v>
    </nc>
  </rcc>
  <rfmt sheetId="1" sqref="D1884">
    <dxf>
      <fill>
        <patternFill patternType="solid">
          <bgColor rgb="FFFFFF00"/>
        </patternFill>
      </fill>
    </dxf>
  </rfmt>
  <rcc rId="18507" sId="1" numFmtId="4">
    <oc r="D1389">
      <f>ROUNDUP(SUM(F1389+G1389+H1389+I1389+J1389+K1389+M1389+O1389+P1389+Q1389+R1389+S1389)*0.0214,2)</f>
    </oc>
    <nc r="D1389">
      <v>0.01</v>
    </nc>
  </rcc>
  <rfmt sheetId="1" sqref="D1389">
    <dxf>
      <fill>
        <patternFill patternType="solid">
          <bgColor rgb="FFFFFF00"/>
        </patternFill>
      </fill>
    </dxf>
  </rfmt>
  <rcc rId="18508" sId="1" numFmtId="4">
    <oc r="D1885">
      <f>ROUNDUP(SUM(F1885+G1885+H1885+I1885+J1885+K1885+M1885+O1885+P1885+Q1885+R1885+S1885)*0.0214,2)</f>
    </oc>
    <nc r="D1885">
      <v>90110.67</v>
    </nc>
  </rcc>
  <rfmt sheetId="1" sqref="D1885">
    <dxf>
      <fill>
        <patternFill patternType="solid">
          <bgColor rgb="FFFFFF00"/>
        </patternFill>
      </fill>
    </dxf>
  </rfmt>
  <rcc rId="18509" sId="1" numFmtId="4">
    <oc r="D1886">
      <f>ROUNDUP(SUM(F1886+G1886+H1886+I1886+J1886+K1886+M1886+O1886+P1886+Q1886+R1886+S1886)*0.0214,2)</f>
    </oc>
    <nc r="D1886">
      <v>40051.71</v>
    </nc>
  </rcc>
  <rfmt sheetId="1" sqref="D1886">
    <dxf>
      <fill>
        <patternFill patternType="solid">
          <bgColor rgb="FFFFFF00"/>
        </patternFill>
      </fill>
    </dxf>
  </rfmt>
  <rcc rId="18510" sId="1" numFmtId="4">
    <oc r="D1888">
      <f>ROUNDUP(SUM(F1888+G1888+H1888+I1888+J1888+K1888+M1888+O1888+P1888+Q1888+R1888+S1888)*0.0214,2)</f>
    </oc>
    <nc r="D1888">
      <v>1565.94</v>
    </nc>
  </rcc>
  <rfmt sheetId="1" sqref="D1888">
    <dxf>
      <fill>
        <patternFill patternType="solid">
          <bgColor rgb="FFFFFF00"/>
        </patternFill>
      </fill>
    </dxf>
  </rfmt>
  <rcc rId="18511" sId="1" numFmtId="4">
    <oc r="D1889">
      <f>ROUNDUP(SUM(F1889+G1889+H1889+I1889+J1889+K1889+M1889+O1889+P1889+Q1889+R1889+S1889)*0.0214,2)</f>
    </oc>
    <nc r="D1889">
      <v>1849.57</v>
    </nc>
  </rcc>
  <rfmt sheetId="1" sqref="D1889">
    <dxf>
      <fill>
        <patternFill patternType="solid">
          <bgColor rgb="FFFFFF00"/>
        </patternFill>
      </fill>
    </dxf>
  </rfmt>
  <rcc rId="18512" sId="1" numFmtId="4">
    <oc r="D1391">
      <f>ROUNDUP(SUM(F1391+G1391+H1391+I1391+J1391+K1391+M1391+O1391+P1391+Q1391+R1391+S1391)*0.0214,2)</f>
    </oc>
    <nc r="D1391">
      <v>1337.5</v>
    </nc>
  </rcc>
  <rfmt sheetId="1" sqref="D1391">
    <dxf>
      <fill>
        <patternFill patternType="solid">
          <bgColor rgb="FFFFFF00"/>
        </patternFill>
      </fill>
    </dxf>
  </rfmt>
  <rcc rId="18513" sId="1" numFmtId="4">
    <oc r="D1890">
      <f>ROUNDUP(SUM(F1890+G1890+H1890+I1890+J1890+K1890+M1890+O1890+P1890+Q1890+R1890+S1890)*0.0214,2)</f>
    </oc>
    <nc r="D1890">
      <v>114087.08</v>
    </nc>
  </rcc>
  <rfmt sheetId="1" sqref="D1890">
    <dxf>
      <fill>
        <patternFill patternType="solid">
          <bgColor rgb="FFFFFF00"/>
        </patternFill>
      </fill>
    </dxf>
  </rfmt>
  <rcc rId="18514" sId="1" numFmtId="4">
    <oc r="D1891">
      <f>ROUNDUP(SUM(F1891+G1891+H1891+I1891+J1891+K1891+M1891+O1891+P1891+Q1891+R1891+S1891)*0.0214,2)</f>
    </oc>
    <nc r="D1891">
      <v>91946</v>
    </nc>
  </rcc>
  <rfmt sheetId="1" sqref="D1891">
    <dxf>
      <fill>
        <patternFill patternType="solid">
          <bgColor rgb="FFFFFF00"/>
        </patternFill>
      </fill>
    </dxf>
  </rfmt>
  <rcc rId="18515" sId="1" numFmtId="4">
    <oc r="D1895">
      <f>ROUNDUP(SUM(F1895+G1895+H1895+I1895+J1895+K1895+M1895+O1895+P1895+Q1895+R1895+S1895)*0.0214,2)</f>
    </oc>
    <nc r="D1895">
      <v>93202.44</v>
    </nc>
  </rcc>
  <rfmt sheetId="1" sqref="D1895">
    <dxf>
      <fill>
        <patternFill patternType="solid">
          <bgColor rgb="FFFFFF00"/>
        </patternFill>
      </fill>
    </dxf>
  </rfmt>
  <rcc rId="18516" sId="1" numFmtId="4">
    <oc r="D1896">
      <f>ROUNDUP(SUM(F1896+G1896+H1896+I1896+J1896+K1896+M1896+O1896+P1896+Q1896+R1896+S1896)*0.0214,2)</f>
    </oc>
    <nc r="D1896">
      <v>2129.0500000000002</v>
    </nc>
  </rcc>
  <rfmt sheetId="1" sqref="D1896">
    <dxf>
      <fill>
        <patternFill patternType="solid">
          <bgColor rgb="FFFFFF00"/>
        </patternFill>
      </fill>
    </dxf>
  </rfmt>
  <rcc rId="18517" sId="1" numFmtId="4">
    <oc r="D1897">
      <f>ROUNDUP(SUM(F1897+G1897+H1897+I1897+J1897+K1897+M1897+O1897+P1897+Q1897+R1897+S1897)*0.0214,2)</f>
    </oc>
    <nc r="D1897">
      <v>116552.09</v>
    </nc>
  </rcc>
  <rfmt sheetId="1" sqref="D1897">
    <dxf>
      <fill>
        <patternFill patternType="solid">
          <bgColor rgb="FFFFFF00"/>
        </patternFill>
      </fill>
    </dxf>
  </rfmt>
  <rcc rId="18518" sId="1" numFmtId="4">
    <oc r="D1394">
      <f>ROUNDUP(SUM(F1394+G1394+H1394+I1394+J1394+K1394+M1394+O1394+P1394+Q1394+R1394+S1394)*0.0214,2)</f>
    </oc>
    <nc r="D1394">
      <v>1005.38</v>
    </nc>
  </rcc>
  <rfmt sheetId="1" sqref="D1394">
    <dxf>
      <fill>
        <patternFill patternType="solid">
          <bgColor rgb="FFFFFF00"/>
        </patternFill>
      </fill>
    </dxf>
  </rfmt>
  <rcc rId="18519" sId="1" numFmtId="4">
    <oc r="D1898">
      <f>ROUNDUP(SUM(F1898+G1898+H1898+I1898+J1898+K1898+M1898+O1898+P1898+Q1898+R1898+S1898)*0.0214,2)</f>
    </oc>
    <nc r="D1898">
      <v>40942.17</v>
    </nc>
  </rcc>
  <rcc rId="18520" sId="1" numFmtId="4">
    <oc r="D1899">
      <f>ROUNDUP(SUM(F1899+G1899+H1899+I1899+J1899+K1899+M1899+O1899+P1899+Q1899+R1899+S1899)*0.0214,2)</f>
    </oc>
    <nc r="D1899">
      <v>42900.69</v>
    </nc>
  </rcc>
  <rfmt sheetId="1" sqref="D1899">
    <dxf>
      <fill>
        <patternFill patternType="solid">
          <bgColor rgb="FFFFFF00"/>
        </patternFill>
      </fill>
    </dxf>
  </rfmt>
  <rcc rId="18521" sId="1" numFmtId="4">
    <oc r="D1900">
      <f>ROUNDUP(SUM(F1900+G1900+H1900+I1900+J1900+K1900+M1900+O1900+P1900+Q1900+R1900+S1900)*0.0214,2)</f>
    </oc>
    <nc r="D1900">
      <v>49719.35</v>
    </nc>
  </rcc>
  <rfmt sheetId="1" sqref="D1900">
    <dxf>
      <fill>
        <patternFill patternType="solid">
          <bgColor rgb="FFFFFF00"/>
        </patternFill>
      </fill>
    </dxf>
  </rfmt>
  <rcc rId="18522" sId="1" numFmtId="4">
    <oc r="D1396">
      <f>ROUNDUP(SUM(F1396+G1396+H1396+I1396+J1396+K1396+M1396+O1396+P1396+Q1396+R1396+S1396)*0.0214,2)</f>
    </oc>
    <nc r="D1396">
      <v>0.01</v>
    </nc>
  </rcc>
  <rfmt sheetId="1" sqref="D1396">
    <dxf>
      <fill>
        <patternFill patternType="solid">
          <bgColor rgb="FFFFFF00"/>
        </patternFill>
      </fill>
    </dxf>
  </rfmt>
  <rcc rId="18523" sId="1" numFmtId="4">
    <oc r="D1902">
      <f>ROUNDUP(SUM(F1902+G1902+H1902+I1902+J1902+K1902+M1902+O1902+P1902+Q1902+R1902+S1902)*0.0214,2)</f>
    </oc>
    <nc r="D1902">
      <v>126141.52</v>
    </nc>
  </rcc>
  <rfmt sheetId="1" sqref="D1902">
    <dxf>
      <fill>
        <patternFill patternType="solid">
          <bgColor rgb="FFFFFF00"/>
        </patternFill>
      </fill>
    </dxf>
  </rfmt>
  <rcc rId="18524" sId="1" numFmtId="4">
    <oc r="D1901">
      <f>ROUNDUP(SUM(F1901+G1901+H1901+I1901+J1901+K1901+M1901+O1901+P1901+Q1901+R1901+S1901)*0.0214,2)</f>
    </oc>
    <nc r="D1901">
      <v>108792.5</v>
    </nc>
  </rcc>
  <rfmt sheetId="1" sqref="D1901">
    <dxf>
      <fill>
        <patternFill patternType="solid">
          <bgColor rgb="FFFFFF00"/>
        </patternFill>
      </fill>
    </dxf>
  </rfmt>
  <rcc rId="18525" sId="1" numFmtId="4">
    <oc r="D1909">
      <f>ROUNDUP(SUM(F1909+G1909+H1909+I1909+J1909+K1909+M1909+O1909+P1909+Q1909+R1909+S1909)*0.0214,2)</f>
    </oc>
    <nc r="D1909">
      <v>494.2</v>
    </nc>
  </rcc>
  <rfmt sheetId="1" sqref="D1909">
    <dxf>
      <fill>
        <patternFill patternType="solid">
          <bgColor rgb="FFFFFF00"/>
        </patternFill>
      </fill>
    </dxf>
  </rfmt>
  <rcc rId="18526" sId="1" numFmtId="4">
    <oc r="D1910">
      <f>ROUNDUP(SUM(F1910+G1910+H1910+I1910+J1910+K1910+M1910+O1910+P1910+Q1910+R1910+S1910)*0.0214,2)</f>
    </oc>
    <nc r="D1910">
      <v>67565.03</v>
    </nc>
  </rcc>
  <rfmt sheetId="1" sqref="D1910">
    <dxf>
      <fill>
        <patternFill patternType="solid">
          <bgColor rgb="FFFFFF00"/>
        </patternFill>
      </fill>
    </dxf>
  </rfmt>
  <rcc rId="18527" sId="1" numFmtId="4">
    <oc r="D1911">
      <f>ROUNDUP(SUM(F1911+G1911+H1911+I1911+J1911+K1911+M1911+O1911+P1911+Q1911+R1911+S1911)*0.0214,2)</f>
    </oc>
    <nc r="D1911">
      <v>131457.51999999999</v>
    </nc>
  </rcc>
  <rfmt sheetId="1" sqref="D1911">
    <dxf>
      <fill>
        <patternFill patternType="solid">
          <bgColor rgb="FFFFFF00"/>
        </patternFill>
      </fill>
    </dxf>
  </rfmt>
  <rcc rId="18528" sId="1" numFmtId="4">
    <oc r="D1912">
      <f>ROUNDUP(SUM(F1912+G1912+H1912+I1912+J1912+K1912+M1912+O1912+P1912+Q1912+R1912+S1912)*0.0214,2)</f>
    </oc>
    <nc r="D1912">
      <v>652.9</v>
    </nc>
  </rcc>
  <rfmt sheetId="1" sqref="D1912">
    <dxf>
      <fill>
        <patternFill patternType="solid">
          <bgColor rgb="FFFFFF00"/>
        </patternFill>
      </fill>
    </dxf>
  </rfmt>
  <rcc rId="18529" sId="1" numFmtId="4">
    <oc r="D1913">
      <f>ROUNDUP(SUM(F1913+G1913+H1913+I1913+J1913+K1913+M1913+O1913+P1913+Q1913+R1913+S1913)*0.0214,2)</f>
    </oc>
    <nc r="D1913">
      <v>62890.17</v>
    </nc>
  </rcc>
  <rfmt sheetId="1" sqref="D1913">
    <dxf>
      <fill>
        <patternFill patternType="solid">
          <bgColor rgb="FFFFFF00"/>
        </patternFill>
      </fill>
    </dxf>
  </rfmt>
  <rcc rId="18530" sId="1" numFmtId="4">
    <oc r="D1400">
      <f>ROUNDUP(SUM(F1400+G1400+H1400+I1400+J1400+K1400+M1400+O1400+P1400+Q1400+R1400+S1400)*0.0214,2)</f>
    </oc>
    <nc r="D1400">
      <v>1629.16</v>
    </nc>
  </rcc>
  <rfmt sheetId="1" sqref="D1400">
    <dxf>
      <fill>
        <patternFill patternType="solid">
          <bgColor rgb="FFFFFF00"/>
        </patternFill>
      </fill>
    </dxf>
  </rfmt>
  <rcc rId="18531" sId="1" numFmtId="4">
    <oc r="D1914">
      <f>ROUNDUP(SUM(F1914+G1914+H1914+I1914+J1914+K1914+M1914+O1914+P1914+Q1914+R1914+S1914)*0.0214,2)</f>
    </oc>
    <nc r="D1914">
      <v>58633.32</v>
    </nc>
  </rcc>
  <rfmt sheetId="1" sqref="D1914">
    <dxf>
      <fill>
        <patternFill patternType="solid">
          <bgColor rgb="FFFFFF00"/>
        </patternFill>
      </fill>
    </dxf>
  </rfmt>
  <rcc rId="18532" sId="1" numFmtId="4">
    <oc r="D1916">
      <f>ROUNDUP(SUM(F1916+G1916+H1916+I1916+J1916+K1916+M1916+O1916+P1916+Q1916+R1916+S1916)*0.0214,2)</f>
    </oc>
    <nc r="D1916">
      <v>1368.3</v>
    </nc>
  </rcc>
  <rfmt sheetId="1" sqref="D1916">
    <dxf>
      <fill>
        <patternFill patternType="solid">
          <bgColor rgb="FFFFFF00"/>
        </patternFill>
      </fill>
    </dxf>
  </rfmt>
  <rcc rId="18533" sId="1" numFmtId="4">
    <oc r="D1917">
      <f>ROUNDUP(SUM(F1917+G1917+H1917+I1917+J1917+K1917+M1917+O1917+P1917+Q1917+R1917+S1917)*0.0214,2)</f>
    </oc>
    <nc r="D1917">
      <v>1359.4</v>
    </nc>
  </rcc>
  <rfmt sheetId="1" sqref="D1917">
    <dxf>
      <fill>
        <patternFill patternType="solid">
          <bgColor rgb="FFFFFF00"/>
        </patternFill>
      </fill>
    </dxf>
  </rfmt>
  <rcc rId="18534" sId="1" numFmtId="4">
    <oc r="D1920">
      <f>ROUNDUP(SUM(F1920+G1920+H1920+I1920+J1920+K1920+M1920+O1920+P1920+Q1920+R1920+S1920)*0.0214,2)</f>
    </oc>
    <nc r="D1920">
      <v>828.74</v>
    </nc>
  </rcc>
  <rfmt sheetId="1" sqref="D1920">
    <dxf>
      <fill>
        <patternFill patternType="solid">
          <bgColor rgb="FFFFFF00"/>
        </patternFill>
      </fill>
    </dxf>
  </rfmt>
  <rfmt sheetId="1" sqref="D1924">
    <dxf>
      <fill>
        <patternFill patternType="solid">
          <bgColor rgb="FFFFFF00"/>
        </patternFill>
      </fill>
    </dxf>
  </rfmt>
  <rcc rId="18535" sId="1" numFmtId="4">
    <oc r="D1924">
      <f>ROUNDUP(SUM(F1924+G1924+H1924+I1924+J1924+K1924+M1924+O1924+P1924+Q1924+R1924+S1924)*0.0214,2)</f>
    </oc>
    <nc r="D1924">
      <v>14422.89</v>
    </nc>
  </rcc>
  <rcc rId="18536" sId="1" numFmtId="4">
    <oc r="D1925">
      <f>ROUNDUP(SUM(F1925+G1925+H1925+I1925+J1925+K1925+M1925+O1925+P1925+Q1925+R1925+S1925)*0.0214,2)</f>
    </oc>
    <nc r="D1925">
      <v>32.19</v>
    </nc>
  </rcc>
  <rfmt sheetId="1" sqref="D1925">
    <dxf>
      <fill>
        <patternFill patternType="solid">
          <bgColor rgb="FFFFFF00"/>
        </patternFill>
      </fill>
    </dxf>
  </rfmt>
  <rcc rId="18537" sId="1" numFmtId="4">
    <oc r="D1926">
      <f>ROUNDUP(SUM(F1926+G1926+H1926+I1926+J1926+K1926+M1926+O1926+P1926+Q1926+R1926+S1926)*0.0214,2)</f>
    </oc>
    <nc r="D1926">
      <v>195.28</v>
    </nc>
  </rcc>
  <rfmt sheetId="1" sqref="D1926">
    <dxf>
      <fill>
        <patternFill patternType="solid">
          <bgColor rgb="FFFFFF00"/>
        </patternFill>
      </fill>
    </dxf>
  </rfmt>
  <rcc rId="18538" sId="1" numFmtId="4">
    <oc r="D1927">
      <f>ROUNDUP(SUM(F1927+G1927+H1927+I1927+J1927+K1927+M1927+O1927+P1927+Q1927+R1927+S1927)*0.0214,2)</f>
    </oc>
    <nc r="D1927">
      <v>144.66</v>
    </nc>
  </rcc>
  <rfmt sheetId="1" sqref="D1927">
    <dxf>
      <fill>
        <patternFill patternType="solid">
          <bgColor rgb="FFFFFF00"/>
        </patternFill>
      </fill>
    </dxf>
  </rfmt>
  <rcc rId="18539" sId="1" numFmtId="4">
    <oc r="D1928">
      <f>ROUNDUP(SUM(F1928+G1928+H1928+I1928+J1928+K1928+M1928+O1928+P1928+Q1928+R1928+S1928)*0.0214,2)</f>
    </oc>
    <nc r="D1928">
      <v>324.49</v>
    </nc>
  </rcc>
  <rfmt sheetId="1" sqref="D1928">
    <dxf>
      <fill>
        <patternFill patternType="solid">
          <bgColor rgb="FFFFFF00"/>
        </patternFill>
      </fill>
    </dxf>
  </rfmt>
  <rcc rId="18540" sId="1" numFmtId="4">
    <oc r="D1930">
      <f>ROUNDUP(SUM(F1930+G1930+H1930+I1930+J1930+K1930+M1930+O1930+P1930+Q1930+R1930+S1930)*0.0214,2)</f>
    </oc>
    <nc r="D1930">
      <v>150</v>
    </nc>
  </rcc>
  <rfmt sheetId="1" sqref="D1930">
    <dxf>
      <fill>
        <patternFill patternType="solid">
          <bgColor rgb="FFFFFF00"/>
        </patternFill>
      </fill>
    </dxf>
  </rfmt>
  <rcc rId="18541" sId="1" numFmtId="4">
    <oc r="D1404">
      <f>ROUNDUP(SUM(F1404+G1404+H1404+I1404+J1404+K1404+M1404+O1404+P1404+Q1404+R1404+S1404)*0.0214,2)</f>
    </oc>
    <nc r="D1404">
      <v>104.89</v>
    </nc>
  </rcc>
  <rfmt sheetId="1" sqref="D1404">
    <dxf>
      <fill>
        <patternFill patternType="solid">
          <bgColor rgb="FFFFFF00"/>
        </patternFill>
      </fill>
    </dxf>
  </rfmt>
</revisions>
</file>

<file path=xl/revisions/revisionLog3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542" sId="1" numFmtId="4">
    <oc r="D1931">
      <f>ROUNDUP(SUM(F1931+G1931+H1931+I1931+J1931+K1931+M1931+O1931+P1931+Q1931+R1931+S1931)*0.0214,2)</f>
    </oc>
    <nc r="D1931">
      <v>48.37</v>
    </nc>
  </rcc>
  <rfmt sheetId="1" sqref="D1931">
    <dxf>
      <fill>
        <patternFill patternType="solid">
          <bgColor rgb="FFFFFF00"/>
        </patternFill>
      </fill>
    </dxf>
  </rfmt>
  <rcc rId="18543" sId="1" numFmtId="4">
    <oc r="D1405">
      <f>ROUNDUP(SUM(F1405+G1405+H1405+I1405+J1405+K1405+M1405+O1405+P1405+Q1405+R1405+S1405)*0.0214,2)</f>
    </oc>
    <nc r="D1405">
      <v>286.94</v>
    </nc>
  </rcc>
  <rfmt sheetId="1" sqref="D1405">
    <dxf>
      <fill>
        <patternFill patternType="solid">
          <bgColor rgb="FFFFFF00"/>
        </patternFill>
      </fill>
    </dxf>
  </rfmt>
  <rcc rId="18544" sId="1" numFmtId="4">
    <oc r="D1406">
      <f>ROUNDUP(SUM(F1406+G1406+H1406+I1406+J1406+K1406+M1406+O1406+P1406+Q1406+R1406+S1406)*0.0214,2)</f>
    </oc>
    <nc r="D1406">
      <v>374.23</v>
    </nc>
  </rcc>
  <rfmt sheetId="1" sqref="D1406">
    <dxf>
      <fill>
        <patternFill patternType="solid">
          <bgColor rgb="FFFFFF00"/>
        </patternFill>
      </fill>
    </dxf>
  </rfmt>
  <rcc rId="18545" sId="1" numFmtId="4">
    <oc r="D1934">
      <f>ROUNDUP(SUM(F1934+G1934+H1934+I1934+J1934+K1934+M1934+O1934+P1934+Q1934+R1934+S1934)*0.0214,2)</f>
    </oc>
    <nc r="D1934">
      <v>50.19</v>
    </nc>
  </rcc>
  <rfmt sheetId="1" sqref="D1934">
    <dxf>
      <fill>
        <patternFill patternType="solid">
          <bgColor rgb="FFFFFF00"/>
        </patternFill>
      </fill>
    </dxf>
  </rfmt>
  <rcc rId="18546" sId="1" numFmtId="4">
    <oc r="D1932">
      <f>ROUNDUP(SUM(F1932+G1932+H1932+I1932+J1932+K1932+M1932+O1932+P1932+Q1932+R1932+S1932)*0.0214,2)</f>
    </oc>
    <nc r="D1932">
      <v>72.13</v>
    </nc>
  </rcc>
  <rfmt sheetId="1" sqref="D1932">
    <dxf>
      <fill>
        <patternFill patternType="solid">
          <bgColor rgb="FFFFFF00"/>
        </patternFill>
      </fill>
    </dxf>
  </rfmt>
  <rcc rId="18547" sId="1" numFmtId="4">
    <oc r="D1933">
      <f>ROUNDUP(SUM(F1933+G1933+H1933+I1933+J1933+K1933+M1933+O1933+P1933+Q1933+R1933+S1933)*0.0214,2)</f>
    </oc>
    <nc r="D1933">
      <v>214.63</v>
    </nc>
  </rcc>
  <rfmt sheetId="1" sqref="D1933">
    <dxf>
      <fill>
        <patternFill patternType="solid">
          <bgColor rgb="FFFFFF00"/>
        </patternFill>
      </fill>
    </dxf>
  </rfmt>
  <rcc rId="18548" sId="1" numFmtId="4">
    <oc r="D1937">
      <f>ROUNDUP(SUM(F1937+G1937+H1937+I1937+J1937+K1937+M1937+O1937+P1937+Q1937+R1937+S1937)*0.0214,2)</f>
    </oc>
    <nc r="D1937">
      <v>280.57</v>
    </nc>
  </rcc>
  <rfmt sheetId="1" sqref="D1937">
    <dxf>
      <fill>
        <patternFill patternType="solid">
          <bgColor rgb="FFFFFF00"/>
        </patternFill>
      </fill>
    </dxf>
  </rfmt>
  <rcc rId="18549" sId="1" numFmtId="4">
    <oc r="D1935">
      <f>ROUNDUP(SUM(F1935+G1935+H1935+I1935+J1935+K1935+M1935+O1935+P1935+Q1935+R1935+S1935)*0.0214,2)</f>
    </oc>
    <nc r="D1935">
      <v>235.25</v>
    </nc>
  </rcc>
  <rfmt sheetId="1" sqref="D1935">
    <dxf>
      <fill>
        <patternFill patternType="solid">
          <bgColor rgb="FFFFFF00"/>
        </patternFill>
      </fill>
    </dxf>
  </rfmt>
  <rcc rId="18550" sId="1" numFmtId="4">
    <oc r="D1408">
      <f>ROUNDUP(SUM(F1408+G1408+H1408+I1408+J1408+K1408+M1408+O1408+P1408+Q1408+R1408+S1408)*0.0214,2)</f>
    </oc>
    <nc r="D1408">
      <v>234.05</v>
    </nc>
  </rcc>
  <rfmt sheetId="1" sqref="D1408">
    <dxf>
      <fill>
        <patternFill patternType="solid">
          <bgColor rgb="FFFFFF00"/>
        </patternFill>
      </fill>
    </dxf>
  </rfmt>
  <rcc rId="18551" sId="1" numFmtId="4">
    <oc r="D1936">
      <f>ROUNDUP(SUM(F1936+G1936+H1936+I1936+J1936+K1936+M1936+O1936+P1936+Q1936+R1936+S1936)*0.0214,2)</f>
    </oc>
    <nc r="D1936">
      <v>321.13</v>
    </nc>
  </rcc>
  <rfmt sheetId="1" sqref="D1936">
    <dxf>
      <fill>
        <patternFill patternType="solid">
          <bgColor rgb="FFFFFF00"/>
        </patternFill>
      </fill>
    </dxf>
  </rfmt>
  <rcc rId="18552" sId="1" numFmtId="4">
    <oc r="D1938">
      <f>ROUNDUP(SUM(F1938+G1938+H1938+I1938+J1938+K1938+M1938+O1938+P1938+Q1938+R1938+S1938)*0.0214,2)</f>
    </oc>
    <nc r="D1938">
      <v>492.62</v>
    </nc>
  </rcc>
  <rfmt sheetId="1" sqref="D1938">
    <dxf>
      <fill>
        <patternFill patternType="solid">
          <bgColor rgb="FFFFFF00"/>
        </patternFill>
      </fill>
    </dxf>
  </rfmt>
  <rcc rId="18553" sId="1" numFmtId="4">
    <oc r="D1940">
      <f>ROUNDUP(SUM(F1940+G1940+H1940+I1940+J1940+K1940+M1940+O1940+P1940+Q1940+R1940+S1940)*0.0214,2)</f>
    </oc>
    <nc r="D1940">
      <v>151.68</v>
    </nc>
  </rcc>
  <rfmt sheetId="1" sqref="D1940">
    <dxf>
      <fill>
        <patternFill patternType="solid">
          <bgColor rgb="FFFFFF00"/>
        </patternFill>
      </fill>
    </dxf>
  </rfmt>
  <rcc rId="18554" sId="1" numFmtId="4">
    <oc r="D1411">
      <f>ROUNDUP(SUM(F1411+G1411+H1411+I1411+J1411+K1411+M1411+O1411+P1411+Q1411+R1411+S1411)*0.0214,2)</f>
    </oc>
    <nc r="D1411">
      <v>370.81</v>
    </nc>
  </rcc>
  <rfmt sheetId="1" sqref="D1411">
    <dxf>
      <fill>
        <patternFill patternType="solid">
          <bgColor rgb="FFFFFF00"/>
        </patternFill>
      </fill>
    </dxf>
  </rfmt>
  <rcc rId="18555" sId="1" numFmtId="4">
    <oc r="D1941">
      <f>ROUNDUP(SUM(F1941+G1941+H1941+I1941+J1941+K1941+M1941+O1941+P1941+Q1941+R1941+S1941)*0.0214,2)</f>
    </oc>
    <nc r="D1941">
      <v>50.5</v>
    </nc>
  </rcc>
  <rfmt sheetId="1" sqref="D1941">
    <dxf>
      <fill>
        <patternFill patternType="solid">
          <bgColor rgb="FFFFFF00"/>
        </patternFill>
      </fill>
    </dxf>
  </rfmt>
  <rcc rId="18556" sId="1" numFmtId="4">
    <oc r="D1942">
      <f>ROUNDUP(SUM(F1942+G1942+H1942+I1942+J1942+K1942+M1942+O1942+P1942+Q1942+R1942+S1942)*0.0214,2)</f>
    </oc>
    <nc r="D1942">
      <v>234.69</v>
    </nc>
  </rcc>
  <rfmt sheetId="1" sqref="D1942">
    <dxf>
      <fill>
        <patternFill patternType="solid">
          <bgColor rgb="FFFFFF00"/>
        </patternFill>
      </fill>
    </dxf>
  </rfmt>
  <rcc rId="18557" sId="1" numFmtId="4">
    <oc r="D1412">
      <f>ROUNDUP(SUM(F1412+G1412+H1412+I1412+J1412+K1412+M1412+O1412+P1412+Q1412+R1412+S1412)*0.0214,2)</f>
    </oc>
    <nc r="D1412">
      <v>42.39</v>
    </nc>
  </rcc>
  <rfmt sheetId="1" sqref="D1412">
    <dxf>
      <fill>
        <patternFill patternType="solid">
          <bgColor rgb="FFFFFF00"/>
        </patternFill>
      </fill>
    </dxf>
  </rfmt>
  <rcc rId="18558" sId="1" numFmtId="4">
    <oc r="D1943">
      <f>ROUNDUP(SUM(F1943+G1943+H1943+I1943+J1943+K1943+M1943+O1943+P1943+Q1943+R1943+S1943)*0.0214,2)</f>
    </oc>
    <nc r="D1943">
      <v>318.64</v>
    </nc>
  </rcc>
  <rfmt sheetId="1" sqref="D1943">
    <dxf>
      <fill>
        <patternFill patternType="solid">
          <bgColor rgb="FFFFFF00"/>
        </patternFill>
      </fill>
    </dxf>
  </rfmt>
  <rcc rId="18559" sId="1" numFmtId="4">
    <oc r="D1944">
      <f>ROUNDUP(SUM(F1944+G1944+H1944+I1944+J1944+K1944+M1944+O1944+P1944+Q1944+R1944+S1944)*0.0214,2)</f>
    </oc>
    <nc r="D1944">
      <v>1189.7</v>
    </nc>
  </rcc>
  <rfmt sheetId="1" sqref="D1944">
    <dxf>
      <fill>
        <patternFill patternType="solid">
          <bgColor rgb="FFFFFF00"/>
        </patternFill>
      </fill>
    </dxf>
  </rfmt>
  <rcc rId="18560" sId="1" numFmtId="4">
    <oc r="D1946">
      <f>ROUNDUP(SUM(F1946+G1946+H1946+I1946+J1946+K1946+M1946+O1946+P1946+Q1946+R1946+S1946)*0.0214,2)</f>
    </oc>
    <nc r="D1946">
      <v>173.53</v>
    </nc>
  </rcc>
  <rfmt sheetId="1" sqref="D1946">
    <dxf>
      <fill>
        <patternFill patternType="solid">
          <bgColor rgb="FFFFFF00"/>
        </patternFill>
      </fill>
    </dxf>
  </rfmt>
  <rcc rId="18561" sId="1" numFmtId="4">
    <oc r="D1947">
      <f>ROUNDUP(SUM(F1947+G1947+H1947+I1947+J1947+K1947+M1947+O1947+P1947+Q1947+R1947+S1947)*0.0214,2)</f>
    </oc>
    <nc r="D1947">
      <v>394.72</v>
    </nc>
  </rcc>
  <rfmt sheetId="1" sqref="D1947">
    <dxf>
      <fill>
        <patternFill patternType="solid">
          <bgColor rgb="FFFFFF00"/>
        </patternFill>
      </fill>
    </dxf>
  </rfmt>
  <rcc rId="18562" sId="1" numFmtId="4">
    <oc r="D1949">
      <f>ROUNDUP(SUM(F1949+G1949+H1949+I1949+J1949+K1949+M1949+O1949+P1949+Q1949+R1949+S1949)*0.0214,2)</f>
    </oc>
    <nc r="D1949">
      <v>154.31</v>
    </nc>
  </rcc>
  <rfmt sheetId="1" sqref="D1949">
    <dxf>
      <fill>
        <patternFill patternType="solid">
          <bgColor rgb="FFFFFF00"/>
        </patternFill>
      </fill>
    </dxf>
  </rfmt>
  <rcc rId="18563" sId="1" numFmtId="4">
    <oc r="D1950">
      <f>ROUNDUP(SUM(F1950+G1950+H1950+I1950+J1950+K1950+M1950+O1950+P1950+Q1950+R1950+S1950)*0.0214,2)</f>
    </oc>
    <nc r="D1950">
      <v>154.46</v>
    </nc>
  </rcc>
  <rfmt sheetId="1" sqref="D1950">
    <dxf>
      <fill>
        <patternFill patternType="solid">
          <bgColor rgb="FFFFFF00"/>
        </patternFill>
      </fill>
    </dxf>
  </rfmt>
  <rfmt sheetId="1" sqref="D1951">
    <dxf>
      <fill>
        <patternFill patternType="solid">
          <bgColor rgb="FFFFFF00"/>
        </patternFill>
      </fill>
    </dxf>
  </rfmt>
  <rcc rId="18564" sId="1" numFmtId="4">
    <oc r="D1951">
      <f>ROUNDUP(SUM(F1951+G1951+H1951+I1951+J1951+K1951+M1951+O1951+P1951+Q1951+R1951+S1951)*0.0214,2)</f>
    </oc>
    <nc r="D1951">
      <v>43790.43</v>
    </nc>
  </rcc>
  <rcc rId="18565" sId="1" numFmtId="4">
    <oc r="D1948">
      <f>ROUNDUP(SUM(F1948+G1948+H1948+I1948+J1948+K1948+M1948+O1948+P1948+Q1948+R1948+S1948)*0.0214,2)</f>
    </oc>
    <nc r="D1948">
      <v>445.78</v>
    </nc>
  </rcc>
  <rfmt sheetId="1" sqref="D1948">
    <dxf>
      <fill>
        <patternFill patternType="solid">
          <bgColor rgb="FFFFFF00"/>
        </patternFill>
      </fill>
    </dxf>
  </rfmt>
</revisions>
</file>

<file path=xl/revisions/revisionLog3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566" sId="1" numFmtId="4">
    <oc r="D1464">
      <f>ROUNDUP(SUM(F1464+G1464+H1464+I1464+J1464+K1464+M1464+O1464+P1464+Q1464+R1464+S1464)*0.0214,2)</f>
    </oc>
    <nc r="D1464">
      <v>85471.94</v>
    </nc>
  </rcc>
  <rfmt sheetId="1" sqref="D1464">
    <dxf>
      <fill>
        <patternFill patternType="solid">
          <bgColor rgb="FFFFFF00"/>
        </patternFill>
      </fill>
    </dxf>
  </rfmt>
  <rcc rId="18567" sId="1" numFmtId="4">
    <oc r="D1465">
      <f>ROUNDUP(SUM(F1465+G1465+H1465+I1465+J1465+K1465+M1465+O1465+P1465+Q1465+R1465+S1465)*0.0214,2)</f>
    </oc>
    <nc r="D1465">
      <v>140591.28</v>
    </nc>
  </rcc>
  <rfmt sheetId="1" sqref="D1465">
    <dxf>
      <fill>
        <patternFill patternType="solid">
          <bgColor rgb="FFFFFF00"/>
        </patternFill>
      </fill>
    </dxf>
  </rfmt>
  <rcc rId="18568" sId="1" numFmtId="4">
    <oc r="D1466">
      <f>ROUNDUP(SUM(F1466+G1466+H1466+I1466+J1466+K1466+M1466+O1466+P1466+Q1466+R1466+S1466)*0.0214,2)</f>
    </oc>
    <nc r="D1466">
      <v>98717.73</v>
    </nc>
  </rcc>
  <rfmt sheetId="1" sqref="D1466">
    <dxf>
      <fill>
        <patternFill patternType="solid">
          <bgColor rgb="FFFFFF00"/>
        </patternFill>
      </fill>
    </dxf>
  </rfmt>
  <rcc rId="18569" sId="1" numFmtId="4">
    <oc r="D1467">
      <f>ROUNDUP(SUM(F1467+G1467+H1467+I1467+J1467+K1467+M1467+O1467+P1467+Q1467+R1467+S1467)*0.0214,2)</f>
    </oc>
    <nc r="D1467">
      <v>202362.25</v>
    </nc>
  </rcc>
  <rfmt sheetId="1" sqref="D1467">
    <dxf>
      <fill>
        <patternFill patternType="solid">
          <bgColor rgb="FFFFFF00"/>
        </patternFill>
      </fill>
    </dxf>
  </rfmt>
  <rcc rId="18570" sId="1" numFmtId="4">
    <oc r="D1468">
      <f>ROUNDUP(SUM(F1468+G1468+H1468+I1468+J1468+K1468+M1468+O1468+P1468+Q1468+R1468+S1468)*0.0214,2)</f>
    </oc>
    <nc r="D1468">
      <v>93616.78</v>
    </nc>
  </rcc>
  <rfmt sheetId="1" sqref="D1468">
    <dxf>
      <fill>
        <patternFill patternType="solid">
          <bgColor rgb="FFFFFF00"/>
        </patternFill>
      </fill>
    </dxf>
  </rfmt>
  <rcc rId="18571" sId="1" numFmtId="4">
    <oc r="D1469">
      <f>ROUNDUP(SUM(F1469+G1469+H1469+I1469+J1469+K1469+M1469+O1469+P1469+Q1469+R1469+S1469)*0.0214,2)</f>
    </oc>
    <nc r="D1469">
      <v>127035.14</v>
    </nc>
  </rcc>
  <rfmt sheetId="1" sqref="D1469">
    <dxf>
      <fill>
        <patternFill patternType="solid">
          <bgColor rgb="FFFFFF00"/>
        </patternFill>
      </fill>
    </dxf>
  </rfmt>
  <rcc rId="18572" sId="1" numFmtId="4">
    <oc r="D1470">
      <f>ROUNDUP(SUM(F1470+G1470+H1470+I1470+J1470+K1470+M1470+O1470+P1470+Q1470+R1470+S1470)*0.0214,2)</f>
    </oc>
    <nc r="D1470">
      <v>126881.43</v>
    </nc>
  </rcc>
  <rfmt sheetId="1" sqref="D1470">
    <dxf>
      <fill>
        <patternFill patternType="solid">
          <bgColor rgb="FFFFFF00"/>
        </patternFill>
      </fill>
    </dxf>
  </rfmt>
  <rcc rId="18573" sId="1" numFmtId="4">
    <oc r="D1471">
      <f>ROUNDUP(SUM(F1471+G1471+H1471+I1471+J1471+K1471+M1471+O1471+P1471+Q1471+R1471+S1471)*0.0214,2)</f>
    </oc>
    <nc r="D1471">
      <v>93985.279999999999</v>
    </nc>
  </rcc>
  <rfmt sheetId="1" sqref="D1471">
    <dxf>
      <fill>
        <patternFill patternType="solid">
          <bgColor rgb="FFFFFF00"/>
        </patternFill>
      </fill>
    </dxf>
  </rfmt>
</revisions>
</file>

<file path=xl/revisions/revisionLog3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574" sId="1" numFmtId="4">
    <oc r="D1472">
      <f>ROUNDUP(SUM(F1472+G1472+H1472+I1472+J1472+K1472+M1472+O1472+P1472+Q1472+R1472+S1472)*0.0214,2)</f>
    </oc>
    <nc r="D1472">
      <v>111749.62</v>
    </nc>
  </rcc>
  <rfmt sheetId="1" sqref="D1472">
    <dxf>
      <fill>
        <patternFill patternType="solid">
          <bgColor rgb="FFFFFF00"/>
        </patternFill>
      </fill>
    </dxf>
  </rfmt>
  <rcc rId="18575" sId="1" numFmtId="4">
    <oc r="D1473">
      <f>ROUNDUP(SUM(F1473+G1473+H1473+I1473+J1473+K1473+M1473+O1473+P1473+Q1473+R1473+S1473)*0.0214,2)</f>
    </oc>
    <nc r="D1473">
      <v>109283.93</v>
    </nc>
  </rcc>
  <rfmt sheetId="1" sqref="D1473">
    <dxf>
      <fill>
        <patternFill patternType="solid">
          <bgColor rgb="FFFFFF00"/>
        </patternFill>
      </fill>
    </dxf>
  </rfmt>
  <rcc rId="18576" sId="1" numFmtId="4">
    <oc r="D1474">
      <f>ROUNDUP(SUM(F1474+G1474+H1474+I1474+J1474+K1474+M1474+O1474+P1474+Q1474+R1474+S1474)*0.0214,2)</f>
    </oc>
    <nc r="D1474">
      <v>12731.66</v>
    </nc>
  </rcc>
  <rfmt sheetId="1" sqref="D1474">
    <dxf>
      <fill>
        <patternFill patternType="solid">
          <bgColor rgb="FFFFFF00"/>
        </patternFill>
      </fill>
    </dxf>
  </rfmt>
  <rcc rId="18577" sId="1" numFmtId="4">
    <oc r="D1048">
      <f>ROUNDUP(SUM(F1048+G1048+H1048+I1048+J1048+K1048+M1048+O1048+P1048+Q1048+R1048+S1048)*0.0214,2)</f>
    </oc>
    <nc r="D1048">
      <v>120839.19</v>
    </nc>
  </rcc>
  <rfmt sheetId="1" sqref="D1048">
    <dxf>
      <fill>
        <patternFill patternType="solid">
          <bgColor rgb="FFFFFF00"/>
        </patternFill>
      </fill>
    </dxf>
  </rfmt>
  <rcc rId="18578" sId="1" numFmtId="4">
    <oc r="D1050">
      <f>ROUNDUP(SUM(F1050+G1050+H1050+I1050+J1050+K1050+M1050+O1050+P1050+Q1050+R1050+S1050)*0.0214,2)</f>
    </oc>
    <nc r="D1050">
      <v>163871.70000000001</v>
    </nc>
  </rcc>
  <rfmt sheetId="1" sqref="D1050">
    <dxf>
      <fill>
        <patternFill patternType="solid">
          <bgColor rgb="FFFFFF00"/>
        </patternFill>
      </fill>
    </dxf>
  </rfmt>
  <rcc rId="18579" sId="1" numFmtId="4">
    <oc r="D1181">
      <f>ROUNDUP(SUM(F1181+G1181+H1181+I1181+J1181+K1181+M1181+O1181+P1181+Q1181+R1181+S1181)*0.0214,2)</f>
    </oc>
    <nc r="D1181">
      <v>1299000</v>
    </nc>
  </rcc>
  <rfmt sheetId="1" sqref="D1181">
    <dxf>
      <fill>
        <patternFill patternType="solid">
          <bgColor rgb="FFFFFF00"/>
        </patternFill>
      </fill>
    </dxf>
  </rfmt>
  <rcc rId="18580" sId="1" numFmtId="4">
    <oc r="D1213">
      <f>ROUNDUP(SUM(F1213+G1213+H1213+I1213+J1213+K1213+M1213+O1213+P1213+Q1213+R1213+S1213)*0.0214,2)</f>
    </oc>
    <nc r="D1213">
      <v>63386.23</v>
    </nc>
  </rcc>
  <rfmt sheetId="1" sqref="D1213">
    <dxf>
      <fill>
        <patternFill patternType="solid">
          <bgColor rgb="FFFFFF00"/>
        </patternFill>
      </fill>
    </dxf>
  </rfmt>
  <rcc rId="18581" sId="1" numFmtId="4">
    <oc r="D1639">
      <f>ROUNDUP(SUM(F1639+G1639+H1639+I1639+J1639+K1639+M1639+O1639+P1639+Q1639+R1639+S1639)*0.0214,2)</f>
    </oc>
    <nc r="D1639">
      <v>66756.84</v>
    </nc>
  </rcc>
  <rfmt sheetId="1" sqref="D1639">
    <dxf>
      <fill>
        <patternFill patternType="solid">
          <bgColor rgb="FFFFFF00"/>
        </patternFill>
      </fill>
    </dxf>
  </rfmt>
  <rcc rId="18582" sId="1" numFmtId="4">
    <oc r="D475">
      <f>ROUND((F475+G475+H475+I475+J475+K475+M475+O475+P475+Q475+R475+S475)*0.0214,2)</f>
    </oc>
    <nc r="D475">
      <v>400005.42</v>
    </nc>
  </rcc>
  <rfmt sheetId="1" sqref="D475">
    <dxf>
      <fill>
        <patternFill patternType="solid">
          <bgColor rgb="FFFFFF00"/>
        </patternFill>
      </fill>
    </dxf>
  </rfmt>
  <rcc rId="18583" sId="1" numFmtId="4">
    <oc r="D1214">
      <f>ROUNDUP(SUM(F1214+G1214+H1214+I1214+J1214+K1214+M1214+O1214+P1214+Q1214+R1214+S1214)*0.0214,2)</f>
    </oc>
    <nc r="D1214">
      <v>189210.08</v>
    </nc>
  </rcc>
  <rfmt sheetId="1" sqref="D1214">
    <dxf>
      <fill>
        <patternFill patternType="solid">
          <bgColor rgb="FFFFFF00"/>
        </patternFill>
      </fill>
    </dxf>
  </rfmt>
  <rcc rId="18584" sId="1" numFmtId="4">
    <oc r="D1215">
      <f>ROUNDUP(SUM(F1215+G1215+H1215+I1215+J1215+K1215+M1215+O1215+P1215+Q1215+R1215+S1215)*0.0214,2)</f>
    </oc>
    <nc r="D1215">
      <v>326474.12</v>
    </nc>
  </rcc>
  <rfmt sheetId="1" sqref="D1215">
    <dxf>
      <fill>
        <patternFill patternType="solid">
          <bgColor rgb="FFFFFF00"/>
        </patternFill>
      </fill>
    </dxf>
  </rfmt>
  <rcc rId="18585" sId="1" numFmtId="4">
    <oc r="D1216">
      <f>ROUNDUP(SUM(F1216+G1216+H1216+I1216+J1216+K1216+M1216+O1216+P1216+Q1216+R1216+S1216)*0.0214,2)</f>
    </oc>
    <nc r="D1216">
      <v>202613.72</v>
    </nc>
  </rcc>
  <rfmt sheetId="1" sqref="D1216">
    <dxf>
      <fill>
        <patternFill patternType="solid">
          <bgColor rgb="FFFFFF00"/>
        </patternFill>
      </fill>
    </dxf>
  </rfmt>
  <rcc rId="18586" sId="1" numFmtId="4">
    <oc r="D1217">
      <f>ROUNDUP(SUM(F1217+G1217+H1217+I1217+J1217+K1217+M1217+O1217+P1217+Q1217+R1217+S1217)*0.0214,2)</f>
    </oc>
    <nc r="D1217">
      <v>273899.65000000002</v>
    </nc>
  </rcc>
  <rfmt sheetId="1" sqref="D1217">
    <dxf>
      <fill>
        <patternFill patternType="solid">
          <bgColor rgb="FFFFFF00"/>
        </patternFill>
      </fill>
    </dxf>
  </rfmt>
  <rcc rId="18587" sId="1" numFmtId="4">
    <oc r="D1218">
      <f>ROUNDUP(SUM(F1218+G1218+H1218+I1218+J1218+K1218+M1218+O1218+P1218+Q1218+R1218+S1218)*0.0214,2)</f>
    </oc>
    <nc r="D1218">
      <v>345774.1</v>
    </nc>
  </rcc>
  <rfmt sheetId="1" sqref="D1218">
    <dxf>
      <fill>
        <patternFill patternType="solid">
          <bgColor rgb="FFFFFF00"/>
        </patternFill>
      </fill>
    </dxf>
  </rfmt>
  <rcc rId="18588" sId="1" numFmtId="4">
    <oc r="D1219">
      <f>ROUNDUP(SUM(F1219+G1219+H1219+I1219+J1219+K1219+M1219+O1219+P1219+Q1219+R1219+S1219)*0.0214,2)</f>
    </oc>
    <nc r="D1219">
      <v>389651.92</v>
    </nc>
  </rcc>
  <rfmt sheetId="1" sqref="D1219">
    <dxf>
      <fill>
        <patternFill patternType="solid">
          <bgColor rgb="FFFFFF00"/>
        </patternFill>
      </fill>
    </dxf>
  </rfmt>
  <rcc rId="18589" sId="1" numFmtId="4">
    <oc r="D1220">
      <f>ROUNDUP(SUM(F1220+G1220+H1220+I1220+J1220+K1220+M1220+O1220+P1220+Q1220+R1220+S1220)*0.0214,2)</f>
    </oc>
    <nc r="D1220">
      <v>274285.32</v>
    </nc>
  </rcc>
  <rfmt sheetId="1" sqref="D1220">
    <dxf>
      <fill>
        <patternFill patternType="solid">
          <bgColor rgb="FFFFFF00"/>
        </patternFill>
      </fill>
    </dxf>
  </rfmt>
  <rcc rId="18590" sId="1" numFmtId="4">
    <oc r="D1701">
      <f>ROUNDUP(SUM(F1701+G1701+H1701+I1701+J1701+K1701+M1701+O1701+P1701+Q1701+R1701+S1701)*0.0214,2)</f>
    </oc>
    <nc r="D1701">
      <v>50605.279999999999</v>
    </nc>
  </rcc>
  <rfmt sheetId="1" sqref="D1701">
    <dxf>
      <fill>
        <patternFill patternType="solid">
          <bgColor rgb="FFFFFF00"/>
        </patternFill>
      </fill>
    </dxf>
  </rfmt>
  <rcc rId="18591" sId="1" numFmtId="4">
    <oc r="D1700">
      <f>ROUNDUP(SUM(F1700+G1700+H1700+I1700+J1700+K1700+M1700+O1700+P1700+Q1700+R1700+S1700)*0.0214,2)</f>
    </oc>
    <nc r="D1700">
      <v>24805.42</v>
    </nc>
  </rcc>
  <rfmt sheetId="1" sqref="D1700">
    <dxf>
      <fill>
        <patternFill patternType="solid">
          <bgColor rgb="FFFFFF00"/>
        </patternFill>
      </fill>
    </dxf>
  </rfmt>
  <rcc rId="18592" sId="1" numFmtId="4">
    <oc r="D1694">
      <f>ROUNDUP(SUM(F1694+G1694+H1694+I1694+J1694+K1694+M1694+O1694+P1694+Q1694+R1694+S1694)*0.0214,2)</f>
    </oc>
    <nc r="D1694">
      <v>180540.43</v>
    </nc>
  </rcc>
  <rfmt sheetId="1" sqref="D1694">
    <dxf>
      <fill>
        <patternFill patternType="solid">
          <bgColor rgb="FFFFFF00"/>
        </patternFill>
      </fill>
    </dxf>
  </rfmt>
  <rcc rId="18593" sId="1" numFmtId="4">
    <oc r="D1695">
      <f>ROUNDUP(SUM(F1695+G1695+H1695+I1695+J1695+K1695+M1695+O1695+P1695+Q1695+R1695+S1695)*0.0214,2)</f>
    </oc>
    <nc r="D1695">
      <v>97640.25</v>
    </nc>
  </rcc>
  <rfmt sheetId="1" sqref="D1695">
    <dxf>
      <fill>
        <patternFill patternType="solid">
          <bgColor rgb="FFFFFF00"/>
        </patternFill>
      </fill>
    </dxf>
  </rfmt>
  <rcc rId="18594" sId="1" numFmtId="4">
    <oc r="D1699">
      <f>ROUNDUP(SUM(F1699+G1699+H1699+I1699+J1699+K1699+M1699+O1699+P1699+Q1699+R1699+S1699)*0.0214,2)</f>
    </oc>
    <nc r="D1699">
      <v>209409</v>
    </nc>
  </rcc>
  <rfmt sheetId="1" sqref="D1699">
    <dxf>
      <fill>
        <patternFill patternType="solid">
          <bgColor rgb="FFFFFF00"/>
        </patternFill>
      </fill>
    </dxf>
  </rfmt>
  <rcc rId="18595" sId="1" numFmtId="4">
    <oc r="D1684">
      <f>ROUNDUP(SUM(F1684+G1684+H1684+I1684+J1684+K1684+M1684+O1684+P1684+Q1684+R1684+S1684)*0.0214,2)</f>
    </oc>
    <nc r="D1684">
      <v>116727.87</v>
    </nc>
  </rcc>
  <rfmt sheetId="1" sqref="D1684">
    <dxf>
      <fill>
        <patternFill patternType="solid">
          <bgColor rgb="FFFFFF00"/>
        </patternFill>
      </fill>
    </dxf>
  </rfmt>
  <rcc rId="18596" sId="1" numFmtId="4">
    <oc r="D1255">
      <f>ROUNDUP(SUM(F1255+G1255+H1255+I1255+J1255+K1255+M1255+O1255+P1255+Q1255+R1255+S1255)*0.0214,2)</f>
    </oc>
    <nc r="D1255">
      <v>164820.92000000001</v>
    </nc>
  </rcc>
  <rfmt sheetId="1" sqref="D1255">
    <dxf>
      <fill>
        <patternFill patternType="solid">
          <bgColor rgb="FFFFFF00"/>
        </patternFill>
      </fill>
    </dxf>
  </rfmt>
  <rcc rId="18597" sId="1" numFmtId="4">
    <oc r="D1685">
      <f>ROUNDUP(SUM(F1685+G1685+H1685+I1685+J1685+K1685+M1685+O1685+P1685+Q1685+R1685+S1685)*0.0214,2)</f>
    </oc>
    <nc r="D1685">
      <v>513318.39</v>
    </nc>
  </rcc>
  <rfmt sheetId="1" sqref="D1685">
    <dxf>
      <fill>
        <patternFill patternType="solid">
          <bgColor rgb="FFFFFF00"/>
        </patternFill>
      </fill>
    </dxf>
  </rfmt>
  <rcc rId="18598" sId="1" numFmtId="4">
    <oc r="D1687">
      <f>ROUNDUP(SUM(F1687+G1687+H1687+I1687+J1687+K1687+M1687+O1687+P1687+Q1687+R1687+S1687)*0.0214,2)</f>
    </oc>
    <nc r="D1687">
      <v>263252.81</v>
    </nc>
  </rcc>
  <rfmt sheetId="1" sqref="D1687">
    <dxf>
      <fill>
        <patternFill patternType="solid">
          <bgColor rgb="FFFFFF00"/>
        </patternFill>
      </fill>
    </dxf>
  </rfmt>
  <rcc rId="18599" sId="1" numFmtId="4">
    <oc r="D1257">
      <f>ROUNDUP(SUM(F1257+G1257+H1257+I1257+J1257+K1257+M1257+O1257+P1257+Q1257+R1257+S1257)*0.0214,2)</f>
    </oc>
    <nc r="D1257">
      <v>286673.63</v>
    </nc>
  </rcc>
  <rfmt sheetId="1" sqref="D1257">
    <dxf>
      <fill>
        <patternFill patternType="solid">
          <bgColor rgb="FFFFFF00"/>
        </patternFill>
      </fill>
    </dxf>
  </rfmt>
  <rcc rId="18600" sId="1" numFmtId="4">
    <oc r="D1688">
      <f>ROUNDUP(SUM(F1688+G1688+H1688+I1688+J1688+K1688+M1688+O1688+P1688+Q1688+R1688+S1688)*0.0214,2)</f>
    </oc>
    <nc r="D1688">
      <v>21313.3</v>
    </nc>
  </rcc>
  <rfmt sheetId="1" sqref="D1688">
    <dxf>
      <fill>
        <patternFill patternType="solid">
          <bgColor rgb="FFFFFF00"/>
        </patternFill>
      </fill>
    </dxf>
  </rfmt>
  <rcc rId="18601" sId="1" numFmtId="4">
    <oc r="D1689">
      <f>ROUNDUP(SUM(F1689+G1689+H1689+I1689+J1689+K1689+M1689+O1689+P1689+Q1689+R1689+S1689)*0.0214,2)</f>
    </oc>
    <nc r="D1689">
      <v>34343.519999999997</v>
    </nc>
  </rcc>
  <rfmt sheetId="1" sqref="D1689">
    <dxf>
      <fill>
        <patternFill patternType="solid">
          <bgColor rgb="FFFFFF00"/>
        </patternFill>
      </fill>
    </dxf>
  </rfmt>
  <rcc rId="18602" sId="1" numFmtId="4">
    <oc r="D1690">
      <f>ROUNDUP(SUM(F1690+G1690+H1690+I1690+J1690+K1690+M1690+O1690+P1690+Q1690+R1690+S1690)*0.0214,2)</f>
    </oc>
    <nc r="D1690">
      <v>35824.44</v>
    </nc>
  </rcc>
  <rfmt sheetId="1" sqref="D1690">
    <dxf>
      <fill>
        <patternFill patternType="solid">
          <bgColor rgb="FFFFFF00"/>
        </patternFill>
      </fill>
    </dxf>
  </rfmt>
  <rcc rId="18603" sId="1" numFmtId="4">
    <oc r="D1258">
      <f>ROUNDUP(SUM(F1258+G1258+H1258+I1258+J1258+K1258+M1258+O1258+P1258+Q1258+R1258+S1258)*0.0214,2)</f>
    </oc>
    <nc r="D1258">
      <v>92637.02</v>
    </nc>
  </rcc>
  <rfmt sheetId="1" sqref="D1258">
    <dxf>
      <fill>
        <patternFill patternType="solid">
          <bgColor rgb="FFFFFF00"/>
        </patternFill>
      </fill>
    </dxf>
  </rfmt>
  <rcc rId="18604" sId="1" numFmtId="4">
    <oc r="D1691">
      <f>ROUNDUP(SUM(F1691+G1691+H1691+I1691+J1691+K1691+M1691+O1691+P1691+Q1691+R1691+S1691)*0.0214,2)</f>
    </oc>
    <nc r="D1691">
      <v>49769.22</v>
    </nc>
  </rcc>
  <rfmt sheetId="1" sqref="D1691">
    <dxf>
      <fill>
        <patternFill patternType="solid">
          <bgColor rgb="FFFFFF00"/>
        </patternFill>
      </fill>
    </dxf>
  </rfmt>
  <rcc rId="18605" sId="1" numFmtId="4">
    <oc r="D1259">
      <f>ROUNDUP(SUM(F1259+G1259+H1259+I1259+J1259+K1259+M1259+O1259+P1259+Q1259+R1259+S1259)*0.0214,2)</f>
    </oc>
    <nc r="D1259">
      <v>96180.82</v>
    </nc>
  </rcc>
  <rfmt sheetId="1" sqref="D1259">
    <dxf>
      <fill>
        <patternFill patternType="solid">
          <bgColor rgb="FFFFFF00"/>
        </patternFill>
      </fill>
    </dxf>
  </rfmt>
  <rcc rId="18606" sId="1" numFmtId="4">
    <oc r="D1692">
      <f>ROUNDUP(SUM(F1692+G1692+H1692+I1692+J1692+K1692+M1692+O1692+P1692+Q1692+R1692+S1692)*0.0214,2)</f>
    </oc>
    <nc r="D1692">
      <v>75560.86</v>
    </nc>
  </rcc>
  <rfmt sheetId="1" sqref="D1692">
    <dxf>
      <fill>
        <patternFill patternType="solid">
          <bgColor rgb="FFFFFF00"/>
        </patternFill>
      </fill>
    </dxf>
  </rfmt>
  <rcc rId="18607" sId="1" numFmtId="4">
    <oc r="D1260">
      <f>ROUNDUP(SUM(F1260+G1260+H1260+I1260+J1260+K1260+M1260+O1260+P1260+Q1260+R1260+S1260)*0.0214,2)</f>
    </oc>
    <nc r="D1260">
      <v>115889.36</v>
    </nc>
  </rcc>
  <rfmt sheetId="1" sqref="D1260">
    <dxf>
      <fill>
        <patternFill patternType="solid">
          <bgColor rgb="FFFFFF00"/>
        </patternFill>
      </fill>
    </dxf>
  </rfmt>
  <rcc rId="18608" sId="1" numFmtId="4">
    <oc r="D1693">
      <f>ROUNDUP(SUM(F1693+G1693+H1693+I1693+J1693+K1693+M1693+O1693+P1693+Q1693+R1693+S1693)*0.0214,2)</f>
    </oc>
    <nc r="D1693">
      <v>104747.35</v>
    </nc>
  </rcc>
  <rfmt sheetId="1" sqref="D1693">
    <dxf>
      <fill>
        <patternFill patternType="solid">
          <bgColor rgb="FFFFFF00"/>
        </patternFill>
      </fill>
    </dxf>
  </rfmt>
  <rcc rId="18609" sId="1" numFmtId="4">
    <oc r="D1261">
      <f>ROUNDUP(SUM(F1261+G1261+H1261+I1261+J1261+K1261+M1261+O1261+P1261+Q1261+R1261+S1261)*0.0214,2)</f>
    </oc>
    <nc r="D1261">
      <v>33049.79</v>
    </nc>
  </rcc>
  <rfmt sheetId="1" sqref="D1261">
    <dxf>
      <fill>
        <patternFill patternType="solid">
          <bgColor rgb="FFFFFF00"/>
        </patternFill>
      </fill>
    </dxf>
  </rfmt>
  <rcc rId="18610" sId="1" numFmtId="4">
    <oc r="D320">
      <f>ROUNDUP(SUM(F320+G320+H320+I320+J320+K320+M320+O320+P320+Q320+R320+S320)*0.0214,2)</f>
    </oc>
    <nc r="D320">
      <v>495406.09</v>
    </nc>
  </rcc>
  <rfmt sheetId="1" sqref="D320">
    <dxf>
      <fill>
        <patternFill patternType="solid">
          <bgColor rgb="FFFFFF00"/>
        </patternFill>
      </fill>
    </dxf>
  </rfmt>
  <rcc rId="18611" sId="1" numFmtId="4">
    <oc r="D639">
      <f>ROUNDUP(SUM(F639+G639+H639+I639+J639+K639+M639+O639+P639+Q639+R639+S639)*0.0214,2)</f>
    </oc>
    <nc r="D639">
      <v>24379.98</v>
    </nc>
  </rcc>
  <rfmt sheetId="1" sqref="D639">
    <dxf>
      <fill>
        <patternFill patternType="solid">
          <bgColor rgb="FFFFFF00"/>
        </patternFill>
      </fill>
    </dxf>
  </rfmt>
  <rcc rId="18612" sId="1" numFmtId="4">
    <oc r="D687">
      <f>ROUNDUP(SUM(F687+G687+H687+I687+J687+K687+M687+O687+P687+Q687+R687+S687)*0.0214,2)</f>
    </oc>
    <nc r="D687">
      <v>24466.98</v>
    </nc>
  </rcc>
  <rfmt sheetId="1" sqref="D687">
    <dxf>
      <fill>
        <patternFill patternType="solid">
          <bgColor rgb="FFFFFF00"/>
        </patternFill>
      </fill>
    </dxf>
  </rfmt>
  <rcc rId="18613" sId="1" numFmtId="4">
    <oc r="D706">
      <f>ROUNDUP(SUM(F706+G706+H706+I706+J706+K706+M706+O706+P706+Q706+R706+S706)*0.0214,2)</f>
    </oc>
    <nc r="D706">
      <v>49120.49</v>
    </nc>
  </rcc>
  <rfmt sheetId="1" sqref="D706">
    <dxf>
      <fill>
        <patternFill patternType="solid">
          <bgColor rgb="FFFFFF00"/>
        </patternFill>
      </fill>
    </dxf>
  </rfmt>
  <rcc rId="18614" sId="1" numFmtId="4">
    <oc r="D707">
      <f>ROUNDUP(SUM(F707+G707+H707+I707+J707+K707+M707+O707+P707+Q707+R707+S707)*0.0214,2)</f>
    </oc>
    <nc r="D707">
      <v>19848.259999999998</v>
    </nc>
  </rcc>
  <rfmt sheetId="1" sqref="D707">
    <dxf>
      <fill>
        <patternFill patternType="solid">
          <bgColor rgb="FFFFFF00"/>
        </patternFill>
      </fill>
    </dxf>
  </rfmt>
  <rcc rId="18615" sId="1" numFmtId="4">
    <oc r="D714">
      <f>ROUNDUP(SUM(F714+G714+H714+I714+J714+K714+M714+O714+P714+Q714+R714+S714)*0.0214,2)</f>
    </oc>
    <nc r="D714">
      <v>31769.17</v>
    </nc>
  </rcc>
  <rfmt sheetId="1" sqref="D714">
    <dxf>
      <fill>
        <patternFill patternType="solid">
          <bgColor rgb="FFFFFF00"/>
        </patternFill>
      </fill>
    </dxf>
  </rfmt>
  <rcc rId="18616" sId="1" numFmtId="4">
    <oc r="D783">
      <f>ROUNDUP(SUM(F783+G783+H783+I783+J783+K783+M783+O783+P783+Q783+R783+S783)*0.0214,2)</f>
    </oc>
    <nc r="D783">
      <v>16887.05</v>
    </nc>
  </rcc>
  <rfmt sheetId="1" sqref="D783">
    <dxf>
      <fill>
        <patternFill patternType="solid">
          <bgColor rgb="FFFFFF00"/>
        </patternFill>
      </fill>
    </dxf>
  </rfmt>
</revisions>
</file>

<file path=xl/revisions/revisionLog3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8617" sId="1" ref="A1272:XFD1273" action="insertRow"/>
  <rcc rId="18618" sId="1">
    <nc r="A1272" t="inlineStr">
      <is>
        <t>593</t>
      </is>
    </nc>
  </rcc>
  <rcc rId="18619" sId="1">
    <nc r="B1272" t="inlineStr">
      <is>
        <t>г. Сургут, пр-кт. Мира, д. 35, корп. 1</t>
      </is>
    </nc>
  </rcc>
  <rcc rId="18620" sId="1">
    <nc r="C1272">
      <f>ROUNDUP(SUM(D1272+E1272+F1272+G1272+H1272+I1272+J1272+K1272+M1272+O1272+P1272+Q1272+R1272+S1272),2)</f>
    </nc>
  </rcc>
  <rcc rId="18621" sId="1">
    <nc r="D1272">
      <f>ROUNDUP(SUM(F1272+G1272+H1272+I1272+J1272+K1272+M1272+O1272+P1272+Q1272+R1272+S1272)*0.0214,2)</f>
    </nc>
  </rcc>
  <rcc rId="18622" sId="1" numFmtId="4">
    <nc r="G1272">
      <v>1734978.21</v>
    </nc>
  </rcc>
  <rfmt sheetId="1" sqref="T1272" start="0" length="0">
    <dxf>
      <alignment wrapText="1"/>
    </dxf>
  </rfmt>
  <rcc rId="18623" sId="1">
    <nc r="A1273" t="inlineStr">
      <is>
        <t>594</t>
      </is>
    </nc>
  </rcc>
  <rcc rId="18624" sId="1">
    <nc r="B1273" t="inlineStr">
      <is>
        <t>г. Сургут, пр-кт. Мира, д. 35, корп. 2</t>
      </is>
    </nc>
  </rcc>
  <rcc rId="18625" sId="1">
    <nc r="C1273">
      <f>ROUNDUP(SUM(D1273+E1273+F1273+G1273+H1273+I1273+J1273+K1273+M1273+O1273+P1273+Q1273+R1273+S1273),2)</f>
    </nc>
  </rcc>
  <rcc rId="18626" sId="1">
    <nc r="D1273">
      <f>ROUNDUP(SUM(F1273+G1273+H1273+I1273+J1273+K1273+M1273+O1273+P1273+Q1273+R1273+S1273)*0.0214,2)</f>
    </nc>
  </rcc>
  <rcc rId="18627" sId="1" numFmtId="4">
    <nc r="G1273">
      <v>1083279.6000000001</v>
    </nc>
  </rcc>
  <rfmt sheetId="1" sqref="T1273" start="0" length="0">
    <dxf>
      <alignment wrapText="1"/>
    </dxf>
  </rfmt>
  <rfmt sheetId="1" sqref="A1272:XFD1273">
    <dxf>
      <fill>
        <patternFill patternType="solid">
          <bgColor rgb="FFFFFF00"/>
        </patternFill>
      </fill>
    </dxf>
  </rfmt>
  <rrc rId="18628" sId="1" ref="A623:XFD623" action="deleteRow">
    <rfmt sheetId="1" xfDxf="1" sqref="A623:XFD623" start="0" length="0">
      <dxf>
        <font>
          <color auto="1"/>
          <name val="Times New Roman"/>
          <family val="1"/>
          <charset val="204"/>
          <scheme val="none"/>
        </font>
        <alignment vertical="center"/>
      </dxf>
    </rfmt>
    <rcc rId="0" sId="1" dxf="1">
      <nc r="A623" t="inlineStr">
        <is>
          <t>593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623" t="inlineStr">
        <is>
          <t>г. Сургут, пр-кт. Мира, д. 35, корп. 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623">
        <f>ROUNDUP(SUM(D623+E623+F623+G623+H623+I623+J623+K623+M623+O623+P623+Q623+R623+S623),2)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623">
        <f>ROUNDUP(SUM(F623+G623+H623+I623+J623+K623+M623+O623+P623+Q623+R623+S623)*0.0214,2)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623">
        <v>1734978.21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62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62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623" start="0" length="0">
      <dxf>
        <font>
          <color auto="1"/>
          <name val="Times New Roman"/>
          <family val="1"/>
          <charset val="204"/>
          <scheme val="none"/>
        </font>
        <alignment wrapText="1"/>
      </dxf>
    </rfmt>
  </rrc>
  <rrc rId="18629" sId="1" ref="A623:XFD623" action="deleteRow">
    <rfmt sheetId="1" xfDxf="1" sqref="A623:XFD623" start="0" length="0">
      <dxf>
        <font>
          <color auto="1"/>
          <name val="Times New Roman"/>
          <family val="1"/>
          <charset val="204"/>
          <scheme val="none"/>
        </font>
        <alignment vertical="center"/>
      </dxf>
    </rfmt>
    <rcc rId="0" sId="1" dxf="1">
      <nc r="A623" t="inlineStr">
        <is>
          <t>594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623" t="inlineStr">
        <is>
          <t>г. Сургут, пр-кт. Мира, д. 35, корп. 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623">
        <f>ROUNDUP(SUM(D623+E623+F623+G623+H623+I623+J623+K623+M623+O623+P623+Q623+R623+S623),2)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623">
        <f>ROUNDUP(SUM(F623+G623+H623+I623+J623+K623+M623+O623+P623+Q623+R623+S623)*0.0214,2)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623">
        <v>1083279.6000000001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62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62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6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623" start="0" length="0">
      <dxf>
        <font>
          <color auto="1"/>
          <name val="Times New Roman"/>
          <family val="1"/>
          <charset val="204"/>
          <scheme val="none"/>
        </font>
        <alignment wrapText="1"/>
      </dxf>
    </rfmt>
  </rrc>
  <rcc rId="18630" sId="2">
    <nc r="E72" t="inlineStr">
      <is>
        <t>г. Сургут, пр-кт. Мира, д. 35, корп. 1</t>
      </is>
    </nc>
  </rcc>
  <rcc rId="18631" sId="2">
    <nc r="F72">
      <v>1772106.75</v>
    </nc>
  </rcc>
  <rcc rId="18632" sId="2" odxf="1" dxf="1">
    <nc r="E73" t="inlineStr">
      <is>
        <t>г. Сургут, пр-кт. Мира, д. 35, корп. 2</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33" sId="2" odxf="1" dxf="1">
    <nc r="F73">
      <v>1106461.79</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G7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634" sId="2">
    <nc r="G72" t="inlineStr">
      <is>
        <t>33/01-сд-2346 03.10.2023</t>
      </is>
    </nc>
  </rcc>
  <rcc rId="18635" sId="2">
    <nc r="G73" t="inlineStr">
      <is>
        <t>33/01-сд-2346 03.10.2023</t>
      </is>
    </nc>
  </rcc>
  <rcc rId="18636" sId="2">
    <nc r="D72" t="inlineStr">
      <is>
        <t>Сургут</t>
      </is>
    </nc>
  </rcc>
  <rcc rId="18637" sId="2" odxf="1" dxf="1">
    <nc r="D73" t="inlineStr">
      <is>
        <t>Сургут</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38" sId="2">
    <nc r="B72" t="inlineStr">
      <is>
        <t>-</t>
      </is>
    </nc>
  </rcc>
  <rcc rId="18639" sId="2">
    <nc r="C72">
      <v>2023</v>
    </nc>
  </rcc>
  <rcc rId="18640" sId="2" odxf="1" dxf="1">
    <nc r="B73" t="inlineStr">
      <is>
        <t>-</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1" sId="2" odxf="1" dxf="1">
    <nc r="C73">
      <v>2023</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2" sId="2" odxf="1" dxf="1">
    <nc r="B74" t="inlineStr">
      <is>
        <t>+</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3" sId="2" odxf="1" dxf="1">
    <nc r="C74">
      <v>2024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4" sId="2" odxf="1" dxf="1">
    <nc r="B75" t="inlineStr">
      <is>
        <t>+</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5" sId="2" odxf="1" dxf="1">
    <nc r="C75">
      <v>2024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6" sId="2" odxf="1" dxf="1">
    <nc r="A73">
      <v>71</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7" sId="2" odxf="1" dxf="1">
    <nc r="A74">
      <v>72</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8" sId="2" odxf="1" dxf="1">
    <nc r="A75">
      <v>73</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49" sId="2" odxf="1" dxf="1">
    <nc r="D74" t="inlineStr">
      <is>
        <t>Сургут</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50" sId="2" odxf="1" dxf="1">
    <nc r="E74" t="inlineStr">
      <is>
        <t>г. Сургут, пр-кт. Мира, д. 35, корп. 1</t>
      </is>
    </nc>
    <odxf>
      <font>
        <sz val="11"/>
        <color theme="1"/>
        <name val="Calibri"/>
        <family val="2"/>
        <scheme val="minor"/>
      </font>
      <alignment horizontal="left" vertical="top"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51" sId="2" odxf="1" dxf="1">
    <nc r="F74">
      <v>1772106.75</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52" sId="2" odxf="1" dxf="1">
    <nc r="G74" t="inlineStr">
      <is>
        <t>33/01-сд-2346 03.10.2023</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53" sId="2" odxf="1" dxf="1">
    <nc r="D75" t="inlineStr">
      <is>
        <t>Сургут</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54" sId="2" odxf="1" dxf="1">
    <nc r="E75" t="inlineStr">
      <is>
        <t>г. Сургут, пр-кт. Мира, д. 35, корп. 2</t>
      </is>
    </nc>
    <odxf>
      <font>
        <sz val="11"/>
        <color theme="1"/>
        <name val="Calibri"/>
        <family val="2"/>
        <scheme val="minor"/>
      </font>
      <alignment horizontal="left" vertical="top"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55" sId="2" odxf="1" dxf="1">
    <nc r="F75">
      <v>1106461.79</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56" sId="2" odxf="1" dxf="1">
    <nc r="G75" t="inlineStr">
      <is>
        <t>33/01-сд-2346 03.10.2023</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evisions>
</file>

<file path=xl/revisions/revisionLog3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8:XFD188">
    <dxf>
      <fill>
        <patternFill patternType="solid">
          <bgColor theme="4"/>
        </patternFill>
      </fill>
    </dxf>
  </rfmt>
  <rrc rId="18657" sId="1" ref="A1099:XFD1099" action="insertRow"/>
  <rm rId="18658" sheetId="1" source="A188:XFD188" destination="A1099:XFD1099" sourceSheetId="1">
    <rfmt sheetId="1" xfDxf="1" sqref="A1099:XFD1099" start="0" length="0">
      <dxf>
        <font>
          <color auto="1"/>
          <name val="Times New Roman"/>
          <family val="1"/>
          <charset val="204"/>
          <scheme val="none"/>
        </font>
        <alignment vertical="center"/>
      </dxf>
    </rfmt>
    <rfmt sheetId="1" sqref="A1099"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099"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09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09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099"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P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09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099" start="0" length="0">
      <dxf>
        <font>
          <color auto="1"/>
          <name val="Times New Roman"/>
          <family val="1"/>
          <charset val="204"/>
          <scheme val="none"/>
        </font>
      </dxf>
    </rfmt>
  </rm>
  <rrc rId="18659" sId="1" ref="A188:XFD188" action="deleteRow">
    <rfmt sheetId="1" xfDxf="1" sqref="A188:XFD188" start="0" length="0">
      <dxf>
        <font>
          <color auto="1"/>
          <name val="Times New Roman"/>
          <family val="1"/>
          <charset val="204"/>
          <scheme val="none"/>
        </font>
        <alignment vertical="center"/>
      </dxf>
    </rfmt>
    <rfmt sheetId="1" sqref="L188" start="0" length="0">
      <dxf>
        <numFmt numFmtId="3" formatCode="#,##0"/>
        <alignment horizontal="center"/>
      </dxf>
    </rfmt>
    <rfmt sheetId="1" sqref="T188" start="0" length="0">
      <dxf>
        <font>
          <color auto="1"/>
          <name val="Times New Roman"/>
          <family val="1"/>
          <charset val="204"/>
          <scheme val="none"/>
        </font>
      </dxf>
    </rfmt>
  </rrc>
  <rfmt sheetId="1" sqref="A1098:XFD1098">
    <dxf>
      <fill>
        <patternFill>
          <bgColor rgb="FFFFFF00"/>
        </patternFill>
      </fill>
    </dxf>
  </rfmt>
  <rcc rId="18660" sId="2" odxf="1" dxf="1">
    <nc r="E76" t="inlineStr">
      <is>
        <t>г. Нефтеюганск, мкр. 1-й, д. 20</t>
      </is>
    </nc>
    <odxf>
      <font>
        <sz val="11"/>
        <color theme="1"/>
        <name val="Calibri"/>
        <family val="2"/>
        <scheme val="minor"/>
      </font>
      <numFmt numFmtId="0" formatCode="General"/>
      <fill>
        <patternFill patternType="none">
          <bgColor indexed="65"/>
        </patternFill>
      </fill>
      <alignment vertical="top" wrapText="0"/>
      <border outline="0">
        <left/>
        <right/>
        <top/>
        <bottom/>
      </border>
    </odxf>
    <ndxf>
      <font>
        <sz val="10"/>
        <color auto="1"/>
        <name val="Times New Roman"/>
        <family val="1"/>
        <charset val="204"/>
        <scheme val="none"/>
      </font>
      <numFmt numFmtId="30" formatCode="@"/>
      <fill>
        <patternFill patternType="solid">
          <bgColor rgb="FFFFFF00"/>
        </patternFill>
      </fill>
      <alignment vertical="center" wrapText="1"/>
      <border outline="0">
        <left style="thin">
          <color indexed="64"/>
        </left>
        <right style="thin">
          <color indexed="64"/>
        </right>
        <top style="thin">
          <color indexed="64"/>
        </top>
        <bottom style="thin">
          <color indexed="64"/>
        </bottom>
      </border>
    </ndxf>
  </rcc>
  <rfmt sheetId="2" sqref="E76">
    <dxf>
      <alignment horizontal="center"/>
    </dxf>
  </rfmt>
  <rcc rId="18661" sId="2">
    <nc r="F76">
      <v>1353456.29</v>
    </nc>
  </rcc>
  <rfmt sheetId="2" sqref="F76" start="0" length="2147483647">
    <dxf>
      <font>
        <name val="Times New Roman"/>
        <family val="1"/>
        <charset val="204"/>
        <scheme val="none"/>
      </font>
    </dxf>
  </rfmt>
  <rfmt sheetId="2" sqref="F76">
    <dxf>
      <alignment horizontal="center"/>
    </dxf>
  </rfmt>
  <rfmt sheetId="2" sqref="F3:F76">
    <dxf>
      <numFmt numFmtId="4" formatCode="#,##0.00"/>
    </dxf>
  </rfmt>
  <rfmt sheetId="2" sqref="C76">
    <dxf>
      <font>
        <b val="0"/>
        <i val="0"/>
        <strike val="0"/>
        <condense val="0"/>
        <extend val="0"/>
        <outline val="0"/>
        <shadow val="0"/>
        <u val="none"/>
        <vertAlign val="baseline"/>
        <sz val="11"/>
        <color theme="1"/>
        <name val="Times New Roman"/>
        <family val="1"/>
        <charset val="204"/>
        <scheme val="none"/>
      </font>
      <alignment horizontal="center" vertical="center" textRotation="0" wrapText="1" indent="0" justifyLastLine="0" shrinkToFit="0" readingOrder="0"/>
      <border diagonalUp="0" diagonalDown="0" outline="0">
        <left style="thin">
          <color indexed="64"/>
        </left>
        <right style="thin">
          <color indexed="64"/>
        </right>
        <top/>
        <bottom/>
      </border>
    </dxf>
  </rfmt>
  <rfmt sheetId="2" sqref="C76" start="0" length="0">
    <dxf>
      <border outline="0">
        <top style="thin">
          <color indexed="64"/>
        </top>
        <bottom style="thin">
          <color indexed="64"/>
        </bottom>
      </border>
    </dxf>
  </rfmt>
  <rcc rId="18662" sId="2" odxf="1" dxf="1">
    <nc r="C77">
      <v>2024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D7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663" sId="2">
    <nc r="C76">
      <v>2023</v>
    </nc>
  </rcc>
  <rfmt sheetId="2" sqref="A7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7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7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664" sId="2" odxf="1" dxf="1">
    <nc r="B77" t="inlineStr">
      <is>
        <t>+</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65" sId="2">
    <nc r="A76">
      <v>74</v>
    </nc>
  </rcc>
  <rcc rId="18666" sId="2">
    <nc r="A77">
      <v>75</v>
    </nc>
  </rcc>
  <rcc rId="18667" sId="2">
    <nc r="B76" t="inlineStr">
      <is>
        <t>-</t>
      </is>
    </nc>
  </rcc>
  <rcc rId="18668" sId="2">
    <nc r="D76" t="inlineStr">
      <is>
        <t>Нефтеюганск</t>
      </is>
    </nc>
  </rcc>
  <rcc rId="18669" sId="2">
    <nc r="D77" t="inlineStr">
      <is>
        <t>Нефтеюганск</t>
      </is>
    </nc>
  </rcc>
  <rcc rId="18670" sId="2" odxf="1" dxf="1">
    <nc r="E77" t="inlineStr">
      <is>
        <t>г. Нефтеюганск, мкр. 1-й, д. 20</t>
      </is>
    </nc>
    <odxf>
      <font>
        <sz val="11"/>
        <color theme="1"/>
        <name val="Calibri"/>
        <family val="2"/>
        <scheme val="minor"/>
      </font>
      <numFmt numFmtId="0" formatCode="General"/>
      <fill>
        <patternFill patternType="none">
          <bgColor indexed="65"/>
        </patternFill>
      </fill>
      <alignment horizontal="left" vertical="top" wrapText="0"/>
      <border outline="0">
        <left/>
        <right/>
        <top/>
        <bottom/>
      </border>
    </odxf>
    <ndxf>
      <font>
        <sz val="10"/>
        <color auto="1"/>
        <name val="Times New Roman"/>
        <family val="1"/>
        <charset val="204"/>
        <scheme val="none"/>
      </font>
      <numFmt numFmtId="30" formatCode="@"/>
      <fill>
        <patternFill patternType="solid">
          <bgColor rgb="FFFFFF00"/>
        </patternFill>
      </fill>
      <alignment horizontal="center" vertical="center" wrapText="1"/>
      <border outline="0">
        <left style="thin">
          <color indexed="64"/>
        </left>
        <right style="thin">
          <color indexed="64"/>
        </right>
        <top style="thin">
          <color indexed="64"/>
        </top>
        <bottom style="thin">
          <color indexed="64"/>
        </bottom>
      </border>
    </ndxf>
  </rcc>
  <rfmt sheetId="2" sqref="E76:E77">
    <dxf>
      <fill>
        <patternFill>
          <bgColor theme="0"/>
        </patternFill>
      </fill>
    </dxf>
  </rfmt>
  <rcc rId="18671" sId="2" odxf="1" dxf="1" numFmtId="4">
    <nc r="F77">
      <v>1353456.29</v>
    </nc>
    <odxf>
      <font>
        <sz val="11"/>
        <color theme="1"/>
        <name val="Calibri"/>
        <family val="2"/>
        <scheme val="minor"/>
      </font>
      <numFmt numFmtId="0" formatCode="General"/>
      <alignment horizontal="general" vertical="bottom"/>
    </odxf>
    <ndxf>
      <font>
        <sz val="11"/>
        <color theme="1"/>
        <name val="Times New Roman"/>
        <family val="1"/>
        <charset val="204"/>
        <scheme val="none"/>
      </font>
      <numFmt numFmtId="4" formatCode="#,##0.00"/>
      <alignment horizontal="center" vertical="top"/>
    </ndxf>
  </rcc>
  <rfmt sheetId="2" sqref="F76:F77" start="0" length="0">
    <dxf>
      <border>
        <right style="thin">
          <color indexed="64"/>
        </right>
      </border>
    </dxf>
  </rfmt>
  <rfmt sheetId="2" sqref="F77" start="0" length="0">
    <dxf>
      <border>
        <bottom style="thin">
          <color indexed="64"/>
        </bottom>
      </border>
    </dxf>
  </rfmt>
  <rfmt sheetId="2" sqref="F76:F77">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2" sqref="G7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G7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672" sId="2">
    <nc r="G76" t="inlineStr">
      <is>
        <t>33/01-сд-2669 27.10.2023</t>
      </is>
    </nc>
  </rcc>
  <rcc rId="18673" sId="2">
    <nc r="G77" t="inlineStr">
      <is>
        <t>33/01-сд-2669 27.10.2023</t>
      </is>
    </nc>
  </rcc>
  <rfmt sheetId="1" sqref="A191:XFD191">
    <dxf>
      <fill>
        <patternFill patternType="solid">
          <bgColor rgb="FFFFFF00"/>
        </patternFill>
      </fill>
    </dxf>
  </rfmt>
  <rrc rId="18674" sId="1" ref="A1101:XFD1101" action="insertRow"/>
  <rm rId="18675" sheetId="1" source="A191:XFD191" destination="A1101:XFD1101" sourceSheetId="1">
    <rfmt sheetId="1" xfDxf="1" sqref="A1101:XFD1101" start="0" length="0">
      <dxf>
        <font>
          <color auto="1"/>
          <name val="Times New Roman"/>
          <family val="1"/>
          <charset val="204"/>
          <scheme val="none"/>
        </font>
        <fill>
          <patternFill patternType="solid">
            <bgColor rgb="FFFFFF00"/>
          </patternFill>
        </fill>
        <alignment vertical="center"/>
      </dxf>
    </rfmt>
    <rfmt sheetId="1" sqref="A110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01"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0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0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01" start="0" length="0">
      <dxf>
        <font>
          <color auto="1"/>
          <name val="Times New Roman"/>
          <family val="1"/>
          <charset val="204"/>
          <scheme val="none"/>
        </font>
      </dxf>
    </rfmt>
  </rm>
  <rrc rId="18676" sId="1" ref="A191:XFD191" action="deleteRow">
    <rfmt sheetId="1" xfDxf="1" sqref="A191:XFD191" start="0" length="0">
      <dxf>
        <font>
          <color auto="1"/>
          <name val="Times New Roman"/>
          <family val="1"/>
          <charset val="204"/>
          <scheme val="none"/>
        </font>
        <alignment vertical="center"/>
      </dxf>
    </rfmt>
    <rfmt sheetId="1" sqref="L191" start="0" length="0">
      <dxf>
        <numFmt numFmtId="3" formatCode="#,##0"/>
        <alignment horizontal="center"/>
      </dxf>
    </rfmt>
    <rfmt sheetId="1" sqref="T191" start="0" length="0">
      <dxf>
        <font>
          <color auto="1"/>
          <name val="Times New Roman"/>
          <family val="1"/>
          <charset val="204"/>
          <scheme val="none"/>
        </font>
      </dxf>
    </rfmt>
  </rrc>
  <rcc rId="18677" sId="2" odxf="1" dxf="1">
    <nc r="E78" t="inlineStr">
      <is>
        <t>г. Нефтеюганск, мкр. 2-й, д. 9</t>
      </is>
    </nc>
    <odxf>
      <font>
        <sz val="11"/>
        <color theme="1"/>
        <name val="Calibri"/>
        <family val="2"/>
        <scheme val="minor"/>
      </font>
      <numFmt numFmtId="0" formatCode="General"/>
      <fill>
        <patternFill patternType="none">
          <bgColor indexed="65"/>
        </patternFill>
      </fill>
      <alignment vertical="top" wrapText="0"/>
      <border outline="0">
        <left/>
        <right/>
        <top/>
        <bottom/>
      </border>
    </odxf>
    <ndxf>
      <font>
        <sz val="10"/>
        <color auto="1"/>
        <name val="Times New Roman"/>
        <family val="1"/>
        <charset val="204"/>
        <scheme val="none"/>
      </font>
      <numFmt numFmtId="30" formatCode="@"/>
      <fill>
        <patternFill patternType="solid">
          <bgColor rgb="FFFFFF00"/>
        </patternFill>
      </fill>
      <alignment vertical="center" wrapText="1"/>
      <border outline="0">
        <left style="thin">
          <color indexed="64"/>
        </left>
        <right style="thin">
          <color indexed="64"/>
        </right>
        <top style="thin">
          <color indexed="64"/>
        </top>
        <bottom style="thin">
          <color indexed="64"/>
        </bottom>
      </border>
    </ndxf>
  </rcc>
  <rfmt sheetId="2" sqref="E78">
    <dxf>
      <alignment horizontal="center"/>
    </dxf>
  </rfmt>
  <rcc rId="18678" sId="2" odxf="1" dxf="1">
    <nc r="E79" t="inlineStr">
      <is>
        <t>г. Нефтеюганск, мкр. 2-й, д. 9</t>
      </is>
    </nc>
    <odxf>
      <font>
        <sz val="11"/>
        <color theme="1"/>
        <name val="Calibri"/>
        <family val="2"/>
        <scheme val="minor"/>
      </font>
      <numFmt numFmtId="0" formatCode="General"/>
      <fill>
        <patternFill patternType="none">
          <bgColor indexed="65"/>
        </patternFill>
      </fill>
      <alignment horizontal="left" vertical="top" wrapText="0"/>
      <border outline="0">
        <left/>
        <right/>
        <top/>
        <bottom/>
      </border>
    </odxf>
    <ndxf>
      <font>
        <sz val="10"/>
        <color auto="1"/>
        <name val="Times New Roman"/>
        <family val="1"/>
        <charset val="204"/>
        <scheme val="none"/>
      </font>
      <numFmt numFmtId="30" formatCode="@"/>
      <fill>
        <patternFill patternType="solid">
          <bgColor rgb="FFFFFF00"/>
        </patternFill>
      </fill>
      <alignment horizontal="center" vertical="center" wrapText="1"/>
      <border outline="0">
        <left style="thin">
          <color indexed="64"/>
        </left>
        <right style="thin">
          <color indexed="64"/>
        </right>
        <top style="thin">
          <color indexed="64"/>
        </top>
        <bottom style="thin">
          <color indexed="64"/>
        </bottom>
      </border>
    </ndxf>
  </rcc>
  <rcc rId="18679" sId="2" odxf="1" dxf="1">
    <nc r="D78" t="inlineStr">
      <is>
        <t>Нефтеюганск</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80" sId="2" odxf="1" dxf="1">
    <nc r="D79" t="inlineStr">
      <is>
        <t>Нефтеюганск</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C7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681" sId="2" odxf="1" dxf="1">
    <nc r="C79">
      <v>2024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A7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7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7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682" sId="2" odxf="1" dxf="1">
    <nc r="B79" t="inlineStr">
      <is>
        <t>+</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83" sId="2">
    <nc r="C78">
      <v>2023</v>
    </nc>
  </rcc>
  <rcc rId="18684" sId="2">
    <nc r="B78" t="inlineStr">
      <is>
        <t>-</t>
      </is>
    </nc>
  </rcc>
  <rcc rId="18685" sId="2">
    <nc r="A78">
      <v>76</v>
    </nc>
  </rcc>
  <rcc rId="18686" sId="2">
    <nc r="A79">
      <v>77</v>
    </nc>
  </rcc>
  <rcc rId="18687" sId="2" odxf="1" dxf="1">
    <nc r="G78" t="inlineStr">
      <is>
        <t>33/01-сд-2669 27.10.2023</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8688" sId="2" odxf="1" dxf="1">
    <nc r="G79" t="inlineStr">
      <is>
        <t>33/01-сд-2669 27.10.2023</t>
      </is>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E78:E79">
    <dxf>
      <fill>
        <patternFill>
          <bgColor theme="0"/>
        </patternFill>
      </fill>
    </dxf>
  </rfmt>
  <rfmt sheetId="2" sqref="F78"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F79"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cc rId="18689" sId="2" numFmtId="4">
    <nc r="F78">
      <v>1830934.47</v>
    </nc>
  </rcc>
  <rcc rId="18690" sId="2" numFmtId="4">
    <nc r="F79">
      <v>1830934.47</v>
    </nc>
  </rcc>
  <rfmt sheetId="2" sqref="A80:A88" start="0" length="0">
    <dxf>
      <border>
        <left style="thin">
          <color indexed="64"/>
        </left>
      </border>
    </dxf>
  </rfmt>
  <rfmt sheetId="2" sqref="G80:G88" start="0" length="0">
    <dxf>
      <border>
        <right style="thin">
          <color indexed="64"/>
        </right>
      </border>
    </dxf>
  </rfmt>
  <rfmt sheetId="2" sqref="A88:G88" start="0" length="0">
    <dxf>
      <border>
        <bottom style="thin">
          <color indexed="64"/>
        </bottom>
      </border>
    </dxf>
  </rfmt>
  <rfmt sheetId="2" sqref="A80:G88">
    <dxf>
      <border>
        <left style="thin">
          <color indexed="64"/>
        </left>
        <right style="thin">
          <color indexed="64"/>
        </right>
        <top style="thin">
          <color indexed="64"/>
        </top>
        <bottom style="thin">
          <color indexed="64"/>
        </bottom>
        <vertical style="thin">
          <color indexed="64"/>
        </vertical>
        <horizontal style="thin">
          <color indexed="64"/>
        </horizontal>
      </border>
    </dxf>
  </rfmt>
  <rcc rId="18691" sId="2" odxf="1" dxf="1">
    <nc r="A80">
      <v>78</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2" sId="2" odxf="1" dxf="1">
    <nc r="A81">
      <v>79</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3" sId="2" odxf="1" dxf="1">
    <nc r="A82">
      <v>80</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4" sId="2" odxf="1" dxf="1">
    <nc r="A83">
      <v>81</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5" sId="2" odxf="1" dxf="1">
    <nc r="A84">
      <v>82</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6" sId="2" odxf="1" dxf="1">
    <nc r="A85">
      <v>83</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7" sId="2" odxf="1" dxf="1">
    <nc r="A86">
      <v>84</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8" sId="2" odxf="1" dxf="1">
    <nc r="A87">
      <v>85</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699" sId="2" odxf="1" dxf="1">
    <nc r="A88">
      <v>86</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1" sqref="A188:XFD188">
    <dxf>
      <fill>
        <patternFill patternType="solid">
          <bgColor rgb="FFFFFF00"/>
        </patternFill>
      </fill>
    </dxf>
  </rfmt>
  <rrc rId="18700" sId="1" ref="A1100:XFD1100" action="insertRow"/>
  <rm rId="18701" sheetId="1" source="A188:XFD188" destination="A1100:XFD1100" sourceSheetId="1">
    <rfmt sheetId="1" xfDxf="1" sqref="A1100:XFD1100" start="0" length="0">
      <dxf>
        <font>
          <color auto="1"/>
          <name val="Times New Roman"/>
          <family val="1"/>
          <charset val="204"/>
          <scheme val="none"/>
        </font>
        <fill>
          <patternFill patternType="solid">
            <bgColor rgb="FFFFFF00"/>
          </patternFill>
        </fill>
        <alignment vertical="center"/>
      </dxf>
    </rfmt>
    <rfmt sheetId="1" sqref="A1100"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00"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0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0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00" start="0" length="0">
      <dxf>
        <font>
          <color auto="1"/>
          <name val="Times New Roman"/>
          <family val="1"/>
          <charset val="204"/>
          <scheme val="none"/>
        </font>
      </dxf>
    </rfmt>
  </rm>
  <rrc rId="18702" sId="1" ref="A188:XFD188" action="deleteRow">
    <rfmt sheetId="1" xfDxf="1" sqref="A188:XFD188" start="0" length="0">
      <dxf>
        <font>
          <color auto="1"/>
          <name val="Times New Roman"/>
          <family val="1"/>
          <charset val="204"/>
          <scheme val="none"/>
        </font>
        <alignment vertical="center"/>
      </dxf>
    </rfmt>
    <rfmt sheetId="1" sqref="L188" start="0" length="0">
      <dxf>
        <numFmt numFmtId="3" formatCode="#,##0"/>
        <alignment horizontal="center"/>
      </dxf>
    </rfmt>
    <rfmt sheetId="1" sqref="T188" start="0" length="0">
      <dxf>
        <font>
          <color auto="1"/>
          <name val="Times New Roman"/>
          <family val="1"/>
          <charset val="204"/>
          <scheme val="none"/>
        </font>
      </dxf>
    </rfmt>
  </rrc>
  <rcc rId="18703" sId="2" odxf="1" dxf="1">
    <nc r="E80" t="inlineStr">
      <is>
        <t>г. Нефтеюганск, мкр. 2-й, д. 19</t>
      </is>
    </nc>
    <odxf>
      <font>
        <sz val="11"/>
        <color theme="1"/>
        <name val="Calibri"/>
        <family val="2"/>
        <scheme val="minor"/>
      </font>
      <numFmt numFmtId="0" formatCode="General"/>
      <fill>
        <patternFill patternType="none">
          <bgColor indexed="65"/>
        </patternFill>
      </fill>
      <alignment vertical="top" wrapText="0"/>
    </odxf>
    <ndxf>
      <font>
        <sz val="10"/>
        <color auto="1"/>
        <name val="Times New Roman"/>
        <family val="1"/>
        <charset val="204"/>
        <scheme val="none"/>
      </font>
      <numFmt numFmtId="30" formatCode="@"/>
      <fill>
        <patternFill patternType="solid">
          <bgColor rgb="FFFFFF00"/>
        </patternFill>
      </fill>
      <alignment vertical="center" wrapText="1"/>
    </ndxf>
  </rcc>
  <rcc rId="18704" sId="2" odxf="1" dxf="1">
    <nc r="E81" t="inlineStr">
      <is>
        <t>г. Нефтеюганск, мкр. 2-й, д. 19</t>
      </is>
    </nc>
    <odxf>
      <font>
        <sz val="11"/>
        <color theme="1"/>
        <name val="Calibri"/>
        <family val="2"/>
        <scheme val="minor"/>
      </font>
      <numFmt numFmtId="0" formatCode="General"/>
      <fill>
        <patternFill patternType="none">
          <bgColor indexed="65"/>
        </patternFill>
      </fill>
      <alignment vertical="top" wrapText="0"/>
    </odxf>
    <ndxf>
      <font>
        <sz val="10"/>
        <color auto="1"/>
        <name val="Times New Roman"/>
        <family val="1"/>
        <charset val="204"/>
        <scheme val="none"/>
      </font>
      <numFmt numFmtId="30" formatCode="@"/>
      <fill>
        <patternFill patternType="solid">
          <bgColor rgb="FFFFFF00"/>
        </patternFill>
      </fill>
      <alignment vertical="center" wrapText="1"/>
    </ndxf>
  </rcc>
  <rfmt sheetId="2" sqref="E80:E81">
    <dxf>
      <fill>
        <patternFill patternType="none">
          <bgColor auto="1"/>
        </patternFill>
      </fill>
    </dxf>
  </rfmt>
  <rfmt sheetId="2" sqref="E80:E81">
    <dxf>
      <alignment horizontal="center"/>
    </dxf>
  </rfmt>
  <rcc rId="18705" sId="2" odxf="1" dxf="1">
    <nc r="G80"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06" sId="2" odxf="1" dxf="1">
    <nc r="G81"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2" sqref="B80" start="0" length="0">
    <dxf>
      <font>
        <sz val="11"/>
        <color theme="1"/>
        <name val="Times New Roman"/>
        <family val="1"/>
        <charset val="204"/>
        <scheme val="none"/>
      </font>
      <alignment horizontal="center" vertical="center" wrapText="1"/>
    </dxf>
  </rfmt>
  <rcc rId="18707" sId="2" odxf="1" dxf="1">
    <nc r="B81" t="inlineStr">
      <is>
        <t>+</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2" sqref="C80" start="0" length="0">
    <dxf>
      <font>
        <sz val="11"/>
        <color theme="1"/>
        <name val="Times New Roman"/>
        <family val="1"/>
        <charset val="204"/>
        <scheme val="none"/>
      </font>
      <alignment horizontal="center" vertical="center" wrapText="1"/>
    </dxf>
  </rfmt>
  <rcc rId="18708" sId="2" odxf="1" dxf="1">
    <nc r="C81">
      <v>2024</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09" sId="2" odxf="1" dxf="1">
    <nc r="D80"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10" sId="2" odxf="1" dxf="1">
    <nc r="D81"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11" sId="2">
    <nc r="C80">
      <v>2023</v>
    </nc>
  </rcc>
  <rcc rId="18712" sId="2">
    <nc r="B80" t="inlineStr">
      <is>
        <t>-</t>
      </is>
    </nc>
  </rcc>
  <rcc rId="18713" sId="2">
    <nc r="F80">
      <v>1899649.08</v>
    </nc>
  </rcc>
  <rcc rId="18714" sId="2">
    <nc r="F81">
      <v>1899649.08</v>
    </nc>
  </rcc>
  <rfmt sheetId="2" sqref="F80:F81" start="0" length="2147483647">
    <dxf>
      <font>
        <name val="Times New Roman"/>
        <family val="1"/>
        <charset val="204"/>
        <scheme val="none"/>
      </font>
    </dxf>
  </rfmt>
  <rfmt sheetId="2" sqref="F80:F81">
    <dxf>
      <alignment horizontal="center"/>
    </dxf>
  </rfmt>
  <rfmt sheetId="2" sqref="F80:F81">
    <dxf>
      <numFmt numFmtId="4" formatCode="#,##0.00"/>
    </dxf>
  </rfmt>
  <rcc rId="18715" sId="2">
    <nc r="B82" t="inlineStr">
      <is>
        <t>-</t>
      </is>
    </nc>
  </rcc>
  <rcc rId="18716" sId="2">
    <nc r="B83" t="inlineStr">
      <is>
        <t>+</t>
      </is>
    </nc>
  </rcc>
  <rcc rId="18717" sId="2">
    <nc r="C82">
      <v>2023</v>
    </nc>
  </rcc>
  <rcc rId="18718" sId="2">
    <nc r="C83">
      <v>2024</v>
    </nc>
  </rcc>
  <rfmt sheetId="2" sqref="B82:C83">
    <dxf>
      <alignment horizontal="center"/>
    </dxf>
  </rfmt>
  <rfmt sheetId="2" sqref="B82:C83" start="0" length="2147483647">
    <dxf>
      <font>
        <name val="Times New Roman"/>
        <family val="1"/>
        <charset val="204"/>
        <scheme val="none"/>
      </font>
    </dxf>
  </rfmt>
  <rcc rId="18719" sId="2" odxf="1" dxf="1">
    <nc r="D82"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20" sId="2" odxf="1" dxf="1">
    <nc r="D83"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21" sId="2" odxf="1" dxf="1">
    <nc r="G82"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22" sId="2" odxf="1" dxf="1">
    <nc r="G83"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2" sqref="E82" start="0" length="0">
    <dxf>
      <font>
        <sz val="10"/>
        <color auto="1"/>
        <name val="Times New Roman"/>
        <family val="1"/>
        <charset val="204"/>
        <scheme val="none"/>
      </font>
      <numFmt numFmtId="30" formatCode="@"/>
      <alignment horizontal="center" vertical="center" wrapText="1"/>
    </dxf>
  </rfmt>
  <rfmt sheetId="2" sqref="E83" start="0" length="0">
    <dxf>
      <font>
        <sz val="10"/>
        <color auto="1"/>
        <name val="Times New Roman"/>
        <family val="1"/>
        <charset val="204"/>
        <scheme val="none"/>
      </font>
      <numFmt numFmtId="30" formatCode="@"/>
      <alignment horizontal="center" vertical="center" wrapText="1"/>
    </dxf>
  </rfmt>
  <rcc rId="18723" sId="2">
    <nc r="E82" t="inlineStr">
      <is>
        <t>г. Нефтеюганск, мкр. 2-й, д. 23</t>
      </is>
    </nc>
  </rcc>
  <rcc rId="18724" sId="2">
    <nc r="E83" t="inlineStr">
      <is>
        <t>г. Нефтеюганск, мкр. 2-й, д. 23</t>
      </is>
    </nc>
  </rcc>
  <rrc rId="18725" sId="1" ref="A1100:XFD1100" action="insertRow"/>
  <rm rId="18726" sheetId="1" source="A188:XFD188" destination="A1100:XFD1100" sourceSheetId="1">
    <rfmt sheetId="1" xfDxf="1" sqref="A1100:XFD1100" start="0" length="0">
      <dxf>
        <font>
          <color auto="1"/>
          <name val="Times New Roman"/>
          <family val="1"/>
          <charset val="204"/>
          <scheme val="none"/>
        </font>
        <fill>
          <patternFill patternType="solid">
            <bgColor rgb="FFFFFF00"/>
          </patternFill>
        </fill>
        <alignment vertical="center"/>
      </dxf>
    </rfmt>
    <rfmt sheetId="1" sqref="A1100"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00"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0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0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0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00" start="0" length="0">
      <dxf>
        <font>
          <color auto="1"/>
          <name val="Times New Roman"/>
          <family val="1"/>
          <charset val="204"/>
          <scheme val="none"/>
        </font>
      </dxf>
    </rfmt>
  </rm>
  <rrc rId="18727" sId="1" ref="A188:XFD188" action="deleteRow">
    <rfmt sheetId="1" xfDxf="1" sqref="A188:XFD188" start="0" length="0">
      <dxf>
        <font>
          <color auto="1"/>
          <name val="Times New Roman"/>
          <family val="1"/>
          <charset val="204"/>
          <scheme val="none"/>
        </font>
        <alignment vertical="center"/>
      </dxf>
    </rfmt>
    <rfmt sheetId="1" sqref="L188" start="0" length="0">
      <dxf>
        <numFmt numFmtId="3" formatCode="#,##0"/>
        <alignment horizontal="center"/>
      </dxf>
    </rfmt>
    <rfmt sheetId="1" sqref="T188" start="0" length="0">
      <dxf>
        <font>
          <color auto="1"/>
          <name val="Times New Roman"/>
          <family val="1"/>
          <charset val="204"/>
          <scheme val="none"/>
        </font>
      </dxf>
    </rfmt>
  </rrc>
  <rfmt sheetId="1" sqref="A1099:XFD1099">
    <dxf>
      <fill>
        <patternFill patternType="solid">
          <bgColor rgb="FFFFFF00"/>
        </patternFill>
      </fill>
    </dxf>
  </rfmt>
  <rfmt sheetId="2" sqref="F82" start="0" length="0">
    <dxf>
      <font>
        <sz val="11"/>
        <color theme="1"/>
        <name val="Times New Roman"/>
        <family val="1"/>
        <charset val="204"/>
        <scheme val="none"/>
      </font>
      <numFmt numFmtId="4" formatCode="#,##0.00"/>
      <alignment horizontal="center" vertical="top"/>
    </dxf>
  </rfmt>
  <rcc rId="18728" sId="2" numFmtId="4">
    <nc r="F82">
      <v>2487457.58</v>
    </nc>
  </rcc>
  <rcc rId="18729" sId="2" odxf="1" dxf="1" numFmtId="4">
    <nc r="F83">
      <v>2487457.58</v>
    </nc>
    <odxf>
      <font>
        <sz val="11"/>
        <color theme="1"/>
        <name val="Calibri"/>
        <family val="2"/>
        <scheme val="minor"/>
      </font>
      <numFmt numFmtId="0" formatCode="General"/>
      <alignment horizontal="general" vertical="bottom"/>
    </odxf>
    <ndxf>
      <font>
        <sz val="11"/>
        <color theme="1"/>
        <name val="Times New Roman"/>
        <family val="1"/>
        <charset val="204"/>
        <scheme val="none"/>
      </font>
      <numFmt numFmtId="4" formatCode="#,##0.00"/>
      <alignment horizontal="center" vertical="top"/>
    </ndxf>
  </rcc>
  <rfmt sheetId="2" sqref="E84" start="0" length="0">
    <dxf>
      <font>
        <sz val="10"/>
        <color auto="1"/>
        <name val="Times New Roman"/>
        <family val="1"/>
        <charset val="204"/>
        <scheme val="none"/>
      </font>
      <numFmt numFmtId="30" formatCode="@"/>
      <alignment horizontal="center" vertical="center" wrapText="1"/>
    </dxf>
  </rfmt>
  <rcc rId="18730" sId="2">
    <nc r="E84" t="inlineStr">
      <is>
        <t>г. Нефтеюганск, мкр. 3-й, д. 11</t>
      </is>
    </nc>
  </rcc>
  <rcc rId="18731" sId="2" odxf="1" dxf="1">
    <nc r="E85" t="inlineStr">
      <is>
        <t>г. Нефтеюганск, мкр. 3-й, д. 11</t>
      </is>
    </nc>
    <odxf>
      <font>
        <sz val="11"/>
        <color theme="1"/>
        <name val="Calibri"/>
        <family val="2"/>
        <scheme val="minor"/>
      </font>
      <numFmt numFmtId="0" formatCode="General"/>
      <alignment horizontal="left" vertical="top" wrapText="0"/>
    </odxf>
    <ndxf>
      <font>
        <sz val="10"/>
        <color auto="1"/>
        <name val="Times New Roman"/>
        <family val="1"/>
        <charset val="204"/>
        <scheme val="none"/>
      </font>
      <numFmt numFmtId="30" formatCode="@"/>
      <alignment horizontal="center" vertical="center" wrapText="1"/>
    </ndxf>
  </rcc>
  <rcc rId="18732" sId="2" odxf="1" dxf="1">
    <nc r="G84"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33" sId="2" odxf="1" dxf="1">
    <nc r="G85"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34" sId="2" odxf="1" dxf="1">
    <nc r="D84"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35" sId="2" odxf="1" dxf="1">
    <nc r="D85"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2" sqref="B84" start="0" length="0">
    <dxf>
      <font>
        <sz val="11"/>
        <color theme="1"/>
        <name val="Times New Roman"/>
        <family val="1"/>
        <charset val="204"/>
        <scheme val="none"/>
      </font>
      <alignment horizontal="center" vertical="top"/>
    </dxf>
  </rfmt>
  <rfmt sheetId="2" sqref="C84" start="0" length="0">
    <dxf>
      <font>
        <sz val="11"/>
        <color theme="1"/>
        <name val="Times New Roman"/>
        <family val="1"/>
        <charset val="204"/>
        <scheme val="none"/>
      </font>
      <alignment horizontal="center" vertical="top"/>
    </dxf>
  </rfmt>
  <rcc rId="18736" sId="2" odxf="1" dxf="1">
    <nc r="B85" t="inlineStr">
      <is>
        <t>+</t>
      </is>
    </nc>
    <odxf>
      <font>
        <sz val="11"/>
        <color theme="1"/>
        <name val="Calibri"/>
        <family val="2"/>
        <scheme val="minor"/>
      </font>
      <alignment horizontal="general" vertical="bottom"/>
    </odxf>
    <ndxf>
      <font>
        <sz val="11"/>
        <color theme="1"/>
        <name val="Times New Roman"/>
        <family val="1"/>
        <charset val="204"/>
        <scheme val="none"/>
      </font>
      <alignment horizontal="center" vertical="top"/>
    </ndxf>
  </rcc>
  <rcc rId="18737" sId="2" odxf="1" dxf="1">
    <nc r="C85">
      <v>2024</v>
    </nc>
    <odxf>
      <font>
        <sz val="11"/>
        <color theme="1"/>
        <name val="Calibri"/>
        <family val="2"/>
        <scheme val="minor"/>
      </font>
      <alignment horizontal="general" vertical="bottom"/>
    </odxf>
    <ndxf>
      <font>
        <sz val="11"/>
        <color theme="1"/>
        <name val="Times New Roman"/>
        <family val="1"/>
        <charset val="204"/>
        <scheme val="none"/>
      </font>
      <alignment horizontal="center" vertical="top"/>
    </ndxf>
  </rcc>
  <rcc rId="18738" sId="2">
    <nc r="C84">
      <v>2023</v>
    </nc>
  </rcc>
  <rcc rId="18739" sId="2">
    <nc r="B84" t="inlineStr">
      <is>
        <t>-</t>
      </is>
    </nc>
  </rcc>
  <rrc rId="18740" sId="1" ref="A1101:XFD1101" action="insertRow"/>
  <rm rId="18741" sheetId="1" source="A189:XFD189" destination="A1101:XFD1101" sourceSheetId="1">
    <rfmt sheetId="1" xfDxf="1" sqref="A1101:XFD1101" start="0" length="0">
      <dxf>
        <font>
          <color auto="1"/>
          <name val="Times New Roman"/>
          <family val="1"/>
          <charset val="204"/>
          <scheme val="none"/>
        </font>
        <fill>
          <patternFill patternType="solid">
            <bgColor rgb="FFFFFF00"/>
          </patternFill>
        </fill>
        <alignment vertical="center"/>
      </dxf>
    </rfmt>
    <rfmt sheetId="1" sqref="A110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01"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0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0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01" start="0" length="0">
      <dxf>
        <font>
          <color auto="1"/>
          <name val="Times New Roman"/>
          <family val="1"/>
          <charset val="204"/>
          <scheme val="none"/>
        </font>
      </dxf>
    </rfmt>
  </rm>
  <rrc rId="18742" sId="1" ref="A189:XFD189" action="deleteRow">
    <rfmt sheetId="1" xfDxf="1" sqref="A189:XFD189" start="0" length="0">
      <dxf>
        <font>
          <color auto="1"/>
          <name val="Times New Roman"/>
          <family val="1"/>
          <charset val="204"/>
          <scheme val="none"/>
        </font>
        <alignment vertical="center"/>
      </dxf>
    </rfmt>
    <rfmt sheetId="1" sqref="L189" start="0" length="0">
      <dxf>
        <numFmt numFmtId="3" formatCode="#,##0"/>
        <alignment horizontal="center"/>
      </dxf>
    </rfmt>
    <rfmt sheetId="1" sqref="T189" start="0" length="0">
      <dxf>
        <font>
          <color auto="1"/>
          <name val="Times New Roman"/>
          <family val="1"/>
          <charset val="204"/>
          <scheme val="none"/>
        </font>
      </dxf>
    </rfmt>
  </rrc>
  <rfmt sheetId="1" sqref="A1100:XFD1100">
    <dxf>
      <fill>
        <patternFill patternType="solid">
          <bgColor rgb="FFFFFF00"/>
        </patternFill>
      </fill>
    </dxf>
  </rfmt>
  <rfmt sheetId="2" sqref="F84" start="0" length="0">
    <dxf>
      <font>
        <sz val="11"/>
        <color theme="1"/>
        <name val="Times New Roman"/>
        <family val="1"/>
        <charset val="204"/>
        <scheme val="none"/>
      </font>
      <numFmt numFmtId="4" formatCode="#,##0.00"/>
      <alignment horizontal="center" vertical="top"/>
    </dxf>
  </rfmt>
  <rfmt sheetId="2" sqref="F84" start="0" length="0">
    <dxf>
      <font>
        <sz val="10"/>
        <color auto="1"/>
        <name val="Times New Roman"/>
        <family val="1"/>
        <charset val="204"/>
        <scheme val="none"/>
      </font>
      <fill>
        <patternFill patternType="solid">
          <bgColor rgb="FFFFFF00"/>
        </patternFill>
      </fill>
      <alignment horizontal="right" vertical="center" wrapText="1"/>
    </dxf>
  </rfmt>
  <rcc rId="18743" sId="2" numFmtId="4">
    <nc r="F84">
      <v>1432317.73</v>
    </nc>
  </rcc>
  <rcc rId="18744" sId="2" odxf="1" dxf="1" numFmtId="4">
    <nc r="F85">
      <v>1432317.73</v>
    </nc>
    <odxf>
      <font>
        <sz val="11"/>
        <color theme="1"/>
        <name val="Calibri"/>
        <family val="2"/>
        <scheme val="minor"/>
      </font>
      <numFmt numFmtId="0" formatCode="General"/>
      <fill>
        <patternFill patternType="none">
          <bgColor indexed="65"/>
        </patternFill>
      </fill>
      <alignment horizontal="general" vertical="bottom" wrapText="0"/>
    </odxf>
    <ndxf>
      <font>
        <sz val="10"/>
        <color auto="1"/>
        <name val="Times New Roman"/>
        <family val="1"/>
        <charset val="204"/>
        <scheme val="none"/>
      </font>
      <numFmt numFmtId="4" formatCode="#,##0.00"/>
      <fill>
        <patternFill patternType="solid">
          <bgColor rgb="FFFFFF00"/>
        </patternFill>
      </fill>
      <alignment horizontal="right" vertical="center" wrapText="1"/>
    </ndxf>
  </rcc>
  <rfmt sheetId="2" sqref="F84:F85">
    <dxf>
      <alignment horizontal="center"/>
    </dxf>
  </rfmt>
  <rfmt sheetId="2" sqref="F84:F85">
    <dxf>
      <fill>
        <patternFill>
          <bgColor theme="0"/>
        </patternFill>
      </fill>
    </dxf>
  </rfmt>
  <rrc rId="18745" sId="1" ref="A1101:XFD1101" action="insertRow"/>
  <rm rId="18746" sheetId="1" source="A190:XFD190" destination="A1101:XFD1101" sourceSheetId="1">
    <rfmt sheetId="1" xfDxf="1" sqref="A1101:XFD1101" start="0" length="0">
      <dxf>
        <font>
          <color auto="1"/>
          <name val="Times New Roman"/>
          <family val="1"/>
          <charset val="204"/>
          <scheme val="none"/>
        </font>
        <fill>
          <patternFill patternType="solid">
            <bgColor rgb="FFFFFF00"/>
          </patternFill>
        </fill>
        <alignment vertical="center"/>
      </dxf>
    </rfmt>
    <rfmt sheetId="1" sqref="A110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01"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0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0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0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01" start="0" length="0">
      <dxf>
        <font>
          <color auto="1"/>
          <name val="Times New Roman"/>
          <family val="1"/>
          <charset val="204"/>
          <scheme val="none"/>
        </font>
      </dxf>
    </rfmt>
  </rm>
  <rrc rId="18747" sId="1" ref="A190:XFD190" action="deleteRow">
    <rfmt sheetId="1" xfDxf="1" sqref="A190:XFD190" start="0" length="0">
      <dxf>
        <font>
          <color auto="1"/>
          <name val="Times New Roman"/>
          <family val="1"/>
          <charset val="204"/>
          <scheme val="none"/>
        </font>
        <alignment vertical="center"/>
      </dxf>
    </rfmt>
    <rfmt sheetId="1" sqref="L190" start="0" length="0">
      <dxf>
        <numFmt numFmtId="3" formatCode="#,##0"/>
        <alignment horizontal="center"/>
      </dxf>
    </rfmt>
    <rfmt sheetId="1" sqref="T190" start="0" length="0">
      <dxf>
        <font>
          <color auto="1"/>
          <name val="Times New Roman"/>
          <family val="1"/>
          <charset val="204"/>
          <scheme val="none"/>
        </font>
      </dxf>
    </rfmt>
  </rrc>
  <rfmt sheetId="2" sqref="E86" start="0" length="0">
    <dxf>
      <font>
        <sz val="10"/>
        <color auto="1"/>
        <name val="Times New Roman"/>
        <family val="1"/>
        <charset val="204"/>
        <scheme val="none"/>
      </font>
      <numFmt numFmtId="30" formatCode="@"/>
      <alignment horizontal="center" vertical="center" wrapText="1"/>
    </dxf>
  </rfmt>
  <rcc rId="18748" sId="2">
    <nc r="E86" t="inlineStr">
      <is>
        <t>г. Нефтеюганск, мкр. 3-й, д. 15</t>
      </is>
    </nc>
  </rcc>
  <rcc rId="18749" sId="2" odxf="1" dxf="1">
    <nc r="E87" t="inlineStr">
      <is>
        <t>г. Нефтеюганск, мкр. 3-й, д. 15</t>
      </is>
    </nc>
    <odxf>
      <font>
        <sz val="11"/>
        <color theme="1"/>
        <name val="Calibri"/>
        <family val="2"/>
        <scheme val="minor"/>
      </font>
      <numFmt numFmtId="0" formatCode="General"/>
      <alignment horizontal="left" vertical="top" wrapText="0"/>
    </odxf>
    <ndxf>
      <font>
        <sz val="10"/>
        <color auto="1"/>
        <name val="Times New Roman"/>
        <family val="1"/>
        <charset val="204"/>
        <scheme val="none"/>
      </font>
      <numFmt numFmtId="30" formatCode="@"/>
      <alignment horizontal="center" vertical="center" wrapText="1"/>
    </ndxf>
  </rcc>
  <rfmt sheetId="2" sqref="G86" start="0" length="0">
    <dxf>
      <font>
        <sz val="11"/>
        <color theme="1"/>
        <name val="Times New Roman"/>
        <family val="1"/>
        <charset val="204"/>
        <scheme val="none"/>
      </font>
      <alignment horizontal="center" vertical="center" wrapText="1"/>
    </dxf>
  </rfmt>
  <rcc rId="18750" sId="2">
    <nc r="G86" t="inlineStr">
      <is>
        <t>33/01-сд-2669 27.10.2023</t>
      </is>
    </nc>
  </rcc>
  <rcc rId="18751" sId="2" odxf="1" dxf="1">
    <nc r="G87"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2" sqref="D86" start="0" length="0">
    <dxf>
      <font>
        <sz val="11"/>
        <color theme="1"/>
        <name val="Times New Roman"/>
        <family val="1"/>
        <charset val="204"/>
        <scheme val="none"/>
      </font>
      <alignment horizontal="center" vertical="center" wrapText="1"/>
    </dxf>
  </rfmt>
  <rcc rId="18752" sId="2">
    <nc r="D86" t="inlineStr">
      <is>
        <t>Нефтеюганск</t>
      </is>
    </nc>
  </rcc>
  <rcc rId="18753" sId="2" odxf="1" dxf="1">
    <nc r="D87"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54" sId="2">
    <nc r="C86">
      <v>2023</v>
    </nc>
  </rcc>
  <rcc rId="18755" sId="2">
    <nc r="C87">
      <v>2024</v>
    </nc>
  </rcc>
  <rfmt sheetId="2" sqref="C86:C87">
    <dxf>
      <alignment horizontal="center"/>
    </dxf>
  </rfmt>
  <rfmt sheetId="2" sqref="C86:C87" start="0" length="2147483647">
    <dxf>
      <font>
        <name val="Times New Roman"/>
        <family val="1"/>
        <charset val="204"/>
        <scheme val="none"/>
      </font>
    </dxf>
  </rfmt>
  <rcc rId="18756" sId="2">
    <nc r="B86" t="inlineStr">
      <is>
        <t>-</t>
      </is>
    </nc>
  </rcc>
  <rcc rId="18757" sId="2">
    <nc r="B87" t="inlineStr">
      <is>
        <t>+</t>
      </is>
    </nc>
  </rcc>
  <rfmt sheetId="2" sqref="B86:B87">
    <dxf>
      <alignment horizontal="center"/>
    </dxf>
  </rfmt>
  <rfmt sheetId="2" sqref="A89:A94" start="0" length="0">
    <dxf>
      <border>
        <left style="thin">
          <color indexed="64"/>
        </left>
      </border>
    </dxf>
  </rfmt>
  <rfmt sheetId="2" sqref="G89:G94" start="0" length="0">
    <dxf>
      <border>
        <right style="thin">
          <color indexed="64"/>
        </right>
      </border>
    </dxf>
  </rfmt>
  <rfmt sheetId="2" sqref="A94:G94" start="0" length="0">
    <dxf>
      <border>
        <bottom style="thin">
          <color indexed="64"/>
        </bottom>
      </border>
    </dxf>
  </rfmt>
  <rfmt sheetId="2" sqref="A89:G94">
    <dxf>
      <border>
        <left style="thin">
          <color indexed="64"/>
        </left>
        <right style="thin">
          <color indexed="64"/>
        </right>
        <top style="thin">
          <color indexed="64"/>
        </top>
        <bottom style="thin">
          <color indexed="64"/>
        </bottom>
        <vertical style="thin">
          <color indexed="64"/>
        </vertical>
        <horizontal style="thin">
          <color indexed="64"/>
        </horizontal>
      </border>
    </dxf>
  </rfmt>
  <rcc rId="18758" sId="2">
    <nc r="F86">
      <v>1794137.12</v>
    </nc>
  </rcc>
  <rcc rId="18759" sId="2">
    <nc r="F87">
      <v>1794137.12</v>
    </nc>
  </rcc>
  <rfmt sheetId="2" sqref="F86:F87">
    <dxf>
      <alignment horizontal="center"/>
    </dxf>
  </rfmt>
  <rfmt sheetId="2" sqref="F86:F87" start="0" length="2147483647">
    <dxf>
      <font>
        <name val="Times New Roman"/>
        <family val="1"/>
        <charset val="204"/>
        <scheme val="none"/>
      </font>
    </dxf>
  </rfmt>
  <rfmt sheetId="2" sqref="F86:F87">
    <dxf>
      <numFmt numFmtId="4" formatCode="#,##0.00"/>
    </dxf>
  </rfmt>
  <rcc rId="18760" sId="2" odxf="1" dxf="1">
    <nc r="A89">
      <v>87</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61" sId="2" odxf="1" dxf="1">
    <nc r="A90">
      <v>88</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62" sId="2" odxf="1" dxf="1">
    <nc r="A91">
      <v>89</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63" sId="2" odxf="1" dxf="1">
    <nc r="A92">
      <v>90</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64" sId="2" odxf="1" dxf="1">
    <nc r="A93">
      <v>91</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65" sId="2" odxf="1" dxf="1">
    <nc r="A94">
      <v>92</v>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66" sId="2" odxf="1" dxf="1">
    <nc r="D88"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67" sId="2" odxf="1" dxf="1">
    <nc r="D89" t="inlineStr">
      <is>
        <t>Нефтеюганск</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2" sqref="C88" start="0" length="0">
    <dxf>
      <font>
        <sz val="11"/>
        <color theme="1"/>
        <name val="Times New Roman"/>
        <family val="1"/>
        <charset val="204"/>
        <scheme val="none"/>
      </font>
      <alignment horizontal="center" vertical="top"/>
    </dxf>
  </rfmt>
  <rcc rId="18768" sId="2" odxf="1" dxf="1">
    <nc r="C89">
      <v>2024</v>
    </nc>
    <odxf>
      <font>
        <sz val="11"/>
        <color theme="1"/>
        <name val="Calibri"/>
        <family val="2"/>
        <scheme val="minor"/>
      </font>
      <alignment horizontal="general" vertical="bottom"/>
    </odxf>
    <ndxf>
      <font>
        <sz val="11"/>
        <color theme="1"/>
        <name val="Times New Roman"/>
        <family val="1"/>
        <charset val="204"/>
        <scheme val="none"/>
      </font>
      <alignment horizontal="center" vertical="top"/>
    </ndxf>
  </rcc>
  <rcc rId="18769" sId="2">
    <nc r="C88">
      <v>2023</v>
    </nc>
  </rcc>
  <rfmt sheetId="2" sqref="B88" start="0" length="0">
    <dxf>
      <alignment horizontal="center" vertical="top"/>
    </dxf>
  </rfmt>
  <rcc rId="18770" sId="2" odxf="1" dxf="1">
    <nc r="B89" t="inlineStr">
      <is>
        <t>+</t>
      </is>
    </nc>
    <odxf>
      <alignment horizontal="general" vertical="bottom"/>
    </odxf>
    <ndxf>
      <alignment horizontal="center" vertical="top"/>
    </ndxf>
  </rcc>
  <rcc rId="18771" sId="2">
    <nc r="B88" t="inlineStr">
      <is>
        <t>-</t>
      </is>
    </nc>
  </rcc>
  <rcc rId="18772" sId="2" odxf="1" dxf="1">
    <nc r="G88"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cc rId="18773" sId="2" odxf="1" dxf="1">
    <nc r="G89" t="inlineStr">
      <is>
        <t>33/01-сд-2669 27.10.2023</t>
      </is>
    </nc>
    <odxf>
      <font>
        <sz val="11"/>
        <color theme="1"/>
        <name val="Calibri"/>
        <family val="2"/>
        <scheme val="minor"/>
      </font>
      <alignment horizontal="general" vertical="bottom" wrapText="0"/>
    </odxf>
    <ndxf>
      <font>
        <sz val="11"/>
        <color theme="1"/>
        <name val="Times New Roman"/>
        <family val="1"/>
        <charset val="204"/>
        <scheme val="none"/>
      </font>
      <alignment horizontal="center" vertical="center" wrapText="1"/>
    </ndxf>
  </rcc>
  <rfmt sheetId="2" sqref="E88" start="0" length="0">
    <dxf>
      <font>
        <sz val="10"/>
        <color auto="1"/>
        <name val="Times New Roman"/>
        <family val="1"/>
        <charset val="204"/>
        <scheme val="none"/>
      </font>
      <numFmt numFmtId="30" formatCode="@"/>
      <alignment horizontal="center" vertical="center" wrapText="1"/>
    </dxf>
  </rfmt>
  <rfmt sheetId="2" sqref="E89" start="0" length="0">
    <dxf>
      <font>
        <sz val="10"/>
        <color auto="1"/>
        <name val="Times New Roman"/>
        <family val="1"/>
        <charset val="204"/>
        <scheme val="none"/>
      </font>
      <numFmt numFmtId="30" formatCode="@"/>
      <alignment horizontal="center" vertical="center" wrapText="1"/>
    </dxf>
  </rfmt>
  <rcc rId="18774" sId="2">
    <nc r="E88" t="inlineStr">
      <is>
        <t>г. Нефтеюганск, мкр. 7-й, д. 50</t>
      </is>
    </nc>
  </rcc>
  <rcc rId="18775" sId="2">
    <nc r="E89" t="inlineStr">
      <is>
        <t>г. Нефтеюганск, мкр. 7-й, д. 50</t>
      </is>
    </nc>
  </rcc>
  <rrc rId="18776" sId="1" ref="A1103:XFD1103" action="insertRow"/>
  <rm rId="18777" sheetId="1" source="A200:XFD200" destination="A1103:XFD1103" sourceSheetId="1">
    <rfmt sheetId="1" xfDxf="1" sqref="A1103:XFD1103" start="0" length="0">
      <dxf>
        <font>
          <color auto="1"/>
          <name val="Times New Roman"/>
          <family val="1"/>
          <charset val="204"/>
          <scheme val="none"/>
        </font>
        <alignment vertical="center"/>
      </dxf>
    </rfmt>
    <rfmt sheetId="1" sqref="A110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03"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0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0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03"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P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0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03" start="0" length="0">
      <dxf>
        <font>
          <color auto="1"/>
          <name val="Times New Roman"/>
          <family val="1"/>
          <charset val="204"/>
          <scheme val="none"/>
        </font>
      </dxf>
    </rfmt>
  </rm>
  <rrc rId="18778" sId="1" ref="A200:XFD200" action="deleteRow">
    <rfmt sheetId="1" xfDxf="1" sqref="A200:XFD200" start="0" length="0">
      <dxf>
        <font>
          <color auto="1"/>
          <name val="Times New Roman"/>
          <family val="1"/>
          <charset val="204"/>
          <scheme val="none"/>
        </font>
        <alignment vertical="center"/>
      </dxf>
    </rfmt>
    <rfmt sheetId="1" sqref="L200" start="0" length="0">
      <dxf>
        <numFmt numFmtId="3" formatCode="#,##0"/>
        <alignment horizontal="center"/>
      </dxf>
    </rfmt>
    <rfmt sheetId="1" sqref="T200" start="0" length="0">
      <dxf>
        <font>
          <color auto="1"/>
          <name val="Times New Roman"/>
          <family val="1"/>
          <charset val="204"/>
          <scheme val="none"/>
        </font>
      </dxf>
    </rfmt>
  </rrc>
  <rfmt sheetId="1" sqref="A1102:XFD1102">
    <dxf>
      <fill>
        <patternFill patternType="solid">
          <bgColor rgb="FFFFFF00"/>
        </patternFill>
      </fill>
    </dxf>
  </rfmt>
  <rcc rId="18779" sId="2">
    <nc r="F88">
      <v>553521.67000000004</v>
    </nc>
  </rcc>
  <rcc rId="18780" sId="2">
    <nc r="F89">
      <v>553521.67000000004</v>
    </nc>
  </rcc>
  <rfmt sheetId="2" sqref="F88:F89">
    <dxf>
      <alignment horizontal="center"/>
    </dxf>
  </rfmt>
  <rfmt sheetId="2" sqref="F88:F89" start="0" length="2147483647">
    <dxf>
      <font>
        <name val="Times New Roman"/>
        <family val="1"/>
        <charset val="204"/>
        <scheme val="none"/>
      </font>
    </dxf>
  </rfmt>
  <rfmt sheetId="2" sqref="F88:F89">
    <dxf>
      <numFmt numFmtId="4" formatCode="#,##0.00"/>
    </dxf>
  </rfmt>
  <rcv guid="{48C91D5F-1067-45EA-A9BB-DB2FE1F0B117}" action="delete"/>
  <rdn rId="0" localSheetId="1" customView="1" name="Z_48C91D5F_1067_45EA_A9BB_DB2FE1F0B117_.wvu.FilterData" hidden="1" oldHidden="1">
    <formula>'Итог 2023-2025'!$A$8:$S$1952</formula>
    <oldFormula>'Итог 2023-2025'!$A$8:$S$1952</oldFormula>
  </rdn>
  <rdn rId="0" localSheetId="2" customView="1" name="Z_48C91D5F_1067_45EA_A9BB_DB2FE1F0B117_.wvu.FilterData" hidden="1" oldHidden="1">
    <formula>Примечание!$A$2:$G$72</formula>
    <oldFormula>Примечание!$A$2:$G$57</oldFormula>
  </rdn>
  <rcv guid="{48C91D5F-1067-45EA-A9BB-DB2FE1F0B117}" action="add"/>
</revisions>
</file>

<file path=xl/revisions/revisionLog3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8783" sId="1" ref="A1090:XFD1090" action="insertRow"/>
  <rcc rId="18784" sId="1">
    <nc r="B1090" t="inlineStr">
      <is>
        <t>г. Нефтеюганск, мкр. 14-й, д. 12</t>
      </is>
    </nc>
  </rcc>
  <rfmt sheetId="1" sqref="A1090:XFD1090">
    <dxf>
      <fill>
        <patternFill>
          <bgColor theme="5"/>
        </patternFill>
      </fill>
    </dxf>
  </rfmt>
  <rrc rId="18785" sId="1" ref="A1091:XFD1091" action="insertRow"/>
  <rcc rId="18786" sId="1">
    <nc r="B1091" t="inlineStr">
      <is>
        <t>г. Нефтеюганск, мкр. 14-й, д. 18</t>
      </is>
    </nc>
  </rcc>
  <rrc rId="18787" sId="1" ref="A1092:XFD1092" action="insertRow"/>
  <rcc rId="18788" sId="1">
    <nc r="B1092" t="inlineStr">
      <is>
        <t>г. Нефтеюганск, мкр. 14-й, д. 23</t>
      </is>
    </nc>
  </rcc>
  <rrc rId="18789" sId="1" ref="A1093:XFD1093" action="insertRow"/>
  <rcc rId="18790" sId="1">
    <nc r="B1093" t="inlineStr">
      <is>
        <t>г. Нефтеюганск, мкр. 14-й, д. 30</t>
      </is>
    </nc>
  </rcc>
  <rrc rId="18791" sId="1" ref="A1094:XFD1094" action="insertRow"/>
  <rcc rId="18792" sId="1">
    <nc r="B1094" t="inlineStr">
      <is>
        <t>г. Нефтеюганск, мкр. 14-й, д. 32</t>
      </is>
    </nc>
  </rcc>
  <rcc rId="18793" sId="1" numFmtId="4">
    <nc r="L1090">
      <v>2</v>
    </nc>
  </rcc>
  <rcc rId="18794" sId="1" numFmtId="4">
    <nc r="L1091">
      <v>2</v>
    </nc>
  </rcc>
  <rcc rId="18795" sId="1" numFmtId="4">
    <nc r="L1092">
      <v>2</v>
    </nc>
  </rcc>
  <rcc rId="18796" sId="1" numFmtId="4">
    <nc r="L1093">
      <v>2</v>
    </nc>
  </rcc>
  <rcc rId="18797" sId="1" numFmtId="4">
    <nc r="L1094">
      <v>3</v>
    </nc>
  </rcc>
</revisions>
</file>

<file path=xl/revisions/revisionLog3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m rId="18798" sheetId="1" source="P275:P276" destination="O274:O275" sourceSheetId="1">
    <undo index="65535" exp="ref" v="1" dr="O275" r="C275" sId="1"/>
    <undo index="65535" exp="ref" v="1" dr="O274" r="C274" sId="1"/>
    <rfmt sheetId="1" sqref="O27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O275"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m>
  <rrc rId="18799" sId="2" ref="A30:XFD30" action="insertRow"/>
  <rcc rId="18800" sId="2">
    <nc r="B30" t="inlineStr">
      <is>
        <t>-</t>
      </is>
    </nc>
  </rcc>
  <rcc rId="18801" sId="2">
    <nc r="C30">
      <v>2023</v>
    </nc>
  </rcc>
  <rcc rId="18802" sId="2">
    <oc r="C31">
      <v>2023</v>
    </oc>
    <nc r="C31">
      <v>2024</v>
    </nc>
  </rcc>
  <rcc rId="18803" sId="2">
    <nc r="D30" t="inlineStr">
      <is>
        <t>Сургут</t>
      </is>
    </nc>
  </rcc>
  <rrc rId="18804" sId="2" ref="A30:XFD30" action="deleteRow">
    <rfmt sheetId="2" xfDxf="1" sqref="A30:XFD30" start="0" length="0"/>
    <rfmt sheetId="2" sqref="A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0" sId="2" dxf="1">
      <nc r="B30" t="inlineStr">
        <is>
          <t>-</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C30">
        <v>2023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30" t="inlineStr">
        <is>
          <t>Сургут</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E30" start="0" length="0">
      <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dxf>
    </rfmt>
    <rfmt sheetId="2" sqref="F30" start="0" length="0">
      <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fmt sheetId="2" sqref="G3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rc>
</revisions>
</file>

<file path=xl/revisions/revisionLog3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2023-2025'!$A$8:$S$1957</formula>
    <oldFormula>'Итог 2023-2025'!$A$8:$S$1957</oldFormula>
  </rdn>
  <rdn rId="0" localSheetId="2" customView="1" name="Z_B9FDBCB4_D220_48F6_926E_380A83AD1434_.wvu.FilterData" hidden="1" oldHidden="1">
    <formula>Примечание!$A$2:$G$94</formula>
    <oldFormula>Примечание!$A$2:$G$72</oldFormula>
  </rdn>
  <rcv guid="{B9FDBCB4-D220-48F6-926E-380A83AD1434}" action="add"/>
</revisions>
</file>

<file path=xl/revisions/revisionLog3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90" start="0" length="0">
    <dxf>
      <font>
        <sz val="11"/>
        <color theme="1"/>
        <name val="Times New Roman"/>
        <family val="1"/>
        <charset val="204"/>
        <scheme val="none"/>
      </font>
      <alignment horizontal="center" vertical="center" wrapText="1"/>
    </dxf>
  </rfmt>
  <rfmt sheetId="2" sqref="B90">
    <dxf>
      <alignment horizontal="center"/>
    </dxf>
  </rfmt>
  <rfmt sheetId="2" sqref="C90" start="0" length="0">
    <dxf>
      <font>
        <sz val="11"/>
        <color theme="1"/>
        <name val="Times New Roman"/>
        <family val="1"/>
        <charset val="204"/>
        <scheme val="none"/>
      </font>
      <alignment horizontal="center" vertical="top"/>
    </dxf>
  </rfmt>
  <rcc rId="18807" sId="2">
    <nc r="B90" t="inlineStr">
      <is>
        <t>-</t>
      </is>
    </nc>
  </rcc>
  <rcc rId="18808" sId="2">
    <nc r="C90">
      <v>2023</v>
    </nc>
  </rcc>
  <rfmt sheetId="2" sqref="D90" start="0" length="0">
    <dxf>
      <font>
        <sz val="11"/>
        <color theme="1"/>
        <name val="Times New Roman"/>
        <family val="1"/>
        <charset val="204"/>
        <scheme val="none"/>
      </font>
      <alignment horizontal="center" vertical="center" wrapText="1"/>
    </dxf>
  </rfmt>
  <rfmt sheetId="2" sqref="E90" start="0" length="0">
    <dxf>
      <font>
        <sz val="10"/>
        <color auto="1"/>
        <name val="Times New Roman"/>
        <family val="1"/>
        <charset val="204"/>
        <scheme val="none"/>
      </font>
      <numFmt numFmtId="30" formatCode="@"/>
      <alignment horizontal="center" vertical="center" wrapText="1"/>
    </dxf>
  </rfmt>
  <rfmt sheetId="2" sqref="F90" start="0" length="0">
    <dxf>
      <font>
        <sz val="11"/>
        <color theme="1"/>
        <name val="Times New Roman"/>
        <family val="1"/>
        <charset val="204"/>
        <scheme val="none"/>
      </font>
      <numFmt numFmtId="4" formatCode="#,##0.00"/>
      <alignment horizontal="center" vertical="top"/>
    </dxf>
  </rfmt>
  <rcc rId="18809" sId="2">
    <nc r="G90" t="inlineStr">
      <is>
        <t>Аукцион не состоялся (33/01-сд-2733 от 01.11.2022)</t>
      </is>
    </nc>
  </rcc>
  <rfmt sheetId="2" sqref="B91" start="0" length="0">
    <dxf>
      <alignment horizontal="center" vertical="top"/>
    </dxf>
  </rfmt>
  <rfmt sheetId="2" sqref="C91" start="0" length="0">
    <dxf>
      <font>
        <sz val="11"/>
        <color theme="1"/>
        <name val="Times New Roman"/>
        <family val="1"/>
        <charset val="204"/>
        <scheme val="none"/>
      </font>
      <alignment horizontal="center" vertical="top"/>
    </dxf>
  </rfmt>
  <rfmt sheetId="2" sqref="D91" start="0" length="0">
    <dxf>
      <font>
        <sz val="11"/>
        <color theme="1"/>
        <name val="Times New Roman"/>
        <family val="1"/>
        <charset val="204"/>
        <scheme val="none"/>
      </font>
      <alignment horizontal="center" vertical="center" wrapText="1"/>
    </dxf>
  </rfmt>
  <rfmt sheetId="2" sqref="E91" start="0" length="0">
    <dxf>
      <font>
        <sz val="10"/>
        <color auto="1"/>
        <name val="Times New Roman"/>
        <family val="1"/>
        <charset val="204"/>
        <scheme val="none"/>
      </font>
      <numFmt numFmtId="30" formatCode="@"/>
      <alignment horizontal="center" vertical="center" wrapText="1"/>
    </dxf>
  </rfmt>
  <rfmt sheetId="2" sqref="F91" start="0" length="0">
    <dxf>
      <font>
        <sz val="11"/>
        <color theme="1"/>
        <name val="Times New Roman"/>
        <family val="1"/>
        <charset val="204"/>
        <scheme val="none"/>
      </font>
      <numFmt numFmtId="4" formatCode="#,##0.00"/>
      <alignment horizontal="center" vertical="top"/>
    </dxf>
  </rfmt>
  <rfmt sheetId="2" sqref="G91" start="0" length="0">
    <dxf>
      <font>
        <sz val="11"/>
        <color theme="1"/>
        <name val="Times New Roman"/>
        <family val="1"/>
        <charset val="204"/>
        <scheme val="none"/>
      </font>
      <alignment horizontal="center" vertical="center" wrapText="1"/>
    </dxf>
  </rfmt>
  <rfmt sheetId="2" sqref="B92" start="0" length="0">
    <dxf>
      <alignment horizontal="center" vertical="top"/>
    </dxf>
  </rfmt>
  <rfmt sheetId="2" sqref="C92" start="0" length="0">
    <dxf>
      <font>
        <sz val="11"/>
        <color theme="1"/>
        <name val="Times New Roman"/>
        <family val="1"/>
        <charset val="204"/>
        <scheme val="none"/>
      </font>
      <alignment horizontal="center" vertical="top"/>
    </dxf>
  </rfmt>
  <rfmt sheetId="2" sqref="D92" start="0" length="0">
    <dxf>
      <font>
        <sz val="11"/>
        <color theme="1"/>
        <name val="Times New Roman"/>
        <family val="1"/>
        <charset val="204"/>
        <scheme val="none"/>
      </font>
      <alignment horizontal="center" vertical="center" wrapText="1"/>
    </dxf>
  </rfmt>
  <rfmt sheetId="2" sqref="E92" start="0" length="0">
    <dxf>
      <font>
        <sz val="10"/>
        <color auto="1"/>
        <name val="Times New Roman"/>
        <family val="1"/>
        <charset val="204"/>
        <scheme val="none"/>
      </font>
      <numFmt numFmtId="30" formatCode="@"/>
      <alignment horizontal="center" vertical="center" wrapText="1"/>
    </dxf>
  </rfmt>
  <rfmt sheetId="2" sqref="F92" start="0" length="0">
    <dxf>
      <font>
        <sz val="11"/>
        <color theme="1"/>
        <name val="Times New Roman"/>
        <family val="1"/>
        <charset val="204"/>
        <scheme val="none"/>
      </font>
      <numFmt numFmtId="4" formatCode="#,##0.00"/>
      <alignment horizontal="center" vertical="top"/>
    </dxf>
  </rfmt>
  <rfmt sheetId="2" sqref="G92" start="0" length="0">
    <dxf>
      <font>
        <sz val="11"/>
        <color theme="1"/>
        <name val="Times New Roman"/>
        <family val="1"/>
        <charset val="204"/>
        <scheme val="none"/>
      </font>
      <alignment horizontal="center" vertical="center" wrapText="1"/>
    </dxf>
  </rfmt>
  <rfmt sheetId="2" sqref="B93" start="0" length="0">
    <dxf>
      <alignment horizontal="center" vertical="top"/>
    </dxf>
  </rfmt>
  <rfmt sheetId="2" sqref="C93" start="0" length="0">
    <dxf>
      <font>
        <sz val="11"/>
        <color theme="1"/>
        <name val="Times New Roman"/>
        <family val="1"/>
        <charset val="204"/>
        <scheme val="none"/>
      </font>
      <alignment horizontal="center" vertical="top"/>
    </dxf>
  </rfmt>
  <rfmt sheetId="2" sqref="D93" start="0" length="0">
    <dxf>
      <font>
        <sz val="11"/>
        <color theme="1"/>
        <name val="Times New Roman"/>
        <family val="1"/>
        <charset val="204"/>
        <scheme val="none"/>
      </font>
      <alignment horizontal="center" vertical="center" wrapText="1"/>
    </dxf>
  </rfmt>
  <rfmt sheetId="2" sqref="E93" start="0" length="0">
    <dxf>
      <font>
        <sz val="10"/>
        <color auto="1"/>
        <name val="Times New Roman"/>
        <family val="1"/>
        <charset val="204"/>
        <scheme val="none"/>
      </font>
      <numFmt numFmtId="30" formatCode="@"/>
      <alignment horizontal="center" vertical="center" wrapText="1"/>
    </dxf>
  </rfmt>
  <rfmt sheetId="2" sqref="F93" start="0" length="0">
    <dxf>
      <font>
        <sz val="11"/>
        <color theme="1"/>
        <name val="Times New Roman"/>
        <family val="1"/>
        <charset val="204"/>
        <scheme val="none"/>
      </font>
      <numFmt numFmtId="4" formatCode="#,##0.00"/>
      <alignment horizontal="center" vertical="top"/>
    </dxf>
  </rfmt>
  <rfmt sheetId="2" sqref="G93" start="0" length="0">
    <dxf>
      <font>
        <sz val="11"/>
        <color theme="1"/>
        <name val="Times New Roman"/>
        <family val="1"/>
        <charset val="204"/>
        <scheme val="none"/>
      </font>
      <alignment horizontal="center" vertical="center" wrapText="1"/>
    </dxf>
  </rfmt>
  <rfmt sheetId="2" sqref="B94" start="0" length="0">
    <dxf>
      <alignment horizontal="center" vertical="top"/>
    </dxf>
  </rfmt>
  <rfmt sheetId="2" sqref="C94" start="0" length="0">
    <dxf>
      <font>
        <sz val="11"/>
        <color theme="1"/>
        <name val="Times New Roman"/>
        <family val="1"/>
        <charset val="204"/>
        <scheme val="none"/>
      </font>
      <alignment horizontal="center" vertical="top"/>
    </dxf>
  </rfmt>
  <rfmt sheetId="2" sqref="D94" start="0" length="0">
    <dxf>
      <font>
        <sz val="11"/>
        <color theme="1"/>
        <name val="Times New Roman"/>
        <family val="1"/>
        <charset val="204"/>
        <scheme val="none"/>
      </font>
      <alignment horizontal="center" vertical="center" wrapText="1"/>
    </dxf>
  </rfmt>
  <rfmt sheetId="2" sqref="E94" start="0" length="0">
    <dxf>
      <font>
        <sz val="10"/>
        <color auto="1"/>
        <name val="Times New Roman"/>
        <family val="1"/>
        <charset val="204"/>
        <scheme val="none"/>
      </font>
      <numFmt numFmtId="30" formatCode="@"/>
      <alignment horizontal="center" vertical="center" wrapText="1"/>
    </dxf>
  </rfmt>
  <rfmt sheetId="2" sqref="F94" start="0" length="0">
    <dxf>
      <font>
        <sz val="11"/>
        <color theme="1"/>
        <name val="Times New Roman"/>
        <family val="1"/>
        <charset val="204"/>
        <scheme val="none"/>
      </font>
      <numFmt numFmtId="4" formatCode="#,##0.00"/>
      <alignment horizontal="center" vertical="top"/>
    </dxf>
  </rfmt>
  <rfmt sheetId="2" sqref="G94" start="0" length="0">
    <dxf>
      <font>
        <sz val="11"/>
        <color theme="1"/>
        <name val="Times New Roman"/>
        <family val="1"/>
        <charset val="204"/>
        <scheme val="none"/>
      </font>
      <alignment horizontal="center" vertical="center" wrapText="1"/>
    </dxf>
  </rfmt>
  <rcc rId="18810" sId="2">
    <nc r="D90" t="inlineStr">
      <is>
        <t>Сургут</t>
      </is>
    </nc>
  </rcc>
  <rcc rId="18811" sId="2">
    <nc r="E90" t="inlineStr">
      <is>
        <t>г. Сургут, ул. Республики, д. 86</t>
      </is>
    </nc>
  </rcc>
  <rcc rId="18812" sId="2">
    <nc r="B91" t="inlineStr">
      <is>
        <t>+</t>
      </is>
    </nc>
  </rcc>
  <rcc rId="18813" sId="2">
    <nc r="C91">
      <v>2024</v>
    </nc>
  </rcc>
  <rcc rId="18814" sId="2">
    <nc r="D91" t="inlineStr">
      <is>
        <t>Сургут</t>
      </is>
    </nc>
  </rcc>
  <rcc rId="18815" sId="2">
    <nc r="E91" t="inlineStr">
      <is>
        <t>г. Сургут, ул. Республики, д. 86</t>
      </is>
    </nc>
  </rcc>
  <rcc rId="18816" sId="2">
    <nc r="G91" t="inlineStr">
      <is>
        <t>Аукцион не состоялся (33/01-сд-2733 от 01.11.2022)</t>
      </is>
    </nc>
  </rcc>
</revisions>
</file>

<file path=xl/revisions/revisionLog3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817" sId="1">
    <oc r="C287">
      <f>SUM(C255:C286)</f>
    </oc>
    <nc r="C287">
      <f>SUM(C255:C286)</f>
    </nc>
  </rcc>
  <rcc rId="18818" sId="1">
    <oc r="C273">
      <f>ROUNDUP(SUM(D273+E273+F273+G273+H273+I273+J273+K273+M273+O273+P273+Q273+R273+S273),2)</f>
    </oc>
    <nc r="C273">
      <f>ROUNDUP(SUM(D273+E273+F273+G273+H273+I273+J273+K273+M273+O273+P273+Q273+R273+S273),2)</f>
    </nc>
  </rcc>
  <rcc rId="18819" sId="1">
    <oc r="C274">
      <f>ROUNDUP(SUM(D274+E274+F274+G274+H274+I274+J274+K274+M274+#REF!+P274+Q274+R274+S274),2)</f>
    </oc>
    <nc r="C274">
      <f>ROUNDUP(SUM(D274+E274+F274+G274+H274+I274+J274+K274+M274+O274+P274+Q274+R274+S274),2)</f>
    </nc>
  </rcc>
  <rcc rId="18820" sId="1">
    <oc r="C275">
      <f>ROUNDUP(SUM(D275+E275+F275+G275+H275+I275+J275+K275+M275+#REF!+O274+Q275+R275+S275),2)</f>
    </oc>
    <nc r="C275">
      <f>ROUNDUP(SUM(D275+E275+F275+G275+H275+I275+J275+K275+M275+O275+P275+Q275+R275+S275),2)</f>
    </nc>
  </rcc>
</revisions>
</file>

<file path=xl/revisions/revisionLog3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8821" sId="1" ref="A1325:XFD1325" action="insertRow"/>
  <rm rId="18822" sheetId="1" source="A620:XFD620" destination="A1325:XFD1325" sourceSheetId="1">
    <rfmt sheetId="1" xfDxf="1" sqref="A1325:XFD1325" start="0" length="0">
      <dxf>
        <font>
          <color auto="1"/>
          <name val="Times New Roman"/>
          <family val="1"/>
          <charset val="204"/>
          <scheme val="none"/>
        </font>
        <alignment vertical="center"/>
      </dxf>
    </rfmt>
    <rfmt sheetId="1" sqref="A1325" start="0" length="0">
      <dxf>
        <font>
          <sz val="10"/>
          <color auto="1"/>
          <name val="Times New Roman"/>
          <family val="1"/>
          <charset val="204"/>
          <scheme val="none"/>
        </font>
        <numFmt numFmtId="30" formatCode="@"/>
        <alignment horizontal="center" wrapText="1"/>
        <border outline="0">
          <left style="thin">
            <color indexed="64"/>
          </left>
          <top style="thin">
            <color indexed="64"/>
          </top>
          <bottom style="thin">
            <color indexed="64"/>
          </bottom>
        </border>
      </dxf>
    </rfmt>
    <rfmt sheetId="1" sqref="B1325" start="0" length="0">
      <dxf>
        <font>
          <sz val="10"/>
          <color auto="1"/>
          <name val="Times New Roman"/>
          <family val="1"/>
          <charset val="204"/>
          <scheme val="none"/>
        </font>
        <numFmt numFmtId="30" formatCode="@"/>
        <alignment horizontal="left" wrapText="1"/>
        <border outline="0">
          <right style="thin">
            <color indexed="64"/>
          </right>
          <top style="thin">
            <color indexed="64"/>
          </top>
          <bottom style="thin">
            <color indexed="64"/>
          </bottom>
        </border>
      </dxf>
    </rfmt>
    <rfmt sheetId="1" sqref="C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2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2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25" start="0" length="0">
      <dxf>
        <font>
          <color auto="1"/>
          <name val="Times New Roman"/>
          <family val="1"/>
          <charset val="204"/>
          <scheme val="none"/>
        </font>
      </dxf>
    </rfmt>
  </rm>
  <rrc rId="18823" sId="1" ref="A620:XFD620" action="deleteRow">
    <rfmt sheetId="1" xfDxf="1" sqref="A620:XFD620" start="0" length="0">
      <dxf>
        <font>
          <color auto="1"/>
          <name val="Times New Roman"/>
          <family val="1"/>
          <charset val="204"/>
          <scheme val="none"/>
        </font>
        <alignment vertical="center"/>
      </dxf>
    </rfmt>
    <rfmt sheetId="1" sqref="L620" start="0" length="0">
      <dxf>
        <numFmt numFmtId="3" formatCode="#,##0"/>
        <alignment horizontal="center"/>
      </dxf>
    </rfmt>
    <rfmt sheetId="1" sqref="T620" start="0" length="0">
      <dxf>
        <font>
          <color auto="1"/>
          <name val="Times New Roman"/>
          <family val="1"/>
          <charset val="204"/>
          <scheme val="none"/>
        </font>
      </dxf>
    </rfmt>
  </rrc>
  <rrc rId="18824" sId="1" ref="A1324:XFD1324" action="insertRow"/>
  <rm rId="18825" sheetId="1" source="A638:XFD638" destination="A1324:XFD1324" sourceSheetId="1">
    <rfmt sheetId="1" xfDxf="1" sqref="A1324:XFD1324" start="0" length="0">
      <dxf>
        <font>
          <color auto="1"/>
          <name val="Times New Roman"/>
          <family val="1"/>
          <charset val="204"/>
          <scheme val="none"/>
        </font>
        <alignment vertical="center"/>
      </dxf>
    </rfmt>
    <rfmt sheetId="1" sqref="A1324"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24"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2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2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2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24" start="0" length="0">
      <dxf>
        <font>
          <color auto="1"/>
          <name val="Times New Roman"/>
          <family val="1"/>
          <charset val="204"/>
          <scheme val="none"/>
        </font>
      </dxf>
    </rfmt>
  </rm>
  <rrc rId="18826" sId="1" ref="A638:XFD638" action="deleteRow">
    <rfmt sheetId="1" xfDxf="1" sqref="A638:XFD638" start="0" length="0">
      <dxf>
        <font>
          <color auto="1"/>
          <name val="Times New Roman"/>
          <family val="1"/>
          <charset val="204"/>
          <scheme val="none"/>
        </font>
        <alignment vertical="center"/>
      </dxf>
    </rfmt>
    <rfmt sheetId="1" sqref="L638" start="0" length="0">
      <dxf>
        <numFmt numFmtId="3" formatCode="#,##0"/>
        <alignment horizontal="center"/>
      </dxf>
    </rfmt>
    <rfmt sheetId="1" sqref="T638" start="0" length="0">
      <dxf>
        <font>
          <color auto="1"/>
          <name val="Times New Roman"/>
          <family val="1"/>
          <charset val="204"/>
          <scheme val="none"/>
        </font>
      </dxf>
    </rfmt>
  </rrc>
  <rrc rId="18827" sId="1" ref="A1323:XFD1323" action="insertRow"/>
  <rm rId="18828" sheetId="1" source="A646:XFD646" destination="A1323:XFD1323" sourceSheetId="1">
    <rfmt sheetId="1" xfDxf="1" sqref="A1323:XFD1323" start="0" length="0">
      <dxf>
        <font>
          <color auto="1"/>
          <name val="Times New Roman"/>
          <family val="1"/>
          <charset val="204"/>
          <scheme val="none"/>
        </font>
        <alignment vertical="center"/>
      </dxf>
    </rfmt>
    <rfmt sheetId="1" sqref="A132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23"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2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2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2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23" start="0" length="0">
      <dxf>
        <font>
          <color auto="1"/>
          <name val="Times New Roman"/>
          <family val="1"/>
          <charset val="204"/>
          <scheme val="none"/>
        </font>
      </dxf>
    </rfmt>
  </rm>
  <rrc rId="18829" sId="1" ref="A646:XFD646" action="deleteRow">
    <rfmt sheetId="1" xfDxf="1" sqref="A646:XFD646" start="0" length="0">
      <dxf>
        <font>
          <color auto="1"/>
          <name val="Times New Roman"/>
          <family val="1"/>
          <charset val="204"/>
          <scheme val="none"/>
        </font>
        <alignment vertical="center"/>
      </dxf>
    </rfmt>
    <rfmt sheetId="1" sqref="L646" start="0" length="0">
      <dxf>
        <numFmt numFmtId="3" formatCode="#,##0"/>
        <alignment horizontal="center"/>
      </dxf>
    </rfmt>
    <rfmt sheetId="1" sqref="T646" start="0" length="0">
      <dxf>
        <font>
          <color auto="1"/>
          <name val="Times New Roman"/>
          <family val="1"/>
          <charset val="204"/>
          <scheme val="none"/>
        </font>
      </dxf>
    </rfmt>
  </rrc>
  <rrc rId="18830" sId="1" ref="A1322:XFD1322" action="insertRow"/>
  <rm rId="18831" sheetId="1" source="A796:XFD796" destination="A1322:XFD1322" sourceSheetId="1">
    <rfmt sheetId="1" xfDxf="1" sqref="A1322:XFD1322" start="0" length="0">
      <dxf>
        <font>
          <color auto="1"/>
          <name val="Times New Roman"/>
          <family val="1"/>
          <charset val="204"/>
          <scheme val="none"/>
        </font>
        <alignment vertical="center"/>
      </dxf>
    </rfmt>
    <rfmt sheetId="1" sqref="A1322"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22"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2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2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2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22" start="0" length="0">
      <dxf>
        <font>
          <color auto="1"/>
          <name val="Times New Roman"/>
          <family val="1"/>
          <charset val="204"/>
          <scheme val="none"/>
        </font>
      </dxf>
    </rfmt>
  </rm>
  <rrc rId="18832" sId="1" ref="A796:XFD796" action="deleteRow">
    <rfmt sheetId="1" xfDxf="1" sqref="A796:XFD796" start="0" length="0">
      <dxf>
        <font>
          <color auto="1"/>
          <name val="Times New Roman"/>
          <family val="1"/>
          <charset val="204"/>
          <scheme val="none"/>
        </font>
        <alignment vertical="center"/>
      </dxf>
    </rfmt>
    <rfmt sheetId="1" sqref="L796" start="0" length="0">
      <dxf>
        <numFmt numFmtId="3" formatCode="#,##0"/>
        <alignment horizontal="center"/>
      </dxf>
    </rfmt>
    <rfmt sheetId="1" sqref="T796" start="0" length="0">
      <dxf>
        <font>
          <color auto="1"/>
          <name val="Times New Roman"/>
          <family val="1"/>
          <charset val="204"/>
          <scheme val="none"/>
        </font>
      </dxf>
    </rfmt>
  </rrc>
  <rfmt sheetId="1" sqref="A1321:XFD1324">
    <dxf>
      <fill>
        <patternFill>
          <bgColor rgb="FFFFFF00"/>
        </patternFill>
      </fill>
    </dxf>
  </rfmt>
  <rfmt sheetId="2" sqref="A9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95" start="0" length="0">
    <dxf>
      <alignment horizontal="center" vertical="top"/>
      <border outline="0">
        <left style="thin">
          <color indexed="64"/>
        </left>
        <right style="thin">
          <color indexed="64"/>
        </right>
        <top style="thin">
          <color indexed="64"/>
        </top>
        <bottom style="thin">
          <color indexed="64"/>
        </bottom>
      </border>
    </dxf>
  </rfmt>
  <rfmt sheetId="2" sqref="C95"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9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95"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9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9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96" start="0" length="0">
    <dxf>
      <alignment horizontal="center" vertical="top"/>
      <border outline="0">
        <left style="thin">
          <color indexed="64"/>
        </left>
        <right style="thin">
          <color indexed="64"/>
        </right>
        <top style="thin">
          <color indexed="64"/>
        </top>
        <bottom style="thin">
          <color indexed="64"/>
        </bottom>
      </border>
    </dxf>
  </rfmt>
  <rfmt sheetId="2" sqref="C96"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9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96"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9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9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97" start="0" length="0">
    <dxf>
      <alignment horizontal="center" vertical="top"/>
      <border outline="0">
        <left style="thin">
          <color indexed="64"/>
        </left>
        <right style="thin">
          <color indexed="64"/>
        </right>
        <top style="thin">
          <color indexed="64"/>
        </top>
        <bottom style="thin">
          <color indexed="64"/>
        </bottom>
      </border>
    </dxf>
  </rfmt>
  <rfmt sheetId="2" sqref="C97"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9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97"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9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9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98" start="0" length="0">
    <dxf>
      <alignment horizontal="center" vertical="top"/>
      <border outline="0">
        <left style="thin">
          <color indexed="64"/>
        </left>
        <right style="thin">
          <color indexed="64"/>
        </right>
        <top style="thin">
          <color indexed="64"/>
        </top>
        <bottom style="thin">
          <color indexed="64"/>
        </bottom>
      </border>
    </dxf>
  </rfmt>
  <rfmt sheetId="2" sqref="C98"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9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98"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9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9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99" start="0" length="0">
    <dxf>
      <alignment horizontal="center" vertical="top"/>
      <border outline="0">
        <left style="thin">
          <color indexed="64"/>
        </left>
        <right style="thin">
          <color indexed="64"/>
        </right>
        <top style="thin">
          <color indexed="64"/>
        </top>
        <bottom style="thin">
          <color indexed="64"/>
        </bottom>
      </border>
    </dxf>
  </rfmt>
  <rfmt sheetId="2" sqref="C99"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9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99"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9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0" start="0" length="0">
    <dxf>
      <alignment horizontal="center" vertical="top"/>
      <border outline="0">
        <left style="thin">
          <color indexed="64"/>
        </left>
        <right style="thin">
          <color indexed="64"/>
        </right>
        <top style="thin">
          <color indexed="64"/>
        </top>
        <bottom style="thin">
          <color indexed="64"/>
        </bottom>
      </border>
    </dxf>
  </rfmt>
  <rfmt sheetId="2" sqref="C100"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0"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1" start="0" length="0">
    <dxf>
      <alignment horizontal="center" vertical="top"/>
      <border outline="0">
        <left style="thin">
          <color indexed="64"/>
        </left>
        <right style="thin">
          <color indexed="64"/>
        </right>
        <top style="thin">
          <color indexed="64"/>
        </top>
        <bottom style="thin">
          <color indexed="64"/>
        </bottom>
      </border>
    </dxf>
  </rfmt>
  <rfmt sheetId="2" sqref="C101"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1"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2" start="0" length="0">
    <dxf>
      <alignment horizontal="center" vertical="top"/>
      <border outline="0">
        <left style="thin">
          <color indexed="64"/>
        </left>
        <right style="thin">
          <color indexed="64"/>
        </right>
        <top style="thin">
          <color indexed="64"/>
        </top>
        <bottom style="thin">
          <color indexed="64"/>
        </bottom>
      </border>
    </dxf>
  </rfmt>
  <rfmt sheetId="2" sqref="C102"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2"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833" sId="2">
    <nc r="A95">
      <v>93</v>
    </nc>
  </rcc>
  <rcc rId="18834" sId="2">
    <nc r="A96">
      <v>94</v>
    </nc>
  </rcc>
  <rcc rId="18835" sId="2">
    <nc r="A97">
      <v>95</v>
    </nc>
  </rcc>
  <rcc rId="18836" sId="2">
    <nc r="A98">
      <v>96</v>
    </nc>
  </rcc>
  <rcc rId="18837" sId="2">
    <nc r="A99">
      <v>97</v>
    </nc>
  </rcc>
  <rcc rId="18838" sId="2">
    <nc r="A100">
      <v>98</v>
    </nc>
  </rcc>
  <rcc rId="18839" sId="2">
    <nc r="A101">
      <v>99</v>
    </nc>
  </rcc>
  <rcc rId="18840" sId="2">
    <nc r="A102">
      <v>100</v>
    </nc>
  </rcc>
  <rcc rId="18841" sId="2">
    <nc r="E92" t="inlineStr">
      <is>
        <t>г. Сургут, ул. Энтузиастов, д. 39</t>
      </is>
    </nc>
  </rcc>
  <rcc rId="18842" sId="2" numFmtId="4">
    <nc r="F92">
      <v>1891468.84</v>
    </nc>
  </rcc>
  <rcc rId="18843" sId="2">
    <nc r="E93" t="inlineStr">
      <is>
        <t>г. Сургут, ул. 50 лет ВЛКСМ, д. 9</t>
      </is>
    </nc>
  </rcc>
  <rcc rId="18844" sId="2" numFmtId="4">
    <nc r="F93">
      <v>1510091.31</v>
    </nc>
  </rcc>
  <rcc rId="18845" sId="2">
    <nc r="E94" t="inlineStr">
      <is>
        <t>г. Сургут, ул. 50 лет ВЛКСМ, д. 11</t>
      </is>
    </nc>
  </rcc>
  <rcc rId="18846" sId="2" numFmtId="4">
    <nc r="F94">
      <v>1344130.37</v>
    </nc>
  </rcc>
  <rcc rId="18847" sId="2">
    <nc r="E95" t="inlineStr">
      <is>
        <t>г. Сургут, пр-кт. Набережный, д. 46</t>
      </is>
    </nc>
  </rcc>
  <rcc rId="18848" sId="2" numFmtId="4">
    <nc r="F95">
      <v>1096221.6200000001</v>
    </nc>
  </rcc>
  <rcc rId="18849" sId="2">
    <nc r="G92" t="inlineStr">
      <is>
        <t>Аукцион не состоялся (33/01-сд-2733 от 01.11.2022)</t>
      </is>
    </nc>
  </rcc>
  <rcc rId="18850" sId="2">
    <nc r="G93" t="inlineStr">
      <is>
        <t>Аукцион не состоялся (33/01-сд-2733 от 01.11.2022)</t>
      </is>
    </nc>
  </rcc>
  <rcc rId="18851" sId="2">
    <nc r="G94" t="inlineStr">
      <is>
        <t>Аукцион не состоялся (33/01-сд-2733 от 01.11.2022)</t>
      </is>
    </nc>
  </rcc>
  <rcc rId="18852" sId="2">
    <nc r="G95" t="inlineStr">
      <is>
        <t>Аукцион не состоялся (33/01-сд-2733 от 01.11.2022)</t>
      </is>
    </nc>
  </rcc>
  <rcc rId="18853" sId="2">
    <nc r="D92" t="inlineStr">
      <is>
        <t>Сургут</t>
      </is>
    </nc>
  </rcc>
  <rcc rId="18854" sId="2">
    <nc r="D93" t="inlineStr">
      <is>
        <t>Сургут</t>
      </is>
    </nc>
  </rcc>
  <rcc rId="18855" sId="2">
    <nc r="D94" t="inlineStr">
      <is>
        <t>Сургут</t>
      </is>
    </nc>
  </rcc>
  <rcc rId="18856" sId="2">
    <nc r="D95" t="inlineStr">
      <is>
        <t>Сургут</t>
      </is>
    </nc>
  </rcc>
  <rcc rId="18857" sId="2">
    <nc r="B92" t="inlineStr">
      <is>
        <t>-</t>
      </is>
    </nc>
  </rcc>
  <rcc rId="18858" sId="2">
    <nc r="C92">
      <v>2023</v>
    </nc>
  </rcc>
  <rcc rId="18859" sId="2">
    <nc r="B93" t="inlineStr">
      <is>
        <t>-</t>
      </is>
    </nc>
  </rcc>
  <rcc rId="18860" sId="2">
    <nc r="B94" t="inlineStr">
      <is>
        <t>-</t>
      </is>
    </nc>
  </rcc>
  <rcc rId="18861" sId="2">
    <nc r="B95" t="inlineStr">
      <is>
        <t>-</t>
      </is>
    </nc>
  </rcc>
  <rcc rId="18862" sId="2">
    <nc r="D96" t="inlineStr">
      <is>
        <t>Сургут</t>
      </is>
    </nc>
  </rcc>
  <rcc rId="18863" sId="2">
    <nc r="E96" t="inlineStr">
      <is>
        <t>г. Сургут, ул. Энтузиастов, д. 39</t>
      </is>
    </nc>
  </rcc>
  <rcc rId="18864" sId="2" numFmtId="4">
    <nc r="F96">
      <v>1891468.84</v>
    </nc>
  </rcc>
  <rcc rId="18865" sId="2">
    <nc r="G96" t="inlineStr">
      <is>
        <t>Аукцион не состоялся (33/01-сд-2733 от 01.11.2022)</t>
      </is>
    </nc>
  </rcc>
  <rcc rId="18866" sId="2">
    <nc r="D97" t="inlineStr">
      <is>
        <t>Сургут</t>
      </is>
    </nc>
  </rcc>
  <rcc rId="18867" sId="2">
    <nc r="E97" t="inlineStr">
      <is>
        <t>г. Сургут, ул. 50 лет ВЛКСМ, д. 9</t>
      </is>
    </nc>
  </rcc>
  <rcc rId="18868" sId="2" numFmtId="4">
    <nc r="F97">
      <v>1510091.31</v>
    </nc>
  </rcc>
  <rcc rId="18869" sId="2">
    <nc r="G97" t="inlineStr">
      <is>
        <t>Аукцион не состоялся (33/01-сд-2733 от 01.11.2022)</t>
      </is>
    </nc>
  </rcc>
  <rcc rId="18870" sId="2">
    <nc r="D98" t="inlineStr">
      <is>
        <t>Сургут</t>
      </is>
    </nc>
  </rcc>
  <rcc rId="18871" sId="2">
    <nc r="E98" t="inlineStr">
      <is>
        <t>г. Сургут, ул. 50 лет ВЛКСМ, д. 11</t>
      </is>
    </nc>
  </rcc>
  <rcc rId="18872" sId="2" numFmtId="4">
    <nc r="F98">
      <v>1344130.37</v>
    </nc>
  </rcc>
  <rcc rId="18873" sId="2">
    <nc r="G98" t="inlineStr">
      <is>
        <t>Аукцион не состоялся (33/01-сд-2733 от 01.11.2022)</t>
      </is>
    </nc>
  </rcc>
  <rcc rId="18874" sId="2">
    <nc r="D99" t="inlineStr">
      <is>
        <t>Сургут</t>
      </is>
    </nc>
  </rcc>
  <rcc rId="18875" sId="2">
    <nc r="E99" t="inlineStr">
      <is>
        <t>г. Сургут, пр-кт. Набережный, д. 46</t>
      </is>
    </nc>
  </rcc>
  <rcc rId="18876" sId="2" numFmtId="4">
    <nc r="F99">
      <v>1096221.6200000001</v>
    </nc>
  </rcc>
  <rcc rId="18877" sId="2">
    <nc r="G99" t="inlineStr">
      <is>
        <t>Аукцион не состоялся (33/01-сд-2733 от 01.11.2022)</t>
      </is>
    </nc>
  </rcc>
  <rcc rId="18878" sId="2">
    <nc r="C93">
      <v>2023</v>
    </nc>
  </rcc>
  <rcc rId="18879" sId="2">
    <nc r="C94">
      <v>2023</v>
    </nc>
  </rcc>
  <rcc rId="18880" sId="2">
    <nc r="C95">
      <v>2023</v>
    </nc>
  </rcc>
  <rcc rId="18881" sId="2">
    <nc r="B96" t="inlineStr">
      <is>
        <t>+</t>
      </is>
    </nc>
  </rcc>
  <rcc rId="18882" sId="2">
    <nc r="C96">
      <v>2024</v>
    </nc>
  </rcc>
  <rcc rId="18883" sId="2">
    <nc r="B97" t="inlineStr">
      <is>
        <t>+</t>
      </is>
    </nc>
  </rcc>
  <rcc rId="18884" sId="2">
    <nc r="C97">
      <v>2024</v>
    </nc>
  </rcc>
  <rcc rId="18885" sId="2">
    <nc r="B98" t="inlineStr">
      <is>
        <t>+</t>
      </is>
    </nc>
  </rcc>
  <rcc rId="18886" sId="2">
    <nc r="C98">
      <v>2024</v>
    </nc>
  </rcc>
  <rcc rId="18887" sId="2">
    <nc r="B99" t="inlineStr">
      <is>
        <t>+</t>
      </is>
    </nc>
  </rcc>
  <rcc rId="18888" sId="2">
    <nc r="C99">
      <v>2024</v>
    </nc>
  </rcc>
  <rcc rId="18889" sId="1" numFmtId="4">
    <oc r="Q1314">
      <v>1875113.95</v>
    </oc>
    <nc r="Q1314">
      <v>1776909.84</v>
    </nc>
  </rcc>
  <rcc rId="18890" sId="1" numFmtId="4">
    <oc r="Q1315">
      <v>1371517.89</v>
    </oc>
    <nc r="Q1315">
      <v>1300027.24</v>
    </nc>
  </rcc>
  <rcc rId="18891" sId="2" numFmtId="4">
    <nc r="F90">
      <v>1814935.72</v>
    </nc>
  </rcc>
  <rcc rId="18892" sId="2" numFmtId="4">
    <nc r="F91">
      <v>1814935.72</v>
    </nc>
  </rcc>
  <rcc rId="18893" sId="2">
    <nc r="E100" t="inlineStr">
      <is>
        <t>г. Сургут, ул. Республики, д. 88</t>
      </is>
    </nc>
  </rcc>
  <rcc rId="18894" sId="2" numFmtId="4">
    <nc r="F100">
      <v>1327847.83</v>
    </nc>
  </rcc>
  <rcc rId="18895" sId="2">
    <nc r="E101" t="inlineStr">
      <is>
        <t>г. Сургут, ул. Республики, д. 88</t>
      </is>
    </nc>
  </rcc>
  <rcc rId="18896" sId="2" numFmtId="4">
    <nc r="F101">
      <v>1327847.83</v>
    </nc>
  </rcc>
  <rcc rId="18897" sId="2">
    <nc r="B100" t="inlineStr">
      <is>
        <t>-</t>
      </is>
    </nc>
  </rcc>
  <rcc rId="18898" sId="2">
    <nc r="C100">
      <v>2023</v>
    </nc>
  </rcc>
  <rcc rId="18899" sId="2">
    <nc r="D100" t="inlineStr">
      <is>
        <t>Сургут</t>
      </is>
    </nc>
  </rcc>
  <rcc rId="18900" sId="2">
    <nc r="B101" t="inlineStr">
      <is>
        <t>+</t>
      </is>
    </nc>
  </rcc>
  <rcc rId="18901" sId="2">
    <nc r="C101">
      <v>2024</v>
    </nc>
  </rcc>
  <rcc rId="18902" sId="2">
    <nc r="D101" t="inlineStr">
      <is>
        <t>Сургут</t>
      </is>
    </nc>
  </rcc>
  <rcc rId="18903" sId="2">
    <nc r="G100" t="inlineStr">
      <is>
        <t>Аукцион не состоялся (33/01-сд-2733 от 01.11.2022)</t>
      </is>
    </nc>
  </rcc>
  <rcc rId="18904" sId="2">
    <nc r="G101" t="inlineStr">
      <is>
        <t>Аукцион не состоялся (33/01-сд-2733 от 01.11.2022)</t>
      </is>
    </nc>
  </rcc>
</revisions>
</file>

<file path=xl/revisions/revisionLog3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905" sId="2" odxf="1" dxf="1">
    <nc r="A103">
      <v>101</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03" start="0" length="0">
    <dxf>
      <alignment horizontal="center" vertical="top"/>
      <border outline="0">
        <left style="thin">
          <color indexed="64"/>
        </left>
        <right style="thin">
          <color indexed="64"/>
        </right>
        <top style="thin">
          <color indexed="64"/>
        </top>
        <bottom style="thin">
          <color indexed="64"/>
        </bottom>
      </border>
    </dxf>
  </rfmt>
  <rfmt sheetId="2" sqref="C103"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3"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906" sId="2" odxf="1" dxf="1">
    <nc r="A104">
      <v>102</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04" start="0" length="0">
    <dxf>
      <alignment horizontal="center" vertical="top"/>
      <border outline="0">
        <left style="thin">
          <color indexed="64"/>
        </left>
        <right style="thin">
          <color indexed="64"/>
        </right>
        <top style="thin">
          <color indexed="64"/>
        </top>
        <bottom style="thin">
          <color indexed="64"/>
        </bottom>
      </border>
    </dxf>
  </rfmt>
  <rfmt sheetId="2" sqref="C104"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4"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907" sId="2" odxf="1" dxf="1">
    <nc r="A105">
      <v>103</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05" start="0" length="0">
    <dxf>
      <alignment horizontal="center" vertical="top"/>
      <border outline="0">
        <left style="thin">
          <color indexed="64"/>
        </left>
        <right style="thin">
          <color indexed="64"/>
        </right>
        <top style="thin">
          <color indexed="64"/>
        </top>
        <bottom style="thin">
          <color indexed="64"/>
        </bottom>
      </border>
    </dxf>
  </rfmt>
  <rfmt sheetId="2" sqref="C105"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5"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908" sId="2" odxf="1" dxf="1">
    <nc r="A106">
      <v>104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06" start="0" length="0">
    <dxf>
      <alignment horizontal="center" vertical="top"/>
      <border outline="0">
        <left style="thin">
          <color indexed="64"/>
        </left>
        <right style="thin">
          <color indexed="64"/>
        </right>
        <top style="thin">
          <color indexed="64"/>
        </top>
        <bottom style="thin">
          <color indexed="64"/>
        </bottom>
      </border>
    </dxf>
  </rfmt>
  <rfmt sheetId="2" sqref="C106"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6"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909" sId="2" odxf="1" dxf="1">
    <nc r="A107">
      <v>105</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07" start="0" length="0">
    <dxf>
      <alignment horizontal="center" vertical="top"/>
      <border outline="0">
        <left style="thin">
          <color indexed="64"/>
        </left>
        <right style="thin">
          <color indexed="64"/>
        </right>
        <top style="thin">
          <color indexed="64"/>
        </top>
        <bottom style="thin">
          <color indexed="64"/>
        </bottom>
      </border>
    </dxf>
  </rfmt>
  <rfmt sheetId="2" sqref="C107"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7"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910" sId="2" odxf="1" dxf="1">
    <nc r="A108">
      <v>106</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08" start="0" length="0">
    <dxf>
      <alignment horizontal="center" vertical="top"/>
      <border outline="0">
        <left style="thin">
          <color indexed="64"/>
        </left>
        <right style="thin">
          <color indexed="64"/>
        </right>
        <top style="thin">
          <color indexed="64"/>
        </top>
        <bottom style="thin">
          <color indexed="64"/>
        </bottom>
      </border>
    </dxf>
  </rfmt>
  <rfmt sheetId="2" sqref="C108"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8"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911" sId="2" odxf="1" dxf="1">
    <nc r="A109">
      <v>107</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09" start="0" length="0">
    <dxf>
      <alignment horizontal="center" vertical="top"/>
      <border outline="0">
        <left style="thin">
          <color indexed="64"/>
        </left>
        <right style="thin">
          <color indexed="64"/>
        </right>
        <top style="thin">
          <color indexed="64"/>
        </top>
        <bottom style="thin">
          <color indexed="64"/>
        </bottom>
      </border>
    </dxf>
  </rfmt>
  <rfmt sheetId="2" sqref="C109"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9"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8912" sId="2">
    <oc r="G32" t="inlineStr">
      <is>
        <t>33/01-сд-2376 04.10.202</t>
      </is>
    </oc>
    <nc r="G32" t="inlineStr">
      <is>
        <t>33/01-сд-2376 04.10.2023+Аукцион не состоялся (33/01-сд-2733 от 01.11.2022)</t>
      </is>
    </nc>
  </rcc>
  <rcc rId="18913" sId="2">
    <oc r="G33" t="inlineStr">
      <is>
        <t>33/01-сд-2376 04.10.202</t>
      </is>
    </oc>
    <nc r="G33" t="inlineStr">
      <is>
        <t>33/01-сд-2376 04.10.2023+Аукцион не состоялся (33/01-сд-2733 от 01.11.2022)</t>
      </is>
    </nc>
  </rcc>
  <rcc rId="18914" sId="2">
    <oc r="G34" t="inlineStr">
      <is>
        <t>33/01-сд-2376 04.10.202</t>
      </is>
    </oc>
    <nc r="G34" t="inlineStr">
      <is>
        <t>33/01-сд-2376 04.10.2023+Аукцион не состоялся (33/01-сд-2733 от 01.11.2022)</t>
      </is>
    </nc>
  </rcc>
  <rcc rId="18915" sId="2">
    <oc r="G35" t="inlineStr">
      <is>
        <t>33/01-сд-2376 04.10.202</t>
      </is>
    </oc>
    <nc r="G35" t="inlineStr">
      <is>
        <t>33/01-сд-2376 04.10.2023+Аукцион не состоялся (33/01-сд-2733 от 01.11.2022)</t>
      </is>
    </nc>
  </rcc>
  <rrc rId="18916" sId="2" ref="A90:XFD90" action="deleteRow">
    <rfmt sheetId="2" xfDxf="1" sqref="A90:XFD90" start="0" length="0"/>
    <rcc rId="0" sId="2" dxf="1">
      <nc r="A90">
        <v>88</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90" t="inlineStr">
        <is>
          <t>-</t>
        </is>
      </nc>
      <ndxf>
        <alignment horizontal="center" vertical="top"/>
        <border outline="0">
          <left style="thin">
            <color indexed="64"/>
          </left>
          <right style="thin">
            <color indexed="64"/>
          </right>
          <top style="thin">
            <color indexed="64"/>
          </top>
          <bottom style="thin">
            <color indexed="64"/>
          </bottom>
        </border>
      </ndxf>
    </rcc>
    <rcc rId="0" sId="2" dxf="1">
      <nc r="C90">
        <v>2023</v>
      </nc>
      <n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ndxf>
    </rcc>
    <rcc rId="0" sId="2" dxf="1">
      <nc r="D90" t="inlineStr">
        <is>
          <t>Сургут</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90" t="inlineStr">
        <is>
          <t>г. Сургут, ул. Республики, д. 86</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umFmtId="4">
      <nc r="F90">
        <v>1814935.72</v>
      </nc>
      <n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ndxf>
    </rcc>
    <rcc rId="0" sId="2" dxf="1">
      <nc r="G90" t="inlineStr">
        <is>
          <t>Аукцион не состоялся (33/01-сд-2733 от 01.11.2022)</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rc rId="18917" sId="2" ref="A90:XFD90" action="deleteRow">
    <rfmt sheetId="2" xfDxf="1" sqref="A90:XFD90" start="0" length="0"/>
    <rcc rId="0" sId="2" dxf="1">
      <nc r="A90">
        <v>89</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90" t="inlineStr">
        <is>
          <t>+</t>
        </is>
      </nc>
      <ndxf>
        <alignment horizontal="center" vertical="top"/>
        <border outline="0">
          <left style="thin">
            <color indexed="64"/>
          </left>
          <right style="thin">
            <color indexed="64"/>
          </right>
          <top style="thin">
            <color indexed="64"/>
          </top>
          <bottom style="thin">
            <color indexed="64"/>
          </bottom>
        </border>
      </ndxf>
    </rcc>
    <rcc rId="0" sId="2" dxf="1">
      <nc r="C90">
        <v>2024</v>
      </nc>
      <n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ndxf>
    </rcc>
    <rcc rId="0" sId="2" dxf="1">
      <nc r="D90" t="inlineStr">
        <is>
          <t>Сургут</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90" t="inlineStr">
        <is>
          <t>г. Сургут, ул. Республики, д. 86</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umFmtId="4">
      <nc r="F90">
        <v>1814935.72</v>
      </nc>
      <n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ndxf>
    </rcc>
    <rcc rId="0" sId="2" dxf="1">
      <nc r="G90" t="inlineStr">
        <is>
          <t>Аукцион не состоялся (33/01-сд-2733 от 01.11.2022)</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rc rId="18918" sId="2" ref="A98:XFD98" action="deleteRow">
    <rfmt sheetId="2" xfDxf="1" sqref="A98:XFD98" start="0" length="0"/>
    <rcc rId="0" sId="2" dxf="1">
      <nc r="A98">
        <v>98</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98" t="inlineStr">
        <is>
          <t>-</t>
        </is>
      </nc>
      <ndxf>
        <alignment horizontal="center" vertical="top"/>
        <border outline="0">
          <left style="thin">
            <color indexed="64"/>
          </left>
          <right style="thin">
            <color indexed="64"/>
          </right>
          <top style="thin">
            <color indexed="64"/>
          </top>
          <bottom style="thin">
            <color indexed="64"/>
          </bottom>
        </border>
      </ndxf>
    </rcc>
    <rcc rId="0" sId="2" dxf="1">
      <nc r="C98">
        <v>2023</v>
      </nc>
      <n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ndxf>
    </rcc>
    <rcc rId="0" sId="2" dxf="1">
      <nc r="D98" t="inlineStr">
        <is>
          <t>Сургут</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98" t="inlineStr">
        <is>
          <t>г. Сургут, ул. Республики, д. 88</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umFmtId="4">
      <nc r="F98">
        <v>1327847.83</v>
      </nc>
      <n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ndxf>
    </rcc>
    <rcc rId="0" sId="2" dxf="1">
      <nc r="G98" t="inlineStr">
        <is>
          <t>Аукцион не состоялся (33/01-сд-2733 от 01.11.2022)</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rc rId="18919" sId="2" ref="A98:XFD98" action="deleteRow">
    <rfmt sheetId="2" xfDxf="1" sqref="A98:XFD98" start="0" length="0"/>
    <rcc rId="0" sId="2" dxf="1">
      <nc r="A98">
        <v>99</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98" t="inlineStr">
        <is>
          <t>+</t>
        </is>
      </nc>
      <ndxf>
        <alignment horizontal="center" vertical="top"/>
        <border outline="0">
          <left style="thin">
            <color indexed="64"/>
          </left>
          <right style="thin">
            <color indexed="64"/>
          </right>
          <top style="thin">
            <color indexed="64"/>
          </top>
          <bottom style="thin">
            <color indexed="64"/>
          </bottom>
        </border>
      </ndxf>
    </rcc>
    <rcc rId="0" sId="2" dxf="1">
      <nc r="C98">
        <v>2024</v>
      </nc>
      <n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ndxf>
    </rcc>
    <rcc rId="0" sId="2" dxf="1">
      <nc r="D98" t="inlineStr">
        <is>
          <t>Сургут</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98" t="inlineStr">
        <is>
          <t>г. Сургут, ул. Республики, д. 88</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umFmtId="4">
      <nc r="F98">
        <v>1327847.83</v>
      </nc>
      <n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ndxf>
    </rcc>
    <rcc rId="0" sId="2" dxf="1">
      <nc r="G98" t="inlineStr">
        <is>
          <t>Аукцион не состоялся (33/01-сд-2733 от 01.11.2022)</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cc rId="18920" sId="2">
    <oc r="G72" t="inlineStr">
      <is>
        <t>33/01-сд-2346 03.10.2023</t>
      </is>
    </oc>
    <nc r="G72" t="inlineStr">
      <is>
        <t>33/01-сд-2346 03.10.2023+Аукцион не состоялся (33/01-сд-2733 от 01.11.2022)</t>
      </is>
    </nc>
  </rcc>
  <rcc rId="18921" sId="2">
    <oc r="G73" t="inlineStr">
      <is>
        <t>33/01-сд-2346 03.10.2023</t>
      </is>
    </oc>
    <nc r="G73" t="inlineStr">
      <is>
        <t>33/01-сд-2346 03.10.2023+Аукцион не состоялся (33/01-сд-2733 от 01.11.2022)</t>
      </is>
    </nc>
  </rcc>
  <rcc rId="18922" sId="2">
    <oc r="G74" t="inlineStr">
      <is>
        <t>33/01-сд-2346 03.10.2023</t>
      </is>
    </oc>
    <nc r="G74" t="inlineStr">
      <is>
        <t>33/01-сд-2346 03.10.2023+Аукцион не состоялся (33/01-сд-2733 от 01.11.2022)</t>
      </is>
    </nc>
  </rcc>
  <rcc rId="18923" sId="2">
    <oc r="G75" t="inlineStr">
      <is>
        <t>33/01-сд-2346 03.10.2023</t>
      </is>
    </oc>
    <nc r="G75" t="inlineStr">
      <is>
        <t>33/01-сд-2346 03.10.2023+Аукцион не состоялся (33/01-сд-2733 от 01.11.2022)</t>
      </is>
    </nc>
  </rcc>
</revisions>
</file>

<file path=xl/revisions/revisionLog3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924" sId="2">
    <nc r="B98" t="inlineStr">
      <is>
        <t>+</t>
      </is>
    </nc>
  </rcc>
  <rcc rId="18925" sId="2">
    <nc r="C98">
      <v>2024</v>
    </nc>
  </rcc>
  <rfmt sheetId="2" sqref="A98:G98">
    <dxf>
      <fill>
        <patternFill patternType="solid">
          <bgColor rgb="FFFF0000"/>
        </patternFill>
      </fill>
    </dxf>
  </rfmt>
  <rcc rId="18926" sId="2">
    <nc r="D98" t="inlineStr">
      <is>
        <t>Нижневартовск</t>
      </is>
    </nc>
  </rcc>
  <rcc rId="18927" sId="2">
    <nc r="E98" t="inlineStr">
      <is>
        <t>г. Нижневартовск, ул. Омская, д. 64</t>
      </is>
    </nc>
  </rcc>
  <rcc rId="18928" sId="2">
    <nc r="G98" t="inlineStr">
      <is>
        <t>33/01-сд-2755 02.11.2023 фасад 2 этап</t>
      </is>
    </nc>
  </rcc>
  <rcc rId="18929" sId="2" odxf="1" dxf="1">
    <nc r="B99" t="inlineStr">
      <is>
        <t>+</t>
      </is>
    </nc>
    <odxf>
      <fill>
        <patternFill patternType="none">
          <bgColor indexed="65"/>
        </patternFill>
      </fill>
      <alignment horizontal="general" vertical="bottom"/>
      <border outline="0">
        <left/>
        <right/>
        <top/>
        <bottom/>
      </border>
    </odxf>
    <ndxf>
      <fill>
        <patternFill patternType="solid">
          <bgColor rgb="FFFF0000"/>
        </patternFill>
      </fill>
      <alignment horizontal="center" vertical="top"/>
      <border outline="0">
        <left style="thin">
          <color indexed="64"/>
        </left>
        <right style="thin">
          <color indexed="64"/>
        </right>
        <top style="thin">
          <color indexed="64"/>
        </top>
        <bottom style="thin">
          <color indexed="64"/>
        </bottom>
      </border>
    </ndxf>
  </rcc>
  <rcc rId="18930" sId="2" odxf="1" dxf="1">
    <nc r="C99">
      <v>2024</v>
    </nc>
    <odxf>
      <font>
        <sz val="11"/>
        <color theme="1"/>
        <name val="Calibri"/>
        <family val="2"/>
        <scheme val="minor"/>
      </font>
      <fill>
        <patternFill patternType="none">
          <bgColor indexed="65"/>
        </patternFill>
      </fill>
      <alignment horizontal="general" vertical="bottom"/>
      <border outline="0">
        <left/>
        <right/>
        <top/>
        <bottom/>
      </border>
    </odxf>
    <ndxf>
      <font>
        <sz val="11"/>
        <color theme="1"/>
        <name val="Times New Roman"/>
        <family val="1"/>
        <charset val="204"/>
        <scheme val="none"/>
      </font>
      <fill>
        <patternFill patternType="solid">
          <bgColor rgb="FFFF0000"/>
        </patternFill>
      </fill>
      <alignment horizontal="center" vertical="top"/>
      <border outline="0">
        <left style="thin">
          <color indexed="64"/>
        </left>
        <right style="thin">
          <color indexed="64"/>
        </right>
        <top style="thin">
          <color indexed="64"/>
        </top>
        <bottom style="thin">
          <color indexed="64"/>
        </bottom>
      </border>
    </ndxf>
  </rcc>
  <rcc rId="18931" sId="2" odxf="1" dxf="1">
    <nc r="D99" t="inlineStr">
      <is>
        <t>Нижневартовск</t>
      </is>
    </nc>
    <odxf>
      <font>
        <sz val="11"/>
        <color theme="1"/>
        <name val="Calibri"/>
        <family val="2"/>
        <scheme val="minor"/>
      </font>
      <fill>
        <patternFill patternType="none">
          <bgColor indexed="65"/>
        </patternFill>
      </fill>
      <alignment horizontal="general" vertical="bottom" wrapText="0"/>
      <border outline="0">
        <left/>
        <right/>
        <top/>
        <bottom/>
      </border>
    </odxf>
    <ndxf>
      <font>
        <sz val="11"/>
        <color theme="1"/>
        <name val="Times New Roman"/>
        <family val="1"/>
        <charset val="204"/>
        <scheme val="none"/>
      </font>
      <fill>
        <patternFill patternType="solid">
          <bgColor rgb="FFFF0000"/>
        </patternFill>
      </fill>
      <alignment horizontal="center" vertical="center" wrapText="1"/>
      <border outline="0">
        <left style="thin">
          <color indexed="64"/>
        </left>
        <right style="thin">
          <color indexed="64"/>
        </right>
        <top style="thin">
          <color indexed="64"/>
        </top>
        <bottom style="thin">
          <color indexed="64"/>
        </bottom>
      </border>
    </ndxf>
  </rcc>
  <rcc rId="18932" sId="2" odxf="1" dxf="1">
    <nc r="E99" t="inlineStr">
      <is>
        <t>г. Нижневартовск, ул. Омская, д. 64</t>
      </is>
    </nc>
    <odxf>
      <font>
        <sz val="11"/>
        <color theme="1"/>
        <name val="Calibri"/>
        <family val="2"/>
        <scheme val="minor"/>
      </font>
      <numFmt numFmtId="0" formatCode="General"/>
      <fill>
        <patternFill patternType="none">
          <bgColor indexed="65"/>
        </patternFill>
      </fill>
      <alignment horizontal="left" vertical="top" wrapText="0"/>
      <border outline="0">
        <left/>
        <right/>
        <top/>
        <bottom/>
      </border>
    </odxf>
    <ndxf>
      <font>
        <sz val="10"/>
        <color auto="1"/>
        <name val="Times New Roman"/>
        <family val="1"/>
        <charset val="204"/>
        <scheme val="none"/>
      </font>
      <numFmt numFmtId="30" formatCode="@"/>
      <fill>
        <patternFill patternType="solid">
          <bgColor rgb="FFFF0000"/>
        </patternFill>
      </fill>
      <alignment horizontal="center" vertical="center" wrapText="1"/>
      <border outline="0">
        <left style="thin">
          <color indexed="64"/>
        </left>
        <right style="thin">
          <color indexed="64"/>
        </right>
        <top style="thin">
          <color indexed="64"/>
        </top>
        <bottom style="thin">
          <color indexed="64"/>
        </bottom>
      </border>
    </ndxf>
  </rcc>
  <rfmt sheetId="2" sqref="F99" start="0" length="0">
    <dxf>
      <font>
        <sz val="11"/>
        <color theme="1"/>
        <name val="Times New Roman"/>
        <family val="1"/>
        <charset val="204"/>
        <scheme val="none"/>
      </font>
      <numFmt numFmtId="4" formatCode="#,##0.00"/>
      <fill>
        <patternFill patternType="solid">
          <bgColor rgb="FFFF0000"/>
        </patternFill>
      </fill>
      <alignment horizontal="center" vertical="top"/>
      <border outline="0">
        <left style="thin">
          <color indexed="64"/>
        </left>
        <right style="thin">
          <color indexed="64"/>
        </right>
        <top style="thin">
          <color indexed="64"/>
        </top>
        <bottom style="thin">
          <color indexed="64"/>
        </bottom>
      </border>
    </dxf>
  </rfmt>
  <rcc rId="18933" sId="2" odxf="1" dxf="1">
    <nc r="G99" t="inlineStr">
      <is>
        <t>33/01-сд-2755 02.11.2023 фасад 2 этап</t>
      </is>
    </nc>
    <odxf>
      <font>
        <sz val="11"/>
        <color theme="1"/>
        <name val="Calibri"/>
        <family val="2"/>
        <scheme val="minor"/>
      </font>
      <fill>
        <patternFill patternType="none">
          <bgColor indexed="65"/>
        </patternFill>
      </fill>
      <alignment horizontal="general" vertical="bottom" wrapText="0"/>
      <border outline="0">
        <left/>
        <right/>
        <top/>
        <bottom/>
      </border>
    </odxf>
    <ndxf>
      <font>
        <sz val="11"/>
        <color theme="1"/>
        <name val="Times New Roman"/>
        <family val="1"/>
        <charset val="204"/>
        <scheme val="none"/>
      </font>
      <fill>
        <patternFill patternType="solid">
          <bgColor rgb="FFFF0000"/>
        </patternFill>
      </fill>
      <alignment horizontal="center" vertical="center" wrapText="1"/>
      <border outline="0">
        <left style="thin">
          <color indexed="64"/>
        </left>
        <right style="thin">
          <color indexed="64"/>
        </right>
        <top style="thin">
          <color indexed="64"/>
        </top>
        <bottom style="thin">
          <color indexed="64"/>
        </bottom>
      </border>
    </ndxf>
  </rcc>
  <rfmt sheetId="2" sqref="A98:G99">
    <dxf>
      <fill>
        <patternFill>
          <bgColor theme="5" tint="0.59999389629810485"/>
        </patternFill>
      </fill>
    </dxf>
  </rfmt>
  <rcc rId="18934" sId="2" numFmtId="4">
    <nc r="F98">
      <v>6023143.4199999999</v>
    </nc>
  </rcc>
</revisions>
</file>

<file path=xl/revisions/revisionLog3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98:G99">
    <dxf>
      <fill>
        <patternFill>
          <bgColor theme="5" tint="0.79998168889431442"/>
        </patternFill>
      </fill>
    </dxf>
  </rfmt>
  <rm rId="18935" sheetId="2" source="B98:G99" destination="B99:G100" sourceSheetId="2">
    <rfmt sheetId="2" sqref="B100" start="0" length="0">
      <dxf>
        <alignment horizontal="center" vertical="top"/>
        <border outline="0">
          <left style="thin">
            <color indexed="64"/>
          </left>
          <right style="thin">
            <color indexed="64"/>
          </right>
          <top style="thin">
            <color indexed="64"/>
          </top>
          <bottom style="thin">
            <color indexed="64"/>
          </bottom>
        </border>
      </dxf>
    </rfmt>
    <rfmt sheetId="2" sqref="C100"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0"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m>
  <rfmt sheetId="2" sqref="B98" start="0" length="0">
    <dxf>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C98" start="0" length="0">
    <dxf>
      <font>
        <sz val="11"/>
        <color theme="1"/>
        <name val="Times New Roman"/>
        <family val="1"/>
        <charset val="204"/>
        <scheme val="none"/>
      </font>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D98"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E98" start="0" length="0">
    <dxf>
      <font>
        <sz val="10"/>
        <color auto="1"/>
        <name val="Times New Roman"/>
        <family val="1"/>
        <charset val="204"/>
        <scheme val="none"/>
      </font>
      <numFmt numFmtId="30" formatCode="@"/>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F98" start="0" length="0">
    <dxf>
      <font>
        <sz val="11"/>
        <color theme="1"/>
        <name val="Times New Roman"/>
        <family val="1"/>
        <charset val="204"/>
        <scheme val="none"/>
      </font>
      <numFmt numFmtId="4" formatCode="#,##0.00"/>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G98"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A100" start="0" length="0">
    <dxf>
      <fill>
        <patternFill patternType="solid">
          <bgColor theme="5" tint="0.79998168889431442"/>
        </patternFill>
      </fill>
    </dxf>
  </rfmt>
  <rfmt sheetId="2" sqref="B100" start="0" length="0">
    <dxf/>
  </rfmt>
  <rfmt sheetId="2" sqref="C100" start="0" length="0">
    <dxf/>
  </rfmt>
  <rfmt sheetId="2" sqref="F100" start="0" length="0">
    <dxf/>
  </rfmt>
  <rcc rId="18936" sId="2">
    <oc r="G100" t="inlineStr">
      <is>
        <t>33/01-сд-2755 02.11.2023 фасад 2 этап</t>
      </is>
    </oc>
    <nc r="G100" t="inlineStr">
      <is>
        <t>33/01-сд-2755 02.11.2023 ВО ниже 0</t>
      </is>
    </nc>
  </rcc>
  <rcc rId="18937" sId="2">
    <nc r="B98" t="inlineStr">
      <is>
        <t>+</t>
      </is>
    </nc>
  </rcc>
  <rcc rId="18938" sId="2">
    <nc r="C98">
      <v>2023</v>
    </nc>
  </rcc>
  <rcc rId="18939" sId="2">
    <nc r="D98" t="inlineStr">
      <is>
        <t>Нижневартовск</t>
      </is>
    </nc>
  </rcc>
  <rcc rId="18940" sId="2">
    <nc r="E98" t="inlineStr">
      <is>
        <t>г. Нижневартовск, ул. Омская, д. 64</t>
      </is>
    </nc>
  </rcc>
  <rcc rId="18941" sId="2">
    <nc r="G98" t="inlineStr">
      <is>
        <t>33/01-сд-2755 02.11.2023 ВО выше 0</t>
      </is>
    </nc>
  </rcc>
  <rcv guid="{B9FDBCB4-D220-48F6-926E-380A83AD1434}" action="delete"/>
  <rdn rId="0" localSheetId="1" customView="1" name="Z_B9FDBCB4_D220_48F6_926E_380A83AD1434_.wvu.FilterData" hidden="1" oldHidden="1">
    <formula>'Итог 2023-2025'!$A$8:$S$1957</formula>
    <oldFormula>'Итог 2023-2025'!$A$8:$S$1957</oldFormula>
  </rdn>
  <rdn rId="0" localSheetId="2" customView="1" name="Z_B9FDBCB4_D220_48F6_926E_380A83AD1434_.wvu.FilterData" hidden="1" oldHidden="1">
    <formula>Примечание!$A$2:$G$105</formula>
    <oldFormula>Примечание!$A$2:$G$92</oldFormula>
  </rdn>
  <rcv guid="{B9FDBCB4-D220-48F6-926E-380A83AD1434}" action="add"/>
</revisions>
</file>

<file path=xl/revisions/revisionLog3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8944" sId="1" ref="A1166:XFD1166" action="insertRow"/>
  <rfmt sheetId="1" sqref="A1166:XFD1166">
    <dxf>
      <fill>
        <patternFill>
          <bgColor rgb="FFFFFF00"/>
        </patternFill>
      </fill>
    </dxf>
  </rfmt>
  <rcc rId="18945" sId="1">
    <nc r="B1166" t="inlineStr">
      <is>
        <t>г. Нижневартовск, ул. Омская, д. 64</t>
      </is>
    </nc>
  </rcc>
  <rcc rId="18946" sId="1">
    <nc r="C1166">
      <f>ROUNDUP(SUM(D1166+E1166+F1166+G1166+H1166+I1166+J1166+K1166+M1166+O1166+P1166+Q1166+R1166+S1166),2)</f>
    </nc>
  </rcc>
  <rcc rId="18947" sId="1" numFmtId="4">
    <nc r="D1166">
      <v>1067530.1399999999</v>
    </nc>
  </rcc>
  <rcc rId="18948" sId="1" numFmtId="4">
    <nc r="E1166">
      <v>554836.69999999995</v>
    </nc>
  </rcc>
  <rcc rId="18949" sId="1" numFmtId="4">
    <nc r="J1166">
      <v>4067102.83</v>
    </nc>
  </rcc>
  <rcc rId="18950" sId="1" numFmtId="4">
    <nc r="Q1166">
      <v>6023143.4199999999</v>
    </nc>
  </rcc>
  <rfmt sheetId="1" sqref="C1166:E1166">
    <dxf>
      <fill>
        <patternFill>
          <bgColor rgb="FFFF0000"/>
        </patternFill>
      </fill>
    </dxf>
  </rfmt>
  <rcc rId="18951" sId="1" odxf="1" dxf="1" numFmtId="4">
    <oc r="J362">
      <v>8134205.6600000001</v>
    </oc>
    <nc r="J362">
      <v>4067102.83</v>
    </nc>
    <odxf>
      <fill>
        <patternFill patternType="none">
          <bgColor indexed="65"/>
        </patternFill>
      </fill>
    </odxf>
    <ndxf>
      <fill>
        <patternFill patternType="solid">
          <bgColor rgb="FFFFFF00"/>
        </patternFill>
      </fill>
    </ndxf>
  </rcc>
</revisions>
</file>

<file path=xl/revisions/revisionLog3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F100" start="0" length="0">
    <dxf>
      <font>
        <sz val="10"/>
        <color auto="1"/>
        <name val="Times New Roman"/>
        <family val="1"/>
        <charset val="204"/>
        <scheme val="none"/>
      </font>
      <fill>
        <patternFill>
          <bgColor rgb="FFFFFF00"/>
        </patternFill>
      </fill>
      <alignment horizontal="right" vertical="center" wrapText="1"/>
    </dxf>
  </rfmt>
  <rfmt sheetId="2" sqref="F98" start="0" length="0">
    <dxf>
      <font>
        <sz val="10"/>
        <color auto="1"/>
        <name val="Times New Roman"/>
        <family val="1"/>
        <charset val="204"/>
        <scheme val="none"/>
      </font>
      <fill>
        <patternFill>
          <bgColor rgb="FFFFFF00"/>
        </patternFill>
      </fill>
      <alignment horizontal="right" vertical="center" wrapText="1"/>
    </dxf>
  </rfmt>
  <rfmt sheetId="2" sqref="F98" start="0" length="0">
    <dxf>
      <numFmt numFmtId="30" formatCode="@"/>
      <fill>
        <patternFill>
          <bgColor theme="5" tint="0.79998168889431442"/>
        </patternFill>
      </fill>
      <alignment horizontal="center"/>
    </dxf>
  </rfmt>
  <rfmt sheetId="2" sqref="F99" start="0" length="0">
    <dxf>
      <font>
        <sz val="10"/>
        <color auto="1"/>
        <name val="Times New Roman"/>
        <family val="1"/>
        <charset val="204"/>
        <scheme val="none"/>
      </font>
      <numFmt numFmtId="30" formatCode="@"/>
      <alignment vertical="center" wrapText="1"/>
    </dxf>
  </rfmt>
  <rfmt sheetId="2" sqref="F100" start="0" length="0">
    <dxf>
      <numFmt numFmtId="30" formatCode="@"/>
      <fill>
        <patternFill>
          <bgColor theme="5" tint="0.79998168889431442"/>
        </patternFill>
      </fill>
      <alignment horizontal="center"/>
    </dxf>
  </rfmt>
  <rcc rId="18952" sId="2" odxf="1" dxf="1" numFmtId="4">
    <nc r="F98">
      <v>4067102.83</v>
    </nc>
    <ndxf>
      <font>
        <sz val="10"/>
        <color auto="1"/>
        <name val="Times New Roman"/>
        <family val="1"/>
        <charset val="204"/>
        <scheme val="none"/>
      </font>
      <numFmt numFmtId="4" formatCode="#,##0.00"/>
      <fill>
        <patternFill patternType="none">
          <bgColor indexed="65"/>
        </patternFill>
      </fill>
      <alignment vertical="top" wrapText="0"/>
    </ndxf>
  </rcc>
  <rfmt sheetId="2" sqref="F99" start="0" length="0">
    <dxf>
      <font>
        <sz val="10"/>
        <color auto="1"/>
        <name val="Times New Roman"/>
        <family val="1"/>
        <charset val="204"/>
        <scheme val="none"/>
      </font>
      <numFmt numFmtId="4" formatCode="#,##0.00"/>
      <fill>
        <patternFill patternType="none">
          <bgColor indexed="65"/>
        </patternFill>
      </fill>
      <alignment vertical="top" wrapText="0"/>
    </dxf>
  </rfmt>
  <rcc rId="18953" sId="2" odxf="1" dxf="1" numFmtId="4">
    <nc r="F100">
      <v>4067102.83</v>
    </nc>
    <ndxf>
      <font>
        <sz val="10"/>
        <color auto="1"/>
        <name val="Times New Roman"/>
        <family val="1"/>
        <charset val="204"/>
        <scheme val="none"/>
      </font>
      <numFmt numFmtId="4" formatCode="#,##0.00"/>
      <fill>
        <patternFill patternType="none">
          <bgColor indexed="65"/>
        </patternFill>
      </fill>
      <alignment vertical="top" wrapText="0"/>
    </ndxf>
  </rcc>
  <rfmt sheetId="2" sqref="F98:F100">
    <dxf>
      <fill>
        <patternFill patternType="solid">
          <bgColor theme="5" tint="0.79998168889431442"/>
        </patternFill>
      </fill>
    </dxf>
  </rfmt>
</revisions>
</file>

<file path=xl/revisions/revisionLog3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8954" sId="1" ref="A1214:XFD1214" action="insertRow"/>
  <rcc rId="18955" sId="1">
    <nc r="A1214" t="inlineStr">
      <is>
        <t>453</t>
      </is>
    </nc>
  </rcc>
  <rcc rId="18956" sId="1">
    <nc r="B1214" t="inlineStr">
      <is>
        <t>пгт. Талинка, мкр. 2,  д. 2</t>
      </is>
    </nc>
  </rcc>
  <rcc rId="18957" sId="1">
    <nc r="C1214">
      <f>ROUND(SUM(D1214+E1214+F1214+G1214+H1214+I1214+J1214+K1214+M1214+O1214+P1214+Q1214+R1214+S1214),2)</f>
    </nc>
  </rcc>
  <rfmt sheetId="1" sqref="D1214" start="0" length="0">
    <dxf>
      <fill>
        <patternFill patternType="none">
          <bgColor indexed="65"/>
        </patternFill>
      </fill>
    </dxf>
  </rfmt>
  <rcc rId="18958" sId="1" odxf="1" dxf="1" numFmtId="4">
    <nc r="E1214">
      <v>217742.87</v>
    </nc>
    <odxf>
      <fill>
        <patternFill patternType="none">
          <bgColor indexed="65"/>
        </patternFill>
      </fill>
    </odxf>
    <ndxf>
      <fill>
        <patternFill patternType="solid">
          <bgColor rgb="FFFFFF00"/>
        </patternFill>
      </fill>
    </ndxf>
  </rcc>
</revisions>
</file>

<file path=xl/revisions/revisionLog3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959" sId="1">
    <oc r="A469" t="inlineStr">
      <is>
        <t>453</t>
      </is>
    </oc>
    <nc r="A469"/>
  </rcc>
  <rcc rId="18960" sId="1">
    <oc r="B469" t="inlineStr">
      <is>
        <t>пгт. Талинка, мкр. 2,  д. 2</t>
      </is>
    </oc>
    <nc r="B469"/>
  </rcc>
  <rcc rId="18961" sId="1">
    <oc r="C469">
      <f>ROUND(SUM(D469+E469+F469+G469+H469+I469+J469+K469+M469+O469+P469+Q469+R469+S469),2)</f>
    </oc>
    <nc r="C469"/>
  </rcc>
  <rcc rId="18962" sId="1" numFmtId="4">
    <oc r="E469">
      <v>217742.87</v>
    </oc>
    <nc r="E469"/>
  </rcc>
  <rrc rId="18963" sId="1" ref="A469:XFD469" action="deleteRow">
    <rfmt sheetId="1" xfDxf="1" sqref="A469:XFD469" start="0" length="0">
      <dxf>
        <font>
          <color auto="1"/>
          <name val="Times New Roman"/>
          <family val="1"/>
          <charset val="204"/>
          <scheme val="none"/>
        </font>
        <alignment vertical="center"/>
      </dxf>
    </rfmt>
    <rfmt sheetId="1" sqref="A469"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469"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469"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F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6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6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fmt sheetId="2" xfDxf="1" sqref="E10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1" start="0" length="0">
    <dxf>
      <font>
        <sz val="10"/>
        <color auto="1"/>
        <name val="Times New Roman"/>
        <family val="1"/>
        <charset val="204"/>
        <scheme val="none"/>
      </font>
      <alignment horizontal="right" vertical="center" wrapText="1"/>
    </dxf>
  </rfmt>
  <rfmt sheetId="2" sqref="F102" start="0" length="0">
    <dxf>
      <font>
        <sz val="10"/>
        <color auto="1"/>
        <name val="Times New Roman"/>
        <family val="1"/>
        <charset val="204"/>
        <scheme val="none"/>
      </font>
      <alignment horizontal="right" vertical="center" wrapText="1"/>
    </dxf>
  </rfmt>
  <rfmt sheetId="2" sqref="A101" start="0" length="0">
    <dxf>
      <fill>
        <patternFill patternType="solid">
          <bgColor theme="5" tint="0.79998168889431442"/>
        </patternFill>
      </fill>
    </dxf>
  </rfmt>
  <rcc rId="18964" sId="2" odxf="1" dxf="1">
    <nc r="B101" t="inlineStr">
      <is>
        <t>-</t>
      </is>
    </nc>
    <ndxf>
      <fill>
        <patternFill patternType="solid">
          <bgColor theme="5" tint="0.79998168889431442"/>
        </patternFill>
      </fill>
    </ndxf>
  </rcc>
  <rcc rId="18965" sId="2" odxf="1" dxf="1">
    <nc r="C101">
      <v>2023</v>
    </nc>
    <ndxf>
      <fill>
        <patternFill patternType="solid">
          <bgColor theme="5" tint="0.79998168889431442"/>
        </patternFill>
      </fill>
    </ndxf>
  </rcc>
  <rcc rId="18966" sId="2" odxf="1" dxf="1">
    <nc r="D101" t="inlineStr">
      <is>
        <t>Октябрьский район</t>
      </is>
    </nc>
    <ndxf>
      <fill>
        <patternFill patternType="solid">
          <bgColor theme="5" tint="0.79998168889431442"/>
        </patternFill>
      </fill>
    </ndxf>
  </rcc>
  <rcc rId="18967" sId="2" odxf="1" dxf="1">
    <nc r="E101" t="inlineStr">
      <is>
        <t>пгт. Талинка, мкр. 2,  д. 2</t>
      </is>
    </nc>
    <ndxf>
      <fill>
        <patternFill patternType="solid">
          <bgColor theme="5" tint="0.79998168889431442"/>
        </patternFill>
      </fill>
    </ndxf>
  </rcc>
  <rfmt sheetId="2" sqref="F101" start="0" length="0">
    <dxf>
      <font>
        <sz val="10"/>
        <color auto="1"/>
        <name val="Times New Roman"/>
        <family val="1"/>
        <charset val="204"/>
        <scheme val="none"/>
      </font>
      <fill>
        <patternFill patternType="solid">
          <bgColor theme="5" tint="0.79998168889431442"/>
        </patternFill>
      </fill>
      <alignment horizontal="center" vertical="top" wrapText="0"/>
    </dxf>
  </rfmt>
  <rfmt sheetId="2" sqref="G101" start="0" length="0">
    <dxf>
      <fill>
        <patternFill patternType="solid">
          <bgColor theme="5" tint="0.79998168889431442"/>
        </patternFill>
      </fill>
    </dxf>
  </rfmt>
  <rfmt sheetId="2" sqref="A102" start="0" length="0">
    <dxf>
      <fill>
        <patternFill patternType="solid">
          <bgColor theme="5" tint="0.79998168889431442"/>
        </patternFill>
      </fill>
    </dxf>
  </rfmt>
  <rcc rId="18968" sId="2" odxf="1" dxf="1">
    <nc r="B102" t="inlineStr">
      <is>
        <t>+</t>
      </is>
    </nc>
    <ndxf>
      <fill>
        <patternFill patternType="solid">
          <bgColor theme="5" tint="0.79998168889431442"/>
        </patternFill>
      </fill>
    </ndxf>
  </rcc>
  <rcc rId="18969" sId="2" odxf="1" dxf="1">
    <nc r="C102">
      <v>2024</v>
    </nc>
    <ndxf>
      <fill>
        <patternFill patternType="solid">
          <bgColor theme="5" tint="0.79998168889431442"/>
        </patternFill>
      </fill>
    </ndxf>
  </rcc>
  <rcc rId="18970" sId="2" odxf="1" dxf="1">
    <nc r="D102" t="inlineStr">
      <is>
        <t>Октябрьский район</t>
      </is>
    </nc>
    <ndxf>
      <fill>
        <patternFill patternType="solid">
          <bgColor theme="5" tint="0.79998168889431442"/>
        </patternFill>
      </fill>
    </ndxf>
  </rcc>
  <rcc rId="18971" sId="2" odxf="1" dxf="1">
    <nc r="E102" t="inlineStr">
      <is>
        <t>пгт. Талинка, мкр. 2,  д. 2</t>
      </is>
    </nc>
    <ndxf>
      <fill>
        <patternFill patternType="solid">
          <bgColor theme="5" tint="0.79998168889431442"/>
        </patternFill>
      </fill>
    </ndxf>
  </rcc>
  <rfmt sheetId="2" sqref="F102" start="0" length="0">
    <dxf>
      <font>
        <sz val="10"/>
        <color auto="1"/>
        <name val="Times New Roman"/>
        <family val="1"/>
        <charset val="204"/>
        <scheme val="none"/>
      </font>
      <fill>
        <patternFill patternType="solid">
          <bgColor theme="5" tint="0.79998168889431442"/>
        </patternFill>
      </fill>
      <alignment horizontal="center" vertical="top" wrapText="0"/>
    </dxf>
  </rfmt>
  <rfmt sheetId="2" sqref="G102" start="0" length="0">
    <dxf>
      <fill>
        <patternFill patternType="solid">
          <bgColor theme="5" tint="0.79998168889431442"/>
        </patternFill>
      </fill>
    </dxf>
  </rfmt>
  <rfmt sheetId="2" sqref="A103" start="0" length="0">
    <dxf>
      <fill>
        <patternFill patternType="solid">
          <bgColor theme="5" tint="0.79998168889431442"/>
        </patternFill>
      </fill>
    </dxf>
  </rfmt>
  <rfmt sheetId="2" sqref="B103" start="0" length="0">
    <dxf>
      <fill>
        <patternFill patternType="solid">
          <bgColor theme="5" tint="0.79998168889431442"/>
        </patternFill>
      </fill>
    </dxf>
  </rfmt>
  <rfmt sheetId="2" sqref="C103" start="0" length="0">
    <dxf>
      <fill>
        <patternFill patternType="solid">
          <bgColor theme="5" tint="0.79998168889431442"/>
        </patternFill>
      </fill>
    </dxf>
  </rfmt>
  <rfmt sheetId="2" sqref="D103" start="0" length="0">
    <dxf>
      <fill>
        <patternFill patternType="solid">
          <bgColor theme="5" tint="0.79998168889431442"/>
        </patternFill>
      </fill>
    </dxf>
  </rfmt>
  <rfmt sheetId="2" sqref="E103" start="0" length="0">
    <dxf>
      <fill>
        <patternFill patternType="solid">
          <bgColor theme="5" tint="0.79998168889431442"/>
        </patternFill>
      </fill>
    </dxf>
  </rfmt>
  <rfmt sheetId="2" sqref="F103" start="0" length="0">
    <dxf>
      <fill>
        <patternFill patternType="solid">
          <bgColor theme="5" tint="0.79998168889431442"/>
        </patternFill>
      </fill>
    </dxf>
  </rfmt>
  <rfmt sheetId="2" sqref="G103" start="0" length="0">
    <dxf>
      <fill>
        <patternFill patternType="solid">
          <bgColor theme="5" tint="0.79998168889431442"/>
        </patternFill>
      </fill>
    </dxf>
  </rfmt>
  <rfmt sheetId="2" sqref="A104" start="0" length="0">
    <dxf>
      <fill>
        <patternFill patternType="solid">
          <bgColor theme="5" tint="0.79998168889431442"/>
        </patternFill>
      </fill>
    </dxf>
  </rfmt>
  <rfmt sheetId="2" sqref="B104" start="0" length="0">
    <dxf>
      <fill>
        <patternFill patternType="solid">
          <bgColor theme="5" tint="0.79998168889431442"/>
        </patternFill>
      </fill>
    </dxf>
  </rfmt>
  <rfmt sheetId="2" sqref="C104" start="0" length="0">
    <dxf>
      <fill>
        <patternFill patternType="solid">
          <bgColor theme="5" tint="0.79998168889431442"/>
        </patternFill>
      </fill>
    </dxf>
  </rfmt>
  <rfmt sheetId="2" sqref="D104" start="0" length="0">
    <dxf>
      <fill>
        <patternFill patternType="solid">
          <bgColor theme="5" tint="0.79998168889431442"/>
        </patternFill>
      </fill>
    </dxf>
  </rfmt>
  <rfmt sheetId="2" sqref="E104" start="0" length="0">
    <dxf>
      <fill>
        <patternFill patternType="solid">
          <bgColor theme="5" tint="0.79998168889431442"/>
        </patternFill>
      </fill>
    </dxf>
  </rfmt>
  <rfmt sheetId="2" sqref="F104" start="0" length="0">
    <dxf>
      <fill>
        <patternFill patternType="solid">
          <bgColor theme="5" tint="0.79998168889431442"/>
        </patternFill>
      </fill>
    </dxf>
  </rfmt>
  <rfmt sheetId="2" sqref="G104" start="0" length="0">
    <dxf>
      <fill>
        <patternFill patternType="solid">
          <bgColor theme="5" tint="0.79998168889431442"/>
        </patternFill>
      </fill>
    </dxf>
  </rfmt>
  <rfmt sheetId="2" sqref="A105" start="0" length="0">
    <dxf>
      <fill>
        <patternFill patternType="solid">
          <bgColor theme="5" tint="0.79998168889431442"/>
        </patternFill>
      </fill>
    </dxf>
  </rfmt>
  <rfmt sheetId="2" sqref="B105" start="0" length="0">
    <dxf>
      <fill>
        <patternFill patternType="solid">
          <bgColor theme="5" tint="0.79998168889431442"/>
        </patternFill>
      </fill>
    </dxf>
  </rfmt>
  <rfmt sheetId="2" sqref="C105" start="0" length="0">
    <dxf>
      <fill>
        <patternFill patternType="solid">
          <bgColor theme="5" tint="0.79998168889431442"/>
        </patternFill>
      </fill>
    </dxf>
  </rfmt>
  <rfmt sheetId="2" sqref="D105" start="0" length="0">
    <dxf>
      <fill>
        <patternFill patternType="solid">
          <bgColor theme="5" tint="0.79998168889431442"/>
        </patternFill>
      </fill>
    </dxf>
  </rfmt>
  <rfmt sheetId="2" sqref="E105" start="0" length="0">
    <dxf>
      <fill>
        <patternFill patternType="solid">
          <bgColor theme="5" tint="0.79998168889431442"/>
        </patternFill>
      </fill>
    </dxf>
  </rfmt>
  <rfmt sheetId="2" sqref="F105" start="0" length="0">
    <dxf>
      <fill>
        <patternFill patternType="solid">
          <bgColor theme="5" tint="0.79998168889431442"/>
        </patternFill>
      </fill>
    </dxf>
  </rfmt>
  <rfmt sheetId="2" sqref="G105" start="0" length="0">
    <dxf>
      <fill>
        <patternFill patternType="solid">
          <bgColor theme="5" tint="0.79998168889431442"/>
        </patternFill>
      </fill>
    </dxf>
  </rfmt>
  <rfmt sheetId="2" sqref="A101:G105">
    <dxf>
      <fill>
        <patternFill patternType="none">
          <bgColor auto="1"/>
        </patternFill>
      </fill>
    </dxf>
  </rfmt>
  <rcc rId="18972" sId="2" numFmtId="4">
    <nc r="F101">
      <v>217742.87</v>
    </nc>
  </rcc>
  <rcc rId="18973" sId="2" numFmtId="4">
    <nc r="F102">
      <v>217742.87</v>
    </nc>
  </rcc>
  <rfmt sheetId="2" sqref="G101" start="0" length="0">
    <dxf>
      <fill>
        <patternFill patternType="solid">
          <bgColor theme="5" tint="0.79998168889431442"/>
        </patternFill>
      </fill>
    </dxf>
  </rfmt>
  <rfmt sheetId="2" sqref="G101">
    <dxf>
      <fill>
        <patternFill patternType="none">
          <bgColor auto="1"/>
        </patternFill>
      </fill>
    </dxf>
  </rfmt>
  <rcc rId="18974" sId="2">
    <nc r="G101" t="inlineStr">
      <is>
        <t>Аукцион не состоялся 33/01-сд-2671 27.10.2023</t>
      </is>
    </nc>
  </rcc>
  <rcc rId="18975" sId="2">
    <nc r="G102" t="inlineStr">
      <is>
        <t>Аукцион не состоялся 33/01-сд-2671 27.10.2023</t>
      </is>
    </nc>
  </rcc>
</revisions>
</file>

<file path=xl/revisions/revisionLog3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13:XFD1213">
    <dxf>
      <fill>
        <patternFill>
          <bgColor rgb="FFFFFF00"/>
        </patternFill>
      </fill>
    </dxf>
  </rfmt>
</revisions>
</file>

<file path=xl/revisions/revisionLog3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976" sId="2">
    <nc r="B103" t="inlineStr">
      <is>
        <t>-</t>
      </is>
    </nc>
  </rcc>
  <rcc rId="18977" sId="2">
    <nc r="C103">
      <v>2023</v>
    </nc>
  </rcc>
  <rcc rId="18978" sId="2">
    <nc r="D103" t="inlineStr">
      <is>
        <t>Сургут</t>
      </is>
    </nc>
  </rcc>
  <rcc rId="18979" sId="2">
    <nc r="E103" t="inlineStr">
      <is>
        <t>г.Сургут, ул.Мелик-Карамова, д.74Б</t>
      </is>
    </nc>
  </rcc>
  <rcc rId="18980" sId="2" numFmtId="4">
    <nc r="F103">
      <v>1238789.1399999999</v>
    </nc>
  </rcc>
  <rcc rId="18981" sId="2" numFmtId="4">
    <nc r="F104">
      <v>2514435.9</v>
    </nc>
  </rcc>
  <rfmt sheetId="2" sqref="F103:F104">
    <dxf>
      <fill>
        <patternFill patternType="solid">
          <bgColor rgb="FFFF0000"/>
        </patternFill>
      </fill>
    </dxf>
  </rfmt>
  <rcc rId="18982" sId="2">
    <nc r="B104" t="inlineStr">
      <is>
        <t>+</t>
      </is>
    </nc>
  </rcc>
  <rcc rId="18983" sId="2">
    <nc r="C104">
      <v>2024</v>
    </nc>
  </rcc>
  <rcc rId="18984" sId="2">
    <nc r="D104" t="inlineStr">
      <is>
        <t>Сургут</t>
      </is>
    </nc>
  </rcc>
  <rcc rId="18985" sId="2">
    <nc r="E104" t="inlineStr">
      <is>
        <t>г.Сургут, ул.Мелик-Карамова, д.74Б</t>
      </is>
    </nc>
  </rcc>
  <rfmt sheetId="2" sqref="G103" start="0" length="0">
    <dxf/>
  </rfmt>
  <rcc rId="18986" sId="2">
    <nc r="G103" t="inlineStr">
      <is>
        <t>Аукцион не состоялся (33/01-сд-2793 от 08.11.2022)</t>
      </is>
    </nc>
  </rcc>
  <rcc rId="18987" sId="2" odxf="1" dxf="1">
    <nc r="G104" t="inlineStr">
      <is>
        <t>Аукцион не состоялся (33/01-сд-2793 от 08.11.2022)</t>
      </is>
    </nc>
    <odxf/>
    <ndxf/>
  </rcc>
  <rrc rId="18988" sId="1" ref="A1301:XFD1301" action="insertRow"/>
  <rfmt sheetId="1" sqref="A1301:XFD1301">
    <dxf>
      <fill>
        <patternFill patternType="solid">
          <bgColor rgb="FFFFFF00"/>
        </patternFill>
      </fill>
    </dxf>
  </rfmt>
  <rcc rId="18989" sId="1">
    <nc r="B1301" t="inlineStr">
      <is>
        <t>г. Сургут, ул. Мелик-Карамова, д. 74Б</t>
      </is>
    </nc>
  </rcc>
  <rcc rId="18990" sId="1" numFmtId="4">
    <nc r="C1301">
      <v>1265299.23</v>
    </nc>
  </rcc>
  <rcc rId="18991" sId="1" numFmtId="4">
    <nc r="D1301">
      <v>26510.09</v>
    </nc>
  </rcc>
  <rcc rId="18992" sId="1" numFmtId="4">
    <nc r="F1301">
      <v>1238789.1399999999</v>
    </nc>
  </rcc>
  <rfmt sheetId="1" sqref="F1301">
    <dxf>
      <fill>
        <patternFill>
          <bgColor rgb="FFFF0000"/>
        </patternFill>
      </fill>
    </dxf>
  </rfmt>
  <rfmt sheetId="1" sqref="C1301 D1301">
    <dxf>
      <fill>
        <patternFill>
          <bgColor rgb="FFFF0000"/>
        </patternFill>
      </fill>
    </dxf>
  </rfmt>
  <rcc rId="18993" sId="1">
    <oc r="A714" t="inlineStr">
      <is>
        <t>698</t>
      </is>
    </oc>
    <nc r="A714"/>
  </rcc>
  <rcc rId="18994" sId="1">
    <oc r="B714" t="inlineStr">
      <is>
        <t>г. Сургут, ул. Мелик-Карамова, д. 74Б</t>
      </is>
    </oc>
    <nc r="B714"/>
  </rcc>
  <rcc rId="18995" sId="1">
    <oc r="C714">
      <f>ROUNDUP(SUM(D714+E714+F714+G714+H714+I714+J714+K714+M714+O714+P714+Q714+R714+S714),2)</f>
    </oc>
    <nc r="C714"/>
  </rcc>
  <rcc rId="18996" sId="1">
    <oc r="D714">
      <f>ROUNDUP(SUM(F714+G714+H714+I714+J714+K714+M714+O714+P714+Q714+R714+S714)*0.0214,2)</f>
    </oc>
    <nc r="D714"/>
  </rcc>
  <rcc rId="18997" sId="1" numFmtId="4">
    <oc r="F714">
      <v>1238789.1399999999</v>
    </oc>
    <nc r="F714"/>
  </rcc>
  <rrc rId="18998" sId="1" ref="A714:XFD714" action="deleteRow">
    <rfmt sheetId="1" xfDxf="1" sqref="A714:XFD714" start="0" length="0">
      <dxf>
        <font>
          <color auto="1"/>
          <name val="Times New Roman"/>
          <family val="1"/>
          <charset val="204"/>
          <scheme val="none"/>
        </font>
        <alignment vertical="center"/>
      </dxf>
    </rfmt>
    <rfmt sheetId="1" sqref="A714"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714"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71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71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7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714" start="0" length="0">
      <dxf>
        <font>
          <color auto="1"/>
          <name val="Times New Roman"/>
          <family val="1"/>
          <charset val="204"/>
          <scheme val="none"/>
        </font>
      </dxf>
    </rfmt>
  </rrc>
</revisions>
</file>

<file path=xl/revisions/revisionLog3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H99" start="0" length="0">
    <dxf>
      <numFmt numFmtId="4" formatCode="#,##0.00"/>
    </dxf>
  </rfmt>
  <rcc rId="18999" sId="2" numFmtId="4">
    <oc r="F99">
      <v>6023143.4199999999</v>
    </oc>
    <nc r="F99">
      <v>10090246.25</v>
    </nc>
  </rcc>
  <rcc rId="19000" sId="2">
    <oc r="G99" t="inlineStr">
      <is>
        <t>33/01-сд-2755 02.11.2023 фасад 2 этап</t>
      </is>
    </oc>
    <nc r="G99" t="inlineStr">
      <is>
        <t>33/01-сд-2755 02.11.2023 фасад 2 этап, ВО ниже 0</t>
      </is>
    </nc>
  </rcc>
  <rcc rId="19001" sId="2">
    <oc r="G100" t="inlineStr">
      <is>
        <t>33/01-сд-2755 02.11.2023 ВО ниже 0</t>
      </is>
    </oc>
    <nc r="G100"/>
  </rcc>
  <rcc rId="19002" sId="2">
    <oc r="A100">
      <v>102</v>
    </oc>
    <nc r="A100"/>
  </rcc>
  <rcc rId="19003" sId="2">
    <oc r="B100" t="inlineStr">
      <is>
        <t>+</t>
      </is>
    </oc>
    <nc r="B100"/>
  </rcc>
  <rcc rId="19004" sId="2">
    <oc r="C100">
      <v>2024</v>
    </oc>
    <nc r="C100"/>
  </rcc>
  <rcc rId="19005" sId="2">
    <oc r="D100" t="inlineStr">
      <is>
        <t>Нижневартовск</t>
      </is>
    </oc>
    <nc r="D100"/>
  </rcc>
  <rcc rId="19006" sId="2">
    <oc r="E100" t="inlineStr">
      <is>
        <t>г. Нижневартовск, ул. Омская, д. 64</t>
      </is>
    </oc>
    <nc r="E100"/>
  </rcc>
  <rcc rId="19007" sId="2" numFmtId="4">
    <oc r="F100">
      <v>4067102.83</v>
    </oc>
    <nc r="F100"/>
  </rcc>
  <rrc rId="19008" sId="2" ref="A100:XFD100" action="deleteRow">
    <rfmt sheetId="2" xfDxf="1" sqref="A100:XFD100" start="0" length="0"/>
    <rfmt sheetId="2" sqref="A100"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B100" start="0" length="0">
      <dxf>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C100" start="0" length="0">
      <dxf>
        <font>
          <sz val="11"/>
          <color theme="1"/>
          <name val="Times New Roman"/>
          <family val="1"/>
          <charset val="204"/>
          <scheme val="none"/>
        </font>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D100"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E100" start="0" length="0">
      <dxf>
        <font>
          <sz val="10"/>
          <color auto="1"/>
          <name val="Times New Roman"/>
          <family val="1"/>
          <charset val="204"/>
          <scheme val="none"/>
        </font>
        <numFmt numFmtId="30" formatCode="@"/>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F100" start="0" length="0">
      <dxf>
        <font>
          <sz val="11"/>
          <color theme="1"/>
          <name val="Times New Roman"/>
          <family val="1"/>
          <charset val="204"/>
          <scheme val="none"/>
        </font>
        <numFmt numFmtId="4" formatCode="#,##0.00"/>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G100"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rc>
  <rcc rId="19009" sId="2" odxf="1" dxf="1">
    <oc r="A100">
      <v>103</v>
    </oc>
    <nc r="A100">
      <v>102</v>
    </nc>
    <odxf>
      <fill>
        <patternFill patternType="none">
          <bgColor indexed="65"/>
        </patternFill>
      </fill>
    </odxf>
    <ndxf>
      <fill>
        <patternFill patternType="solid">
          <bgColor theme="5" tint="0.79998168889431442"/>
        </patternFill>
      </fill>
    </ndxf>
  </rcc>
  <rcc rId="19010" sId="2" odxf="1" dxf="1">
    <oc r="A101">
      <v>104</v>
    </oc>
    <nc r="A101">
      <v>103</v>
    </nc>
    <odxf>
      <fill>
        <patternFill patternType="none">
          <bgColor indexed="65"/>
        </patternFill>
      </fill>
    </odxf>
    <ndxf>
      <fill>
        <patternFill patternType="solid">
          <bgColor theme="5" tint="0.79998168889431442"/>
        </patternFill>
      </fill>
    </ndxf>
  </rcc>
  <rcc rId="19011" sId="2" odxf="1" dxf="1">
    <oc r="A102">
      <v>105</v>
    </oc>
    <nc r="A102">
      <v>104</v>
    </nc>
    <odxf>
      <fill>
        <patternFill patternType="none">
          <bgColor indexed="65"/>
        </patternFill>
      </fill>
    </odxf>
    <ndxf>
      <fill>
        <patternFill patternType="solid">
          <bgColor theme="5" tint="0.79998168889431442"/>
        </patternFill>
      </fill>
    </ndxf>
  </rcc>
  <rcc rId="19012" sId="2" odxf="1" dxf="1">
    <oc r="A103">
      <v>106</v>
    </oc>
    <nc r="A103">
      <v>105</v>
    </nc>
    <odxf>
      <fill>
        <patternFill patternType="none">
          <bgColor indexed="65"/>
        </patternFill>
      </fill>
    </odxf>
    <ndxf>
      <fill>
        <patternFill patternType="solid">
          <bgColor theme="5" tint="0.79998168889431442"/>
        </patternFill>
      </fill>
    </ndxf>
  </rcc>
  <rcc rId="19013" sId="2" odxf="1" dxf="1">
    <oc r="A104">
      <v>107</v>
    </oc>
    <nc r="A104">
      <v>106</v>
    </nc>
    <odxf>
      <fill>
        <patternFill patternType="none">
          <bgColor indexed="65"/>
        </patternFill>
      </fill>
    </odxf>
    <ndxf>
      <fill>
        <patternFill patternType="solid">
          <bgColor theme="5" tint="0.79998168889431442"/>
        </patternFill>
      </fill>
    </ndxf>
  </rcc>
  <rfmt sheetId="2" sqref="A100:A104">
    <dxf>
      <fill>
        <patternFill patternType="none">
          <bgColor auto="1"/>
        </patternFill>
      </fill>
    </dxf>
  </rfmt>
</revisions>
</file>

<file path=xl/revisions/revisionLog3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014" sId="2">
    <oc r="A98">
      <v>100</v>
    </oc>
    <nc r="A98"/>
  </rcc>
  <rcc rId="19015" sId="2">
    <oc r="B98" t="inlineStr">
      <is>
        <t>+</t>
      </is>
    </oc>
    <nc r="B98"/>
  </rcc>
  <rcc rId="19016" sId="2">
    <oc r="C98">
      <v>2023</v>
    </oc>
    <nc r="C98"/>
  </rcc>
  <rcc rId="19017" sId="2">
    <oc r="D98" t="inlineStr">
      <is>
        <t>Нижневартовск</t>
      </is>
    </oc>
    <nc r="D98"/>
  </rcc>
  <rcc rId="19018" sId="2">
    <oc r="E98" t="inlineStr">
      <is>
        <t>г. Нижневартовск, ул. Омская, д. 64</t>
      </is>
    </oc>
    <nc r="E98"/>
  </rcc>
  <rcc rId="19019" sId="2" numFmtId="4">
    <oc r="F98">
      <v>4067102.83</v>
    </oc>
    <nc r="F98"/>
  </rcc>
  <rcc rId="19020" sId="2">
    <oc r="G98" t="inlineStr">
      <is>
        <t>33/01-сд-2755 02.11.2023 ВО выше 0</t>
      </is>
    </oc>
    <nc r="G98"/>
  </rcc>
</revisions>
</file>

<file path=xl/revisions/revisionLog3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xfDxf="1" sqref="T362" start="0" length="0">
    <dxf>
      <font>
        <name val="Times New Roman"/>
        <family val="1"/>
        <charset val="204"/>
        <scheme val="none"/>
      </font>
      <alignment vertical="center"/>
    </dxf>
  </rfmt>
  <rcc rId="19021" sId="1">
    <nc r="T362" t="inlineStr">
      <is>
        <t>ВО ниже 0 на 2024 год</t>
      </is>
    </nc>
  </rcc>
  <rrc rId="19022" sId="2" ref="A98:XFD98" action="deleteRow">
    <rfmt sheetId="2" xfDxf="1" sqref="A98:XFD98" start="0" length="0"/>
    <rfmt sheetId="2" sqref="A98"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B98" start="0" length="0">
      <dxf>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C98" start="0" length="0">
      <dxf>
        <font>
          <sz val="11"/>
          <color theme="1"/>
          <name val="Times New Roman"/>
          <family val="1"/>
          <charset val="204"/>
          <scheme val="none"/>
        </font>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D98"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E98" start="0" length="0">
      <dxf>
        <font>
          <sz val="10"/>
          <color auto="1"/>
          <name val="Times New Roman"/>
          <family val="1"/>
          <charset val="204"/>
          <scheme val="none"/>
        </font>
        <numFmt numFmtId="30" formatCode="@"/>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fmt sheetId="2" sqref="F98" start="0" length="0">
      <dxf>
        <font>
          <sz val="11"/>
          <color theme="1"/>
          <name val="Times New Roman"/>
          <family val="1"/>
          <charset val="204"/>
          <scheme val="none"/>
        </font>
        <numFmt numFmtId="4" formatCode="#,##0.00"/>
        <fill>
          <patternFill patternType="solid">
            <bgColor theme="5" tint="0.79998168889431442"/>
          </patternFill>
        </fill>
        <alignment horizontal="center" vertical="top"/>
        <border outline="0">
          <left style="thin">
            <color indexed="64"/>
          </left>
          <right style="thin">
            <color indexed="64"/>
          </right>
          <top style="thin">
            <color indexed="64"/>
          </top>
          <bottom style="thin">
            <color indexed="64"/>
          </bottom>
        </border>
      </dxf>
    </rfmt>
    <rfmt sheetId="2" sqref="G98" start="0" length="0">
      <dxf>
        <font>
          <sz val="11"/>
          <color theme="1"/>
          <name val="Times New Roman"/>
          <family val="1"/>
          <charset val="204"/>
          <scheme val="none"/>
        </font>
        <fill>
          <patternFill patternType="solid">
            <bgColor theme="5" tint="0.79998168889431442"/>
          </patternFill>
        </fill>
        <alignment horizontal="center" vertical="center" wrapText="1"/>
        <border outline="0">
          <left style="thin">
            <color indexed="64"/>
          </left>
          <right style="thin">
            <color indexed="64"/>
          </right>
          <top style="thin">
            <color indexed="64"/>
          </top>
          <bottom style="thin">
            <color indexed="64"/>
          </bottom>
        </border>
      </dxf>
    </rfmt>
  </rrc>
  <rcc rId="19023" sId="2" odxf="1" dxf="1">
    <oc r="A98">
      <v>101</v>
    </oc>
    <nc r="A98">
      <v>98</v>
    </nc>
    <odxf>
      <fill>
        <patternFill patternType="solid">
          <bgColor theme="5" tint="0.79998168889431442"/>
        </patternFill>
      </fill>
    </odxf>
    <ndxf>
      <fill>
        <patternFill patternType="none">
          <bgColor indexed="65"/>
        </patternFill>
      </fill>
    </ndxf>
  </rcc>
  <rcc rId="19024" sId="2" odxf="1" dxf="1">
    <oc r="A99">
      <v>102</v>
    </oc>
    <nc r="A99">
      <v>99</v>
    </nc>
    <odxf/>
    <ndxf/>
  </rcc>
  <rcc rId="19025" sId="2" odxf="1" dxf="1">
    <oc r="A100">
      <v>103</v>
    </oc>
    <nc r="A100">
      <v>100</v>
    </nc>
    <odxf/>
    <ndxf/>
  </rcc>
  <rcc rId="19026" sId="2" odxf="1" dxf="1">
    <oc r="A101">
      <v>104</v>
    </oc>
    <nc r="A101">
      <v>101</v>
    </nc>
    <odxf/>
    <ndxf/>
  </rcc>
  <rcc rId="19027" sId="2" odxf="1" dxf="1">
    <oc r="A102">
      <v>105</v>
    </oc>
    <nc r="A102">
      <v>102</v>
    </nc>
    <odxf/>
    <ndxf/>
  </rcc>
  <rcc rId="19028" sId="2" odxf="1" dxf="1">
    <oc r="A103">
      <v>106</v>
    </oc>
    <nc r="A103">
      <v>103</v>
    </nc>
    <odxf/>
    <ndxf/>
  </rcc>
  <rfmt sheetId="2" sqref="A98:G98">
    <dxf>
      <fill>
        <patternFill patternType="none">
          <bgColor auto="1"/>
        </patternFill>
      </fill>
    </dxf>
  </rfmt>
</revisions>
</file>

<file path=xl/revisions/revisionLog3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2023-2025'!$A$8:$S$1958</formula>
    <oldFormula>'Итог 2023-2025'!$A$8:$S$1958</oldFormula>
  </rdn>
  <rdn rId="0" localSheetId="2" customView="1" name="Z_B9FDBCB4_D220_48F6_926E_380A83AD1434_.wvu.FilterData" hidden="1" oldHidden="1">
    <formula>Примечание!$A$2:$G$103</formula>
    <oldFormula>Примечание!$A$2:$G$103</oldFormula>
  </rdn>
  <rcv guid="{B9FDBCB4-D220-48F6-926E-380A83AD1434}" action="add"/>
</revisions>
</file>

<file path=xl/revisions/revisionLog3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9031" sId="1" ref="A1525:XFD1526" action="insertRow"/>
  <rm rId="19032" sheetId="1" source="A1088:XFD1088" destination="A1526:XFD1526" sourceSheetId="1">
    <rfmt sheetId="1" xfDxf="1" sqref="A1526:XFD1526" start="0" length="0">
      <dxf>
        <font>
          <color auto="1"/>
          <name val="Times New Roman"/>
          <family val="1"/>
          <charset val="204"/>
          <scheme val="none"/>
        </font>
        <alignment vertical="center"/>
      </dxf>
    </rfmt>
    <rfmt sheetId="1" sqref="A1526"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526"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52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52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526"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P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52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526" start="0" length="0">
      <dxf>
        <font>
          <color auto="1"/>
          <name val="Times New Roman"/>
          <family val="1"/>
          <charset val="204"/>
          <scheme val="none"/>
        </font>
      </dxf>
    </rfmt>
  </rm>
  <rm rId="19033" sheetId="1" source="A1087:XFD1087" destination="A1525:XFD1525" sourceSheetId="1">
    <rfmt sheetId="1" xfDxf="1" sqref="A1525:XFD1525" start="0" length="0">
      <dxf>
        <font>
          <color auto="1"/>
          <name val="Times New Roman"/>
          <family val="1"/>
          <charset val="204"/>
          <scheme val="none"/>
        </font>
        <alignment vertical="center"/>
      </dxf>
    </rfmt>
    <rfmt sheetId="1" sqref="A152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525"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52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52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525"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P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5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525" start="0" length="0">
      <dxf>
        <font>
          <color auto="1"/>
          <name val="Times New Roman"/>
          <family val="1"/>
          <charset val="204"/>
          <scheme val="none"/>
        </font>
      </dxf>
    </rfmt>
  </rm>
  <rrc rId="19034" sId="1" ref="A1087:XFD1087" action="deleteRow">
    <rfmt sheetId="1" xfDxf="1" sqref="A1087:XFD1087" start="0" length="0">
      <dxf>
        <font>
          <color auto="1"/>
          <name val="Times New Roman"/>
          <family val="1"/>
          <charset val="204"/>
          <scheme val="none"/>
        </font>
        <alignment vertical="center"/>
      </dxf>
    </rfmt>
    <rfmt sheetId="1" sqref="L1087" start="0" length="0">
      <dxf>
        <numFmt numFmtId="3" formatCode="#,##0"/>
        <alignment horizontal="center"/>
      </dxf>
    </rfmt>
    <rfmt sheetId="1" sqref="T1087" start="0" length="0">
      <dxf>
        <font>
          <color auto="1"/>
          <name val="Times New Roman"/>
          <family val="1"/>
          <charset val="204"/>
          <scheme val="none"/>
        </font>
      </dxf>
    </rfmt>
  </rrc>
  <rrc rId="19035" sId="1" ref="A1087:XFD1087" action="deleteRow">
    <rfmt sheetId="1" xfDxf="1" sqref="A1087:XFD1087" start="0" length="0">
      <dxf>
        <font>
          <color auto="1"/>
          <name val="Times New Roman"/>
          <family val="1"/>
          <charset val="204"/>
          <scheme val="none"/>
        </font>
        <alignment vertical="center"/>
      </dxf>
    </rfmt>
    <rfmt sheetId="1" sqref="L1087" start="0" length="0">
      <dxf>
        <numFmt numFmtId="3" formatCode="#,##0"/>
        <alignment horizontal="center"/>
      </dxf>
    </rfmt>
    <rfmt sheetId="1" sqref="T1087" start="0" length="0">
      <dxf>
        <font>
          <color auto="1"/>
          <name val="Times New Roman"/>
          <family val="1"/>
          <charset val="204"/>
          <scheme val="none"/>
        </font>
      </dxf>
    </rfmt>
  </rrc>
  <rcv guid="{48C91D5F-1067-45EA-A9BB-DB2FE1F0B117}" action="delete"/>
  <rdn rId="0" localSheetId="1" customView="1" name="Z_48C91D5F_1067_45EA_A9BB_DB2FE1F0B117_.wvu.FilterData" hidden="1" oldHidden="1">
    <formula>'Итог 2023-2025'!$A$8:$S$1958</formula>
    <oldFormula>'Итог 2023-2025'!$A$8:$S$1958</oldFormula>
  </rdn>
  <rdn rId="0" localSheetId="2" customView="1" name="Z_48C91D5F_1067_45EA_A9BB_DB2FE1F0B117_.wvu.FilterData" hidden="1" oldHidden="1">
    <formula>Примечание!$A$2:$G$103</formula>
    <oldFormula>Примечание!$A$2:$G$72</oldFormula>
  </rdn>
  <rcv guid="{48C91D5F-1067-45EA-A9BB-DB2FE1F0B117}" action="add"/>
</revisions>
</file>

<file path=xl/revisions/revisionLog3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1" sqref="D1084" start="0" length="0">
    <dxf>
      <font>
        <sz val="11"/>
        <color theme="1"/>
        <name val="Calibri"/>
        <family val="2"/>
        <charset val="204"/>
        <scheme val="none"/>
      </font>
      <numFmt numFmtId="0" formatCode="General"/>
      <fill>
        <patternFill patternType="none">
          <bgColor indexed="65"/>
        </patternFill>
      </fill>
      <alignment horizontal="general" vertical="bottom" wrapText="0"/>
      <border outline="0">
        <left/>
        <right/>
        <top/>
        <bottom/>
      </border>
    </dxf>
  </rfmt>
  <rfmt sheetId="1" sqref="D1084">
    <dxf>
      <numFmt numFmtId="4" formatCode="#,##0.00"/>
    </dxf>
  </rfmt>
  <rfmt sheetId="1" sqref="D1084" start="0" length="2147483647">
    <dxf>
      <font>
        <name val="Times New Roman"/>
        <family val="1"/>
      </font>
    </dxf>
  </rfmt>
  <rfmt sheetId="1" sqref="D1084" start="0" length="2147483647">
    <dxf>
      <font>
        <sz val="10"/>
      </font>
    </dxf>
  </rfmt>
  <rfmt sheetId="1" sqref="A1084:XFD1086">
    <dxf>
      <fill>
        <patternFill>
          <bgColor rgb="FFFFFF00"/>
        </patternFill>
      </fill>
    </dxf>
  </rfmt>
  <rfmt sheetId="1" sqref="A1084:XFD1086">
    <dxf>
      <fill>
        <patternFill>
          <bgColor theme="9"/>
        </patternFill>
      </fill>
    </dxf>
  </rfmt>
  <rcc rId="19038" sId="1" odxf="1" s="1" dxf="1">
    <nc r="D1084">
      <f>ROUNDUP(SUM(F1084+G1084+H1084+I1084+J1084+K1084+M1084+O1084+P1084+Q1084+R1084+S1084)*0.0214,2)</f>
    </nc>
    <ndxf>
      <font>
        <sz val="10"/>
        <color auto="1"/>
        <name val="Times New Roman"/>
        <family val="1"/>
        <charset val="204"/>
        <scheme val="none"/>
      </font>
      <fill>
        <patternFill patternType="none">
          <bgColor indexed="65"/>
        </patternFill>
      </fill>
      <alignment horizontal="right" vertical="center" wrapText="1"/>
      <border outline="0">
        <left style="thin">
          <color indexed="64"/>
        </left>
        <right style="thin">
          <color indexed="64"/>
        </right>
        <top style="thin">
          <color indexed="64"/>
        </top>
        <bottom style="thin">
          <color indexed="64"/>
        </bottom>
      </border>
    </ndxf>
  </rcc>
  <rcc rId="19039" sId="1" odxf="1" dxf="1">
    <nc r="C1084">
      <f>ROUNDUP(SUM(D1084+E1084+F1084+G1084+H1084+I1084+J1084+K1084+M1084+O1084+P1084+Q1084+R1084+S1084),2)</f>
    </nc>
    <odxf>
      <fill>
        <patternFill patternType="solid">
          <bgColor theme="9"/>
        </patternFill>
      </fill>
    </odxf>
    <ndxf>
      <fill>
        <patternFill patternType="none">
          <bgColor indexed="65"/>
        </patternFill>
      </fill>
    </ndxf>
  </rcc>
  <rcc rId="19040" sId="1" numFmtId="4">
    <nc r="E1084">
      <v>478011.88</v>
    </nc>
  </rcc>
  <rcc rId="19041" sId="1" numFmtId="4">
    <nc r="M1084">
      <v>11950297</v>
    </nc>
  </rcc>
  <rfmt sheetId="1" sqref="C1084:D1084">
    <dxf>
      <fill>
        <patternFill patternType="solid">
          <bgColor theme="9"/>
        </patternFill>
      </fill>
    </dxf>
  </rfmt>
  <rcc rId="19042" sId="1" numFmtId="4">
    <nc r="M1085">
      <v>8500932.4399999995</v>
    </nc>
  </rcc>
  <rcc rId="19043" sId="1">
    <nc r="C1085">
      <f>ROUNDUP(SUM(D1085+E1085+F1085+G1085+H1085+I1085+J1085+K1085+M1085+O1085+P1085+Q1085+R1085+S1085),2)</f>
    </nc>
  </rcc>
  <rcc rId="19044" sId="1">
    <nc r="D1085">
      <f>ROUNDUP(SUM(F1085+G1085+H1085+I1085+J1085+K1085+M1085+O1085+P1085+Q1085+R1085+S1085)*0.0214,2)</f>
    </nc>
  </rcc>
  <rcc rId="19045" sId="1" numFmtId="4">
    <nc r="E1085">
      <v>340037.29</v>
    </nc>
  </rcc>
  <rcc rId="19046" sId="1" numFmtId="4">
    <nc r="E1086">
      <v>340037.29</v>
    </nc>
  </rcc>
  <rcc rId="19047" sId="1" numFmtId="4">
    <nc r="M1086">
      <v>8500932.4399999995</v>
    </nc>
  </rcc>
  <rcc rId="19048" sId="1">
    <nc r="D1086">
      <f>ROUNDUP(SUM(F1086+G1086+H1086+I1086+J1086+K1086+M1086+O1086+P1086+Q1086+R1086+S1086)*0.0214,2)</f>
    </nc>
  </rcc>
  <rcc rId="19049" sId="1">
    <nc r="C1086">
      <f>ROUNDUP(SUM(D1086+E1086+F1086+G1086+H1086+I1086+J1086+K1086+M1086+O1086+P1086+Q1086+R1086+S1086),2)</f>
    </nc>
  </rcc>
  <rfmt sheetId="2" sqref="A10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4" start="0" length="0">
    <dxf>
      <alignment horizontal="center" vertical="top"/>
      <border outline="0">
        <left style="thin">
          <color indexed="64"/>
        </left>
        <right style="thin">
          <color indexed="64"/>
        </right>
        <top style="thin">
          <color indexed="64"/>
        </top>
        <bottom style="thin">
          <color indexed="64"/>
        </bottom>
      </border>
    </dxf>
  </rfmt>
  <rfmt sheetId="2" sqref="C104"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4"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5" start="0" length="0">
    <dxf>
      <alignment horizontal="center" vertical="top"/>
      <border outline="0">
        <left style="thin">
          <color indexed="64"/>
        </left>
        <right style="thin">
          <color indexed="64"/>
        </right>
        <top style="thin">
          <color indexed="64"/>
        </top>
        <bottom style="thin">
          <color indexed="64"/>
        </bottom>
      </border>
    </dxf>
  </rfmt>
  <rfmt sheetId="2" sqref="C105"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5"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6" start="0" length="0">
    <dxf>
      <alignment horizontal="center" vertical="top"/>
      <border outline="0">
        <left style="thin">
          <color indexed="64"/>
        </left>
        <right style="thin">
          <color indexed="64"/>
        </right>
        <top style="thin">
          <color indexed="64"/>
        </top>
        <bottom style="thin">
          <color indexed="64"/>
        </bottom>
      </border>
    </dxf>
  </rfmt>
  <rfmt sheetId="2" sqref="C106"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6"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7" start="0" length="0">
    <dxf>
      <alignment horizontal="center" vertical="top"/>
      <border outline="0">
        <left style="thin">
          <color indexed="64"/>
        </left>
        <right style="thin">
          <color indexed="64"/>
        </right>
        <top style="thin">
          <color indexed="64"/>
        </top>
        <bottom style="thin">
          <color indexed="64"/>
        </bottom>
      </border>
    </dxf>
  </rfmt>
  <rfmt sheetId="2" sqref="C107"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7"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8" start="0" length="0">
    <dxf>
      <alignment horizontal="center" vertical="top"/>
      <border outline="0">
        <left style="thin">
          <color indexed="64"/>
        </left>
        <right style="thin">
          <color indexed="64"/>
        </right>
        <top style="thin">
          <color indexed="64"/>
        </top>
        <bottom style="thin">
          <color indexed="64"/>
        </bottom>
      </border>
    </dxf>
  </rfmt>
  <rfmt sheetId="2" sqref="C108"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8"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0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09" start="0" length="0">
    <dxf>
      <alignment horizontal="center" vertical="top"/>
      <border outline="0">
        <left style="thin">
          <color indexed="64"/>
        </left>
        <right style="thin">
          <color indexed="64"/>
        </right>
        <top style="thin">
          <color indexed="64"/>
        </top>
        <bottom style="thin">
          <color indexed="64"/>
        </bottom>
      </border>
    </dxf>
  </rfmt>
  <rfmt sheetId="2" sqref="C109"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0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9"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0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0" start="0" length="0">
    <dxf>
      <alignment horizontal="center" vertical="top"/>
      <border outline="0">
        <left style="thin">
          <color indexed="64"/>
        </left>
        <right style="thin">
          <color indexed="64"/>
        </right>
        <top style="thin">
          <color indexed="64"/>
        </top>
        <bottom style="thin">
          <color indexed="64"/>
        </bottom>
      </border>
    </dxf>
  </rfmt>
  <rfmt sheetId="2" sqref="C110"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1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0"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1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1" start="0" length="0">
    <dxf>
      <alignment horizontal="center" vertical="top"/>
      <border outline="0">
        <left style="thin">
          <color indexed="64"/>
        </left>
        <right style="thin">
          <color indexed="64"/>
        </right>
        <top style="thin">
          <color indexed="64"/>
        </top>
        <bottom style="thin">
          <color indexed="64"/>
        </bottom>
      </border>
    </dxf>
  </rfmt>
  <rfmt sheetId="2" sqref="C111"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1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1" start="0" length="0">
    <dxf>
      <font>
        <sz val="11"/>
        <color theme="1"/>
        <name val="Times New Roman"/>
        <family val="1"/>
        <charset val="204"/>
        <scheme val="none"/>
      </font>
      <numFmt numFmtId="4" formatCode="#,##0.00"/>
      <alignment horizontal="center" vertical="top"/>
      <border outline="0">
        <left style="thin">
          <color indexed="64"/>
        </left>
        <right style="thin">
          <color indexed="64"/>
        </right>
        <top style="thin">
          <color indexed="64"/>
        </top>
        <bottom style="thin">
          <color indexed="64"/>
        </bottom>
      </border>
    </dxf>
  </rfmt>
  <rfmt sheetId="2" sqref="G11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050" sId="2">
    <nc r="A104">
      <v>104</v>
    </nc>
  </rcc>
  <rcc rId="19051" sId="2">
    <nc r="A105">
      <v>105</v>
    </nc>
  </rcc>
  <rcc rId="19052" sId="2">
    <nc r="A106">
      <v>106</v>
    </nc>
  </rcc>
  <rcc rId="19053" sId="2">
    <nc r="A107">
      <v>107</v>
    </nc>
  </rcc>
  <rcc rId="19054" sId="2">
    <nc r="A108">
      <v>108</v>
    </nc>
  </rcc>
  <rcc rId="19055" sId="2">
    <nc r="A109">
      <v>109</v>
    </nc>
  </rcc>
  <rcc rId="19056" sId="2">
    <nc r="A110">
      <v>110</v>
    </nc>
  </rcc>
  <rcc rId="19057" sId="2">
    <nc r="A111">
      <v>111</v>
    </nc>
  </rcc>
  <rcc rId="19058" sId="2">
    <nc r="B103" t="inlineStr">
      <is>
        <t>+</t>
      </is>
    </nc>
  </rcc>
  <rcc rId="19059" sId="2">
    <nc r="B104" t="inlineStr">
      <is>
        <t>+</t>
      </is>
    </nc>
  </rcc>
  <rcc rId="19060" sId="2">
    <nc r="B105" t="inlineStr">
      <is>
        <t>+</t>
      </is>
    </nc>
  </rcc>
  <rcc rId="19061" sId="2">
    <nc r="C103">
      <v>2024</v>
    </nc>
  </rcc>
  <rcc rId="19062" sId="2">
    <nc r="C104">
      <v>2024</v>
    </nc>
  </rcc>
  <rcc rId="19063" sId="2">
    <nc r="C105">
      <v>2024</v>
    </nc>
  </rcc>
  <rcc rId="19064" sId="2">
    <nc r="D103" t="inlineStr">
      <is>
        <t>Нефтеюганск</t>
      </is>
    </nc>
  </rcc>
  <rcc rId="19065" sId="2">
    <nc r="D104" t="inlineStr">
      <is>
        <t>Нефтеюганск</t>
      </is>
    </nc>
  </rcc>
  <rcc rId="19066" sId="2">
    <nc r="D105" t="inlineStr">
      <is>
        <t>Нефтеюганск</t>
      </is>
    </nc>
  </rcc>
  <rcc rId="19067" sId="2" odxf="1" dxf="1">
    <nc r="E103" t="inlineStr">
      <is>
        <t>г. Нефтеюганск, мкр. 14-й, д. 12</t>
      </is>
    </nc>
    <odxf>
      <fill>
        <patternFill patternType="none">
          <bgColor indexed="65"/>
        </patternFill>
      </fill>
      <alignment horizontal="center"/>
    </odxf>
    <ndxf>
      <fill>
        <patternFill patternType="solid">
          <bgColor theme="9"/>
        </patternFill>
      </fill>
      <alignment horizontal="left"/>
    </ndxf>
  </rcc>
  <rfmt sheetId="2" sqref="E104" start="0" length="0">
    <dxf>
      <fill>
        <patternFill patternType="solid">
          <bgColor theme="9"/>
        </patternFill>
      </fill>
      <alignment horizontal="left"/>
    </dxf>
  </rfmt>
  <rfmt sheetId="2" sqref="E105" start="0" length="0">
    <dxf>
      <fill>
        <patternFill patternType="solid">
          <bgColor theme="9"/>
        </patternFill>
      </fill>
      <alignment horizontal="left"/>
    </dxf>
  </rfmt>
  <rcc rId="19068" sId="2">
    <nc r="E104" t="inlineStr">
      <is>
        <t>г. Нефтеюганск, мкр. 14-й, д. 18</t>
      </is>
    </nc>
  </rcc>
  <rcc rId="19069" sId="2">
    <nc r="E105" t="inlineStr">
      <is>
        <t>г. Нефтеюганск, мкр. 14-й, д. 23</t>
      </is>
    </nc>
  </rcc>
  <rfmt sheetId="2" sqref="E103:E105">
    <dxf>
      <alignment horizontal="center"/>
    </dxf>
  </rfmt>
  <rfmt sheetId="2" sqref="E103:E105">
    <dxf>
      <fill>
        <patternFill>
          <bgColor theme="0"/>
        </patternFill>
      </fill>
    </dxf>
  </rfmt>
  <rcc rId="19070" sId="2" numFmtId="4">
    <nc r="F103">
      <v>12684045.24</v>
    </nc>
  </rcc>
  <rcc rId="19071" sId="2" numFmtId="4">
    <nc r="F104">
      <v>9022889.6899999995</v>
    </nc>
  </rcc>
  <rcc rId="19072" sId="2" numFmtId="4">
    <nc r="F105">
      <v>9022889.6899999995</v>
    </nc>
  </rcc>
  <rcc rId="19073" sId="2">
    <nc r="B106" t="inlineStr">
      <is>
        <t>+</t>
      </is>
    </nc>
  </rcc>
  <rcc rId="19074" sId="2">
    <nc r="B107" t="inlineStr">
      <is>
        <t>+</t>
      </is>
    </nc>
  </rcc>
  <rcc rId="19075" sId="2">
    <nc r="C106">
      <v>2025</v>
    </nc>
  </rcc>
  <rcc rId="19076" sId="2">
    <nc r="C107">
      <v>2025</v>
    </nc>
  </rcc>
  <rcc rId="19077" sId="2">
    <nc r="D106" t="inlineStr">
      <is>
        <t>Нефтеюганск</t>
      </is>
    </nc>
  </rcc>
  <rcc rId="19078" sId="2">
    <nc r="D107" t="inlineStr">
      <is>
        <t>Нефтеюганск</t>
      </is>
    </nc>
  </rcc>
  <rfmt sheetId="2" sqref="E106" start="0" length="0">
    <dxf>
      <fill>
        <patternFill patternType="solid">
          <bgColor theme="0"/>
        </patternFill>
      </fill>
    </dxf>
  </rfmt>
  <rfmt sheetId="2" sqref="E107" start="0" length="0">
    <dxf>
      <fill>
        <patternFill patternType="solid">
          <bgColor theme="0"/>
        </patternFill>
      </fill>
    </dxf>
  </rfmt>
  <rcc rId="19079" sId="2">
    <nc r="E106" t="inlineStr">
      <is>
        <t>г. Нефтеюганск, мкр. 14-й, д. 30</t>
      </is>
    </nc>
  </rcc>
  <rcc rId="19080" sId="2">
    <nc r="E107" t="inlineStr">
      <is>
        <t>г. Нефтеюганск, мкр. 14-й, д. 32</t>
      </is>
    </nc>
  </rcc>
  <rcc rId="19081" sId="1" numFmtId="4">
    <nc r="E1523">
      <v>498566.39</v>
    </nc>
  </rcc>
  <rcc rId="19082" sId="1" odxf="1" dxf="1">
    <nc r="D1523">
      <f>ROUNDUP(SUM(F1523+G1523+H1523+I1523+J1523+K1523+M1523+O1523+P1523+Q1523+R1523+S1523)*0.0214,2)</f>
    </nc>
    <odxf>
      <fill>
        <patternFill patternType="solid">
          <bgColor theme="5"/>
        </patternFill>
      </fill>
    </odxf>
    <ndxf>
      <fill>
        <patternFill patternType="none">
          <bgColor indexed="65"/>
        </patternFill>
      </fill>
    </ndxf>
  </rcc>
  <rcc rId="19083" sId="1" odxf="1" dxf="1">
    <nc r="C1523">
      <f>ROUNDUP(SUM(D1523+E1523+F1523+G1523+H1523+I1523+J1523+K1523+M1523+O1523+P1523+Q1523+R1523+S1523),2)</f>
    </nc>
    <odxf>
      <fill>
        <patternFill patternType="solid">
          <bgColor theme="5"/>
        </patternFill>
      </fill>
    </odxf>
    <ndxf>
      <fill>
        <patternFill patternType="none">
          <bgColor indexed="65"/>
        </patternFill>
      </fill>
    </ndxf>
  </rcc>
  <rcc rId="19084" sId="1" odxf="1" dxf="1">
    <nc r="D1524">
      <f>ROUNDUP(SUM(F1524+G1524+H1524+I1524+J1524+K1524+M1524+O1524+P1524+Q1524+R1524+S1524)*0.0214,2)</f>
    </nc>
    <odxf>
      <fill>
        <patternFill patternType="solid">
          <bgColor theme="5"/>
        </patternFill>
      </fill>
    </odxf>
    <ndxf>
      <fill>
        <patternFill patternType="none">
          <bgColor indexed="65"/>
        </patternFill>
      </fill>
    </ndxf>
  </rcc>
  <rcc rId="19085" sId="1" odxf="1" dxf="1">
    <nc r="C1524">
      <f>ROUNDUP(SUM(D1524+E1524+F1524+G1524+H1524+I1524+J1524+K1524+M1524+O1524+P1524+Q1524+R1524+S1524),2)</f>
    </nc>
    <odxf>
      <fill>
        <patternFill patternType="solid">
          <bgColor theme="5"/>
        </patternFill>
      </fill>
    </odxf>
    <ndxf>
      <fill>
        <patternFill patternType="none">
          <bgColor indexed="65"/>
        </patternFill>
      </fill>
    </ndxf>
  </rcc>
  <rcc rId="19086" sId="1" numFmtId="4">
    <nc r="M1523">
      <v>12464159.76</v>
    </nc>
  </rcc>
  <rcc rId="19087" sId="1" numFmtId="4">
    <nc r="M1524">
      <v>13299708.810000001</v>
    </nc>
  </rcc>
  <rcc rId="19088" sId="1" numFmtId="4">
    <nc r="E1524">
      <v>531988.35</v>
    </nc>
  </rcc>
  <rfmt sheetId="1" sqref="A1523:XFD1524">
    <dxf>
      <fill>
        <patternFill>
          <bgColor rgb="FFFFFF00"/>
        </patternFill>
      </fill>
    </dxf>
  </rfmt>
  <rcc rId="19089" sId="2" numFmtId="4">
    <nc r="F106">
      <v>13229459.17</v>
    </nc>
  </rcc>
  <rcc rId="19090" sId="2" numFmtId="4">
    <nc r="F107">
      <v>14116310.93</v>
    </nc>
  </rcc>
  <rfmt sheetId="2" sqref="F106:F107" start="0" length="2147483647">
    <dxf/>
  </rfmt>
  <rfmt sheetId="2" sqref="F106:F107" start="0" length="2147483647">
    <dxf>
      <font>
        <sz val="10"/>
      </font>
    </dxf>
  </rfmt>
  <rfmt sheetId="1" sqref="A1084:XFD1086">
    <dxf>
      <fill>
        <patternFill>
          <bgColor rgb="FFFFFF00"/>
        </patternFill>
      </fill>
    </dxf>
  </rfmt>
</revisions>
</file>

<file path=xl/revisions/revisionLog3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2023-2025'!$A$8:$S$1958</formula>
    <oldFormula>'Итог 2023-2025'!$A$8:$S$1958</oldFormula>
  </rdn>
  <rdn rId="0" localSheetId="2" customView="1" name="Z_48C91D5F_1067_45EA_A9BB_DB2FE1F0B117_.wvu.FilterData" hidden="1" oldHidden="1">
    <formula>Примечание!$A$2:$G$103</formula>
    <oldFormula>Примечание!$A$2:$G$103</oldFormula>
  </rdn>
  <rcv guid="{48C91D5F-1067-45EA-A9BB-DB2FE1F0B117}" action="add"/>
</revisions>
</file>

<file path=xl/revisions/revisionLog3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093" sId="1" numFmtId="4">
    <oc r="E1412">
      <v>154861.84</v>
    </oc>
    <nc r="E1412"/>
  </rcc>
  <rfmt sheetId="1" sqref="E1412">
    <dxf>
      <fill>
        <patternFill patternType="none">
          <bgColor auto="1"/>
        </patternFill>
      </fill>
    </dxf>
  </rfmt>
</revisions>
</file>

<file path=xl/revisions/revisionLog3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094" sId="1" xfDxf="1" dxf="1" numFmtId="4">
    <oc r="E985">
      <v>154861.84</v>
    </oc>
    <nc r="E985">
      <v>299195.53999999998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985">
    <dxf>
      <fill>
        <patternFill patternType="solid">
          <bgColor rgb="FFFFFF00"/>
        </patternFill>
      </fill>
    </dxf>
  </rfmt>
</revisions>
</file>

<file path=xl/revisions/revisionLog3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2023-2025'!$A$8:$S$1958</formula>
    <oldFormula>'Итог 2023-2025'!$A$8:$S$1958</oldFormula>
  </rdn>
  <rdn rId="0" localSheetId="2" customView="1" name="Z_B9FDBCB4_D220_48F6_926E_380A83AD1434_.wvu.FilterData" hidden="1" oldHidden="1">
    <formula>Примечание!$A$2:$G$111</formula>
    <oldFormula>Примечание!$A$2:$G$103</oldFormula>
  </rdn>
  <rcv guid="{B9FDBCB4-D220-48F6-926E-380A83AD1434}" action="add"/>
</revisions>
</file>

<file path=xl/revisions/revisionLog3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2023-2025'!$A$8:$S$1958</formula>
    <oldFormula>'Итог 2023-2025'!$A$8:$S$1958</oldFormula>
  </rdn>
  <rdn rId="0" localSheetId="2" customView="1" name="Z_B9FDBCB4_D220_48F6_926E_380A83AD1434_.wvu.FilterData" hidden="1" oldHidden="1">
    <formula>Примечание!$A$2:$G$111</formula>
    <oldFormula>Примечание!$A$2:$G$111</oldFormula>
  </rdn>
  <rcv guid="{B9FDBCB4-D220-48F6-926E-380A83AD1434}" action="add"/>
</revisions>
</file>

<file path=xl/revisions/revisionLog3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099" sId="2">
    <nc r="E108" t="inlineStr">
      <is>
        <t>г. Нижневартовск, пр-кт. Победы, д. 5А</t>
      </is>
    </nc>
  </rcc>
  <rcc rId="19100" sId="2" numFmtId="4">
    <nc r="F108">
      <v>81349.09</v>
    </nc>
  </rcc>
  <rcc rId="19101" sId="2">
    <nc r="E109" t="inlineStr">
      <is>
        <t>г. Нижневартовск, пр-кт. Победы, д. 5А</t>
      </is>
    </nc>
  </rcc>
  <rcc rId="19102" sId="2" numFmtId="4">
    <nc r="F109">
      <v>3929288.07</v>
    </nc>
  </rcc>
  <rcc rId="19103" sId="2">
    <nc r="B109" t="inlineStr">
      <is>
        <t>-</t>
      </is>
    </nc>
  </rcc>
  <rcc rId="19104" sId="2">
    <nc r="C109">
      <v>2025</v>
    </nc>
  </rcc>
  <rcc rId="19105" sId="2">
    <nc r="B108" t="inlineStr">
      <is>
        <t>-</t>
      </is>
    </nc>
  </rcc>
  <rcc rId="19106" sId="2">
    <nc r="C108">
      <v>2023</v>
    </nc>
  </rcc>
  <rcc rId="19107" sId="2">
    <nc r="D108" t="inlineStr">
      <is>
        <t>Нижневартовск</t>
      </is>
    </nc>
  </rcc>
  <rcc rId="19108" sId="2">
    <nc r="D109" t="inlineStr">
      <is>
        <t>Нижневартовск</t>
      </is>
    </nc>
  </rcc>
  <rcc rId="19109" sId="2">
    <nc r="G108" t="inlineStr">
      <is>
        <t>Поля впиши основания</t>
      </is>
    </nc>
  </rcc>
  <rcc rId="19110" sId="2">
    <nc r="G109" t="inlineStr">
      <is>
        <t>Поля впиши основания</t>
      </is>
    </nc>
  </rcc>
  <rfmt sheetId="2" sqref="G108:G109">
    <dxf>
      <fill>
        <patternFill patternType="solid">
          <bgColor rgb="FFFFFF00"/>
        </patternFill>
      </fill>
    </dxf>
  </rfmt>
  <rrc rId="19111" sId="1" ref="A1577:XFD1577" action="deleteRow">
    <rfmt sheetId="1" xfDxf="1" sqref="A1577:XFD1577" start="0" length="0">
      <dxf>
        <font>
          <color auto="1"/>
          <name val="Times New Roman"/>
          <family val="1"/>
          <charset val="204"/>
          <scheme val="none"/>
        </font>
        <alignment vertical="center"/>
      </dxf>
    </rfmt>
    <rcc rId="0" sId="1" dxf="1">
      <nc r="A1577" t="inlineStr">
        <is>
          <t>141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577" t="inlineStr">
        <is>
          <t>г. Нижневартовск, пр-кт. Победы, д. 5А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577">
        <f>ROUNDUP(SUM(D1577+E1577+F1577+G1577+H1577+I1577+J1577+K1577+M1577+O1577+P1577+Q1577+R1577+S1577),2)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577">
        <f>ROUNDUP(SUM(F1577+G1577+H1577+I1577+J1577+K1577+M1577+O1577+P1577+Q1577+R1577+S1577)*0.0214,2)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577">
        <v>3846963.0599999996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57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57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57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rc rId="19112" sId="1" ref="A291:XFD291" action="deleteRow">
    <rfmt sheetId="1" xfDxf="1" sqref="A291:XFD291" start="0" length="0">
      <dxf>
        <font>
          <color auto="1"/>
          <name val="Times New Roman"/>
          <family val="1"/>
          <charset val="204"/>
          <scheme val="none"/>
        </font>
        <alignment vertical="center"/>
      </dxf>
    </rfmt>
    <rcc rId="0" sId="1" dxf="1">
      <nc r="A291" t="inlineStr">
        <is>
          <t>277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291" t="inlineStr">
        <is>
          <t>г. Нижневартовск, пр-кт. Победы, д. 5А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291">
        <f>ROUNDUP(SUM(D291+E291+F291+G291+H291+I291+J291+K291+M291+O291+P291+Q291+R291+S291),2)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291">
        <v>81349.09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29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29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29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3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113" sId="2" xfDxf="1" dxf="1">
    <oc r="G108" t="inlineStr">
      <is>
        <t>Поля впиши основания</t>
      </is>
    </oc>
    <nc r="G108" t="inlineStr">
      <is>
        <t>33/01-Вх-23013 от 02.11.2023</t>
      </is>
    </nc>
    <ndxf>
      <font>
        <name val="Times New Roman"/>
        <family val="1"/>
        <charset val="204"/>
        <scheme val="none"/>
      </font>
      <fill>
        <patternFill patternType="solid">
          <bgColor rgb="FFFFFF00"/>
        </patternFill>
      </fill>
      <alignment horizontal="center" vertical="center" wrapText="1"/>
      <border outline="0">
        <left style="thin">
          <color indexed="64"/>
        </left>
        <right style="thin">
          <color indexed="64"/>
        </right>
        <top style="thin">
          <color indexed="64"/>
        </top>
        <bottom style="thin">
          <color indexed="64"/>
        </bottom>
      </border>
    </ndxf>
  </rcc>
  <rcc rId="19114" sId="2" xfDxf="1" dxf="1">
    <oc r="G109" t="inlineStr">
      <is>
        <t>Поля впиши основания</t>
      </is>
    </oc>
    <nc r="G109" t="inlineStr">
      <is>
        <t>33/01-Вх-23013 от 02.11.2023</t>
      </is>
    </nc>
    <ndxf>
      <font>
        <name val="Times New Roman"/>
        <family val="1"/>
        <charset val="204"/>
        <scheme val="none"/>
      </font>
      <fill>
        <patternFill patternType="solid">
          <bgColor rgb="FFFFFF00"/>
        </patternFill>
      </fill>
      <alignment horizontal="center" vertical="center" wrapText="1"/>
      <border outline="0">
        <left style="thin">
          <color indexed="64"/>
        </left>
        <right style="thin">
          <color indexed="64"/>
        </right>
        <top style="thin">
          <color indexed="64"/>
        </top>
        <bottom style="thin">
          <color indexed="64"/>
        </bottom>
      </border>
    </ndxf>
  </rcc>
  <rcv guid="{B9FDBCB4-D220-48F6-926E-380A83AD1434}" action="delete"/>
  <rdn rId="0" localSheetId="1" customView="1" name="Z_B9FDBCB4_D220_48F6_926E_380A83AD1434_.wvu.FilterData" hidden="1" oldHidden="1">
    <formula>'Итог 2023-2025'!$A$8:$S$1956</formula>
    <oldFormula>'Итог 2023-2025'!$A$8:$S$1956</oldFormula>
  </rdn>
  <rdn rId="0" localSheetId="2" customView="1" name="Z_B9FDBCB4_D220_48F6_926E_380A83AD1434_.wvu.FilterData" hidden="1" oldHidden="1">
    <formula>Примечание!$A$2:$G$111</formula>
    <oldFormula>Примечание!$A$2:$G$111</oldFormula>
  </rdn>
  <rcv guid="{B9FDBCB4-D220-48F6-926E-380A83AD1434}" action="add"/>
</revisions>
</file>

<file path=xl/revisions/revisionLog3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106:G110">
    <dxf>
      <fill>
        <patternFill patternType="none">
          <bgColor auto="1"/>
        </patternFill>
      </fill>
    </dxf>
  </rfmt>
</revisions>
</file>

<file path=xl/revisions/revisionLog3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117" sId="2">
    <nc r="G103" t="inlineStr">
      <is>
        <t xml:space="preserve">На более ранний по протоколу комиссии </t>
      </is>
    </nc>
  </rcc>
  <rcc rId="19118" sId="2" odxf="1" dxf="1">
    <nc r="G104" t="inlineStr">
      <is>
        <t xml:space="preserve">На более ранний по протоколу комиссии </t>
      </is>
    </nc>
    <odxf/>
    <ndxf/>
  </rcc>
  <rcc rId="19119" sId="2" odxf="1" dxf="1">
    <nc r="G105" t="inlineStr">
      <is>
        <t xml:space="preserve">На более ранний по протоколу комиссии </t>
      </is>
    </nc>
    <odxf/>
    <ndxf/>
  </rcc>
  <rcc rId="19120" sId="2">
    <nc r="G106" t="inlineStr">
      <is>
        <t xml:space="preserve">На более ранний по протоколу комиссии </t>
      </is>
    </nc>
  </rcc>
  <rcc rId="19121" sId="2">
    <nc r="G107" t="inlineStr">
      <is>
        <t xml:space="preserve">На более ранний по протоколу комиссии </t>
      </is>
    </nc>
  </rcc>
  <rcv guid="{48C91D5F-1067-45EA-A9BB-DB2FE1F0B117}" action="delete"/>
  <rdn rId="0" localSheetId="1" customView="1" name="Z_48C91D5F_1067_45EA_A9BB_DB2FE1F0B117_.wvu.FilterData" hidden="1" oldHidden="1">
    <formula>'Итог 2023-2025'!$A$8:$S$1956</formula>
    <oldFormula>'Итог 2023-2025'!$A$8:$S$1956</oldFormula>
  </rdn>
  <rdn rId="0" localSheetId="2" customView="1" name="Z_48C91D5F_1067_45EA_A9BB_DB2FE1F0B117_.wvu.FilterData" hidden="1" oldHidden="1">
    <formula>Примечание!$A$2:$G$111</formula>
    <oldFormula>Примечание!$A$2:$G$103</oldFormula>
  </rdn>
  <rcv guid="{48C91D5F-1067-45EA-A9BB-DB2FE1F0B117}" action="add"/>
</revisions>
</file>

<file path=xl/revisions/revisionLog3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124" sId="2">
    <nc r="B110" t="inlineStr">
      <is>
        <t>-</t>
      </is>
    </nc>
  </rcc>
  <rcc rId="19125" sId="2">
    <nc r="C110">
      <v>2025</v>
    </nc>
  </rcc>
  <rcc rId="19126" sId="2">
    <nc r="D110" t="inlineStr">
      <is>
        <t>Нефтеюганск</t>
      </is>
    </nc>
  </rcc>
  <rfmt sheetId="1" sqref="A1504:XFD1504">
    <dxf>
      <fill>
        <patternFill patternType="solid">
          <bgColor theme="4"/>
        </patternFill>
      </fill>
    </dxf>
  </rfmt>
  <rcc rId="19127" sId="2" odxf="1" dxf="1">
    <nc r="E110" t="inlineStr">
      <is>
        <t>г. Нефтеюганск, мкр. 10-й, д. 25</t>
      </is>
    </nc>
    <odxf>
      <fill>
        <patternFill patternType="none">
          <bgColor indexed="65"/>
        </patternFill>
      </fill>
      <alignment horizontal="center"/>
    </odxf>
    <ndxf>
      <fill>
        <patternFill patternType="solid">
          <bgColor theme="4"/>
        </patternFill>
      </fill>
      <alignment horizontal="left"/>
    </ndxf>
  </rcc>
  <rfmt sheetId="2" sqref="E110">
    <dxf>
      <alignment horizontal="center"/>
    </dxf>
  </rfmt>
  <rfmt sheetId="2" sqref="E110">
    <dxf>
      <fill>
        <patternFill>
          <bgColor theme="0"/>
        </patternFill>
      </fill>
    </dxf>
  </rfmt>
  <rcc rId="19128" sId="2" numFmtId="4">
    <nc r="F110">
      <v>19020354.870000001</v>
    </nc>
  </rcc>
  <rcc rId="19129" sId="2">
    <nc r="G110" t="inlineStr">
      <is>
        <t>33/01-Вх-21767 от 28.07.2023 Протокол комиссии № 2 от 28.07.2023</t>
      </is>
    </nc>
  </rcc>
  <rfmt sheetId="2" sqref="C110">
    <dxf>
      <alignment vertical="bottom"/>
    </dxf>
  </rfmt>
  <rfmt sheetId="2" sqref="D110:F110">
    <dxf>
      <alignment vertical="bottom"/>
    </dxf>
  </rfmt>
  <rfmt sheetId="2" sqref="B110">
    <dxf>
      <alignment vertical="bottom"/>
    </dxf>
  </rfmt>
  <rfmt sheetId="2" sqref="B111" start="0" length="0">
    <dxf/>
  </rfmt>
  <rfmt sheetId="2" sqref="C111" start="0" length="0">
    <dxf/>
  </rfmt>
  <rfmt sheetId="2" sqref="D111" start="0" length="0">
    <dxf>
      <alignment vertical="top"/>
    </dxf>
  </rfmt>
  <rfmt sheetId="2" sqref="E111" start="0" length="0">
    <dxf>
      <fill>
        <patternFill patternType="solid">
          <bgColor theme="0"/>
        </patternFill>
      </fill>
      <alignment vertical="top"/>
    </dxf>
  </rfmt>
  <rfmt sheetId="2" sqref="B110:B111">
    <dxf>
      <alignment vertical="center"/>
    </dxf>
  </rfmt>
  <rfmt sheetId="2" sqref="C110:E111">
    <dxf>
      <alignment vertical="center"/>
    </dxf>
  </rfmt>
  <rfmt sheetId="2" sqref="F110">
    <dxf>
      <alignment vertical="center"/>
    </dxf>
  </rfmt>
  <rcc rId="19130" sId="2">
    <oc r="A111">
      <v>111</v>
    </oc>
    <nc r="A111"/>
  </rcc>
  <rfmt sheetId="1" sqref="M1546">
    <dxf>
      <fill>
        <patternFill patternType="solid">
          <bgColor rgb="FFFFFF00"/>
        </patternFill>
      </fill>
    </dxf>
  </rfmt>
  <rfmt sheetId="1" sqref="T1546" start="0" length="0">
    <dxf>
      <alignment horizontal="center" wrapText="1"/>
      <border outline="0">
        <left style="thin">
          <color indexed="64"/>
        </left>
        <right style="thin">
          <color indexed="64"/>
        </right>
        <top style="thin">
          <color indexed="64"/>
        </top>
        <bottom style="thin">
          <color indexed="64"/>
        </bottom>
      </border>
    </dxf>
  </rfmt>
  <rfmt sheetId="1" sqref="T1546" start="0" length="2147483647">
    <dxf>
      <font>
        <sz val="10"/>
      </font>
    </dxf>
  </rfmt>
  <rfmt sheetId="1" sqref="T1546" start="0" length="2147483647">
    <dxf>
      <font>
        <sz val="9"/>
      </font>
    </dxf>
  </rfmt>
  <rcc rId="19131" sId="1">
    <nc r="T1546" t="inlineStr">
      <is>
        <t>Убираем работы ЛО с 2025 на 2032-2034 г.г. 33/01-Вх-21767 от 28.07.2023 Протокол комиссии № 2 от 28.07.2023</t>
      </is>
    </nc>
  </rcc>
  <rfmt sheetId="1" sqref="T1546">
    <dxf>
      <alignment horizontal="left"/>
    </dxf>
  </rfmt>
  <rrc rId="19132" sId="1" ref="A1504:XFD1504" action="deleteRow">
    <rfmt sheetId="1" xfDxf="1" sqref="A1504:XFD1504" start="0" length="0">
      <dxf>
        <font>
          <color auto="1"/>
          <name val="Times New Roman"/>
          <family val="1"/>
          <charset val="204"/>
          <scheme val="none"/>
        </font>
        <fill>
          <patternFill patternType="solid">
            <bgColor theme="4"/>
          </patternFill>
        </fill>
        <alignment vertical="center"/>
      </dxf>
    </rfmt>
    <rcc rId="0" sId="1" dxf="1">
      <nc r="A1504" t="inlineStr">
        <is>
          <t>75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504" t="inlineStr">
        <is>
          <t>г. Нефтеюганск, мкр. 10-й, д. 25</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504">
        <f>ROUNDUP(SUM(D1504+E1504+F1504+G1504+H1504+I1504+J1504+K1504+M1504+O1504+P1504+Q1504+R1504+S1504),2)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504">
        <f>ROUNDUP(SUM(F1504+G1504+H1504+I1504+J1504+K1504+M1504+O1504+P1504+Q1504+R1504+S1504)*0.0214,2)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504">
        <f>ROUNDUP(SUM(F1504+G1504+H1504+I1504+J1504+K1504+M1504+O1504+P1504+Q1504+R1504+S1504)*0.04,2)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L1504">
        <v>4</v>
      </nc>
      <n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ndxf>
    </rcc>
    <rcc rId="0" sId="1" dxf="1" numFmtId="4">
      <nc r="M1504">
        <v>17920063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N150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5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504" start="0" length="0">
      <dxf>
        <font>
          <color auto="1"/>
          <name val="Times New Roman"/>
          <family val="1"/>
          <charset val="204"/>
          <scheme val="none"/>
        </font>
      </dxf>
    </rfmt>
  </rrc>
</revisions>
</file>

<file path=xl/revisions/revisionLog3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9133" sId="1" ref="A1416:XFD1416" action="insertRow"/>
  <rm rId="19134" sheetId="1" source="A995:XFD995" destination="A1416:XFD1416" sourceSheetId="1">
    <rfmt sheetId="1" xfDxf="1" sqref="A1416:XFD1416" start="0" length="0">
      <dxf>
        <font>
          <color auto="1"/>
          <name val="Times New Roman"/>
          <family val="1"/>
          <charset val="204"/>
          <scheme val="none"/>
        </font>
        <alignment vertical="center"/>
      </dxf>
    </rfmt>
    <rfmt sheetId="1" sqref="A1416" start="0" length="0">
      <dxf>
        <font>
          <sz val="10"/>
          <color auto="1"/>
          <name val="Times New Roman"/>
          <family val="1"/>
          <charset val="204"/>
          <scheme val="none"/>
        </font>
        <numFmt numFmtId="30" formatCode="@"/>
        <alignment horizontal="center" wrapText="1"/>
        <border outline="0">
          <left style="thin">
            <color indexed="64"/>
          </left>
          <top style="thin">
            <color indexed="64"/>
          </top>
          <bottom style="thin">
            <color indexed="64"/>
          </bottom>
        </border>
      </dxf>
    </rfmt>
    <rfmt sheetId="1" sqref="B1416" start="0" length="0">
      <dxf>
        <font>
          <sz val="10"/>
          <color auto="1"/>
          <name val="Times New Roman"/>
          <family val="1"/>
          <charset val="204"/>
          <scheme val="none"/>
        </font>
        <numFmt numFmtId="30" formatCode="@"/>
        <alignment horizontal="left" wrapText="1"/>
        <border outline="0">
          <right style="thin">
            <color indexed="64"/>
          </right>
          <top style="thin">
            <color indexed="64"/>
          </top>
          <bottom style="thin">
            <color indexed="64"/>
          </bottom>
        </border>
      </dxf>
    </rfmt>
    <rfmt sheetId="1" sqref="C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416"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E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1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1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416" start="0" length="0">
      <dxf>
        <font>
          <color auto="1"/>
          <name val="Times New Roman"/>
          <family val="1"/>
          <charset val="204"/>
          <scheme val="none"/>
        </font>
      </dxf>
    </rfmt>
  </rm>
  <rrc rId="19135" sId="1" ref="A995:XFD995" action="deleteRow">
    <rfmt sheetId="1" xfDxf="1" sqref="A995:XFD995" start="0" length="0">
      <dxf>
        <font>
          <color auto="1"/>
          <name val="Times New Roman"/>
          <family val="1"/>
          <charset val="204"/>
          <scheme val="none"/>
        </font>
        <alignment vertical="center"/>
      </dxf>
    </rfmt>
    <rfmt sheetId="1" sqref="L995" start="0" length="0">
      <dxf>
        <numFmt numFmtId="3" formatCode="#,##0"/>
        <alignment horizontal="center"/>
      </dxf>
    </rfmt>
    <rfmt sheetId="1" sqref="T995" start="0" length="0">
      <dxf>
        <font>
          <color auto="1"/>
          <name val="Times New Roman"/>
          <family val="1"/>
          <charset val="204"/>
          <scheme val="none"/>
        </font>
      </dxf>
    </rfmt>
  </rrc>
  <rfmt sheetId="1" sqref="A1415:XFD1415">
    <dxf>
      <fill>
        <patternFill patternType="solid">
          <bgColor rgb="FFFFFF00"/>
        </patternFill>
      </fill>
    </dxf>
  </rfmt>
  <rfmt sheetId="2" sqref="B110:C110">
    <dxf>
      <alignment vertical="center"/>
    </dxf>
  </rfmt>
  <rfmt sheetId="2" sqref="B111" start="0" length="0">
    <dxf>
      <alignment vertical="center"/>
    </dxf>
  </rfmt>
  <rfmt sheetId="2" sqref="C111" start="0" length="0">
    <dxf>
      <alignment vertical="center"/>
    </dxf>
  </rfmt>
  <rcc rId="19136" sId="2">
    <nc r="D111" t="inlineStr">
      <is>
        <t>Югорск</t>
      </is>
    </nc>
  </rcc>
  <rcc rId="19137" sId="2">
    <nc r="B111" t="inlineStr">
      <is>
        <t>+</t>
      </is>
    </nc>
  </rcc>
  <rcc rId="19138" sId="2">
    <nc r="C111">
      <v>2024</v>
    </nc>
  </rcc>
  <rcc rId="19139" sId="2" odxf="1" dxf="1">
    <nc r="E111" t="inlineStr">
      <is>
        <t>г. Югорск, ул. Таежная, д. 16, корп. 1*</t>
      </is>
    </nc>
    <odxf/>
    <ndxf/>
  </rcc>
  <rfmt sheetId="2" sqref="G111" start="0" length="0">
    <dxf/>
  </rfmt>
  <rcc rId="19140" sId="2">
    <nc r="G111" t="inlineStr">
      <is>
        <t>33/01-Вх-….. (Исх. 856 от 09.11.2023 от ООО Северное ЖЭУ) спец счет ПСД на более поздний + крыша и фасад</t>
      </is>
    </nc>
  </rcc>
  <rfmt sheetId="1" xfDxf="1" sqref="O1415"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cc rId="19141" sId="1">
    <nc r="N1415" t="inlineStr">
      <is>
        <t>Скатная</t>
      </is>
    </nc>
  </rcc>
  <rcc rId="19142" sId="1" numFmtId="4">
    <nc r="O1415">
      <v>1744713</v>
    </nc>
  </rcc>
  <rcc rId="19143" sId="1" xfDxf="1" dxf="1" numFmtId="4">
    <nc r="Q1415">
      <v>23550957.07</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19144" sId="1">
    <nc r="T1415" t="inlineStr">
      <is>
        <t>ПСД с 2023, добавили фасад и крышу протоколом ОСС</t>
      </is>
    </nc>
  </rcc>
  <rcc rId="19145" sId="2" numFmtId="4">
    <nc r="F111">
      <v>25677853.829999998</v>
    </nc>
  </rcc>
  <rfmt sheetId="2" sqref="F111">
    <dxf>
      <alignment vertical="center"/>
    </dxf>
  </rfmt>
  <rfmt sheetId="2" sqref="A11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2" start="0" length="0">
    <dxf>
      <alignment horizontal="center" vertical="center"/>
      <border outline="0">
        <left style="thin">
          <color indexed="64"/>
        </left>
        <right style="thin">
          <color indexed="64"/>
        </right>
        <top style="thin">
          <color indexed="64"/>
        </top>
        <bottom style="thin">
          <color indexed="64"/>
        </bottom>
      </border>
    </dxf>
  </rfmt>
  <rfmt sheetId="2" sqref="C11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3" start="0" length="0">
    <dxf>
      <alignment horizontal="center" vertical="center"/>
      <border outline="0">
        <left style="thin">
          <color indexed="64"/>
        </left>
        <right style="thin">
          <color indexed="64"/>
        </right>
        <top style="thin">
          <color indexed="64"/>
        </top>
        <bottom style="thin">
          <color indexed="64"/>
        </bottom>
      </border>
    </dxf>
  </rfmt>
  <rfmt sheetId="2" sqref="C11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4" start="0" length="0">
    <dxf>
      <alignment horizontal="center" vertical="center"/>
      <border outline="0">
        <left style="thin">
          <color indexed="64"/>
        </left>
        <right style="thin">
          <color indexed="64"/>
        </right>
        <top style="thin">
          <color indexed="64"/>
        </top>
        <bottom style="thin">
          <color indexed="64"/>
        </bottom>
      </border>
    </dxf>
  </rfmt>
  <rfmt sheetId="2" sqref="C11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5" start="0" length="0">
    <dxf>
      <alignment horizontal="center" vertical="center"/>
      <border outline="0">
        <left style="thin">
          <color indexed="64"/>
        </left>
        <right style="thin">
          <color indexed="64"/>
        </right>
        <top style="thin">
          <color indexed="64"/>
        </top>
        <bottom style="thin">
          <color indexed="64"/>
        </bottom>
      </border>
    </dxf>
  </rfmt>
  <rfmt sheetId="2" sqref="C11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6" start="0" length="0">
    <dxf>
      <alignment horizontal="center" vertical="center"/>
      <border outline="0">
        <left style="thin">
          <color indexed="64"/>
        </left>
        <right style="thin">
          <color indexed="64"/>
        </right>
        <top style="thin">
          <color indexed="64"/>
        </top>
        <bottom style="thin">
          <color indexed="64"/>
        </bottom>
      </border>
    </dxf>
  </rfmt>
  <rfmt sheetId="2" sqref="C11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6"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7" start="0" length="0">
    <dxf>
      <alignment horizontal="center" vertical="center"/>
      <border outline="0">
        <left style="thin">
          <color indexed="64"/>
        </left>
        <right style="thin">
          <color indexed="64"/>
        </right>
        <top style="thin">
          <color indexed="64"/>
        </top>
        <bottom style="thin">
          <color indexed="64"/>
        </bottom>
      </border>
    </dxf>
  </rfmt>
  <rfmt sheetId="2" sqref="C11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8" start="0" length="0">
    <dxf>
      <alignment horizontal="center" vertical="center"/>
      <border outline="0">
        <left style="thin">
          <color indexed="64"/>
        </left>
        <right style="thin">
          <color indexed="64"/>
        </right>
        <top style="thin">
          <color indexed="64"/>
        </top>
        <bottom style="thin">
          <color indexed="64"/>
        </bottom>
      </border>
    </dxf>
  </rfmt>
  <rfmt sheetId="2" sqref="C11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8"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1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19" start="0" length="0">
    <dxf>
      <alignment horizontal="center" vertical="center"/>
      <border outline="0">
        <left style="thin">
          <color indexed="64"/>
        </left>
        <right style="thin">
          <color indexed="64"/>
        </right>
        <top style="thin">
          <color indexed="64"/>
        </top>
        <bottom style="thin">
          <color indexed="64"/>
        </bottom>
      </border>
    </dxf>
  </rfmt>
  <rfmt sheetId="2" sqref="C11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1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19"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1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2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20" start="0" length="0">
    <dxf>
      <alignment horizontal="center" vertical="center"/>
      <border outline="0">
        <left style="thin">
          <color indexed="64"/>
        </left>
        <right style="thin">
          <color indexed="64"/>
        </right>
        <top style="thin">
          <color indexed="64"/>
        </top>
        <bottom style="thin">
          <color indexed="64"/>
        </bottom>
      </border>
    </dxf>
  </rfmt>
  <rfmt sheetId="2" sqref="C12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2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21" start="0" length="0">
    <dxf>
      <alignment horizontal="center" vertical="center"/>
      <border outline="0">
        <left style="thin">
          <color indexed="64"/>
        </left>
        <right style="thin">
          <color indexed="64"/>
        </right>
        <top style="thin">
          <color indexed="64"/>
        </top>
        <bottom style="thin">
          <color indexed="64"/>
        </bottom>
      </border>
    </dxf>
  </rfmt>
  <rfmt sheetId="2" sqref="C12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1"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2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22" start="0" length="0">
    <dxf>
      <alignment horizontal="center" vertical="center"/>
      <border outline="0">
        <left style="thin">
          <color indexed="64"/>
        </left>
        <right style="thin">
          <color indexed="64"/>
        </right>
        <top style="thin">
          <color indexed="64"/>
        </top>
        <bottom style="thin">
          <color indexed="64"/>
        </bottom>
      </border>
    </dxf>
  </rfmt>
  <rfmt sheetId="2" sqref="C12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2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23" start="0" length="0">
    <dxf>
      <alignment horizontal="center" vertical="center"/>
      <border outline="0">
        <left style="thin">
          <color indexed="64"/>
        </left>
        <right style="thin">
          <color indexed="64"/>
        </right>
        <top style="thin">
          <color indexed="64"/>
        </top>
        <bottom style="thin">
          <color indexed="64"/>
        </bottom>
      </border>
    </dxf>
  </rfmt>
  <rfmt sheetId="2" sqref="C12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2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24" start="0" length="0">
    <dxf>
      <alignment horizontal="center" vertical="center"/>
      <border outline="0">
        <left style="thin">
          <color indexed="64"/>
        </left>
        <right style="thin">
          <color indexed="64"/>
        </right>
        <top style="thin">
          <color indexed="64"/>
        </top>
        <bottom style="thin">
          <color indexed="64"/>
        </bottom>
      </border>
    </dxf>
  </rfmt>
  <rfmt sheetId="2" sqref="C12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2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25" start="0" length="0">
    <dxf>
      <alignment horizontal="center" vertical="center"/>
      <border outline="0">
        <left style="thin">
          <color indexed="64"/>
        </left>
        <right style="thin">
          <color indexed="64"/>
        </right>
        <top style="thin">
          <color indexed="64"/>
        </top>
        <bottom style="thin">
          <color indexed="64"/>
        </bottom>
      </border>
    </dxf>
  </rfmt>
  <rfmt sheetId="2" sqref="C12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v guid="{10A036C2-5324-4DDD-A679-5EBB9523ED00}" action="delete"/>
  <rcv guid="{10A036C2-5324-4DDD-A679-5EBB9523ED00}" action="add"/>
  <rdn rId="0" localSheetId="1" customView="1" name="Z_10A036C2_5324_4DDD_A679_5EBB9523ED00_.wvu.FilterData" hidden="1" oldHidden="1">
    <formula>'Итог 2023-2025'!$A$8:$T$1955</formula>
    <oldFormula>'Итог 2023-2025'!$A$8:$T$1955</oldFormula>
  </rdn>
  <rdn rId="0" localSheetId="2" customView="1" name="Z_10A036C2_5324_4DDD_A679_5EBB9523ED00_.wvu.FilterData" hidden="1" oldHidden="1">
    <formula>Примечание!$A$2:$G$111</formula>
    <oldFormula>Примечание!$A$2:$G$24</oldFormula>
  </rdn>
  <rcv guid="{10A036C2-5324-4DDD-A679-5EBB9523ED00}" action="add"/>
</revisions>
</file>

<file path=xl/revisions/revisionLog3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148" sId="2" xfDxf="1" dxf="1">
    <nc r="B112" t="inlineStr">
      <is>
        <t>-</t>
      </is>
    </nc>
    <ndxf>
      <alignment horizontal="center" vertical="center"/>
      <border outline="0">
        <left style="thin">
          <color indexed="64"/>
        </left>
        <right style="thin">
          <color indexed="64"/>
        </right>
        <top style="thin">
          <color indexed="64"/>
        </top>
        <bottom style="thin">
          <color indexed="64"/>
        </bottom>
      </border>
    </ndxf>
  </rcc>
  <rcc rId="19149" sId="2" xfDxf="1" dxf="1">
    <nc r="C112">
      <v>2023</v>
    </nc>
    <ndxf>
      <font>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19150" sId="2" xfDxf="1" dxf="1">
    <nc r="D112" t="inlineStr">
      <is>
        <t>Югорск</t>
      </is>
    </nc>
    <ndxf>
      <font>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19151" sId="2" xfDxf="1" dxf="1">
    <nc r="E112" t="inlineStr">
      <is>
        <t>г. Югорск, ул. Таежная, д. 16, корп. 1*</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xfDxf="1" sqref="F112" start="0" length="0">
    <dxf>
      <font>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xfDxf="1" sqref="G112" start="0" length="0">
    <dxf>
      <font>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xfDxf="1" sqref="F112" start="0" length="0">
    <dxf>
      <font>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cc rId="19152" sId="2" xfDxf="1" s="1" dxf="1" numFmtId="4">
    <nc r="F112">
      <v>382183.76</v>
    </nc>
    <ndxf>
      <font>
        <b val="0"/>
        <i val="0"/>
        <strike val="0"/>
        <condense val="0"/>
        <extend val="0"/>
        <outline val="0"/>
        <shadow val="0"/>
        <u val="none"/>
        <vertAlign val="baseline"/>
        <sz val="11"/>
        <color theme="1"/>
        <name val="Times New Roman"/>
        <family val="1"/>
        <charset val="204"/>
        <scheme val="none"/>
      </font>
      <numFmt numFmtId="4" formatCode="#,##0.00"/>
      <fill>
        <patternFill patternType="none">
          <fgColor indexed="64"/>
          <bgColor indexed="65"/>
        </patternFill>
      </fill>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2" sqref="F112">
    <dxf>
      <alignment vertical="center"/>
    </dxf>
  </rfmt>
  <rcc rId="19153" sId="2">
    <nc r="G112" t="inlineStr">
      <is>
        <t>33/01-Вх-….. (Исх. 856 от 09.11.2023 от ООО Северное ЖЭУ) спец счет ПСД на более поздний + крыша и фасад</t>
      </is>
    </nc>
  </rcc>
  <rcc rId="19154" sId="2">
    <nc r="A111">
      <v>111</v>
    </nc>
  </rcc>
  <rcc rId="19155" sId="2">
    <nc r="A112">
      <v>112</v>
    </nc>
  </rcc>
  <rcc rId="19156" sId="2">
    <nc r="A113">
      <v>113</v>
    </nc>
  </rcc>
  <rcc rId="19157" sId="2">
    <nc r="A114">
      <v>114</v>
    </nc>
  </rcc>
  <rcc rId="19158" sId="2">
    <nc r="A115">
      <v>115</v>
    </nc>
  </rcc>
  <rcc rId="19159" sId="2">
    <nc r="A116">
      <v>116</v>
    </nc>
  </rcc>
  <rcc rId="19160" sId="2">
    <nc r="A117">
      <v>117</v>
    </nc>
  </rcc>
  <rcc rId="19161" sId="2">
    <nc r="A118">
      <v>118</v>
    </nc>
  </rcc>
  <rcc rId="19162" sId="2">
    <nc r="A119">
      <v>119</v>
    </nc>
  </rcc>
  <rcc rId="19163" sId="2">
    <nc r="A120">
      <v>120</v>
    </nc>
  </rcc>
  <rcc rId="19164" sId="2">
    <nc r="A121">
      <v>121</v>
    </nc>
  </rcc>
  <rcc rId="19165" sId="2">
    <nc r="A122">
      <v>122</v>
    </nc>
  </rcc>
  <rcc rId="19166" sId="2">
    <nc r="A123">
      <v>123</v>
    </nc>
  </rcc>
  <rcc rId="19167" sId="2">
    <nc r="A124">
      <v>124</v>
    </nc>
  </rcc>
  <rcc rId="19168" sId="2">
    <nc r="A125">
      <v>125</v>
    </nc>
  </rcc>
</revisions>
</file>

<file path=xl/revisions/revisionLog3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169" sId="2" odxf="1" dxf="1">
    <nc r="A126">
      <v>126</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26" start="0" length="0">
    <dxf>
      <alignment horizontal="center" vertical="center"/>
      <border outline="0">
        <left style="thin">
          <color indexed="64"/>
        </left>
        <right style="thin">
          <color indexed="64"/>
        </right>
        <top style="thin">
          <color indexed="64"/>
        </top>
        <bottom style="thin">
          <color indexed="64"/>
        </bottom>
      </border>
    </dxf>
  </rfmt>
  <rfmt sheetId="2" sqref="C12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6"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0" sId="2" odxf="1" dxf="1">
    <nc r="A127">
      <v>127</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27" start="0" length="0">
    <dxf>
      <alignment horizontal="center" vertical="center"/>
      <border outline="0">
        <left style="thin">
          <color indexed="64"/>
        </left>
        <right style="thin">
          <color indexed="64"/>
        </right>
        <top style="thin">
          <color indexed="64"/>
        </top>
        <bottom style="thin">
          <color indexed="64"/>
        </bottom>
      </border>
    </dxf>
  </rfmt>
  <rfmt sheetId="2" sqref="C1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1" sId="2" odxf="1" dxf="1">
    <nc r="A128">
      <v>128</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28" start="0" length="0">
    <dxf>
      <alignment horizontal="center" vertical="center"/>
      <border outline="0">
        <left style="thin">
          <color indexed="64"/>
        </left>
        <right style="thin">
          <color indexed="64"/>
        </right>
        <top style="thin">
          <color indexed="64"/>
        </top>
        <bottom style="thin">
          <color indexed="64"/>
        </bottom>
      </border>
    </dxf>
  </rfmt>
  <rfmt sheetId="2" sqref="C12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8"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2" sId="2" odxf="1" dxf="1">
    <nc r="A129">
      <v>129</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29" start="0" length="0">
    <dxf>
      <alignment horizontal="center" vertical="center"/>
      <border outline="0">
        <left style="thin">
          <color indexed="64"/>
        </left>
        <right style="thin">
          <color indexed="64"/>
        </right>
        <top style="thin">
          <color indexed="64"/>
        </top>
        <bottom style="thin">
          <color indexed="64"/>
        </bottom>
      </border>
    </dxf>
  </rfmt>
  <rfmt sheetId="2" sqref="C12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2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29"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2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3" sId="2" odxf="1" dxf="1">
    <nc r="A130">
      <v>130</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0" start="0" length="0">
    <dxf>
      <alignment horizontal="center" vertical="center"/>
      <border outline="0">
        <left style="thin">
          <color indexed="64"/>
        </left>
        <right style="thin">
          <color indexed="64"/>
        </right>
        <top style="thin">
          <color indexed="64"/>
        </top>
        <bottom style="thin">
          <color indexed="64"/>
        </bottom>
      </border>
    </dxf>
  </rfmt>
  <rfmt sheetId="2" sqref="C13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4" sId="2" odxf="1" dxf="1">
    <nc r="A131">
      <v>131</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1" start="0" length="0">
    <dxf>
      <alignment horizontal="center" vertical="center"/>
      <border outline="0">
        <left style="thin">
          <color indexed="64"/>
        </left>
        <right style="thin">
          <color indexed="64"/>
        </right>
        <top style="thin">
          <color indexed="64"/>
        </top>
        <bottom style="thin">
          <color indexed="64"/>
        </bottom>
      </border>
    </dxf>
  </rfmt>
  <rfmt sheetId="2" sqref="C13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1"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5" sId="2" odxf="1" dxf="1">
    <nc r="A132">
      <v>132</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2" start="0" length="0">
    <dxf>
      <alignment horizontal="center" vertical="center"/>
      <border outline="0">
        <left style="thin">
          <color indexed="64"/>
        </left>
        <right style="thin">
          <color indexed="64"/>
        </right>
        <top style="thin">
          <color indexed="64"/>
        </top>
        <bottom style="thin">
          <color indexed="64"/>
        </bottom>
      </border>
    </dxf>
  </rfmt>
  <rfmt sheetId="2" sqref="C13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6" sId="2" odxf="1" dxf="1">
    <nc r="A133">
      <v>133</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3" start="0" length="0">
    <dxf>
      <alignment horizontal="center" vertical="center"/>
      <border outline="0">
        <left style="thin">
          <color indexed="64"/>
        </left>
        <right style="thin">
          <color indexed="64"/>
        </right>
        <top style="thin">
          <color indexed="64"/>
        </top>
        <bottom style="thin">
          <color indexed="64"/>
        </bottom>
      </border>
    </dxf>
  </rfmt>
  <rfmt sheetId="2" sqref="C13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7" sId="2" odxf="1" dxf="1">
    <nc r="A134">
      <v>134</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4" start="0" length="0">
    <dxf>
      <alignment horizontal="center" vertical="center"/>
      <border outline="0">
        <left style="thin">
          <color indexed="64"/>
        </left>
        <right style="thin">
          <color indexed="64"/>
        </right>
        <top style="thin">
          <color indexed="64"/>
        </top>
        <bottom style="thin">
          <color indexed="64"/>
        </bottom>
      </border>
    </dxf>
  </rfmt>
  <rfmt sheetId="2" sqref="C13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8" sId="2" odxf="1" dxf="1">
    <nc r="A135">
      <v>135</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5" start="0" length="0">
    <dxf>
      <alignment horizontal="center" vertical="center"/>
      <border outline="0">
        <left style="thin">
          <color indexed="64"/>
        </left>
        <right style="thin">
          <color indexed="64"/>
        </right>
        <top style="thin">
          <color indexed="64"/>
        </top>
        <bottom style="thin">
          <color indexed="64"/>
        </bottom>
      </border>
    </dxf>
  </rfmt>
  <rfmt sheetId="2" sqref="C13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79" sId="2" odxf="1" dxf="1">
    <nc r="A136">
      <v>136</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6" start="0" length="0">
    <dxf>
      <alignment horizontal="center" vertical="center"/>
      <border outline="0">
        <left style="thin">
          <color indexed="64"/>
        </left>
        <right style="thin">
          <color indexed="64"/>
        </right>
        <top style="thin">
          <color indexed="64"/>
        </top>
        <bottom style="thin">
          <color indexed="64"/>
        </bottom>
      </border>
    </dxf>
  </rfmt>
  <rfmt sheetId="2" sqref="C13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6"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80" sId="2" odxf="1" dxf="1">
    <nc r="A137">
      <v>137</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7" start="0" length="0">
    <dxf>
      <alignment horizontal="center" vertical="center"/>
      <border outline="0">
        <left style="thin">
          <color indexed="64"/>
        </left>
        <right style="thin">
          <color indexed="64"/>
        </right>
        <top style="thin">
          <color indexed="64"/>
        </top>
        <bottom style="thin">
          <color indexed="64"/>
        </bottom>
      </border>
    </dxf>
  </rfmt>
  <rfmt sheetId="2" sqref="C13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81" sId="2" odxf="1" dxf="1">
    <nc r="A138">
      <v>138</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8" start="0" length="0">
    <dxf>
      <alignment horizontal="center" vertical="center"/>
      <border outline="0">
        <left style="thin">
          <color indexed="64"/>
        </left>
        <right style="thin">
          <color indexed="64"/>
        </right>
        <top style="thin">
          <color indexed="64"/>
        </top>
        <bottom style="thin">
          <color indexed="64"/>
        </bottom>
      </border>
    </dxf>
  </rfmt>
  <rfmt sheetId="2" sqref="C13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8"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82" sId="2" odxf="1" dxf="1">
    <nc r="A139">
      <v>139</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39" start="0" length="0">
    <dxf>
      <alignment horizontal="center" vertical="center"/>
      <border outline="0">
        <left style="thin">
          <color indexed="64"/>
        </left>
        <right style="thin">
          <color indexed="64"/>
        </right>
        <top style="thin">
          <color indexed="64"/>
        </top>
        <bottom style="thin">
          <color indexed="64"/>
        </bottom>
      </border>
    </dxf>
  </rfmt>
  <rfmt sheetId="2" sqref="C13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39"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19183" sId="2" odxf="1" dxf="1">
    <nc r="A140">
      <v>140</v>
    </nc>
    <odxf>
      <font>
        <sz val="11"/>
        <color theme="1"/>
        <name val="Calibri"/>
        <family val="2"/>
        <scheme val="minor"/>
      </font>
      <alignment horizontal="general" vertical="bottom" wrapText="0"/>
      <border outline="0">
        <left/>
        <right/>
        <top/>
        <bottom/>
      </border>
    </odxf>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fmt sheetId="2" sqref="B140" start="0" length="0">
    <dxf>
      <alignment horizontal="center" vertical="center"/>
      <border outline="0">
        <left style="thin">
          <color indexed="64"/>
        </left>
        <right style="thin">
          <color indexed="64"/>
        </right>
        <top style="thin">
          <color indexed="64"/>
        </top>
        <bottom style="thin">
          <color indexed="64"/>
        </bottom>
      </border>
    </dxf>
  </rfmt>
  <rfmt sheetId="2" sqref="C14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4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evisions>
</file>

<file path=xl/revisions/revisionLog3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184" sId="1" numFmtId="4">
    <oc r="D991">
      <v>71417.58</v>
    </oc>
    <nc r="D991"/>
  </rcc>
  <rfmt sheetId="1" sqref="D991">
    <dxf>
      <fill>
        <patternFill patternType="solid">
          <bgColor rgb="FFFFFF00"/>
        </patternFill>
      </fill>
    </dxf>
  </rfmt>
  <rcc rId="19185" sId="1" numFmtId="4">
    <oc r="E991">
      <v>166863.51</v>
    </oc>
    <nc r="E991"/>
  </rcc>
  <rfmt sheetId="1" sqref="E991">
    <dxf>
      <fill>
        <patternFill patternType="solid">
          <bgColor rgb="FFFFFF00"/>
        </patternFill>
      </fill>
    </dxf>
  </rfmt>
  <rcc rId="19186" sId="1" numFmtId="4">
    <oc r="P991">
      <v>3337270.1</v>
    </oc>
    <nc r="P991">
      <v>500000</v>
    </nc>
  </rcc>
  <rfmt sheetId="1" sqref="P991">
    <dxf>
      <fill>
        <patternFill patternType="solid">
          <bgColor rgb="FFFFFF00"/>
        </patternFill>
      </fill>
    </dxf>
  </rfmt>
  <rcc rId="19187" sId="1">
    <nc r="T991" t="inlineStr">
      <is>
        <t>выполнили работы</t>
      </is>
    </nc>
  </rcc>
  <rfmt sheetId="1" sqref="P991 B991 C991">
    <dxf>
      <fill>
        <patternFill>
          <bgColor theme="9"/>
        </patternFill>
      </fill>
    </dxf>
  </rfmt>
</revisions>
</file>

<file path=xl/revisions/revisionLog3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2023-2025'!$A$8:$S$1955</formula>
    <oldFormula>'Итог 2023-2025'!$A$8:$S$1955</oldFormula>
  </rdn>
  <rdn rId="0" localSheetId="2" customView="1" name="Z_48C91D5F_1067_45EA_A9BB_DB2FE1F0B117_.wvu.FilterData" hidden="1" oldHidden="1">
    <formula>Примечание!$A$2:$G$111</formula>
    <oldFormula>Примечание!$A$2:$G$111</oldFormula>
  </rdn>
  <rcv guid="{48C91D5F-1067-45EA-A9BB-DB2FE1F0B117}" action="add"/>
</revisions>
</file>

<file path=xl/revisions/revisionLog3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190" sId="2">
    <nc r="B113" t="inlineStr">
      <is>
        <t>-</t>
      </is>
    </nc>
  </rcc>
  <rcc rId="19191" sId="2">
    <nc r="C113">
      <v>2023</v>
    </nc>
  </rcc>
  <rcc rId="19192" sId="2">
    <nc r="B114" t="inlineStr">
      <is>
        <t>+</t>
      </is>
    </nc>
  </rcc>
  <rcc rId="19193" sId="2">
    <nc r="C114">
      <v>2023</v>
    </nc>
  </rcc>
  <rcc rId="19194" sId="2">
    <nc r="D113" t="inlineStr">
      <is>
        <t>Нефтеюганск</t>
      </is>
    </nc>
  </rcc>
  <rcc rId="19195" sId="2">
    <nc r="D114" t="inlineStr">
      <is>
        <t>Нефтеюганск</t>
      </is>
    </nc>
  </rcc>
  <rrc rId="19196" sId="2" ref="A27:XFD27" action="insertRow"/>
  <rcc rId="19197" sId="2">
    <nc r="C27">
      <v>2024</v>
    </nc>
  </rcc>
  <rcc rId="19198" sId="2">
    <nc r="B27" t="inlineStr">
      <is>
        <t>+</t>
      </is>
    </nc>
  </rcc>
  <rcc rId="19199" sId="2">
    <nc r="D27" t="inlineStr">
      <is>
        <t>Нефтеюганск</t>
      </is>
    </nc>
  </rcc>
  <rcc rId="19200" sId="2">
    <nc r="E27" t="inlineStr">
      <is>
        <t>г. Нефтеюганск, ул. Киевская, д. 14/1</t>
      </is>
    </nc>
  </rcc>
  <rcc rId="19201" sId="2" numFmtId="4">
    <nc r="F27">
      <v>6179400.2400000002</v>
    </nc>
  </rcc>
  <rcc rId="19202" sId="2">
    <nc r="G27" t="inlineStr">
      <is>
        <t>По невозможности 51/КР от 12.09.2023 г.</t>
      </is>
    </nc>
  </rcc>
  <rrc rId="19203" sId="1" ref="A1126:XFD1126" action="insertRow"/>
  <rcc rId="19204" sId="1" odxf="1" dxf="1">
    <nc r="A1126" t="inlineStr">
      <is>
        <t>242</t>
      </is>
    </nc>
    <odxf>
      <border outline="0">
        <right/>
      </border>
    </odxf>
    <ndxf>
      <border outline="0">
        <right style="thin">
          <color indexed="64"/>
        </right>
      </border>
    </ndxf>
  </rcc>
  <rcc rId="19205" sId="1" odxf="1" dxf="1">
    <nc r="B1126" t="inlineStr">
      <is>
        <t>г. Нефтеюганск, ул. Киевская, д. 14/1</t>
      </is>
    </nc>
    <odxf>
      <border outline="0">
        <left/>
      </border>
    </odxf>
    <ndxf>
      <border outline="0">
        <left style="thin">
          <color indexed="64"/>
        </left>
      </border>
    </ndxf>
  </rcc>
  <rcc rId="19206" sId="1">
    <nc r="C1126">
      <f>ROUNDUP(SUM(D1126+E1126+F1126+G1126+H1126+I1126+J1126+K1126+M1126+O1126+P1126+Q1126+R1126+S1126),2)</f>
    </nc>
  </rcc>
  <rcc rId="19207" sId="1">
    <nc r="D1126">
      <f>ROUND((F1126+G1126+H1126+I1126+J1126+K1126+M1126+O1126+P1126+Q1126+R1126+S1126)*0.0214,2)</f>
    </nc>
  </rcc>
  <rcc rId="19208" sId="1" numFmtId="4">
    <nc r="G1126">
      <v>2431490.9</v>
    </nc>
  </rcc>
  <rcc rId="19209" sId="1" numFmtId="4">
    <nc r="H1126">
      <v>1764958.56</v>
    </nc>
  </rcc>
  <rcc rId="19210" sId="1" numFmtId="4">
    <nc r="I1126">
      <v>844042.54</v>
    </nc>
  </rcc>
  <rcc rId="19211" sId="1" numFmtId="4">
    <nc r="J1126">
      <v>1009439.7</v>
    </nc>
  </rcc>
  <rfmt sheetId="1" sqref="O1126" start="0" length="0">
    <dxf>
      <fill>
        <patternFill patternType="none">
          <bgColor indexed="65"/>
        </patternFill>
      </fill>
    </dxf>
  </rfmt>
  <rfmt sheetId="1" sqref="A1126:XFD1126">
    <dxf>
      <fill>
        <patternFill patternType="solid">
          <bgColor rgb="FFFFFF00"/>
        </patternFill>
      </fill>
    </dxf>
  </rfmt>
</revisions>
</file>

<file path=xl/revisions/revisionLog3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212" sId="2">
    <oc r="B115" t="inlineStr">
      <is>
        <t>+</t>
      </is>
    </oc>
    <nc r="B115"/>
  </rcc>
  <rcc rId="19213" sId="2">
    <oc r="C115">
      <v>2023</v>
    </oc>
    <nc r="C115"/>
  </rcc>
  <rcc rId="19214" sId="2">
    <oc r="D115" t="inlineStr">
      <is>
        <t>Нефтеюганск</t>
      </is>
    </oc>
    <nc r="D115"/>
  </rcc>
  <rcc rId="19215" sId="2">
    <oc r="D114" t="inlineStr">
      <is>
        <t>Нефтеюганск</t>
      </is>
    </oc>
    <nc r="D114" t="inlineStr">
      <is>
        <t>Мегион</t>
      </is>
    </nc>
  </rcc>
  <rcc rId="19216" sId="2" odxf="1" dxf="1">
    <nc r="E114" t="inlineStr">
      <is>
        <t>г. Мегион, ул. Свободы, д. 46</t>
      </is>
    </nc>
    <odxf>
      <alignment horizontal="center"/>
    </odxf>
    <ndxf>
      <alignment horizontal="left"/>
    </ndxf>
  </rcc>
  <rfmt sheetId="2" sqref="E114">
    <dxf>
      <alignment horizontal="center"/>
    </dxf>
  </rfmt>
  <rcc rId="19217" sId="2" numFmtId="4">
    <nc r="F114">
      <v>2303280.86</v>
    </nc>
  </rcc>
  <rfmt sheetId="2" sqref="G114" start="0" length="0">
    <dxf>
      <numFmt numFmtId="4" formatCode="#,##0.00"/>
      <alignment wrapText="0"/>
    </dxf>
  </rfmt>
  <rcc rId="19218" sId="2">
    <nc r="G114" t="inlineStr">
      <is>
        <t>По невозможности 63/КР от 02.11.2023 г.</t>
      </is>
    </nc>
  </rcc>
  <rrc rId="19219" sId="1" ref="A144:XFD144" action="deleteRow">
    <rfmt sheetId="1" xfDxf="1" sqref="A144:XFD144" start="0" length="0">
      <dxf>
        <font>
          <color auto="1"/>
          <name val="Times New Roman"/>
          <family val="1"/>
          <charset val="204"/>
          <scheme val="none"/>
        </font>
        <alignment vertical="center"/>
      </dxf>
    </rfmt>
    <rcc rId="0" sId="1" dxf="1">
      <nc r="A144" t="inlineStr">
        <is>
          <t>122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44" t="inlineStr">
        <is>
          <t>г. Мегион, ул. Свободы, д. 46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44">
        <f>ROUNDUP(SUM(D144+E144+F144+G144+H144+I144+J144+K144+M144+O144+P144+Q144+R144+S144),2)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44">
        <f>ROUNDUP(SUM(F144+G144+H144+I144+J144+K144+M144+O144+P144+Q144+R144+S144)*0.0214,2)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144">
        <v>2255023.3600000003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3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220" sId="1" xfDxf="1" dxf="1" numFmtId="4">
    <oc r="Q248">
      <v>10810452.32</v>
    </oc>
    <nc r="Q248">
      <v>11780218.92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248">
    <dxf>
      <fill>
        <patternFill patternType="solid">
          <bgColor rgb="FFFFC000"/>
        </patternFill>
      </fill>
    </dxf>
  </rfmt>
  <rcv guid="{48C91D5F-1067-45EA-A9BB-DB2FE1F0B117}" action="delete"/>
  <rdn rId="0" localSheetId="1" customView="1" name="Z_48C91D5F_1067_45EA_A9BB_DB2FE1F0B117_.wvu.Cols" hidden="1" oldHidden="1">
    <formula>'Итог 2023-2025'!$C:$P</formula>
  </rdn>
  <rdn rId="0" localSheetId="1" customView="1" name="Z_48C91D5F_1067_45EA_A9BB_DB2FE1F0B117_.wvu.FilterData" hidden="1" oldHidden="1">
    <formula>'Итог 2023-2025'!$A$8:$S$1955</formula>
    <oldFormula>'Итог 2023-2025'!$A$8:$S$1955</oldFormula>
  </rdn>
  <rdn rId="0" localSheetId="2" customView="1" name="Z_48C91D5F_1067_45EA_A9BB_DB2FE1F0B117_.wvu.FilterData" hidden="1" oldHidden="1">
    <formula>Примечание!$A$2:$G$141</formula>
    <oldFormula>Примечание!$A$2:$G$112</oldFormula>
  </rdn>
  <rcv guid="{48C91D5F-1067-45EA-A9BB-DB2FE1F0B117}" action="add"/>
</revisions>
</file>

<file path=xl/revisions/revisionLog3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224" sId="1" numFmtId="4">
    <oc r="Q384">
      <v>22101372.060000002</v>
    </oc>
    <nc r="Q384">
      <v>20263814.280000001</v>
    </nc>
  </rcc>
  <rfmt sheetId="1" sqref="Q384">
    <dxf>
      <fill>
        <patternFill patternType="solid">
          <bgColor theme="5"/>
        </patternFill>
      </fill>
    </dxf>
  </rfmt>
  <rfmt sheetId="1" sqref="Q384">
    <dxf>
      <fill>
        <patternFill>
          <bgColor rgb="FFFFC000"/>
        </patternFill>
      </fill>
    </dxf>
  </rfmt>
  <rcc rId="19225" sId="1" odxf="1" dxf="1" numFmtId="4">
    <oc r="Q591">
      <v>14606323.199999999</v>
    </oc>
    <nc r="Q591">
      <v>13818962.5</v>
    </nc>
    <odxf>
      <font>
        <sz val="10"/>
        <color auto="1"/>
        <name val="Times New Roman"/>
        <family val="1"/>
        <charset val="204"/>
        <scheme val="none"/>
      </font>
    </odxf>
    <ndxf>
      <font>
        <sz val="10"/>
        <color auto="1"/>
        <name val="Arial"/>
        <family val="1"/>
        <charset val="204"/>
        <scheme val="none"/>
      </font>
    </ndxf>
  </rcc>
  <rfmt sheetId="1" sqref="Q591">
    <dxf>
      <fill>
        <patternFill patternType="solid">
          <bgColor rgb="FFFFFF00"/>
        </patternFill>
      </fill>
    </dxf>
  </rfmt>
</revisions>
</file>

<file path=xl/revisions/revisionLog3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226" sId="1" odxf="1" dxf="1" numFmtId="4">
    <oc r="Q612">
      <v>5249052.04</v>
    </oc>
    <nc r="Q612">
      <v>7519489.5300000003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Q684">
    <dxf>
      <fill>
        <patternFill>
          <bgColor theme="0"/>
        </patternFill>
      </fill>
    </dxf>
  </rfmt>
  <rcc rId="19227" sId="1" odxf="1" dxf="1" numFmtId="4">
    <oc r="Q1287">
      <v>12645034.98</v>
    </oc>
    <nc r="Q1287">
      <v>11001180.43</v>
    </nc>
    <odxf>
      <font>
        <sz val="10"/>
        <color auto="1"/>
        <name val="Times New Roman"/>
        <family val="1"/>
        <charset val="204"/>
        <scheme val="none"/>
      </font>
    </odxf>
    <ndxf>
      <font>
        <sz val="10"/>
        <color auto="1"/>
        <name val="Arial"/>
        <family val="1"/>
        <charset val="204"/>
        <scheme val="none"/>
      </font>
    </ndxf>
  </rcc>
  <rfmt sheetId="1" sqref="Q1287">
    <dxf>
      <fill>
        <patternFill patternType="solid">
          <bgColor rgb="FFFFFF00"/>
        </patternFill>
      </fill>
    </dxf>
  </rfmt>
  <rcc rId="19228" sId="1" odxf="1" dxf="1" numFmtId="4">
    <oc r="Q725">
      <v>11464634.52</v>
    </oc>
    <nc r="Q725">
      <v>10260847.880000001</v>
    </nc>
    <odxf>
      <font>
        <sz val="10"/>
        <color auto="1"/>
        <name val="Times New Roman"/>
        <family val="1"/>
        <charset val="204"/>
        <scheme val="none"/>
      </font>
    </odxf>
    <ndxf>
      <font>
        <sz val="10"/>
        <color auto="1"/>
        <name val="Arial"/>
        <family val="1"/>
        <charset val="204"/>
        <scheme val="none"/>
      </font>
    </ndxf>
  </rcc>
  <rfmt sheetId="1" sqref="Q725">
    <dxf>
      <fill>
        <patternFill patternType="solid">
          <bgColor rgb="FFFFC000"/>
        </patternFill>
      </fill>
    </dxf>
  </rfmt>
  <rfmt sheetId="1" sqref="Q725">
    <dxf>
      <fill>
        <patternFill>
          <bgColor rgb="FFFFFF00"/>
        </patternFill>
      </fill>
    </dxf>
  </rfmt>
  <rcc rId="19229" sId="1" odxf="1" dxf="1" numFmtId="4">
    <oc r="Q731">
      <v>7845942.9100000001</v>
    </oc>
    <nc r="Q731">
      <v>9022658.8399999999</v>
    </nc>
    <odxf>
      <font>
        <sz val="10"/>
        <color auto="1"/>
        <name val="Times New Roman"/>
        <family val="1"/>
        <charset val="204"/>
        <scheme val="none"/>
      </font>
    </odxf>
    <ndxf>
      <font>
        <sz val="10"/>
        <color auto="1"/>
        <name val="Arial"/>
        <family val="1"/>
        <charset val="204"/>
        <scheme val="none"/>
      </font>
    </ndxf>
  </rcc>
  <rfmt sheetId="1" sqref="Q731">
    <dxf>
      <fill>
        <patternFill patternType="solid">
          <bgColor rgb="FFFFFF00"/>
        </patternFill>
      </fill>
    </dxf>
  </rfmt>
  <rcc rId="19230" sId="1" odxf="1" dxf="1" numFmtId="4">
    <oc r="Q761">
      <v>5433545.4299999997</v>
    </oc>
    <nc r="Q761">
      <v>6248535.0999999996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92D050"/>
        </patternFill>
      </fill>
    </ndxf>
  </rcc>
  <rfmt sheetId="1" sqref="Q761">
    <dxf>
      <fill>
        <patternFill>
          <bgColor rgb="FFFFFF00"/>
        </patternFill>
      </fill>
    </dxf>
  </rfmt>
  <rcc rId="19231" sId="1">
    <nc r="T1814" t="inlineStr">
      <is>
        <t>пересчитали пределку по новой площади</t>
      </is>
    </nc>
  </rcc>
  <rcc rId="19232" sId="2">
    <oc r="C3">
      <v>2023</v>
    </oc>
    <nc r="C3">
      <v>2024</v>
    </nc>
  </rcc>
  <rcc rId="19233" sId="2">
    <oc r="G3" t="inlineStr">
      <is>
        <t>33/01-сд-1818 от 04.08.2023</t>
      </is>
    </oc>
    <nc r="G3" t="inlineStr">
      <is>
        <t>33/01-сд-1818 от 04.08.2023, 33/01-сд-2558 от 18.10.2023</t>
      </is>
    </nc>
  </rcc>
  <rrc rId="19234" sId="1" ref="A1095:XFD1095" action="insertRow">
    <undo index="65535" exp="area" ref3D="1" dr="$C$1:$P$1048576" dn="Z_48C91D5F_1067_45EA_A9BB_DB2FE1F0B117_.wvu.Cols" sId="1"/>
  </rrc>
  <rm rId="19235" sheetId="1" source="A189:XFD189" destination="A1095:XFD1095" sourceSheetId="1">
    <rfmt sheetId="1" xfDxf="1" sqref="A1095:XFD1095" start="0" length="0">
      <dxf>
        <font>
          <color auto="1"/>
          <name val="Times New Roman"/>
          <family val="1"/>
          <charset val="204"/>
          <scheme val="none"/>
        </font>
        <fill>
          <patternFill patternType="solid">
            <bgColor rgb="FFFFFF00"/>
          </patternFill>
        </fill>
        <alignment vertical="center"/>
      </dxf>
    </rfmt>
    <rfmt sheetId="1" sqref="A109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095"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09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09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09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095" start="0" length="0">
      <dxf>
        <font>
          <color auto="1"/>
          <name val="Times New Roman"/>
          <family val="1"/>
          <charset val="204"/>
          <scheme val="none"/>
        </font>
      </dxf>
    </rfmt>
  </rm>
  <rrc rId="19236" sId="1" ref="A189:XFD189" action="deleteRow">
    <undo index="65535" exp="area" ref3D="1" dr="$C$1:$P$1048576" dn="Z_48C91D5F_1067_45EA_A9BB_DB2FE1F0B117_.wvu.Cols" sId="1"/>
    <rfmt sheetId="1" xfDxf="1" sqref="A189:XFD189" start="0" length="0">
      <dxf>
        <font>
          <color auto="1"/>
          <name val="Times New Roman"/>
          <family val="1"/>
          <charset val="204"/>
          <scheme val="none"/>
        </font>
        <alignment vertical="center"/>
      </dxf>
    </rfmt>
    <rfmt sheetId="1" sqref="L189" start="0" length="0">
      <dxf>
        <numFmt numFmtId="3" formatCode="#,##0"/>
        <alignment horizontal="center"/>
      </dxf>
    </rfmt>
    <rfmt sheetId="1" sqref="T189" start="0" length="0">
      <dxf>
        <font>
          <color auto="1"/>
          <name val="Times New Roman"/>
          <family val="1"/>
          <charset val="204"/>
          <scheme val="none"/>
        </font>
      </dxf>
    </rfmt>
  </rrc>
  <rdn rId="0" localSheetId="1" customView="1" name="Z_48C91D5F_1067_45EA_A9BB_DB2FE1F0B117_.wvu.Cols" hidden="1" oldHidden="1">
    <oldFormula>'Итог 2023-2025'!$C:$P</oldFormula>
  </rdn>
  <rcv guid="{48C91D5F-1067-45EA-A9BB-DB2FE1F0B117}" action="delete"/>
  <rdn rId="0" localSheetId="1" customView="1" name="Z_48C91D5F_1067_45EA_A9BB_DB2FE1F0B117_.wvu.FilterData" hidden="1" oldHidden="1">
    <formula>'Итог 2023-2025'!$A$8:$S$1955</formula>
    <oldFormula>'Итог 2023-2025'!$A$8:$S$1955</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3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240" sId="1" numFmtId="4">
    <oc r="O231">
      <v>8508246.1400000006</v>
    </oc>
    <nc r="O231">
      <v>7949687.6100000003</v>
    </nc>
  </rcc>
  <rfmt sheetId="1" sqref="O231">
    <dxf>
      <fill>
        <patternFill patternType="solid">
          <bgColor rgb="FFFFFF00"/>
        </patternFill>
      </fill>
    </dxf>
  </rfmt>
  <rcc rId="19241" sId="1" xfDxf="1" dxf="1" numFmtId="4">
    <oc r="O244">
      <v>13385522.439999999</v>
    </oc>
    <nc r="O244">
      <v>15380696.390000001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244">
    <dxf>
      <fill>
        <patternFill patternType="solid">
          <bgColor rgb="FFFFFF00"/>
        </patternFill>
      </fill>
    </dxf>
  </rfmt>
  <rfmt sheetId="1" sqref="O1101">
    <dxf>
      <fill>
        <patternFill>
          <bgColor rgb="FFFFFF00"/>
        </patternFill>
      </fill>
    </dxf>
  </rfmt>
  <rfmt sheetId="1" sqref="O1101">
    <dxf>
      <fill>
        <patternFill>
          <bgColor rgb="FFFF0000"/>
        </patternFill>
      </fill>
    </dxf>
  </rfmt>
  <rfmt sheetId="1" sqref="O1518">
    <dxf>
      <fill>
        <patternFill patternType="solid">
          <bgColor rgb="FFFF0000"/>
        </patternFill>
      </fill>
    </dxf>
  </rfmt>
  <rfmt sheetId="1" sqref="O1544">
    <dxf>
      <fill>
        <patternFill patternType="solid">
          <bgColor rgb="FFFF0000"/>
        </patternFill>
      </fill>
    </dxf>
  </rfmt>
  <rfmt sheetId="1" sqref="O1544">
    <dxf>
      <fill>
        <patternFill>
          <bgColor rgb="FFFFFF00"/>
        </patternFill>
      </fill>
    </dxf>
  </rfmt>
  <rcc rId="19242" sId="1" xfDxf="1" dxf="1" numFmtId="4">
    <oc r="O1101">
      <v>23244465.469999999</v>
    </oc>
    <nc r="O1101">
      <v>7499431.04</v>
    </nc>
    <ndxf>
      <font>
        <sz val="10"/>
        <color auto="1"/>
        <name val="Times New Roman"/>
        <family val="1"/>
        <charset val="204"/>
        <scheme val="none"/>
      </font>
      <numFmt numFmtId="4" formatCode="#,##0.00"/>
      <fill>
        <patternFill patternType="solid">
          <bgColor rgb="FFFF0000"/>
        </patternFill>
      </fill>
      <alignment horizontal="right" vertical="center" wrapText="1"/>
      <border outline="0">
        <left style="thin">
          <color indexed="64"/>
        </left>
        <right style="thin">
          <color indexed="64"/>
        </right>
        <top style="thin">
          <color indexed="64"/>
        </top>
        <bottom style="thin">
          <color indexed="64"/>
        </bottom>
      </border>
    </ndxf>
  </rcc>
  <rfmt sheetId="1" sqref="O1101">
    <dxf>
      <fill>
        <patternFill>
          <bgColor rgb="FFFFFF00"/>
        </patternFill>
      </fill>
    </dxf>
  </rfmt>
  <rfmt sheetId="1" sqref="O1518">
    <dxf>
      <fill>
        <patternFill patternType="none">
          <bgColor auto="1"/>
        </patternFill>
      </fill>
    </dxf>
  </rfmt>
  <rcc rId="19243" sId="1" numFmtId="4">
    <oc r="O1178">
      <v>8986386.0600000005</v>
    </oc>
    <nc r="O1178">
      <v>8941454.1300000008</v>
    </nc>
  </rcc>
  <rfmt sheetId="1" sqref="O1178">
    <dxf>
      <fill>
        <patternFill patternType="solid">
          <bgColor rgb="FFFFFF00"/>
        </patternFill>
      </fill>
    </dxf>
  </rfmt>
  <rcc rId="19244" sId="1" numFmtId="4">
    <oc r="O1179">
      <v>8986386.0600000005</v>
    </oc>
    <nc r="O1179">
      <v>8941454.1300000008</v>
    </nc>
  </rcc>
  <rfmt sheetId="1" sqref="O1179">
    <dxf>
      <fill>
        <patternFill patternType="solid">
          <bgColor rgb="FFFFFF00"/>
        </patternFill>
      </fill>
    </dxf>
  </rfmt>
  <rcc rId="19245" sId="1" numFmtId="4">
    <oc r="O1180">
      <v>8986386.0600000005</v>
    </oc>
    <nc r="O1180">
      <v>8941454.1300000008</v>
    </nc>
  </rcc>
  <rfmt sheetId="1" sqref="O1180">
    <dxf>
      <fill>
        <patternFill patternType="solid">
          <bgColor rgb="FFFFFF00"/>
        </patternFill>
      </fill>
    </dxf>
  </rfmt>
  <rcc rId="19246" sId="1" numFmtId="4">
    <oc r="O1184">
      <v>2523628.35</v>
    </oc>
    <nc r="O1184">
      <v>2511010.21</v>
    </nc>
  </rcc>
  <rfmt sheetId="1" sqref="O1184">
    <dxf>
      <fill>
        <patternFill patternType="solid">
          <bgColor rgb="FFFFFF00"/>
        </patternFill>
      </fill>
    </dxf>
  </rfmt>
  <rcc rId="19247" sId="1" numFmtId="4">
    <oc r="O1194">
      <v>2305949.2200000002</v>
    </oc>
    <nc r="O1194">
      <v>2294419.4700000002</v>
    </nc>
  </rcc>
  <rfmt sheetId="1" sqref="O1194">
    <dxf>
      <fill>
        <patternFill patternType="solid">
          <bgColor rgb="FFFFFF00"/>
        </patternFill>
      </fill>
    </dxf>
  </rfmt>
  <rcc rId="19248" sId="1" numFmtId="4">
    <oc r="O1196">
      <v>7907918.7300000004</v>
    </oc>
    <nc r="O1196">
      <v>7868379.1399999997</v>
    </nc>
  </rcc>
  <rfmt sheetId="1" sqref="O1196">
    <dxf>
      <fill>
        <patternFill patternType="solid">
          <bgColor rgb="FFFFFF00"/>
        </patternFill>
      </fill>
    </dxf>
  </rfmt>
  <rcc rId="19249" sId="1" numFmtId="4">
    <oc r="O1197">
      <v>6604227.1399999997</v>
    </oc>
    <nc r="O1197">
      <v>6571206</v>
    </nc>
  </rcc>
  <rfmt sheetId="1" sqref="O1197">
    <dxf>
      <fill>
        <patternFill patternType="solid">
          <bgColor rgb="FFFFFF00"/>
        </patternFill>
      </fill>
    </dxf>
  </rfmt>
  <rcc rId="19250" sId="1" numFmtId="4">
    <oc r="O1198">
      <v>6760383.0099999998</v>
    </oc>
    <nc r="O1198">
      <v>6726581.0899999999</v>
    </nc>
  </rcc>
  <rfmt sheetId="1" sqref="O1198">
    <dxf>
      <fill>
        <patternFill patternType="solid">
          <bgColor rgb="FFFFFF00"/>
        </patternFill>
      </fill>
    </dxf>
  </rfmt>
  <rcc rId="19251" sId="1" numFmtId="4">
    <oc r="O1200">
      <v>6606585.9699999997</v>
    </oc>
    <nc r="O1200">
      <v>6573553.04</v>
    </nc>
  </rcc>
  <rfmt sheetId="1" sqref="O1200">
    <dxf>
      <fill>
        <patternFill patternType="solid">
          <bgColor rgb="FFFFFF00"/>
        </patternFill>
      </fill>
    </dxf>
  </rfmt>
  <rcc rId="19252" sId="1" numFmtId="4">
    <oc r="O1201">
      <v>6812540.2699999996</v>
    </oc>
    <nc r="O1201">
      <v>6778477.5700000003</v>
    </nc>
  </rcc>
  <rfmt sheetId="1" sqref="O1201">
    <dxf>
      <fill>
        <patternFill patternType="solid">
          <bgColor rgb="FFFFFF00"/>
        </patternFill>
      </fill>
    </dxf>
  </rfmt>
  <rcc rId="19253" sId="1" numFmtId="4">
    <oc r="O1202">
      <v>14066146.109999999</v>
    </oc>
    <nc r="O1202">
      <v>13995815.380000001</v>
    </nc>
  </rcc>
  <rfmt sheetId="1" sqref="O1202">
    <dxf>
      <fill>
        <patternFill patternType="solid">
          <bgColor rgb="FFFFFF00"/>
        </patternFill>
      </fill>
    </dxf>
  </rfmt>
  <rcc rId="19254" sId="1" numFmtId="4">
    <oc r="O1642">
      <v>2833158.39</v>
    </oc>
    <nc r="O1642">
      <v>2818992.6</v>
    </nc>
  </rcc>
  <rfmt sheetId="1" sqref="O1642">
    <dxf>
      <fill>
        <patternFill patternType="solid">
          <bgColor rgb="FFFFFF00"/>
        </patternFill>
      </fill>
    </dxf>
  </rfmt>
  <rcc rId="19255" sId="1" numFmtId="4">
    <oc r="O1209">
      <v>6287525.2999999998</v>
    </oc>
    <nc r="O1209">
      <v>6256087.6699999999</v>
    </nc>
  </rcc>
  <rfmt sheetId="1" sqref="O1209">
    <dxf>
      <fill>
        <patternFill patternType="solid">
          <bgColor rgb="FFFFFF00"/>
        </patternFill>
      </fill>
    </dxf>
  </rfmt>
  <rcc rId="19256" sId="1" numFmtId="4">
    <oc r="O1210">
      <v>9073212.7899999991</v>
    </oc>
    <nc r="O1210">
      <v>9027846.7300000004</v>
    </nc>
  </rcc>
  <rfmt sheetId="1" sqref="O1210">
    <dxf>
      <fill>
        <patternFill patternType="solid">
          <bgColor rgb="FFFFFF00"/>
        </patternFill>
      </fill>
    </dxf>
  </rfmt>
  <rcc rId="19257" sId="1" numFmtId="4">
    <oc r="O1211">
      <v>6784216.4299999997</v>
    </oc>
    <nc r="O1211">
      <v>6750295.3499999996</v>
    </nc>
  </rcc>
  <rfmt sheetId="1" sqref="O1211">
    <dxf>
      <fill>
        <patternFill patternType="solid">
          <bgColor rgb="FFFFFF00"/>
        </patternFill>
      </fill>
    </dxf>
  </rfmt>
  <rcc rId="19258" sId="1" numFmtId="4">
    <oc r="O1212">
      <v>6120876.46</v>
    </oc>
    <nc r="O1212">
      <v>6090272.0800000001</v>
    </nc>
  </rcc>
  <rfmt sheetId="1" sqref="O1212">
    <dxf>
      <fill>
        <patternFill patternType="solid">
          <bgColor rgb="FFFFFF00"/>
        </patternFill>
      </fill>
    </dxf>
  </rfmt>
  <rcc rId="19259" sId="1" numFmtId="4">
    <oc r="O1213">
      <v>9060618.3900000006</v>
    </oc>
    <nc r="O1213">
      <v>9015315.3000000007</v>
    </nc>
  </rcc>
  <rfmt sheetId="1" sqref="O1213">
    <dxf>
      <fill>
        <patternFill patternType="solid">
          <bgColor rgb="FFFFFF00"/>
        </patternFill>
      </fill>
    </dxf>
  </rfmt>
  <rcc rId="19260" sId="1" numFmtId="4">
    <oc r="O1214">
      <v>9059568.8599999994</v>
    </oc>
    <nc r="O1214">
      <v>9014271.0199999996</v>
    </nc>
  </rcc>
  <rfmt sheetId="1" sqref="O1214">
    <dxf>
      <fill>
        <patternFill patternType="solid">
          <bgColor rgb="FFFFFF00"/>
        </patternFill>
      </fill>
    </dxf>
  </rfmt>
  <rcc rId="19261" sId="1" numFmtId="4">
    <oc r="O1215">
      <v>6095687.6699999999</v>
    </oc>
    <nc r="O1215">
      <v>6065209.2300000004</v>
    </nc>
  </rcc>
  <rfmt sheetId="1" sqref="O1215">
    <dxf>
      <fill>
        <patternFill patternType="solid">
          <bgColor rgb="FFFFFF00"/>
        </patternFill>
      </fill>
    </dxf>
  </rfmt>
</revisions>
</file>

<file path=xl/revisions/revisionLog3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071">
    <dxf>
      <fill>
        <patternFill patternType="solid">
          <bgColor rgb="FFFFFF00"/>
        </patternFill>
      </fill>
    </dxf>
  </rfmt>
  <rcc rId="19262" sId="1" odxf="1" dxf="1" numFmtId="4">
    <oc r="Q1071">
      <v>7455362.0300000003</v>
    </oc>
    <nc r="Q1071">
      <v>7343531.5999999996</v>
    </nc>
    <odxf>
      <font>
        <sz val="10"/>
        <color auto="1"/>
        <name val="Times New Roman"/>
        <family val="1"/>
        <charset val="204"/>
        <scheme val="none"/>
      </font>
    </odxf>
    <ndxf>
      <font>
        <sz val="10"/>
        <color auto="1"/>
        <name val="Arial"/>
        <family val="1"/>
        <charset val="204"/>
        <scheme val="none"/>
      </font>
    </ndxf>
  </rcc>
  <rfmt sheetId="1" sqref="Q1078">
    <dxf>
      <fill>
        <patternFill patternType="solid">
          <bgColor rgb="FFFFFF00"/>
        </patternFill>
      </fill>
    </dxf>
  </rfmt>
  <rcc rId="19263" sId="1" odxf="1" dxf="1" numFmtId="4">
    <oc r="Q1078">
      <v>18338712.02</v>
    </oc>
    <nc r="Q1078">
      <v>17513469.98</v>
    </nc>
    <odxf>
      <font>
        <sz val="10"/>
        <color auto="1"/>
        <name val="Times New Roman"/>
        <family val="1"/>
        <charset val="204"/>
        <scheme val="none"/>
      </font>
      <fill>
        <patternFill patternType="solid">
          <bgColor rgb="FFFFFF00"/>
        </patternFill>
      </fill>
    </odxf>
    <ndxf>
      <font>
        <sz val="10"/>
        <color auto="1"/>
        <name val="Arial"/>
        <family val="1"/>
        <charset val="204"/>
        <scheme val="none"/>
      </font>
      <fill>
        <patternFill patternType="none">
          <bgColor indexed="65"/>
        </patternFill>
      </fill>
    </ndxf>
  </rcc>
  <rfmt sheetId="1" sqref="Q1078">
    <dxf>
      <fill>
        <patternFill patternType="solid">
          <bgColor rgb="FFFFFF00"/>
        </patternFill>
      </fill>
    </dxf>
  </rfmt>
  <rcc rId="19264" sId="1" odxf="1" dxf="1" numFmtId="4">
    <oc r="Q1079">
      <v>8443723.5199999996</v>
    </oc>
    <nc r="Q1079">
      <v>7177164.9699999997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65" sId="1" odxf="1" dxf="1" numFmtId="4">
    <oc r="Q1072">
      <v>14776516.16</v>
    </oc>
    <nc r="Q1072">
      <v>14111572.93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66" sId="1" odxf="1" dxf="1" numFmtId="4">
    <oc r="Q1073">
      <v>8443723.5199999996</v>
    </oc>
    <nc r="Q1073">
      <v>7177164.9699999997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67" sId="1" odxf="1" dxf="1" numFmtId="4">
    <oc r="Q1074">
      <v>8443723.5199999996</v>
    </oc>
    <nc r="Q1074">
      <v>7177164.9699999997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68" sId="1" odxf="1" dxf="1" numFmtId="4">
    <oc r="Q1075">
      <v>14776516.16</v>
    </oc>
    <nc r="Q1075">
      <v>13999979.33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B1099:B1101 Q1099:Q1101">
    <dxf>
      <fill>
        <patternFill patternType="solid">
          <bgColor theme="9" tint="0.59999389629810485"/>
        </patternFill>
      </fill>
    </dxf>
  </rfmt>
  <rfmt sheetId="1" sqref="B1537 Q1537">
    <dxf>
      <fill>
        <patternFill patternType="solid">
          <bgColor theme="9" tint="0.59999389629810485"/>
        </patternFill>
      </fill>
    </dxf>
  </rfmt>
  <rcc rId="19269" sId="1" odxf="1" dxf="1" numFmtId="4">
    <oc r="Q1099">
      <v>4925839.0199999996</v>
    </oc>
    <nc r="Q1099">
      <v>4851951.43</v>
    </nc>
    <odxf>
      <font>
        <sz val="10"/>
        <color auto="1"/>
        <name val="Times New Roman"/>
        <family val="1"/>
        <charset val="204"/>
        <scheme val="none"/>
      </font>
    </odxf>
    <ndxf>
      <font>
        <sz val="10"/>
        <color auto="1"/>
        <name val="Arial"/>
        <family val="1"/>
        <charset val="204"/>
        <scheme val="none"/>
      </font>
    </ndxf>
  </rcc>
  <rfmt sheetId="1" sqref="Q1099">
    <dxf>
      <fill>
        <patternFill>
          <bgColor rgb="FFFFFF00"/>
        </patternFill>
      </fill>
    </dxf>
  </rfmt>
  <rcc rId="19270" sId="1" odxf="1" dxf="1" numFmtId="4">
    <oc r="Q1100">
      <v>7326385.9699999997</v>
    </oc>
    <nc r="Q1100">
      <v>7216490.1799999997</v>
    </nc>
    <odxf>
      <font>
        <sz val="10"/>
        <color auto="1"/>
        <name val="Times New Roman"/>
        <family val="1"/>
        <charset val="204"/>
        <scheme val="none"/>
      </font>
    </odxf>
    <ndxf>
      <font>
        <sz val="10"/>
        <color auto="1"/>
        <name val="Arial"/>
        <family val="1"/>
        <charset val="204"/>
        <scheme val="none"/>
      </font>
    </ndxf>
  </rcc>
  <rfmt sheetId="1" sqref="Q1100">
    <dxf>
      <fill>
        <patternFill>
          <bgColor rgb="FFFFFF00"/>
        </patternFill>
      </fill>
    </dxf>
  </rfmt>
  <rcc rId="19271" sId="1" odxf="1" dxf="1" numFmtId="4">
    <oc r="Q1101">
      <v>9133415.5999999996</v>
    </oc>
    <nc r="Q1101">
      <v>8996414.3699999992</v>
    </nc>
    <odxf>
      <font>
        <sz val="10"/>
        <color auto="1"/>
        <name val="Times New Roman"/>
        <family val="1"/>
        <charset val="204"/>
        <scheme val="none"/>
      </font>
    </odxf>
    <ndxf>
      <font>
        <sz val="10"/>
        <color auto="1"/>
        <name val="Arial"/>
        <family val="1"/>
        <charset val="204"/>
        <scheme val="none"/>
      </font>
    </ndxf>
  </rcc>
  <rfmt sheetId="1" sqref="Q1101">
    <dxf>
      <fill>
        <patternFill>
          <bgColor rgb="FFFFFF00"/>
        </patternFill>
      </fill>
    </dxf>
  </rfmt>
  <rfmt sheetId="1" sqref="B1542 Q1542">
    <dxf>
      <fill>
        <patternFill patternType="solid">
          <bgColor theme="9" tint="0.59999389629810485"/>
        </patternFill>
      </fill>
    </dxf>
  </rfmt>
  <rfmt sheetId="1" sqref="B1115 Q1115">
    <dxf>
      <fill>
        <patternFill patternType="solid">
          <bgColor theme="9" tint="0.59999389629810485"/>
        </patternFill>
      </fill>
    </dxf>
  </rfmt>
  <rcc rId="19272" sId="1" odxf="1" dxf="1" numFmtId="4">
    <oc r="Q1115">
      <v>15954815.939999999</v>
    </oc>
    <nc r="Q1115">
      <v>15236849.220000001</v>
    </nc>
    <odxf>
      <font>
        <sz val="10"/>
        <color auto="1"/>
        <name val="Times New Roman"/>
        <family val="1"/>
        <charset val="204"/>
        <scheme val="none"/>
      </font>
    </odxf>
    <ndxf>
      <font>
        <sz val="10"/>
        <color auto="1"/>
        <name val="Arial"/>
        <family val="1"/>
        <charset val="204"/>
        <scheme val="none"/>
      </font>
    </ndxf>
  </rcc>
  <rfmt sheetId="1" sqref="Q1115">
    <dxf>
      <fill>
        <patternFill>
          <bgColor rgb="FFFFFF00"/>
        </patternFill>
      </fill>
    </dxf>
  </rfmt>
  <rcc rId="19273" sId="1" odxf="1" dxf="1" numFmtId="4">
    <oc r="Q1116">
      <v>5133338.0599999996</v>
    </oc>
    <nc r="Q1116">
      <v>4902337.8499999996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16">
    <dxf>
      <fill>
        <patternFill>
          <bgColor rgb="FFFFFF00"/>
        </patternFill>
      </fill>
    </dxf>
  </rfmt>
  <rfmt sheetId="1" sqref="B1116">
    <dxf>
      <fill>
        <patternFill patternType="solid">
          <bgColor theme="9" tint="0.59999389629810485"/>
        </patternFill>
      </fill>
    </dxf>
  </rfmt>
  <rcc rId="19274" sId="1" odxf="1" dxf="1" numFmtId="4">
    <oc r="Q1117">
      <v>9052572.4000000004</v>
    </oc>
    <nc r="Q1117">
      <v>8645206.6400000006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17">
    <dxf>
      <fill>
        <patternFill>
          <bgColor rgb="FFFFFF00"/>
        </patternFill>
      </fill>
    </dxf>
  </rfmt>
  <rfmt sheetId="1" sqref="B1116:B1117">
    <dxf>
      <fill>
        <patternFill>
          <bgColor theme="9" tint="0.59999389629810485"/>
        </patternFill>
      </fill>
    </dxf>
  </rfmt>
  <rfmt sheetId="1" sqref="B1537 Q1537 B1539 Q1539">
    <dxf>
      <fill>
        <patternFill>
          <bgColor theme="9" tint="0.59999389629810485"/>
        </patternFill>
      </fill>
    </dxf>
  </rfmt>
  <rcc rId="19275" sId="1" odxf="1" dxf="1" numFmtId="4">
    <oc r="Q1102">
      <v>9120677.2200000007</v>
    </oc>
    <nc r="Q1102">
      <v>8641366.5600000005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02">
    <dxf>
      <fill>
        <patternFill>
          <bgColor rgb="FFFFFF00"/>
        </patternFill>
      </fill>
    </dxf>
  </rfmt>
  <rfmt sheetId="1" sqref="B1102">
    <dxf>
      <fill>
        <patternFill patternType="solid">
          <bgColor theme="9" tint="0.59999389629810485"/>
        </patternFill>
      </fill>
    </dxf>
  </rfmt>
  <rfmt sheetId="1" sqref="B1540 Q1540">
    <dxf>
      <fill>
        <patternFill patternType="solid">
          <bgColor theme="9" tint="0.59999389629810485"/>
        </patternFill>
      </fill>
    </dxf>
  </rfmt>
  <rcc rId="19276" sId="1" odxf="1" dxf="1" numFmtId="4">
    <oc r="Q1103">
      <v>9439136.6199999992</v>
    </oc>
    <nc r="Q1103">
      <v>8023266.0999999996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03">
    <dxf>
      <fill>
        <patternFill>
          <bgColor rgb="FFFFFF00"/>
        </patternFill>
      </fill>
    </dxf>
  </rfmt>
  <rcc rId="19277" sId="1" odxf="1" dxf="1" numFmtId="4">
    <oc r="Q1104">
      <v>10101532.17</v>
    </oc>
    <nc r="Q1104">
      <v>8586302.3200000003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04">
    <dxf>
      <fill>
        <patternFill>
          <bgColor rgb="FFFFFF00"/>
        </patternFill>
      </fill>
    </dxf>
  </rfmt>
  <rcc rId="19278" sId="1" odxf="1" dxf="1" numFmtId="4">
    <oc r="Q1105">
      <v>9133415.5999999996</v>
    </oc>
    <nc r="Q1105">
      <v>8996414.3699999992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05">
    <dxf>
      <fill>
        <patternFill>
          <bgColor rgb="FFFFFF00"/>
        </patternFill>
      </fill>
    </dxf>
  </rfmt>
  <rfmt sheetId="1" sqref="B1103:B1105">
    <dxf>
      <fill>
        <patternFill patternType="solid">
          <bgColor theme="9" tint="0.59999389629810485"/>
        </patternFill>
      </fill>
    </dxf>
  </rfmt>
  <rcc rId="19279" sId="1" odxf="1" dxf="1" numFmtId="4">
    <oc r="Q1106">
      <v>9439136.6199999992</v>
    </oc>
    <nc r="Q1106">
      <v>8943090.25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06">
    <dxf>
      <fill>
        <patternFill>
          <bgColor rgb="FFFFFF00"/>
        </patternFill>
      </fill>
    </dxf>
  </rfmt>
  <rcc rId="19280" sId="1" odxf="1" dxf="1" numFmtId="4">
    <oc r="Q1107">
      <v>9120677.2200000007</v>
    </oc>
    <nc r="Q1107">
      <v>7752575.6100000003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07">
    <dxf>
      <fill>
        <patternFill>
          <bgColor rgb="FFFFFF00"/>
        </patternFill>
      </fill>
    </dxf>
  </rfmt>
  <rcc rId="19281" sId="1" odxf="1" dxf="1" numFmtId="4">
    <oc r="Q1108">
      <v>8776741.0700000003</v>
    </oc>
    <nc r="Q1108">
      <v>7460229.8899999997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08">
    <dxf>
      <fill>
        <patternFill>
          <bgColor rgb="FFFFFF00"/>
        </patternFill>
      </fill>
    </dxf>
  </rfmt>
  <rcc rId="19282" sId="1" odxf="1" dxf="1" numFmtId="4">
    <oc r="Q1111">
      <v>9315938.3300000001</v>
    </oc>
    <nc r="Q1111">
      <v>7918547.5599999996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11">
    <dxf>
      <fill>
        <patternFill>
          <bgColor rgb="FFFFFF00"/>
        </patternFill>
      </fill>
    </dxf>
  </rfmt>
  <rcc rId="19283" sId="1" odxf="1" dxf="1" numFmtId="4">
    <oc r="Q1112">
      <v>9270580.6099999994</v>
    </oc>
    <nc r="Q1112">
      <v>7879993.4900000002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12">
    <dxf>
      <fill>
        <patternFill>
          <bgColor rgb="FFFFFF00"/>
        </patternFill>
      </fill>
    </dxf>
  </rfmt>
  <rcc rId="19284" sId="1" odxf="1" dxf="1" numFmtId="4">
    <oc r="Q1114">
      <v>5393792.3600000003</v>
    </oc>
    <nc r="Q1114">
      <v>4584723.49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14">
    <dxf>
      <fill>
        <patternFill>
          <bgColor rgb="FFFFFF00"/>
        </patternFill>
      </fill>
    </dxf>
  </rfmt>
  <rfmt sheetId="1" sqref="B1537 Q1537 B1539:B1540 Q1539:Q1540 B1542 Q1542">
    <dxf>
      <fill>
        <patternFill patternType="none">
          <bgColor auto="1"/>
        </patternFill>
      </fill>
    </dxf>
  </rfmt>
  <rfmt sheetId="1" sqref="B1099:B1108 B1111:B1112 B1114:B1117">
    <dxf>
      <fill>
        <patternFill patternType="none">
          <bgColor auto="1"/>
        </patternFill>
      </fill>
    </dxf>
  </rfmt>
  <rcc rId="19285" sId="1" odxf="1" dxf="1" numFmtId="4">
    <oc r="Q1122">
      <v>16866064.770000003</v>
    </oc>
    <nc r="Q1122">
      <v>16107091.859999999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theme="9" tint="0.59999389629810485"/>
        </patternFill>
      </fill>
    </ndxf>
  </rcc>
  <rfmt sheetId="1" sqref="Q1122">
    <dxf>
      <fill>
        <patternFill>
          <bgColor rgb="FFFFFF00"/>
        </patternFill>
      </fill>
    </dxf>
  </rfmt>
  <rcc rId="19286" sId="1" odxf="1" dxf="1" numFmtId="4">
    <oc r="Q1178">
      <v>20929336.129999999</v>
    </oc>
    <nc r="Q1178">
      <v>20824689.469999999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87" sId="1" odxf="1" dxf="1" numFmtId="4">
    <oc r="Q1179">
      <v>20929336.129999999</v>
    </oc>
    <nc r="Q1179">
      <v>20824689.449999999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88" sId="1" odxf="1" dxf="1" numFmtId="4">
    <oc r="Q1180">
      <v>20929336.129999999</v>
    </oc>
    <nc r="Q1180">
      <v>20824689.449999999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89" sId="1" odxf="1" dxf="1" numFmtId="4">
    <oc r="Q1181">
      <v>8360562.21</v>
    </oc>
    <nc r="Q1181">
      <v>8318759.4000000004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90" sId="1" odxf="1" dxf="1" numFmtId="4">
    <oc r="Q1182">
      <v>8360562.21</v>
    </oc>
    <nc r="Q1182">
      <v>8318759.4000000004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91" sId="1" odxf="1" dxf="1" numFmtId="4">
    <oc r="Q1183">
      <v>4813995.58</v>
    </oc>
    <nc r="Q1183">
      <v>4789925.5999999996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92" sId="1" odxf="1" dxf="1" numFmtId="4">
    <oc r="Q1186">
      <v>26710032.760000002</v>
    </oc>
    <nc r="Q1186">
      <v>26576482.600000001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93" sId="1" odxf="1" dxf="1" numFmtId="4">
    <oc r="Q1187">
      <v>5199121.96</v>
    </oc>
    <nc r="Q1187">
      <v>5173126.3499999996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94" sId="1" odxf="1" dxf="1" numFmtId="4">
    <oc r="Q1188">
      <v>20799095.210000001</v>
    </oc>
    <nc r="Q1188">
      <v>20695099.73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95" sId="1" odxf="1" dxf="1" numFmtId="4">
    <oc r="Q1203">
      <v>5755353.8854698436</v>
    </oc>
    <nc r="Q1203">
      <v>5726577.1200000001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296" sId="1" odxf="1" dxf="1" numFmtId="4">
    <oc r="Q1204">
      <v>5501504.9100000001</v>
    </oc>
    <nc r="Q1204">
      <v>5473997.3899999997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Q509">
    <dxf>
      <fill>
        <patternFill patternType="solid">
          <bgColor rgb="FFFFFF00"/>
        </patternFill>
      </fill>
    </dxf>
  </rfmt>
  <rfmt sheetId="1" sqref="Q1225">
    <dxf>
      <fill>
        <patternFill patternType="solid">
          <bgColor rgb="FFFFFF00"/>
        </patternFill>
      </fill>
    </dxf>
  </rfmt>
  <rfmt sheetId="1" sqref="Q1225">
    <dxf>
      <fill>
        <patternFill>
          <bgColor theme="0"/>
        </patternFill>
      </fill>
    </dxf>
  </rfmt>
  <rfmt sheetId="1" sqref="B1224 Q1224">
    <dxf>
      <fill>
        <patternFill patternType="solid">
          <bgColor theme="9" tint="0.59999389629810485"/>
        </patternFill>
      </fill>
    </dxf>
  </rfmt>
  <rfmt sheetId="1" sqref="B1225 Q1225">
    <dxf>
      <fill>
        <patternFill>
          <bgColor theme="9" tint="0.59999389629810485"/>
        </patternFill>
      </fill>
    </dxf>
  </rfmt>
  <rfmt sheetId="1" sqref="B1226 Q1226">
    <dxf>
      <fill>
        <patternFill patternType="solid">
          <bgColor theme="9" tint="0.59999389629810485"/>
        </patternFill>
      </fill>
    </dxf>
  </rfmt>
  <rfmt sheetId="1" sqref="B509">
    <dxf>
      <fill>
        <patternFill patternType="solid">
          <bgColor theme="9" tint="0.59999389629810485"/>
        </patternFill>
      </fill>
    </dxf>
  </rfmt>
  <rfmt sheetId="1" sqref="B1227 Q1227">
    <dxf>
      <fill>
        <patternFill patternType="solid">
          <bgColor theme="9" tint="0.59999389629810485"/>
        </patternFill>
      </fill>
    </dxf>
  </rfmt>
  <rfmt sheetId="1" sqref="B1230 Q1230">
    <dxf>
      <fill>
        <patternFill patternType="solid">
          <bgColor theme="9" tint="0.59999389629810485"/>
        </patternFill>
      </fill>
    </dxf>
  </rfmt>
  <rfmt sheetId="1" sqref="B1231 Q1231">
    <dxf>
      <fill>
        <patternFill patternType="solid">
          <bgColor rgb="FFFFFF00"/>
        </patternFill>
      </fill>
    </dxf>
  </rfmt>
  <rfmt sheetId="1" sqref="B1231 Q1231">
    <dxf>
      <fill>
        <patternFill>
          <bgColor theme="9" tint="0.39997558519241921"/>
        </patternFill>
      </fill>
    </dxf>
  </rfmt>
  <rfmt sheetId="1" sqref="B1224:B1227 Q1224:Q1227 B1230:B1231 Q1230:Q1231">
    <dxf>
      <fill>
        <patternFill patternType="none">
          <bgColor auto="1"/>
        </patternFill>
      </fill>
    </dxf>
  </rfmt>
  <rfmt sheetId="1" sqref="B509">
    <dxf>
      <fill>
        <patternFill patternType="none">
          <bgColor auto="1"/>
        </patternFill>
      </fill>
    </dxf>
  </rfmt>
  <rfmt sheetId="1" sqref="B1237:B1243 Q1237:Q1243 B1245 Q1245 B1247 Q1247">
    <dxf>
      <fill>
        <patternFill patternType="solid">
          <bgColor rgb="FF92D050"/>
        </patternFill>
      </fill>
    </dxf>
  </rfmt>
  <rfmt sheetId="1" sqref="A1237:B1243 Q1237:Q1243 A1245:B1245 Q1245 A1247:B1247 Q1247 A1956:B1956 Q1956">
    <dxf>
      <fill>
        <patternFill patternType="none">
          <bgColor auto="1"/>
        </patternFill>
      </fill>
    </dxf>
  </rfmt>
  <rfmt sheetId="1" sqref="A1391:B1391 Q1391 A1393:B1393 Q1393 A1396:B1396 Q1396 A1915:B1915 Q1915">
    <dxf>
      <fill>
        <patternFill patternType="solid">
          <bgColor rgb="FF92D050"/>
        </patternFill>
      </fill>
    </dxf>
  </rfmt>
  <rcc rId="19297" sId="1" odxf="1" dxf="1" numFmtId="4">
    <oc r="Q1391">
      <v>4596629</v>
    </oc>
    <nc r="Q1391">
      <v>4573645.8600000003</v>
    </nc>
    <odxf>
      <font>
        <sz val="10"/>
        <color auto="1"/>
        <name val="Times New Roman"/>
        <family val="1"/>
        <charset val="204"/>
        <scheme val="none"/>
      </font>
      <fill>
        <patternFill>
          <bgColor rgb="FF92D050"/>
        </patternFill>
      </fill>
    </odxf>
    <ndxf>
      <font>
        <sz val="10"/>
        <color auto="1"/>
        <name val="Arial"/>
        <family val="1"/>
        <charset val="204"/>
        <scheme val="none"/>
      </font>
      <fill>
        <patternFill>
          <bgColor rgb="FFFFFF00"/>
        </patternFill>
      </fill>
    </ndxf>
  </rcc>
  <rcc rId="19298" sId="1" odxf="1" dxf="1" numFmtId="4">
    <oc r="Q1396">
      <v>9910836.5700000003</v>
    </oc>
    <nc r="Q1396">
      <v>9861282.3900000006</v>
    </nc>
    <odxf>
      <font>
        <sz val="10"/>
        <color auto="1"/>
        <name val="Times New Roman"/>
        <family val="1"/>
        <charset val="204"/>
        <scheme val="none"/>
      </font>
      <fill>
        <patternFill>
          <bgColor rgb="FF92D050"/>
        </patternFill>
      </fill>
    </odxf>
    <ndxf>
      <font>
        <sz val="10"/>
        <color auto="1"/>
        <name val="Arial"/>
        <family val="1"/>
        <charset val="204"/>
        <scheme val="none"/>
      </font>
      <fill>
        <patternFill>
          <bgColor rgb="FFFFFF00"/>
        </patternFill>
      </fill>
    </ndxf>
  </rcc>
  <rcc rId="19299" sId="1" odxf="1" dxf="1" numFmtId="4">
    <oc r="Q1915">
      <v>7490709.5999999996</v>
    </oc>
    <nc r="Q1915">
      <v>7453256.0499999998</v>
    </nc>
    <odxf>
      <font>
        <sz val="10"/>
        <color auto="1"/>
        <name val="Times New Roman"/>
        <family val="1"/>
        <charset val="204"/>
        <scheme val="none"/>
      </font>
      <fill>
        <patternFill>
          <bgColor rgb="FF92D050"/>
        </patternFill>
      </fill>
    </odxf>
    <ndxf>
      <font>
        <sz val="10"/>
        <color auto="1"/>
        <name val="Arial"/>
        <family val="1"/>
        <charset val="204"/>
        <scheme val="none"/>
      </font>
      <fill>
        <patternFill>
          <bgColor rgb="FFFFFF00"/>
        </patternFill>
      </fill>
    </ndxf>
  </rcc>
  <rfmt sheetId="1" sqref="B1393 Q1393">
    <dxf>
      <fill>
        <patternFill patternType="none">
          <bgColor auto="1"/>
        </patternFill>
      </fill>
    </dxf>
  </rfmt>
  <rfmt sheetId="1" sqref="A1391:B1391 A1393:B1393 A1396:B1396">
    <dxf>
      <fill>
        <patternFill patternType="none">
          <bgColor auto="1"/>
        </patternFill>
      </fill>
    </dxf>
  </rfmt>
  <rfmt sheetId="1" sqref="A1915:B1915">
    <dxf>
      <fill>
        <patternFill patternType="none">
          <bgColor auto="1"/>
        </patternFill>
      </fill>
    </dxf>
  </rfmt>
  <rcc rId="19300" sId="1" odxf="1" dxf="1" numFmtId="4">
    <oc r="Q1342">
      <v>16799092.690000001</v>
    </oc>
    <nc r="Q1342">
      <v>16715097.220000001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B1343 Q1343 B1345:B1348 Q1345:Q1348">
    <dxf>
      <fill>
        <patternFill patternType="solid">
          <bgColor rgb="FF92D050"/>
        </patternFill>
      </fill>
    </dxf>
  </rfmt>
  <rfmt sheetId="1" sqref="B1343 Q1343 B1345:B1348 Q1345:Q1348">
    <dxf>
      <fill>
        <patternFill patternType="none">
          <bgColor auto="1"/>
        </patternFill>
      </fill>
    </dxf>
  </rfmt>
  <rcc rId="19301" sId="1" odxf="1" dxf="1" numFmtId="4">
    <oc r="Q1365">
      <v>4656788.2</v>
    </oc>
    <nc r="Q1365">
      <v>4633504.26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302" sId="1" odxf="1" dxf="1" numFmtId="4">
    <oc r="Q1366">
      <v>5360721.3</v>
    </oc>
    <nc r="Q1366">
      <v>5333917.6900000004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303" sId="1" odxf="1" dxf="1" numFmtId="4">
    <oc r="Q1341">
      <v>2295363.4</v>
    </oc>
    <nc r="Q1341">
      <v>2283886.58</v>
    </nc>
    <odxf>
      <font>
        <sz val="10"/>
        <color auto="1"/>
        <name val="Times New Roman"/>
        <family val="1"/>
        <charset val="204"/>
        <scheme val="none"/>
      </font>
    </odxf>
    <ndxf>
      <font>
        <sz val="10"/>
        <color auto="1"/>
        <name val="Arial"/>
        <family val="1"/>
        <charset val="204"/>
        <scheme val="none"/>
      </font>
    </ndxf>
  </rcc>
  <rfmt sheetId="1" sqref="Q1341">
    <dxf>
      <fill>
        <patternFill patternType="solid">
          <bgColor rgb="FFFFFF00"/>
        </patternFill>
      </fill>
    </dxf>
  </rfmt>
  <rcc rId="19304" sId="1" odxf="1" dxf="1" numFmtId="4">
    <oc r="Q1360">
      <v>6930492.1200000001</v>
    </oc>
    <nc r="Q1360">
      <v>6895839.6600000001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v guid="{48C91D5F-1067-45EA-A9BB-DB2FE1F0B117}" action="delete"/>
  <rdn rId="0" localSheetId="1" customView="1" name="Z_48C91D5F_1067_45EA_A9BB_DB2FE1F0B117_.wvu.Cols" hidden="1" oldHidden="1">
    <formula>'Итог 2023-2025'!$C:$P</formula>
  </rdn>
  <rdn rId="0" localSheetId="1" customView="1" name="Z_48C91D5F_1067_45EA_A9BB_DB2FE1F0B117_.wvu.FilterData" hidden="1" oldHidden="1">
    <formula>'Итог 2023-2025'!$A$8:$S$1955</formula>
    <oldFormula>'Итог 2023-2025'!$A$8:$S$1955</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3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308" sId="1" numFmtId="4">
    <oc r="O590">
      <v>8785287.9900000002</v>
    </oc>
    <nc r="O590">
      <v>7031259.6200000001</v>
    </nc>
  </rcc>
  <rfmt sheetId="1" sqref="O590">
    <dxf>
      <fill>
        <patternFill patternType="solid">
          <bgColor rgb="FFFFFF00"/>
        </patternFill>
      </fill>
    </dxf>
  </rfmt>
  <rcc rId="19309" sId="1" numFmtId="4">
    <oc r="O640">
      <v>15867684.359999999</v>
    </oc>
    <nc r="O640">
      <v>17604639.609999999</v>
    </nc>
  </rcc>
  <rfmt sheetId="1" sqref="O640">
    <dxf>
      <fill>
        <patternFill patternType="solid">
          <bgColor rgb="FFFFFF00"/>
        </patternFill>
      </fill>
    </dxf>
  </rfmt>
  <rcc rId="19310" sId="1" numFmtId="4">
    <oc r="O762">
      <v>10433247.890000001</v>
    </oc>
    <nc r="O762">
      <v>10802045.390000001</v>
    </nc>
  </rcc>
  <rfmt sheetId="1" sqref="O762">
    <dxf>
      <fill>
        <patternFill patternType="solid">
          <bgColor rgb="FFFFFF00"/>
        </patternFill>
      </fill>
    </dxf>
  </rfmt>
  <rcc rId="19311" sId="1" numFmtId="4">
    <oc r="O766">
      <v>7560675.4299999997</v>
    </oc>
    <nc r="O766">
      <v>7787310.4900000002</v>
    </nc>
  </rcc>
  <rfmt sheetId="1" sqref="O766">
    <dxf>
      <fill>
        <patternFill patternType="solid">
          <bgColor rgb="FFFFFF00"/>
        </patternFill>
      </fill>
    </dxf>
  </rfmt>
  <rcc rId="19312" sId="1" numFmtId="4">
    <oc r="O1838">
      <v>14558255.619999999</v>
    </oc>
    <nc r="O1838">
      <v>14485464.34</v>
    </nc>
  </rcc>
  <rfmt sheetId="1" sqref="O1838">
    <dxf>
      <fill>
        <patternFill patternType="solid">
          <bgColor rgb="FFFFFF00"/>
        </patternFill>
      </fill>
    </dxf>
  </rfmt>
  <rcc rId="19313" sId="1" numFmtId="4">
    <oc r="O1333">
      <v>25445228.510000002</v>
    </oc>
    <nc r="O1333">
      <v>22414267.57</v>
    </nc>
  </rcc>
  <rfmt sheetId="1" sqref="O1333">
    <dxf>
      <fill>
        <patternFill patternType="solid">
          <bgColor rgb="FFFFFF00"/>
        </patternFill>
      </fill>
    </dxf>
  </rfmt>
  <rcc rId="19314" sId="1" numFmtId="4">
    <oc r="O1334">
      <v>8091173.2199999997</v>
    </oc>
    <nc r="O1334">
      <v>7127376.4100000001</v>
    </nc>
  </rcc>
  <rfmt sheetId="1" sqref="O1334">
    <dxf>
      <fill>
        <patternFill patternType="solid">
          <bgColor rgb="FFFFFF00"/>
        </patternFill>
      </fill>
    </dxf>
  </rfmt>
  <rcc rId="19315" sId="1" numFmtId="4">
    <oc r="O1335">
      <v>25445228.510000002</v>
    </oc>
    <nc r="O1335">
      <v>22414267.57</v>
    </nc>
  </rcc>
  <rfmt sheetId="1" sqref="O1335">
    <dxf>
      <fill>
        <patternFill patternType="solid">
          <bgColor rgb="FFFFFF00"/>
        </patternFill>
      </fill>
    </dxf>
  </rfmt>
  <rcc rId="19316" sId="1" numFmtId="4">
    <oc r="O1336">
      <v>8091173.2199999997</v>
    </oc>
    <nc r="O1336">
      <v>7127376.4100000001</v>
    </nc>
  </rcc>
  <rfmt sheetId="1" sqref="O1336">
    <dxf>
      <fill>
        <patternFill patternType="solid">
          <bgColor rgb="FFFFFF00"/>
        </patternFill>
      </fill>
    </dxf>
  </rfmt>
  <rcc rId="19317" sId="1" numFmtId="4">
    <oc r="O1337">
      <v>11454161.9</v>
    </oc>
    <nc r="O1337">
      <v>10089775.75</v>
    </nc>
  </rcc>
  <rfmt sheetId="1" sqref="O1337">
    <dxf>
      <fill>
        <patternFill patternType="solid">
          <bgColor rgb="FFFFFF00"/>
        </patternFill>
      </fill>
    </dxf>
  </rfmt>
  <rcc rId="19318" sId="1" numFmtId="4">
    <oc r="O1338">
      <v>5966411.5800000001</v>
    </oc>
    <nc r="O1338">
      <v>5876915.4000000004</v>
    </nc>
  </rcc>
  <rfmt sheetId="1" sqref="O1338">
    <dxf>
      <fill>
        <patternFill patternType="solid">
          <bgColor rgb="FFFFFF00"/>
        </patternFill>
      </fill>
    </dxf>
  </rfmt>
  <rcc rId="19319" sId="1" numFmtId="4">
    <oc r="O1339">
      <v>10758642.35</v>
    </oc>
    <nc r="O1339">
      <v>9477104.4499999993</v>
    </nc>
  </rcc>
  <rfmt sheetId="1" sqref="O1339">
    <dxf>
      <fill>
        <patternFill patternType="solid">
          <bgColor rgb="FFFFFF00"/>
        </patternFill>
      </fill>
    </dxf>
  </rfmt>
  <rcc rId="19320" sId="1" numFmtId="4">
    <oc r="O1340">
      <v>11227191.060000001</v>
    </oc>
    <nc r="O1340">
      <v>9889841.0199999996</v>
    </nc>
  </rcc>
  <rfmt sheetId="1" sqref="O1340">
    <dxf>
      <fill>
        <patternFill patternType="solid">
          <bgColor rgb="FFFFFF00"/>
        </patternFill>
      </fill>
    </dxf>
  </rfmt>
</revisions>
</file>

<file path=xl/revisions/revisionLog3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321" sId="1" numFmtId="4">
    <oc r="O1350">
      <v>10648527.789999999</v>
    </oc>
    <nc r="O1350">
      <v>10595285.15</v>
    </nc>
  </rcc>
  <rfmt sheetId="1" sqref="O1350">
    <dxf>
      <fill>
        <patternFill patternType="solid">
          <bgColor rgb="FFFFFF00"/>
        </patternFill>
      </fill>
    </dxf>
  </rfmt>
  <rcc rId="19322" sId="1" numFmtId="4">
    <oc r="O1351">
      <v>11406969.939999999</v>
    </oc>
    <nc r="O1351">
      <v>11349935.09</v>
    </nc>
  </rcc>
  <rfmt sheetId="1" sqref="O1351">
    <dxf>
      <fill>
        <patternFill patternType="solid">
          <bgColor rgb="FFFFFF00"/>
        </patternFill>
      </fill>
    </dxf>
  </rfmt>
  <rcc rId="19323" sId="1" numFmtId="4">
    <oc r="O1352">
      <v>31250406.23</v>
    </oc>
    <nc r="O1352">
      <v>31094154.199999999</v>
    </nc>
  </rcc>
  <rfmt sheetId="1" sqref="O1352">
    <dxf>
      <fill>
        <patternFill patternType="solid">
          <bgColor rgb="FFFFFF00"/>
        </patternFill>
      </fill>
    </dxf>
  </rfmt>
  <rcc rId="19324" sId="1" numFmtId="4">
    <oc r="O1353">
      <v>21949877.629999999</v>
    </oc>
    <nc r="O1353">
      <v>21840128.239999998</v>
    </nc>
  </rcc>
  <rfmt sheetId="1" sqref="O1353">
    <dxf>
      <fill>
        <patternFill patternType="solid">
          <bgColor rgb="FFFFFF00"/>
        </patternFill>
      </fill>
    </dxf>
  </rfmt>
  <rcc rId="19325" sId="1" numFmtId="4">
    <oc r="O1355">
      <v>13956804.67</v>
    </oc>
    <nc r="O1355">
      <v>13887020.65</v>
    </nc>
  </rcc>
  <rfmt sheetId="1" sqref="O1355">
    <dxf>
      <fill>
        <patternFill patternType="solid">
          <bgColor rgb="FFFFFF00"/>
        </patternFill>
      </fill>
    </dxf>
  </rfmt>
  <rcc rId="19326" sId="1" numFmtId="4">
    <oc r="O1357">
      <v>10735046.379999999</v>
    </oc>
    <nc r="O1357">
      <v>10681371.15</v>
    </nc>
  </rcc>
  <rfmt sheetId="1" sqref="O1357">
    <dxf>
      <fill>
        <patternFill patternType="solid">
          <bgColor rgb="FFFFFF00"/>
        </patternFill>
      </fill>
    </dxf>
  </rfmt>
  <rcc rId="19327" sId="1" numFmtId="4">
    <oc r="O1359">
      <v>9533898.7300000004</v>
    </oc>
    <nc r="O1359">
      <v>9486229.2400000002</v>
    </nc>
  </rcc>
  <rfmt sheetId="1" sqref="O1359">
    <dxf>
      <fill>
        <patternFill patternType="solid">
          <bgColor rgb="FFFFFF00"/>
        </patternFill>
      </fill>
    </dxf>
  </rfmt>
  <rcc rId="19328" sId="1" numFmtId="4">
    <oc r="O1362">
      <v>8495675.6999999993</v>
    </oc>
    <nc r="O1362">
      <v>8453197.3200000003</v>
    </nc>
  </rcc>
  <rfmt sheetId="1" sqref="O1362">
    <dxf>
      <fill>
        <patternFill patternType="solid">
          <bgColor rgb="FFFFFF00"/>
        </patternFill>
      </fill>
    </dxf>
  </rfmt>
  <rcc rId="19329" sId="1" numFmtId="4">
    <oc r="O881">
      <v>4519216.09</v>
    </oc>
    <nc r="O881">
      <v>4794203.16</v>
    </nc>
  </rcc>
  <rfmt sheetId="1" sqref="O881">
    <dxf>
      <fill>
        <patternFill patternType="solid">
          <bgColor rgb="FFFFFF00"/>
        </patternFill>
      </fill>
    </dxf>
  </rfmt>
  <rcc rId="19330" sId="1" numFmtId="4">
    <oc r="O1364">
      <v>11778887.5</v>
    </oc>
    <nc r="O1364">
      <v>11719993.060000001</v>
    </nc>
  </rcc>
  <rfmt sheetId="1" sqref="O1364">
    <dxf>
      <fill>
        <patternFill patternType="solid">
          <bgColor rgb="FFFFFF00"/>
        </patternFill>
      </fill>
    </dxf>
  </rfmt>
  <rcc rId="19331" sId="1" numFmtId="4">
    <oc r="O1396">
      <v>8975742.5999999996</v>
    </oc>
    <nc r="O1396">
      <v>8930863.8900000006</v>
    </nc>
  </rcc>
  <rfmt sheetId="1" sqref="O1396">
    <dxf>
      <fill>
        <patternFill patternType="solid">
          <bgColor rgb="FFFFFF00"/>
        </patternFill>
      </fill>
    </dxf>
  </rfmt>
  <rcc rId="19332" sId="1" numFmtId="4">
    <oc r="O1398">
      <v>9696995.1099999994</v>
    </oc>
    <nc r="O1398">
      <v>9648510.1300000008</v>
    </nc>
  </rcc>
  <rfmt sheetId="1" sqref="O1398">
    <dxf>
      <fill>
        <patternFill patternType="solid">
          <bgColor rgb="FFFFFF00"/>
        </patternFill>
      </fill>
    </dxf>
  </rfmt>
  <rcc rId="19333" sId="1" numFmtId="4">
    <oc r="O1411">
      <v>6818376.8700000001</v>
    </oc>
    <nc r="O1411">
      <v>7722418.1200000001</v>
    </nc>
  </rcc>
  <rfmt sheetId="1" sqref="O1411">
    <dxf>
      <fill>
        <patternFill patternType="solid">
          <bgColor rgb="FFFFFF00"/>
        </patternFill>
      </fill>
    </dxf>
  </rfmt>
  <rcc rId="19334" sId="1" numFmtId="4">
    <oc r="D1035">
      <v>0.01</v>
    </oc>
    <nc r="D1035">
      <v>0</v>
    </nc>
  </rcc>
  <rcc rId="19335" sId="1" numFmtId="4">
    <oc r="D1036">
      <v>0.01</v>
    </oc>
    <nc r="D1036">
      <v>0</v>
    </nc>
  </rcc>
  <rfmt sheetId="1" sqref="P1433 P1437:P1441">
    <dxf>
      <fill>
        <patternFill>
          <bgColor rgb="FFFF0000"/>
        </patternFill>
      </fill>
    </dxf>
  </rfmt>
  <rfmt sheetId="1" sqref="P1433 P1437:P1441">
    <dxf>
      <fill>
        <patternFill patternType="none">
          <bgColor auto="1"/>
        </patternFill>
      </fill>
    </dxf>
  </rfmt>
  <rcc rId="19336" sId="1" numFmtId="4">
    <oc r="P1115">
      <v>5828240.7999999998</v>
    </oc>
    <nc r="P1115">
      <v>5565969.96</v>
    </nc>
  </rcc>
  <rfmt sheetId="1" sqref="P1115">
    <dxf>
      <fill>
        <patternFill patternType="solid">
          <bgColor rgb="FFFFFF00"/>
        </patternFill>
      </fill>
    </dxf>
  </rfmt>
  <rcc rId="19337" sId="1" numFmtId="4">
    <oc r="P1101">
      <v>2984279.15</v>
    </oc>
    <nc r="P1101">
      <v>2939514.96</v>
    </nc>
  </rcc>
  <rfmt sheetId="1" sqref="P1101">
    <dxf>
      <fill>
        <patternFill patternType="solid">
          <bgColor rgb="FFFFFF00"/>
        </patternFill>
      </fill>
    </dxf>
  </rfmt>
  <rcc rId="19338" sId="1" numFmtId="4">
    <oc r="P1105">
      <v>2984279.15</v>
    </oc>
    <nc r="P1105">
      <v>2939514.96</v>
    </nc>
  </rcc>
  <rfmt sheetId="1" sqref="P1105">
    <dxf>
      <fill>
        <patternFill patternType="solid">
          <bgColor rgb="FFFFFF00"/>
        </patternFill>
      </fill>
    </dxf>
  </rfmt>
  <rcc rId="19339" sId="1" numFmtId="4">
    <oc r="P1106">
      <v>2993968.37</v>
    </oc>
    <nc r="P1106">
      <v>2836629.07</v>
    </nc>
  </rcc>
  <rfmt sheetId="1" sqref="P1106">
    <dxf>
      <fill>
        <patternFill patternType="solid">
          <bgColor rgb="FFFFFF00"/>
        </patternFill>
      </fill>
    </dxf>
  </rfmt>
  <rcc rId="19340" sId="1" numFmtId="4">
    <oc r="P1108">
      <v>2993968.3699999996</v>
    </oc>
    <nc r="P1108">
      <v>2544873.11</v>
    </nc>
  </rcc>
  <rfmt sheetId="1" sqref="P1108">
    <dxf>
      <fill>
        <patternFill patternType="solid">
          <bgColor rgb="FFFFFF00"/>
        </patternFill>
      </fill>
    </dxf>
  </rfmt>
  <rcc rId="19341" sId="1" numFmtId="4">
    <oc r="P1111">
      <v>2937154.32</v>
    </oc>
    <nc r="P1111">
      <v>2496581.16</v>
    </nc>
  </rcc>
  <rfmt sheetId="1" sqref="P1111">
    <dxf>
      <fill>
        <patternFill patternType="solid">
          <bgColor rgb="FFFFFF00"/>
        </patternFill>
      </fill>
    </dxf>
  </rfmt>
  <rcc rId="19342" sId="1" numFmtId="4">
    <oc r="P1124">
      <v>4154472.4299999997</v>
    </oc>
    <nc r="P1124">
      <v>3967521.17</v>
    </nc>
  </rcc>
  <rfmt sheetId="1" sqref="P1124">
    <dxf>
      <fill>
        <patternFill patternType="solid">
          <bgColor rgb="FFFFFF00"/>
        </patternFill>
      </fill>
    </dxf>
  </rfmt>
  <rcc rId="19343" sId="1" numFmtId="4">
    <oc r="P243">
      <v>2314890.9500000002</v>
    </oc>
    <nc r="P243">
      <v>2821316.52</v>
    </nc>
  </rcc>
  <rfmt sheetId="1" sqref="P243">
    <dxf>
      <fill>
        <patternFill patternType="solid">
          <bgColor rgb="FFFFFF00"/>
        </patternFill>
      </fill>
    </dxf>
  </rfmt>
  <rcc rId="19344" sId="1" numFmtId="4">
    <oc r="P1122">
      <v>6482967.6799999997</v>
    </oc>
    <nc r="P1122">
      <v>6191234.1299999999</v>
    </nc>
  </rcc>
  <rfmt sheetId="1" sqref="P1122">
    <dxf>
      <fill>
        <patternFill patternType="solid">
          <bgColor rgb="FFFFFF00"/>
        </patternFill>
      </fill>
    </dxf>
  </rfmt>
  <rcc rId="19345" sId="1" numFmtId="4">
    <oc r="P1552">
      <v>3480723.18</v>
    </oc>
    <nc r="P1552">
      <v>3463319.56</v>
    </nc>
  </rcc>
  <rfmt sheetId="1" sqref="P1552">
    <dxf>
      <fill>
        <patternFill patternType="solid">
          <bgColor rgb="FFFFFF00"/>
        </patternFill>
      </fill>
    </dxf>
  </rfmt>
  <rcc rId="19346" sId="1" numFmtId="4">
    <oc r="P1553">
      <v>4400853.93</v>
    </oc>
    <nc r="P1553">
      <v>4378849.66</v>
    </nc>
  </rcc>
  <rfmt sheetId="1" sqref="P1553">
    <dxf>
      <fill>
        <patternFill patternType="solid">
          <bgColor rgb="FFFFFF00"/>
        </patternFill>
      </fill>
    </dxf>
  </rfmt>
  <rcc rId="19347" sId="1" numFmtId="4">
    <oc r="P1554">
      <v>4544173.4400000004</v>
    </oc>
    <nc r="P1554">
      <v>4521452.57</v>
    </nc>
  </rcc>
  <rfmt sheetId="1" sqref="P1554">
    <dxf>
      <fill>
        <patternFill patternType="solid">
          <bgColor rgb="FFFFFF00"/>
        </patternFill>
      </fill>
    </dxf>
  </rfmt>
  <rcc rId="19348" sId="1" numFmtId="4">
    <oc r="P1555">
      <v>4390338.1500000004</v>
    </oc>
    <nc r="P1555">
      <v>4368386.46</v>
    </nc>
  </rcc>
  <rfmt sheetId="1" sqref="P1555">
    <dxf>
      <fill>
        <patternFill patternType="solid">
          <bgColor rgb="FFFFFF00"/>
        </patternFill>
      </fill>
    </dxf>
  </rfmt>
  <rcc rId="19349" sId="1" numFmtId="4">
    <oc r="P1560">
      <v>6151731.2999999998</v>
    </oc>
    <nc r="P1560">
      <v>6120972.6399999997</v>
    </nc>
  </rcc>
  <rfmt sheetId="1" sqref="P1560">
    <dxf>
      <fill>
        <patternFill patternType="solid">
          <bgColor rgb="FFFFFF00"/>
        </patternFill>
      </fill>
    </dxf>
  </rfmt>
  <rcc rId="19350" sId="1" numFmtId="4">
    <oc r="P1557">
      <v>3277068.9</v>
    </oc>
    <nc r="P1557">
      <v>3260683.56</v>
    </nc>
  </rcc>
  <rfmt sheetId="1" sqref="P1557">
    <dxf>
      <fill>
        <patternFill patternType="solid">
          <bgColor rgb="FFFFFF00"/>
        </patternFill>
      </fill>
    </dxf>
  </rfmt>
  <rcc rId="19351" sId="1" numFmtId="4">
    <oc r="P1559">
      <v>3221681.82</v>
    </oc>
    <nc r="P1559">
      <v>3205573.41</v>
    </nc>
  </rcc>
  <rfmt sheetId="1" sqref="P1559">
    <dxf>
      <fill>
        <patternFill patternType="solid">
          <bgColor rgb="FFFFFF00"/>
        </patternFill>
      </fill>
    </dxf>
  </rfmt>
  <rcc rId="19352" sId="1" numFmtId="4">
    <oc r="P1182">
      <v>3667935.53</v>
    </oc>
    <nc r="P1182">
      <v>3649595.85</v>
    </nc>
  </rcc>
  <rfmt sheetId="1" sqref="P1182">
    <dxf>
      <fill>
        <patternFill patternType="solid">
          <bgColor rgb="FFFFFF00"/>
        </patternFill>
      </fill>
    </dxf>
  </rfmt>
  <rcc rId="19353" sId="1" numFmtId="4">
    <oc r="P1193">
      <v>2739321.37</v>
    </oc>
    <nc r="P1193">
      <v>2725624.76</v>
    </nc>
  </rcc>
  <rfmt sheetId="1" sqref="P1193">
    <dxf>
      <fill>
        <patternFill patternType="solid">
          <bgColor rgb="FFFFFF00"/>
        </patternFill>
      </fill>
    </dxf>
  </rfmt>
  <rcc rId="19354" sId="1" numFmtId="4">
    <oc r="P1195">
      <v>4566259.45</v>
    </oc>
    <nc r="P1195">
      <v>4543428.1500000004</v>
    </nc>
  </rcc>
  <rfmt sheetId="1" sqref="P1195">
    <dxf>
      <fill>
        <patternFill patternType="solid">
          <bgColor rgb="FFFFFF00"/>
        </patternFill>
      </fill>
    </dxf>
  </rfmt>
  <rcc rId="19355" sId="1" numFmtId="4">
    <oc r="P1198">
      <v>2535929.27</v>
    </oc>
    <nc r="P1198">
      <v>2523249.62</v>
    </nc>
  </rcc>
  <rfmt sheetId="1" sqref="P1198">
    <dxf>
      <fill>
        <patternFill patternType="solid">
          <bgColor rgb="FFFFFF00"/>
        </patternFill>
      </fill>
    </dxf>
  </rfmt>
  <rcc rId="19356" sId="1" numFmtId="4">
    <oc r="P1201">
      <v>2573758</v>
    </oc>
    <nc r="P1201">
      <v>2560889.21</v>
    </nc>
  </rcc>
  <rfmt sheetId="1" sqref="P1201">
    <dxf>
      <fill>
        <patternFill patternType="solid">
          <bgColor rgb="FFFFFF00"/>
        </patternFill>
      </fill>
    </dxf>
  </rfmt>
  <rcc rId="19357" sId="1" numFmtId="4">
    <oc r="P1203">
      <v>2924953.05</v>
    </oc>
    <nc r="P1203">
      <v>2910328.28</v>
    </nc>
  </rcc>
  <rfmt sheetId="1" sqref="P1203">
    <dxf>
      <fill>
        <patternFill patternType="solid">
          <bgColor rgb="FFFFFF00"/>
        </patternFill>
      </fill>
    </dxf>
  </rfmt>
  <rcc rId="19358" sId="1" numFmtId="4">
    <oc r="P1204">
      <v>3097741</v>
    </oc>
    <nc r="P1204">
      <v>3082252.3</v>
    </nc>
  </rcc>
  <rfmt sheetId="1" sqref="P1204">
    <dxf>
      <fill>
        <patternFill patternType="solid">
          <bgColor rgb="FFFFFF00"/>
        </patternFill>
      </fill>
    </dxf>
  </rfmt>
  <rcc rId="19359" sId="1" numFmtId="4">
    <oc r="P616">
      <v>1766839.09</v>
    </oc>
    <nc r="P616">
      <v>1978139.13</v>
    </nc>
  </rcc>
  <rfmt sheetId="1" sqref="P616">
    <dxf>
      <fill>
        <patternFill patternType="solid">
          <bgColor rgb="FFFFFF00"/>
        </patternFill>
      </fill>
    </dxf>
  </rfmt>
  <rcc rId="19360" sId="1" numFmtId="4">
    <oc r="P1855">
      <v>3183372.4299999997</v>
    </oc>
    <nc r="P1855">
      <v>3167455.57</v>
    </nc>
  </rcc>
  <rfmt sheetId="1" sqref="P1855">
    <dxf>
      <fill>
        <patternFill patternType="solid">
          <bgColor rgb="FFFFFF00"/>
        </patternFill>
      </fill>
    </dxf>
  </rfmt>
  <rcc rId="19361" sId="1" numFmtId="4">
    <oc r="P1856">
      <v>2935479.9899999998</v>
    </oc>
    <nc r="P1856">
      <v>2920802.59</v>
    </nc>
  </rcc>
  <rfmt sheetId="1" sqref="P1856">
    <dxf>
      <fill>
        <patternFill patternType="solid">
          <bgColor rgb="FFFFFF00"/>
        </patternFill>
      </fill>
    </dxf>
  </rfmt>
  <rcc rId="19362" sId="1" numFmtId="4">
    <oc r="P1857">
      <v>2985955.7399999998</v>
    </oc>
    <nc r="P1857">
      <v>2971025.96</v>
    </nc>
  </rcc>
  <rfmt sheetId="1" sqref="P1857">
    <dxf>
      <fill>
        <patternFill patternType="solid">
          <bgColor rgb="FFFFFF00"/>
        </patternFill>
      </fill>
    </dxf>
  </rfmt>
  <rcc rId="19363" sId="1" numFmtId="4">
    <oc r="P1858">
      <v>5317829.95</v>
    </oc>
    <nc r="P1858">
      <v>5291240.8</v>
    </nc>
  </rcc>
  <rfmt sheetId="1" sqref="P1858">
    <dxf>
      <fill>
        <patternFill patternType="solid">
          <bgColor rgb="FFFFFF00"/>
        </patternFill>
      </fill>
    </dxf>
  </rfmt>
  <rcc rId="19364" sId="1" numFmtId="4">
    <oc r="P1859">
      <v>4117106.28</v>
    </oc>
    <nc r="P1859">
      <v>4096520.75</v>
    </nc>
  </rcc>
  <rfmt sheetId="1" sqref="P1859">
    <dxf>
      <fill>
        <patternFill patternType="solid">
          <bgColor rgb="FFFFFF00"/>
        </patternFill>
      </fill>
    </dxf>
  </rfmt>
  <rcc rId="19365" sId="1" numFmtId="4">
    <oc r="P1861">
      <v>4112406.09</v>
    </oc>
    <nc r="P1861">
      <v>4091844.06</v>
    </nc>
  </rcc>
  <rfmt sheetId="1" sqref="P1861">
    <dxf>
      <fill>
        <patternFill patternType="solid">
          <bgColor rgb="FFFFFF00"/>
        </patternFill>
      </fill>
    </dxf>
  </rfmt>
  <rcc rId="19366" sId="1" numFmtId="4">
    <oc r="P1862">
      <v>8012202.6899999995</v>
    </oc>
    <nc r="P1862">
      <v>7972141.6799999997</v>
    </nc>
  </rcc>
  <rfmt sheetId="1" sqref="P1862">
    <dxf>
      <fill>
        <patternFill patternType="solid">
          <bgColor rgb="FFFFFF00"/>
        </patternFill>
      </fill>
    </dxf>
  </rfmt>
  <rcc rId="19367" sId="1" numFmtId="4">
    <oc r="P1863">
      <v>4825165.66</v>
    </oc>
    <nc r="P1863">
      <v>4801039.83</v>
    </nc>
  </rcc>
  <rfmt sheetId="1" sqref="P1863">
    <dxf>
      <fill>
        <patternFill patternType="solid">
          <bgColor rgb="FFFFFF00"/>
        </patternFill>
      </fill>
    </dxf>
  </rfmt>
  <rcc rId="19368" sId="1" numFmtId="4">
    <oc r="P1864">
      <v>4211885.37</v>
    </oc>
    <nc r="P1864">
      <v>4190825.94</v>
    </nc>
  </rcc>
  <rfmt sheetId="1" sqref="P1864">
    <dxf>
      <fill>
        <patternFill patternType="solid">
          <bgColor rgb="FFFFFF00"/>
        </patternFill>
      </fill>
    </dxf>
  </rfmt>
  <rcc rId="19369" sId="1" numFmtId="4">
    <oc r="P1834">
      <v>3665886.21</v>
    </oc>
    <nc r="P1834">
      <v>3647556.78</v>
    </nc>
  </rcc>
  <rfmt sheetId="1" sqref="P1834">
    <dxf>
      <fill>
        <patternFill patternType="solid">
          <bgColor rgb="FFFFFF00"/>
        </patternFill>
      </fill>
    </dxf>
  </rfmt>
</revisions>
</file>

<file path=xl/revisions/revisionLog3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370" sId="1" numFmtId="4">
    <oc r="P1847">
      <v>3418154.2899999996</v>
    </oc>
    <nc r="P1847">
      <v>3366881.97</v>
    </nc>
  </rcc>
  <rfmt sheetId="1" sqref="P1847">
    <dxf>
      <fill>
        <patternFill patternType="solid">
          <bgColor rgb="FFFFFF00"/>
        </patternFill>
      </fill>
    </dxf>
  </rfmt>
  <rcc rId="19371" sId="1" numFmtId="4">
    <oc r="P1338">
      <v>1701338.6</v>
    </oc>
    <nc r="P1338">
      <v>1675818.52</v>
    </nc>
  </rcc>
  <rfmt sheetId="1" sqref="P1338">
    <dxf>
      <fill>
        <patternFill patternType="solid">
          <bgColor rgb="FFFFFF00"/>
        </patternFill>
      </fill>
    </dxf>
  </rfmt>
  <rcc rId="19372" sId="1" numFmtId="4">
    <oc r="P1848">
      <v>2348173.6799999997</v>
    </oc>
    <nc r="P1848">
      <v>2312951.0699999998</v>
    </nc>
  </rcc>
  <rfmt sheetId="1" sqref="P1848">
    <dxf>
      <fill>
        <patternFill patternType="solid">
          <bgColor rgb="FFFFFF00"/>
        </patternFill>
      </fill>
    </dxf>
  </rfmt>
  <rcc rId="19373" sId="1" numFmtId="4">
    <oc r="P1850">
      <v>3674009.64</v>
    </oc>
    <nc r="P1850">
      <v>3655639.59</v>
    </nc>
  </rcc>
  <rfmt sheetId="1" sqref="P1850">
    <dxf>
      <fill>
        <patternFill patternType="solid">
          <bgColor rgb="FFFFFF00"/>
        </patternFill>
      </fill>
    </dxf>
  </rfmt>
  <rcc rId="19374" sId="1" numFmtId="4">
    <oc r="P1851">
      <v>4213673.05</v>
    </oc>
    <nc r="P1851">
      <v>4192604.68</v>
    </nc>
  </rcc>
  <rfmt sheetId="1" sqref="P1851">
    <dxf>
      <fill>
        <patternFill patternType="solid">
          <bgColor rgb="FFFFFF00"/>
        </patternFill>
      </fill>
    </dxf>
  </rfmt>
  <rcc rId="19375" sId="1" numFmtId="4">
    <oc r="P1852">
      <v>3487558.44</v>
    </oc>
    <nc r="P1852">
      <v>3470120.65</v>
    </nc>
  </rcc>
  <rfmt sheetId="1" sqref="P1852">
    <dxf>
      <fill>
        <patternFill patternType="solid">
          <bgColor rgb="FFFFFF00"/>
        </patternFill>
      </fill>
    </dxf>
  </rfmt>
  <rcc rId="19376" sId="1" numFmtId="4">
    <oc r="P1853">
      <v>3544343.65</v>
    </oc>
    <nc r="P1853">
      <v>3526621.93</v>
    </nc>
  </rcc>
  <rfmt sheetId="1" sqref="P1853">
    <dxf>
      <fill>
        <patternFill patternType="solid">
          <bgColor rgb="FFFFFF00"/>
        </patternFill>
      </fill>
    </dxf>
  </rfmt>
  <rcc rId="19377" sId="1" numFmtId="4">
    <oc r="P1865">
      <v>4169262.4499999997</v>
    </oc>
    <nc r="P1865">
      <v>4148416.14</v>
    </nc>
  </rcc>
  <rfmt sheetId="1" sqref="P1865">
    <dxf>
      <fill>
        <patternFill patternType="solid">
          <bgColor rgb="FFFFFF00"/>
        </patternFill>
      </fill>
    </dxf>
  </rfmt>
  <rcc rId="19378" sId="1" numFmtId="4">
    <oc r="P1350">
      <v>4013538.3499999996</v>
    </oc>
    <nc r="P1350">
      <v>3993470.66</v>
    </nc>
  </rcc>
  <rfmt sheetId="1" sqref="P1350">
    <dxf>
      <fill>
        <patternFill patternType="solid">
          <bgColor rgb="FFFFFF00"/>
        </patternFill>
      </fill>
    </dxf>
  </rfmt>
  <rcc rId="19379" sId="1" numFmtId="4">
    <oc r="P1351">
      <v>4299370.2799999993</v>
    </oc>
    <nc r="P1351">
      <v>4277873.43</v>
    </nc>
  </rcc>
  <rfmt sheetId="1" sqref="P1351">
    <dxf>
      <fill>
        <patternFill patternType="solid">
          <bgColor rgb="FFFFFF00"/>
        </patternFill>
      </fill>
    </dxf>
  </rfmt>
  <rcc rId="19380" sId="1" numFmtId="4">
    <oc r="P1954">
      <v>2371391.5699999998</v>
    </oc>
    <nc r="P1954">
      <v>2359534.61</v>
    </nc>
  </rcc>
  <rfmt sheetId="1" sqref="P1954">
    <dxf>
      <fill>
        <patternFill patternType="solid">
          <bgColor rgb="FFFFFF00"/>
        </patternFill>
      </fill>
    </dxf>
  </rfmt>
  <rcc rId="19381" sId="1" numFmtId="4">
    <oc r="P1883">
      <v>4547600.29</v>
    </oc>
    <nc r="P1883">
      <v>4524862.29</v>
    </nc>
  </rcc>
  <rfmt sheetId="1" sqref="P1883">
    <dxf>
      <fill>
        <patternFill patternType="solid">
          <bgColor rgb="FFFFFF00"/>
        </patternFill>
      </fill>
    </dxf>
  </rfmt>
  <rcc rId="19382" sId="1" numFmtId="4">
    <oc r="P1890">
      <v>4106247.05</v>
    </oc>
    <nc r="P1890">
      <v>4085715.81</v>
    </nc>
  </rcc>
  <rfmt sheetId="1" sqref="P1890">
    <dxf>
      <fill>
        <patternFill patternType="solid">
          <bgColor rgb="FFFFFF00"/>
        </patternFill>
      </fill>
    </dxf>
  </rfmt>
  <rcc rId="19383" sId="1" numFmtId="4">
    <oc r="P1891">
      <v>4777318.8599999994</v>
    </oc>
    <nc r="P1891">
      <v>4753432.2699999996</v>
    </nc>
  </rcc>
  <rfmt sheetId="1" sqref="P1891">
    <dxf>
      <fill>
        <patternFill patternType="solid">
          <bgColor rgb="FFFFFF00"/>
        </patternFill>
      </fill>
    </dxf>
  </rfmt>
  <rcc rId="19384" sId="1" numFmtId="4">
    <oc r="P1892">
      <v>7331076.0299999993</v>
    </oc>
    <nc r="P1892">
      <v>7294420.6500000004</v>
    </nc>
  </rcc>
  <rfmt sheetId="1" sqref="P1892">
    <dxf>
      <fill>
        <patternFill patternType="solid">
          <bgColor rgb="FFFFFF00"/>
        </patternFill>
      </fill>
    </dxf>
  </rfmt>
  <rcc rId="19385" sId="1" numFmtId="4">
    <oc r="P1895">
      <v>2627472.7999999998</v>
    </oc>
    <nc r="P1895">
      <v>2614335.4300000002</v>
    </nc>
  </rcc>
  <rfmt sheetId="1" sqref="P1895">
    <dxf>
      <fill>
        <patternFill patternType="solid">
          <bgColor rgb="FFFFFF00"/>
        </patternFill>
      </fill>
    </dxf>
  </rfmt>
  <rcc rId="19386" sId="1" numFmtId="4">
    <oc r="P1899">
      <v>10470562.15</v>
    </oc>
    <nc r="P1899">
      <v>10418209.34</v>
    </nc>
  </rcc>
  <rfmt sheetId="1" sqref="P1899">
    <dxf>
      <fill>
        <patternFill patternType="solid">
          <bgColor rgb="FFFFFF00"/>
        </patternFill>
      </fill>
    </dxf>
  </rfmt>
  <rcc rId="19387" sId="1" numFmtId="4">
    <oc r="P1911">
      <v>5691945.5899999999</v>
    </oc>
    <nc r="P1911">
      <v>5663485.8600000003</v>
    </nc>
  </rcc>
  <rfmt sheetId="1" sqref="P1911">
    <dxf>
      <fill>
        <patternFill patternType="solid">
          <bgColor rgb="FFFFFF00"/>
        </patternFill>
      </fill>
    </dxf>
  </rfmt>
  <rcc rId="19388" sId="1" numFmtId="4">
    <oc r="P1919">
      <v>8416528.3699999992</v>
    </oc>
    <nc r="P1919">
      <v>8374445.7300000004</v>
    </nc>
  </rcc>
  <rfmt sheetId="1" sqref="P1919">
    <dxf>
      <fill>
        <patternFill patternType="solid">
          <bgColor rgb="FFFFFF00"/>
        </patternFill>
      </fill>
    </dxf>
  </rfmt>
  <rcc rId="19389" sId="1" numFmtId="4">
    <oc r="P1920">
      <v>8617768.0899999999</v>
    </oc>
    <nc r="P1920">
      <v>8574679.25</v>
    </nc>
  </rcc>
  <rfmt sheetId="1" sqref="P1920">
    <dxf>
      <fill>
        <patternFill patternType="solid">
          <bgColor rgb="FFFFFF00"/>
        </patternFill>
      </fill>
    </dxf>
  </rfmt>
  <rcc rId="19390" sId="1" numFmtId="4">
    <oc r="P1921">
      <v>4670884.7699999996</v>
    </oc>
    <nc r="P1921">
      <v>4647530.3499999996</v>
    </nc>
  </rcc>
  <rfmt sheetId="1" sqref="P1921">
    <dxf>
      <fill>
        <patternFill patternType="solid">
          <bgColor rgb="FFFFFF00"/>
        </patternFill>
      </fill>
    </dxf>
  </rfmt>
  <rcc rId="19391" sId="1" numFmtId="4">
    <oc r="P1923">
      <v>4312345.74</v>
    </oc>
    <nc r="P1923">
      <v>4290784.01</v>
    </nc>
  </rcc>
  <rfmt sheetId="1" sqref="P1923">
    <dxf>
      <fill>
        <patternFill patternType="solid">
          <bgColor rgb="FFFFFF00"/>
        </patternFill>
      </fill>
    </dxf>
  </rfmt>
</revisions>
</file>

<file path=xl/revisions/revisionLog3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392" sId="1" numFmtId="4">
    <oc r="P1867">
      <v>1856035.17</v>
    </oc>
    <nc r="P1867">
      <v>1846754.99</v>
    </nc>
  </rcc>
  <rfmt sheetId="1" sqref="P1867">
    <dxf>
      <fill>
        <patternFill patternType="solid">
          <bgColor rgb="FFFFFF00"/>
        </patternFill>
      </fill>
    </dxf>
  </rfmt>
  <rcc rId="19393" sId="1" numFmtId="4">
    <oc r="P1357">
      <v>3366122.42</v>
    </oc>
    <nc r="P1357">
      <v>3349291.81</v>
    </nc>
  </rcc>
  <rfmt sheetId="1" sqref="P1357">
    <dxf>
      <fill>
        <patternFill patternType="solid">
          <bgColor rgb="FFFFFF00"/>
        </patternFill>
      </fill>
    </dxf>
  </rfmt>
  <rcc rId="19394" sId="1" numFmtId="4">
    <oc r="P1868">
      <v>6590239.3300000001</v>
    </oc>
    <nc r="P1868">
      <v>6557288.1299999999</v>
    </nc>
  </rcc>
  <rfmt sheetId="1" sqref="P1868">
    <dxf>
      <fill>
        <patternFill patternType="solid">
          <bgColor rgb="FFFFFF00"/>
        </patternFill>
      </fill>
    </dxf>
  </rfmt>
  <rcc rId="19395" sId="1" numFmtId="4">
    <oc r="P1869">
      <v>4527569.08</v>
    </oc>
    <nc r="P1869">
      <v>4504931.2300000004</v>
    </nc>
  </rcc>
  <rfmt sheetId="1" sqref="P1869">
    <dxf>
      <fill>
        <patternFill patternType="solid">
          <bgColor rgb="FFFFFF00"/>
        </patternFill>
      </fill>
    </dxf>
  </rfmt>
  <rcc rId="19396" sId="1" numFmtId="4">
    <oc r="P872">
      <v>1241057.1399999999</v>
    </oc>
    <nc r="P872">
      <v>1344315.16</v>
    </nc>
  </rcc>
  <rfmt sheetId="1" sqref="P872">
    <dxf>
      <fill>
        <patternFill patternType="solid">
          <bgColor rgb="FFFFFF00"/>
        </patternFill>
      </fill>
    </dxf>
  </rfmt>
  <rcc rId="19397" sId="1" numFmtId="4">
    <oc r="P873">
      <v>821531</v>
    </oc>
    <nc r="P873">
      <v>889883.74</v>
    </nc>
  </rcc>
  <rfmt sheetId="1" sqref="P873">
    <dxf>
      <fill>
        <patternFill patternType="solid">
          <bgColor rgb="FFFFFF00"/>
        </patternFill>
      </fill>
    </dxf>
  </rfmt>
  <rcc rId="19398" sId="1" numFmtId="4">
    <oc r="P880">
      <v>866203.63</v>
    </oc>
    <nc r="P880">
      <v>977381.8</v>
    </nc>
  </rcc>
  <rfmt sheetId="1" sqref="P880">
    <dxf>
      <fill>
        <patternFill patternType="solid">
          <bgColor rgb="FFFFFF00"/>
        </patternFill>
      </fill>
    </dxf>
  </rfmt>
  <rcc rId="19399" sId="1" numFmtId="4">
    <oc r="P1871">
      <v>3595870.98</v>
    </oc>
    <nc r="P1871">
      <v>3577891.63</v>
    </nc>
  </rcc>
  <rfmt sheetId="1" sqref="P1871">
    <dxf>
      <fill>
        <patternFill patternType="solid">
          <bgColor rgb="FFFFFF00"/>
        </patternFill>
      </fill>
    </dxf>
  </rfmt>
  <rcc rId="19400" sId="1" numFmtId="4">
    <oc r="P1364">
      <v>4439423.5199999996</v>
    </oc>
    <nc r="P1364">
      <v>4417226.4000000004</v>
    </nc>
  </rcc>
  <rfmt sheetId="1" sqref="P1364">
    <dxf>
      <fill>
        <patternFill patternType="solid">
          <bgColor rgb="FFFFFF00"/>
        </patternFill>
      </fill>
    </dxf>
  </rfmt>
  <rcc rId="19401" sId="1" numFmtId="4">
    <oc r="P1872">
      <v>4107413.55</v>
    </oc>
    <nc r="P1872">
      <v>4086876.48</v>
    </nc>
  </rcc>
  <rfmt sheetId="1" sqref="P1872">
    <dxf>
      <fill>
        <patternFill patternType="solid">
          <bgColor rgb="FFFFFF00"/>
        </patternFill>
      </fill>
    </dxf>
  </rfmt>
  <rcc rId="19402" sId="1" numFmtId="4">
    <oc r="P1873">
      <v>4652514.72</v>
    </oc>
    <nc r="P1873">
      <v>4629252.1500000004</v>
    </nc>
  </rcc>
  <rfmt sheetId="1" sqref="P1873">
    <dxf>
      <fill>
        <patternFill patternType="solid">
          <bgColor rgb="FFFFFF00"/>
        </patternFill>
      </fill>
    </dxf>
  </rfmt>
</revisions>
</file>

<file path=xl/revisions/revisionLog3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2023-2025'!$A$8:$S$1955</formula>
    <oldFormula>'Итог 2023-2025'!$A$8:$S$1955</oldFormula>
  </rdn>
  <rdn rId="0" localSheetId="2" customView="1" name="Z_B9FDBCB4_D220_48F6_926E_380A83AD1434_.wvu.FilterData" hidden="1" oldHidden="1">
    <formula>Примечание!$A$2:$G$141</formula>
    <oldFormula>Примечание!$A$2:$G$112</oldFormula>
  </rdn>
  <rcv guid="{B9FDBCB4-D220-48F6-926E-380A83AD1434}" action="add"/>
</revisions>
</file>

<file path=xl/revisions/revisionLog3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405" sId="1" numFmtId="4">
    <oc r="F190">
      <v>1734822.79</v>
    </oc>
    <nc r="F190">
      <v>1740088.1</v>
    </nc>
  </rcc>
  <rfmt sheetId="1" sqref="F190">
    <dxf>
      <fill>
        <patternFill patternType="solid">
          <bgColor rgb="FFFFFF00"/>
        </patternFill>
      </fill>
    </dxf>
  </rfmt>
  <rcc rId="19406" sId="1" numFmtId="4">
    <oc r="F191">
      <v>1074613.47</v>
    </oc>
    <nc r="F191">
      <v>1079877.33</v>
    </nc>
  </rcc>
  <rfmt sheetId="1" sqref="F191">
    <dxf>
      <fill>
        <patternFill patternType="solid">
          <bgColor rgb="FFFFFF00"/>
        </patternFill>
      </fill>
    </dxf>
  </rfmt>
  <rcc rId="19407" sId="1" numFmtId="4">
    <oc r="F231">
      <v>2334613.25</v>
    </oc>
    <nc r="F231">
      <v>1349840.32</v>
    </nc>
  </rcc>
  <rfmt sheetId="1" sqref="F231">
    <dxf>
      <fill>
        <patternFill patternType="solid">
          <bgColor rgb="FFFFFF00"/>
        </patternFill>
      </fill>
    </dxf>
  </rfmt>
  <rcc rId="19408" sId="1" numFmtId="4">
    <oc r="F1115">
      <v>5852188.6699999999</v>
    </oc>
    <nc r="F1115">
      <v>5588840.1799999997</v>
    </nc>
  </rcc>
  <rfmt sheetId="1" sqref="F1115">
    <dxf>
      <fill>
        <patternFill patternType="solid">
          <bgColor rgb="FFFFFF00"/>
        </patternFill>
      </fill>
    </dxf>
  </rfmt>
  <rcc rId="19409" sId="1" numFmtId="4">
    <oc r="F1100">
      <v>2197845.46</v>
    </oc>
    <nc r="F1100">
      <v>2164877.7799999998</v>
    </nc>
  </rcc>
  <rfmt sheetId="1" sqref="F1100">
    <dxf>
      <fill>
        <patternFill patternType="solid">
          <bgColor rgb="FFFFFF00"/>
        </patternFill>
      </fill>
    </dxf>
  </rfmt>
  <rcc rId="19410" sId="1" numFmtId="4">
    <oc r="F1101">
      <v>2988371.2199999997</v>
    </oc>
    <nc r="F1101">
      <v>2943545.65</v>
    </nc>
  </rcc>
  <rfmt sheetId="1" sqref="F1101">
    <dxf>
      <fill>
        <patternFill patternType="solid">
          <bgColor rgb="FFFFFF00"/>
        </patternFill>
      </fill>
    </dxf>
  </rfmt>
  <rcc rId="19411" sId="1" numFmtId="4">
    <oc r="F1104">
      <v>2952177.09</v>
    </oc>
    <nc r="F1104">
      <v>2509350.52</v>
    </nc>
  </rcc>
  <rfmt sheetId="1" sqref="F1104">
    <dxf>
      <fill>
        <patternFill patternType="solid">
          <bgColor rgb="FFFFFF00"/>
        </patternFill>
      </fill>
    </dxf>
  </rfmt>
  <rcc rId="19412" sId="1" numFmtId="4">
    <oc r="F1105">
      <v>2977110.82</v>
    </oc>
    <nc r="F1105">
      <v>2932454.15</v>
    </nc>
  </rcc>
  <rfmt sheetId="1" sqref="F1105">
    <dxf>
      <fill>
        <patternFill patternType="solid">
          <bgColor rgb="FFFFFF00"/>
        </patternFill>
      </fill>
    </dxf>
  </rfmt>
  <rcc rId="19413" sId="1" numFmtId="4">
    <oc r="F1106">
      <v>2946776.7</v>
    </oc>
    <nc r="F1106">
      <v>2791917.42</v>
    </nc>
  </rcc>
  <rfmt sheetId="1" sqref="F1106">
    <dxf>
      <fill>
        <patternFill patternType="solid">
          <bgColor rgb="FFFFFF00"/>
        </patternFill>
      </fill>
    </dxf>
  </rfmt>
  <rcc rId="19414" sId="1" numFmtId="4">
    <oc r="F1108">
      <v>2945972.38</v>
    </oc>
    <nc r="F1108">
      <v>2504076.52</v>
    </nc>
  </rcc>
  <rfmt sheetId="1" sqref="F1108">
    <dxf>
      <fill>
        <patternFill patternType="solid">
          <bgColor rgb="FFFFFF00"/>
        </patternFill>
      </fill>
    </dxf>
  </rfmt>
  <rcc rId="19415" sId="1" numFmtId="4">
    <oc r="F1111">
      <v>2943329.64</v>
    </oc>
    <nc r="F1111">
      <v>2501830.19</v>
    </nc>
  </rcc>
  <rfmt sheetId="1" sqref="F1111">
    <dxf>
      <fill>
        <patternFill patternType="solid">
          <bgColor rgb="FFFFFF00"/>
        </patternFill>
      </fill>
    </dxf>
  </rfmt>
  <rcc rId="19416" sId="1" numFmtId="4">
    <oc r="F1124">
      <v>4055121.3899999997</v>
    </oc>
    <nc r="F1124">
      <v>3872640.93</v>
    </nc>
  </rcc>
  <rfmt sheetId="1" sqref="F1124">
    <dxf>
      <fill>
        <patternFill patternType="solid">
          <bgColor rgb="FFFFFF00"/>
        </patternFill>
      </fill>
    </dxf>
  </rfmt>
  <rcc rId="19417" sId="1" numFmtId="4">
    <oc r="F241">
      <v>2470769.86</v>
    </oc>
    <nc r="F241">
      <v>2559602.31</v>
    </nc>
  </rcc>
  <rfmt sheetId="1" sqref="F241">
    <dxf>
      <fill>
        <patternFill patternType="solid">
          <bgColor rgb="FFFFFF00"/>
        </patternFill>
      </fill>
    </dxf>
  </rfmt>
  <rcc rId="19418" sId="1" numFmtId="4">
    <oc r="F242">
      <v>2461590.4</v>
    </oc>
    <nc r="F242">
      <v>2550092.8199999998</v>
    </nc>
  </rcc>
  <rfmt sheetId="1" sqref="F242">
    <dxf>
      <fill>
        <patternFill patternType="solid">
          <bgColor rgb="FFFFFF00"/>
        </patternFill>
      </fill>
    </dxf>
  </rfmt>
  <rcc rId="19419" sId="1" numFmtId="4">
    <oc r="F244">
      <v>2578612.52</v>
    </oc>
    <nc r="F244">
      <v>2671322.27</v>
    </nc>
  </rcc>
  <rfmt sheetId="1" sqref="F244">
    <dxf>
      <fill>
        <patternFill patternType="solid">
          <bgColor rgb="FFFFFF00"/>
        </patternFill>
      </fill>
    </dxf>
  </rfmt>
  <rcc rId="19420" sId="1" numFmtId="4">
    <oc r="F247">
      <v>2518273.84</v>
    </oc>
    <nc r="F247">
      <v>2775334.29</v>
    </nc>
  </rcc>
  <rfmt sheetId="1" sqref="F247">
    <dxf>
      <fill>
        <patternFill patternType="solid">
          <bgColor rgb="FFFFFF00"/>
        </patternFill>
      </fill>
    </dxf>
  </rfmt>
  <rcc rId="19421" sId="1" numFmtId="4">
    <oc r="F1122">
      <v>5792094.9199999999</v>
    </oc>
    <nc r="F1122">
      <v>5531450.6500000004</v>
    </nc>
  </rcc>
  <rfmt sheetId="1" sqref="F1122">
    <dxf>
      <fill>
        <patternFill patternType="solid">
          <bgColor rgb="FFFFFF00"/>
        </patternFill>
      </fill>
    </dxf>
  </rfmt>
  <rcc rId="19422" sId="1" numFmtId="4">
    <oc r="F1180">
      <v>2899782.58</v>
    </oc>
    <nc r="F1180">
      <v>2885283.67</v>
    </nc>
  </rcc>
  <rfmt sheetId="1" sqref="F1180">
    <dxf>
      <fill>
        <patternFill patternType="solid">
          <bgColor rgb="FFFFFF00"/>
        </patternFill>
      </fill>
    </dxf>
  </rfmt>
  <rcc rId="19423" sId="1" numFmtId="4">
    <oc r="F1623">
      <v>2616367.2200000002</v>
    </oc>
    <nc r="F1623">
      <v>2302403.14</v>
    </nc>
  </rcc>
  <rfmt sheetId="1" sqref="F1623">
    <dxf>
      <fill>
        <patternFill patternType="solid">
          <bgColor rgb="FFFFFF00"/>
        </patternFill>
      </fill>
    </dxf>
  </rfmt>
  <rcc rId="19424" sId="1" numFmtId="4">
    <oc r="F1627">
      <v>1279835.24</v>
    </oc>
    <nc r="F1627">
      <v>1126255.01</v>
    </nc>
  </rcc>
  <rfmt sheetId="1" sqref="F1627">
    <dxf>
      <fill>
        <patternFill patternType="solid">
          <bgColor rgb="FFFFFF00"/>
        </patternFill>
      </fill>
    </dxf>
  </rfmt>
  <rcc rId="19425" sId="1" numFmtId="4">
    <oc r="F1628">
      <v>1402172.44</v>
    </oc>
    <nc r="F1628">
      <v>1233911.74</v>
    </nc>
  </rcc>
  <rfmt sheetId="1" sqref="F1628">
    <dxf>
      <fill>
        <patternFill patternType="solid">
          <bgColor rgb="FFFFFF00"/>
        </patternFill>
      </fill>
    </dxf>
  </rfmt>
  <rcc rId="19426" sId="1" numFmtId="4">
    <oc r="F1630">
      <v>5391921.2800000003</v>
    </oc>
    <nc r="F1630">
      <v>4744890.72</v>
    </nc>
  </rcc>
  <rfmt sheetId="1" sqref="F1630">
    <dxf>
      <fill>
        <patternFill patternType="solid">
          <bgColor rgb="FFFFFF00"/>
        </patternFill>
      </fill>
    </dxf>
  </rfmt>
  <rcc rId="19427" sId="1" numFmtId="4">
    <oc r="F1184">
      <v>7260881.8300000001</v>
    </oc>
    <nc r="F1184">
      <v>7224577.4199999999</v>
    </nc>
  </rcc>
  <rfmt sheetId="1" sqref="F1184">
    <dxf>
      <fill>
        <patternFill patternType="solid">
          <bgColor rgb="FFFFFF00"/>
        </patternFill>
      </fill>
    </dxf>
  </rfmt>
  <rcc rId="19428" sId="1" numFmtId="4">
    <oc r="F1632">
      <v>3097214.75</v>
    </oc>
    <nc r="F1632">
      <v>2725548.98</v>
    </nc>
  </rcc>
  <rfmt sheetId="1" sqref="F1632">
    <dxf>
      <fill>
        <patternFill patternType="solid">
          <bgColor rgb="FFFFFF00"/>
        </patternFill>
      </fill>
    </dxf>
  </rfmt>
  <rcc rId="19429" sId="1" numFmtId="4">
    <oc r="F1634">
      <v>1721725.22</v>
    </oc>
    <nc r="F1634">
      <v>1515118.18</v>
    </nc>
  </rcc>
  <rfmt sheetId="1" sqref="F1634">
    <dxf>
      <fill>
        <patternFill patternType="solid">
          <bgColor rgb="FFFFFF00"/>
        </patternFill>
      </fill>
    </dxf>
  </rfmt>
  <rcc rId="19430" sId="1" numFmtId="4">
    <oc r="F1635">
      <v>801978.6</v>
    </oc>
    <nc r="F1635">
      <v>705741.16</v>
    </nc>
  </rcc>
  <rfmt sheetId="1" sqref="F1635">
    <dxf>
      <fill>
        <patternFill patternType="solid">
          <bgColor rgb="FFFFFF00"/>
        </patternFill>
      </fill>
    </dxf>
  </rfmt>
  <rcc rId="19431" sId="1" numFmtId="4">
    <oc r="F1198">
      <v>1621228.12</v>
    </oc>
    <nc r="F1198">
      <v>1613121.98</v>
    </nc>
  </rcc>
  <rfmt sheetId="1" sqref="F1198">
    <dxf>
      <fill>
        <patternFill patternType="solid">
          <bgColor rgb="FFFFFF00"/>
        </patternFill>
      </fill>
    </dxf>
  </rfmt>
  <rcc rId="19432" sId="1" numFmtId="4">
    <oc r="F1200">
      <v>1564423.74</v>
    </oc>
    <nc r="F1200">
      <v>1556601.62</v>
    </nc>
  </rcc>
  <rfmt sheetId="1" sqref="F1200">
    <dxf>
      <fill>
        <patternFill patternType="solid">
          <bgColor rgb="FFFFFF00"/>
        </patternFill>
      </fill>
    </dxf>
  </rfmt>
  <rcc rId="19433" sId="1" numFmtId="4">
    <oc r="F1201">
      <v>1621489.39</v>
    </oc>
    <nc r="F1201">
      <v>1613381.94</v>
    </nc>
  </rcc>
  <rfmt sheetId="1" sqref="F1201">
    <dxf>
      <fill>
        <patternFill patternType="solid">
          <bgColor rgb="FFFFFF00"/>
        </patternFill>
      </fill>
    </dxf>
  </rfmt>
  <rcc rId="19434" sId="1" numFmtId="4">
    <oc r="F1203">
      <v>1681855.21</v>
    </oc>
    <nc r="F1203">
      <v>1673445.93</v>
    </nc>
  </rcc>
  <rfmt sheetId="1" sqref="F1203">
    <dxf>
      <fill>
        <patternFill patternType="solid">
          <bgColor rgb="FFFFFF00"/>
        </patternFill>
      </fill>
    </dxf>
  </rfmt>
  <rcc rId="19435" sId="1" numFmtId="4">
    <oc r="F1204">
      <v>1697256.06</v>
    </oc>
    <nc r="F1204">
      <v>1688769.78</v>
    </nc>
  </rcc>
  <rfmt sheetId="1" sqref="F1204">
    <dxf>
      <fill>
        <patternFill patternType="solid">
          <bgColor rgb="FFFFFF00"/>
        </patternFill>
      </fill>
    </dxf>
  </rfmt>
</revisions>
</file>

<file path=xl/revisions/revisionLog3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436" sId="1" numFmtId="4">
    <oc r="F1641">
      <v>3587824.5199999996</v>
    </oc>
    <nc r="F1641">
      <v>3569885.4</v>
    </nc>
  </rcc>
  <rfmt sheetId="1" sqref="F1641">
    <dxf>
      <fill>
        <patternFill patternType="solid">
          <bgColor rgb="FFFFFF00"/>
        </patternFill>
      </fill>
    </dxf>
  </rfmt>
  <rcc rId="19437" sId="1" numFmtId="4">
    <oc r="F1209">
      <v>856738.8</v>
    </oc>
    <nc r="F1209">
      <v>852455.11</v>
    </nc>
  </rcc>
  <rfmt sheetId="1" sqref="F1209">
    <dxf>
      <fill>
        <patternFill patternType="solid">
          <bgColor rgb="FFFFFF00"/>
        </patternFill>
      </fill>
    </dxf>
  </rfmt>
  <rcc rId="19438" sId="1" numFmtId="4">
    <oc r="F1212">
      <v>1242221.4000000001</v>
    </oc>
    <nc r="F1212">
      <v>1236010.29</v>
    </nc>
  </rcc>
  <rfmt sheetId="1" sqref="F1212">
    <dxf>
      <fill>
        <patternFill patternType="solid">
          <bgColor rgb="FFFFFF00"/>
        </patternFill>
      </fill>
    </dxf>
  </rfmt>
  <rcc rId="19439" sId="1" numFmtId="4">
    <oc r="F1213">
      <v>1868907.5999999999</v>
    </oc>
    <nc r="F1213">
      <v>1859563.06</v>
    </nc>
  </rcc>
  <rfmt sheetId="1" sqref="F1213">
    <dxf>
      <fill>
        <patternFill patternType="solid">
          <bgColor rgb="FFFFFF00"/>
        </patternFill>
      </fill>
    </dxf>
  </rfmt>
  <rcc rId="19440" sId="1" numFmtId="4">
    <oc r="F1214">
      <v>1849154.4000000001</v>
    </oc>
    <nc r="F1214">
      <v>1839908.63</v>
    </nc>
  </rcc>
  <rfmt sheetId="1" sqref="F1214">
    <dxf>
      <fill>
        <patternFill patternType="solid">
          <bgColor rgb="FFFFFF00"/>
        </patternFill>
      </fill>
    </dxf>
  </rfmt>
  <rcc rId="19441" sId="1" numFmtId="4">
    <oc r="F1215">
      <v>1214715.5999999999</v>
    </oc>
    <nc r="F1215">
      <v>1208642.02</v>
    </nc>
  </rcc>
  <rfmt sheetId="1" sqref="F1215">
    <dxf>
      <fill>
        <patternFill patternType="solid">
          <bgColor rgb="FFFFFF00"/>
        </patternFill>
      </fill>
    </dxf>
  </rfmt>
  <rcc rId="19442" sId="1" numFmtId="4">
    <oc r="F590">
      <v>2671464.44</v>
    </oc>
    <nc r="F590">
      <v>2261915.08</v>
    </nc>
  </rcc>
  <rfmt sheetId="1" sqref="F590">
    <dxf>
      <fill>
        <patternFill patternType="solid">
          <bgColor rgb="FFFFFF00"/>
        </patternFill>
      </fill>
    </dxf>
  </rfmt>
  <rcc rId="19443" sId="1" numFmtId="4">
    <oc r="F611">
      <v>3888265.87</v>
    </oc>
    <nc r="F611">
      <v>3510257.93</v>
    </nc>
  </rcc>
  <rfmt sheetId="1" sqref="F611">
    <dxf>
      <fill>
        <patternFill patternType="solid">
          <bgColor rgb="FFFFFF00"/>
        </patternFill>
      </fill>
    </dxf>
  </rfmt>
  <rcc rId="19444" sId="1" numFmtId="4">
    <oc r="F1287">
      <v>5142416.1399999997</v>
    </oc>
    <nc r="F1287">
      <v>4473902.04</v>
    </nc>
  </rcc>
  <rfmt sheetId="1" sqref="F1287">
    <dxf>
      <fill>
        <patternFill patternType="solid">
          <bgColor rgb="FFFFFF00"/>
        </patternFill>
      </fill>
    </dxf>
  </rfmt>
  <rcc rId="19445" sId="1" numFmtId="4">
    <oc r="F747">
      <v>5286648.4229999995</v>
    </oc>
    <nc r="F747">
      <v>5245531.42</v>
    </nc>
  </rcc>
  <rfmt sheetId="1" sqref="F747">
    <dxf>
      <fill>
        <patternFill patternType="solid">
          <bgColor rgb="FFFFFF00"/>
        </patternFill>
      </fill>
    </dxf>
  </rfmt>
  <rcv guid="{B9FDBCB4-D220-48F6-926E-380A83AD1434}" action="delete"/>
  <rdn rId="0" localSheetId="1" customView="1" name="Z_B9FDBCB4_D220_48F6_926E_380A83AD1434_.wvu.FilterData" hidden="1" oldHidden="1">
    <formula>'Итог 2023-2025'!$A$8:$S$1955</formula>
    <oldFormula>'Итог 2023-2025'!$A$8:$S$1955</oldFormula>
  </rdn>
  <rdn rId="0" localSheetId="2" customView="1" name="Z_B9FDBCB4_D220_48F6_926E_380A83AD1434_.wvu.FilterData" hidden="1" oldHidden="1">
    <formula>Примечание!$A$2:$G$141</formula>
    <oldFormula>Примечание!$A$2:$G$141</oldFormula>
  </rdn>
  <rcv guid="{B9FDBCB4-D220-48F6-926E-380A83AD1434}" action="add"/>
</revisions>
</file>

<file path=xl/revisions/revisionLog3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1425 R1425 B1427 R1427">
    <dxf>
      <fill>
        <patternFill patternType="solid">
          <bgColor rgb="FFFFFF00"/>
        </patternFill>
      </fill>
    </dxf>
  </rfmt>
  <rfmt sheetId="1" sqref="B1425 R1425 B1427 R1427">
    <dxf>
      <fill>
        <patternFill patternType="none">
          <bgColor auto="1"/>
        </patternFill>
      </fill>
    </dxf>
  </rfmt>
  <rcc rId="19448" sId="1" odxf="1" dxf="1" numFmtId="4">
    <oc r="R1069">
      <v>19614287.330000002</v>
    </oc>
    <nc r="R1069">
      <v>18583515.510000002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49" sId="1" odxf="1" dxf="1" numFmtId="4">
    <oc r="R1119">
      <v>21344661.680000003</v>
    </oc>
    <nc r="R1119">
      <v>20222955.07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50" sId="1" odxf="1" dxf="1" numFmtId="4">
    <oc r="R1120">
      <v>28448908.239999998</v>
    </oc>
    <nc r="R1120">
      <v>26953858.620000001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51" sId="1" odxf="1" dxf="1" numFmtId="4">
    <oc r="R1121">
      <v>31849359.859999999</v>
    </oc>
    <nc r="R1121">
      <v>27071955.800000001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52" sId="1" odxf="1" dxf="1" numFmtId="4">
    <oc r="R1118">
      <v>16267545.720000001</v>
    </oc>
    <nc r="R1118">
      <v>16023532.529999999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53" sId="1" odxf="1" dxf="1" numFmtId="4">
    <oc r="R1123">
      <v>17280097.620000001</v>
    </oc>
    <nc r="R1123">
      <v>16371992.359999999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54" sId="1" odxf="1" dxf="1" numFmtId="4">
    <oc r="R1131">
      <v>10070880.07</v>
    </oc>
    <nc r="R1131">
      <v>7099970.3399999999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R1140">
    <dxf>
      <fill>
        <patternFill patternType="solid">
          <bgColor theme="9" tint="0.59999389629810485"/>
        </patternFill>
      </fill>
    </dxf>
  </rfmt>
  <rfmt sheetId="1" sqref="R1140">
    <dxf>
      <fill>
        <patternFill patternType="none">
          <bgColor auto="1"/>
        </patternFill>
      </fill>
    </dxf>
  </rfmt>
  <rfmt sheetId="1" sqref="R1191:R1192">
    <dxf>
      <fill>
        <patternFill patternType="solid">
          <bgColor rgb="FFFFFF00"/>
        </patternFill>
      </fill>
    </dxf>
  </rfmt>
  <rcc rId="19455" sId="1" odxf="1" dxf="1" numFmtId="4">
    <oc r="R1191">
      <v>15506279</v>
    </oc>
    <nc r="R1191">
      <v>15428747.609999999</v>
    </nc>
    <odxf>
      <font>
        <sz val="10"/>
        <color auto="1"/>
        <name val="Times New Roman"/>
        <family val="1"/>
        <charset val="204"/>
        <scheme val="none"/>
      </font>
      <fill>
        <patternFill patternType="solid">
          <bgColor rgb="FFFFFF00"/>
        </patternFill>
      </fill>
    </odxf>
    <ndxf>
      <font>
        <sz val="10"/>
        <color auto="1"/>
        <name val="Arial"/>
        <family val="1"/>
        <charset val="204"/>
        <scheme val="none"/>
      </font>
      <fill>
        <patternFill patternType="none">
          <bgColor indexed="65"/>
        </patternFill>
      </fill>
    </ndxf>
  </rcc>
  <rcc rId="19456" sId="1" odxf="1" dxf="1" numFmtId="4">
    <oc r="R1192">
      <v>15506279</v>
    </oc>
    <nc r="R1192">
      <v>14343308.039999999</v>
    </nc>
    <odxf>
      <font>
        <sz val="10"/>
        <color auto="1"/>
        <name val="Times New Roman"/>
        <family val="1"/>
        <charset val="204"/>
        <scheme val="none"/>
      </font>
      <fill>
        <patternFill patternType="solid">
          <bgColor rgb="FFFFFF00"/>
        </patternFill>
      </fill>
    </odxf>
    <ndxf>
      <font>
        <sz val="10"/>
        <color auto="1"/>
        <name val="Arial"/>
        <family val="1"/>
        <charset val="204"/>
        <scheme val="none"/>
      </font>
      <fill>
        <patternFill patternType="none">
          <bgColor indexed="65"/>
        </patternFill>
      </fill>
    </ndxf>
  </rcc>
  <rfmt sheetId="1" sqref="R1191:R1192">
    <dxf>
      <fill>
        <patternFill patternType="solid">
          <bgColor rgb="FFFFFF00"/>
        </patternFill>
      </fill>
    </dxf>
  </rfmt>
  <rfmt sheetId="1" sqref="B660 B1812 B747 B747 B768 B1273 B1280 B1310 B1309 B1308 B1307 B1306 B1295">
    <dxf>
      <fill>
        <patternFill>
          <bgColor theme="9" tint="0.59999389629810485"/>
        </patternFill>
      </fill>
    </dxf>
  </rfmt>
  <rcc rId="19457" sId="1" odxf="1" dxf="1" numFmtId="4">
    <oc r="R1349">
      <v>59613043.229999997</v>
    </oc>
    <nc r="R1349">
      <v>59314978.009999998</v>
    </nc>
    <odxf>
      <font>
        <sz val="10"/>
        <color auto="1"/>
        <name val="Times New Roman"/>
        <family val="1"/>
        <charset val="204"/>
        <scheme val="none"/>
      </font>
    </odxf>
    <ndxf>
      <font>
        <sz val="10"/>
        <color auto="1"/>
        <name val="Arial"/>
        <family val="1"/>
        <charset val="204"/>
        <scheme val="none"/>
      </font>
    </ndxf>
  </rcc>
  <rfmt sheetId="1" sqref="R1349">
    <dxf>
      <fill>
        <patternFill patternType="solid">
          <bgColor rgb="FFFFFF00"/>
        </patternFill>
      </fill>
    </dxf>
  </rfmt>
  <rcc rId="19458" sId="1" odxf="1" dxf="1" numFmtId="4">
    <oc r="R1354">
      <v>34289111.699999996</v>
    </oc>
    <nc r="R1354">
      <v>34117666.140000001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59" sId="1" odxf="1" dxf="1" numFmtId="4">
    <oc r="R1356">
      <v>28381855.180000003</v>
    </oc>
    <nc r="R1356">
      <v>28239945.899999999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0" sId="1" odxf="1" dxf="1" numFmtId="4">
    <oc r="R1361">
      <v>8654307.0600000005</v>
    </oc>
    <nc r="R1361">
      <v>8611035.5199999996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1" sId="1" odxf="1" dxf="1" numFmtId="4">
    <oc r="R1363">
      <v>11035042.299999999</v>
    </oc>
    <nc r="R1363">
      <v>10979867.09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2" sId="1" odxf="1" dxf="1" numFmtId="4">
    <oc r="R1402">
      <v>30604571.280000001</v>
    </oc>
    <nc r="R1402">
      <v>30451548.420000002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3" sId="1" odxf="1" dxf="1" numFmtId="4">
    <oc r="R1411">
      <v>5673439.6299999999</v>
    </oc>
    <nc r="R1411">
      <v>5645072.4299999997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4" sId="1" odxf="1" dxf="1" numFmtId="4">
    <oc r="R465">
      <v>22555393.66</v>
    </oc>
    <nc r="R465">
      <v>21484878.34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5" sId="1" odxf="1" dxf="1" numFmtId="4">
    <oc r="R1210">
      <v>2424726.75</v>
    </oc>
    <nc r="R1210">
      <v>2412603.12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6" sId="1" odxf="1" dxf="1" numFmtId="4">
    <oc r="R1212">
      <v>2424726.75</v>
    </oc>
    <nc r="R1212">
      <v>2412603.12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7" sId="1" odxf="1" dxf="1" numFmtId="4">
    <oc r="R1214">
      <v>2702313.75</v>
    </oc>
    <nc r="R1214">
      <v>2688802.18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468" sId="1" odxf="1" dxf="1" numFmtId="4">
    <oc r="R1215">
      <v>2602999.29</v>
    </oc>
    <nc r="R1215">
      <v>2589984.29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B190:B191 B239 B243:B244 B247">
    <dxf>
      <fill>
        <patternFill patternType="solid">
          <bgColor theme="9" tint="0.79998168889431442"/>
        </patternFill>
      </fill>
    </dxf>
  </rfmt>
  <rfmt sheetId="1" sqref="B1502 B1504 B1507:B1510 B1512:B1520 B1529:B1532 B1536 B1547:B1548">
    <dxf>
      <fill>
        <patternFill patternType="solid">
          <bgColor theme="9" tint="0.79998168889431442"/>
        </patternFill>
      </fill>
    </dxf>
  </rfmt>
  <rfmt sheetId="1" sqref="G1507">
    <dxf>
      <fill>
        <patternFill patternType="solid">
          <bgColor theme="9" tint="0.79998168889431442"/>
        </patternFill>
      </fill>
    </dxf>
  </rfmt>
  <rfmt sheetId="1" sqref="G1508:G1510">
    <dxf>
      <fill>
        <patternFill patternType="solid">
          <bgColor theme="9" tint="0.79998168889431442"/>
        </patternFill>
      </fill>
    </dxf>
  </rfmt>
  <rcc rId="19469" sId="1" odxf="1" dxf="1" numFmtId="4">
    <oc r="G1512">
      <v>1807106.86</v>
    </oc>
    <nc r="G1512">
      <v>7065452.0499999998</v>
    </nc>
    <odxf>
      <font>
        <sz val="10"/>
        <color auto="1"/>
        <name val="Times New Roman"/>
        <family val="1"/>
        <charset val="204"/>
        <scheme val="none"/>
      </font>
      <fill>
        <patternFill patternType="solid">
          <bgColor rgb="FFFFC000"/>
        </patternFill>
      </fill>
    </odxf>
    <ndxf>
      <font>
        <sz val="10"/>
        <color auto="1"/>
        <name val="Arial"/>
        <family val="1"/>
        <charset val="204"/>
        <scheme val="none"/>
      </font>
      <fill>
        <patternFill patternType="none">
          <bgColor indexed="65"/>
        </patternFill>
      </fill>
    </ndxf>
  </rcc>
  <rfmt sheetId="1" sqref="G1512">
    <dxf>
      <fill>
        <patternFill patternType="solid">
          <bgColor rgb="FFFFFF00"/>
        </patternFill>
      </fill>
    </dxf>
  </rfmt>
  <rdn rId="0" localSheetId="1" customView="1" name="Z_48C91D5F_1067_45EA_A9BB_DB2FE1F0B117_.wvu.Cols" hidden="1" oldHidden="1">
    <oldFormula>'Итог 2023-2025'!$C:$P</oldFormula>
  </rdn>
  <rcv guid="{48C91D5F-1067-45EA-A9BB-DB2FE1F0B117}" action="delete"/>
  <rdn rId="0" localSheetId="1" customView="1" name="Z_48C91D5F_1067_45EA_A9BB_DB2FE1F0B117_.wvu.FilterData" hidden="1" oldHidden="1">
    <formula>'Итог 2023-2025'!$A$8:$S$1955</formula>
    <oldFormula>'Итог 2023-2025'!$A$8:$S$1955</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3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473" sId="1" numFmtId="4">
    <oc r="F1391">
      <v>1186969.06</v>
    </oc>
    <nc r="F1391">
      <v>1181034.21</v>
    </nc>
  </rcc>
  <rfmt sheetId="1" sqref="F1391">
    <dxf>
      <fill>
        <patternFill patternType="solid">
          <bgColor rgb="FFFFFF00"/>
        </patternFill>
      </fill>
    </dxf>
  </rfmt>
  <rcc rId="19474" sId="1" numFmtId="4">
    <oc r="F1394">
      <v>898477.28</v>
    </oc>
    <nc r="F1394">
      <v>893984.89</v>
    </nc>
  </rcc>
  <rfmt sheetId="1" sqref="F1394">
    <dxf>
      <fill>
        <patternFill patternType="solid">
          <bgColor rgb="FFFFFF00"/>
        </patternFill>
      </fill>
    </dxf>
  </rfmt>
  <rcc rId="19475" sId="1" numFmtId="4">
    <oc r="F1910">
      <v>823000.79</v>
    </oc>
    <nc r="F1910">
      <v>818885.78</v>
    </nc>
  </rcc>
  <rfmt sheetId="1" sqref="F1910">
    <dxf>
      <fill>
        <patternFill patternType="solid">
          <bgColor rgb="FFFFFF00"/>
        </patternFill>
      </fill>
    </dxf>
  </rfmt>
  <rcc rId="19476" sId="1" numFmtId="4">
    <oc r="F1411">
      <v>1626947.51</v>
    </oc>
    <nc r="F1411">
      <v>1618812.77</v>
    </nc>
  </rcc>
  <rfmt sheetId="1" sqref="F1411">
    <dxf>
      <fill>
        <patternFill patternType="solid">
          <bgColor rgb="FFFFFF00"/>
        </patternFill>
      </fill>
    </dxf>
  </rfmt>
  <rcc rId="19477" sId="1" numFmtId="4">
    <oc r="F1365">
      <v>860250.05</v>
    </oc>
    <nc r="F1365">
      <v>855948.80000000005</v>
    </nc>
  </rcc>
  <rfmt sheetId="1" sqref="F1365">
    <dxf>
      <fill>
        <patternFill patternType="solid">
          <bgColor rgb="FFFFFF00"/>
        </patternFill>
      </fill>
    </dxf>
  </rfmt>
  <rcc rId="19478" sId="1" numFmtId="4">
    <oc r="F1834">
      <v>2708419.17</v>
    </oc>
    <nc r="F1834">
      <v>2694877.07</v>
    </nc>
  </rcc>
  <rfmt sheetId="1" sqref="F1834">
    <dxf>
      <fill>
        <patternFill patternType="solid">
          <bgColor rgb="FFFFFF00"/>
        </patternFill>
      </fill>
    </dxf>
  </rfmt>
  <rcc rId="19479" sId="1" numFmtId="4">
    <oc r="F1854">
      <v>832944.24</v>
    </oc>
    <nc r="F1854">
      <v>828779.52000000002</v>
    </nc>
  </rcc>
  <rfmt sheetId="1" sqref="F1854">
    <dxf>
      <fill>
        <patternFill patternType="solid">
          <bgColor rgb="FFFFFF00"/>
        </patternFill>
      </fill>
    </dxf>
  </rfmt>
  <rcc rId="19480" sId="1" numFmtId="4">
    <oc r="F1866">
      <v>4232416.72</v>
    </oc>
    <nc r="F1866">
      <v>4211254.6399999997</v>
    </nc>
  </rcc>
  <rfmt sheetId="1" sqref="F1866">
    <dxf>
      <fill>
        <patternFill patternType="solid">
          <bgColor rgb="FFFFFF00"/>
        </patternFill>
      </fill>
    </dxf>
  </rfmt>
  <rcc rId="19481" sId="1" numFmtId="4">
    <oc r="F1870">
      <v>713046.39</v>
    </oc>
    <nc r="F1870">
      <v>709481.16</v>
    </nc>
  </rcc>
  <rfmt sheetId="1" sqref="F1870">
    <dxf>
      <fill>
        <patternFill patternType="solid">
          <bgColor rgb="FFFFFF00"/>
        </patternFill>
      </fill>
    </dxf>
  </rfmt>
  <rcc rId="19482" sId="1" numFmtId="4">
    <oc r="J190">
      <v>1384686.36</v>
    </oc>
    <nc r="J190">
      <v>399821.05</v>
    </nc>
  </rcc>
  <rfmt sheetId="1" sqref="J190">
    <dxf>
      <fill>
        <patternFill patternType="solid">
          <bgColor rgb="FFFFFF00"/>
        </patternFill>
      </fill>
    </dxf>
  </rfmt>
  <rcc rId="19483" sId="1" numFmtId="4">
    <oc r="J191">
      <v>1240997.3700000001</v>
    </oc>
    <nc r="J191">
      <v>368069.38</v>
    </nc>
  </rcc>
  <rfmt sheetId="1" sqref="J191">
    <dxf>
      <fill>
        <patternFill patternType="solid">
          <bgColor rgb="FFFFFF00"/>
        </patternFill>
      </fill>
    </dxf>
  </rfmt>
  <rcc rId="19484" sId="1" numFmtId="4">
    <oc r="J230">
      <v>703716.38</v>
    </oc>
    <nc r="J230">
      <v>821858.14</v>
    </nc>
  </rcc>
  <rfmt sheetId="1" sqref="J230">
    <dxf>
      <fill>
        <patternFill patternType="solid">
          <bgColor rgb="FFFFFF00"/>
        </patternFill>
      </fill>
    </dxf>
  </rfmt>
  <rcc rId="19485" sId="1" numFmtId="4">
    <oc r="J247">
      <v>1130692.21</v>
    </oc>
    <nc r="J247">
      <v>749858.04</v>
    </nc>
  </rcc>
  <rfmt sheetId="1" sqref="J247">
    <dxf>
      <fill>
        <patternFill patternType="solid">
          <bgColor rgb="FFFFFF00"/>
        </patternFill>
      </fill>
    </dxf>
  </rfmt>
  <rcc rId="19486" sId="1" numFmtId="4">
    <oc r="J1122">
      <v>3190814.09</v>
    </oc>
    <nc r="J1122">
      <v>3047227.46</v>
    </nc>
  </rcc>
  <rfmt sheetId="1" sqref="J1122">
    <dxf>
      <fill>
        <patternFill patternType="solid">
          <bgColor rgb="FFFFFF00"/>
        </patternFill>
      </fill>
    </dxf>
  </rfmt>
  <rcc rId="19487" sId="1" numFmtId="4">
    <oc r="J1578">
      <v>514837.58</v>
    </oc>
    <nc r="J1578">
      <v>517837.58</v>
    </nc>
  </rcc>
  <rfmt sheetId="1" sqref="J1578">
    <dxf>
      <fill>
        <patternFill patternType="solid">
          <bgColor rgb="FFFFFF00"/>
        </patternFill>
      </fill>
    </dxf>
  </rfmt>
  <rcc rId="19488" sId="1" numFmtId="4">
    <oc r="J1623">
      <v>2671032.09</v>
    </oc>
    <nc r="J1623">
      <v>2350508.23</v>
    </nc>
  </rcc>
  <rfmt sheetId="1" sqref="J1623">
    <dxf>
      <fill>
        <patternFill patternType="solid">
          <bgColor rgb="FFFFFF00"/>
        </patternFill>
      </fill>
    </dxf>
  </rfmt>
  <rcc rId="19489" sId="1" numFmtId="4">
    <oc r="J1182">
      <v>1315828.45</v>
    </oc>
    <nc r="J1182">
      <v>1309249.31</v>
    </nc>
  </rcc>
  <rfmt sheetId="1" sqref="J1182">
    <dxf>
      <fill>
        <patternFill patternType="solid">
          <bgColor rgb="FFFFFF00"/>
        </patternFill>
      </fill>
    </dxf>
  </rfmt>
  <rcc rId="19490" sId="1" numFmtId="4">
    <oc r="J1624">
      <v>2787190.71</v>
    </oc>
    <nc r="J1624">
      <v>2452727.81</v>
    </nc>
  </rcc>
  <rfmt sheetId="1" sqref="J1624">
    <dxf>
      <fill>
        <patternFill patternType="solid">
          <bgColor rgb="FFFFFF00"/>
        </patternFill>
      </fill>
    </dxf>
  </rfmt>
  <rcc rId="19491" sId="1" numFmtId="4">
    <oc r="J1631">
      <v>5940182.2199999997</v>
    </oc>
    <nc r="J1631">
      <v>5227360.3499999996</v>
    </nc>
  </rcc>
  <rfmt sheetId="1" sqref="J1631">
    <dxf>
      <fill>
        <patternFill patternType="solid">
          <bgColor rgb="FFFFFF00"/>
        </patternFill>
      </fill>
    </dxf>
  </rfmt>
  <rcc rId="19492" sId="1" numFmtId="4">
    <oc r="J1625">
      <v>3715699.21</v>
    </oc>
    <nc r="J1625">
      <v>3269815.3</v>
    </nc>
  </rcc>
  <rfmt sheetId="1" sqref="J1625">
    <dxf>
      <fill>
        <patternFill patternType="solid">
          <bgColor rgb="FFFFFF00"/>
        </patternFill>
      </fill>
    </dxf>
  </rfmt>
  <rcc rId="19493" sId="1" numFmtId="4">
    <oc r="J1183">
      <v>618001.89</v>
    </oc>
    <nc r="J1183">
      <v>614911.88</v>
    </nc>
  </rcc>
  <rfmt sheetId="1" sqref="J1183">
    <dxf>
      <fill>
        <patternFill patternType="solid">
          <bgColor rgb="FFFFFF00"/>
        </patternFill>
      </fill>
    </dxf>
  </rfmt>
  <rcc rId="19494" sId="1" numFmtId="4">
    <oc r="J1626">
      <v>2767105.54</v>
    </oc>
    <nc r="J1626">
      <v>2435052.87</v>
    </nc>
  </rcc>
  <rfmt sheetId="1" sqref="J1626">
    <dxf>
      <fill>
        <patternFill patternType="solid">
          <bgColor rgb="FFFFFF00"/>
        </patternFill>
      </fill>
    </dxf>
  </rfmt>
  <rcc rId="19495" sId="1" numFmtId="4">
    <oc r="J1627">
      <v>657297.6</v>
    </oc>
    <nc r="J1627">
      <v>578421.88</v>
    </nc>
  </rcc>
  <rfmt sheetId="1" sqref="J1627">
    <dxf>
      <fill>
        <patternFill patternType="solid">
          <bgColor rgb="FFFFFF00"/>
        </patternFill>
      </fill>
    </dxf>
  </rfmt>
  <rcc rId="19496" sId="1" numFmtId="4">
    <oc r="J1628">
      <v>720127.52</v>
    </oc>
    <nc r="J1628">
      <v>633712.21</v>
    </nc>
  </rcc>
  <rfmt sheetId="1" sqref="J1628">
    <dxf>
      <fill>
        <patternFill patternType="solid">
          <bgColor rgb="FFFFFF00"/>
        </patternFill>
      </fill>
    </dxf>
  </rfmt>
  <rcc rId="19497" sId="1" numFmtId="4">
    <oc r="J1629">
      <v>2983298.73</v>
    </oc>
    <nc r="J1629">
      <v>2625302.88</v>
    </nc>
  </rcc>
  <rfmt sheetId="1" sqref="J1629">
    <dxf>
      <fill>
        <patternFill patternType="solid">
          <bgColor rgb="FFFFFF00"/>
        </patternFill>
      </fill>
    </dxf>
  </rfmt>
  <rcc rId="19498" sId="1" numFmtId="4">
    <oc r="J1630">
      <v>2970356.45</v>
    </oc>
    <nc r="J1630">
      <v>2613913.67</v>
    </nc>
  </rcc>
  <rfmt sheetId="1" sqref="J1630">
    <dxf>
      <fill>
        <patternFill patternType="solid">
          <bgColor rgb="FFFFFF00"/>
        </patternFill>
      </fill>
    </dxf>
  </rfmt>
  <rcc rId="19499" sId="1" numFmtId="4">
    <oc r="J1185">
      <v>1090240.97</v>
    </oc>
    <nc r="J1185">
      <v>1084789.77</v>
    </nc>
  </rcc>
  <rfmt sheetId="1" sqref="J1185">
    <dxf>
      <fill>
        <patternFill patternType="solid">
          <bgColor rgb="FFFFFF00"/>
        </patternFill>
      </fill>
    </dxf>
  </rfmt>
  <rcc rId="19500" sId="1" numFmtId="4">
    <oc r="J1634">
      <v>948481.51</v>
    </oc>
    <nc r="J1634">
      <v>834663.72</v>
    </nc>
  </rcc>
  <rfmt sheetId="1" sqref="J1634">
    <dxf>
      <fill>
        <patternFill patternType="solid">
          <bgColor rgb="FFFFFF00"/>
        </patternFill>
      </fill>
    </dxf>
  </rfmt>
  <rcc rId="19501" sId="1" numFmtId="4">
    <oc r="J1635">
      <v>441802.13</v>
    </oc>
    <nc r="J1635">
      <v>388785.87</v>
    </nc>
  </rcc>
  <rfmt sheetId="1" sqref="J1635">
    <dxf>
      <fill>
        <patternFill patternType="solid">
          <bgColor rgb="FFFFFF00"/>
        </patternFill>
      </fill>
    </dxf>
  </rfmt>
  <rcc rId="19502" sId="1" numFmtId="4">
    <oc r="J1198">
      <v>888259.89</v>
    </oc>
    <nc r="J1198">
      <v>883818.59</v>
    </nc>
  </rcc>
  <rfmt sheetId="1" sqref="J1198">
    <dxf>
      <fill>
        <patternFill patternType="solid">
          <bgColor rgb="FFFFFF00"/>
        </patternFill>
      </fill>
    </dxf>
  </rfmt>
  <rcc rId="19503" sId="1" numFmtId="4">
    <oc r="J1200">
      <v>857137.16</v>
    </oc>
    <nc r="J1200">
      <v>852851.47</v>
    </nc>
  </rcc>
  <rfmt sheetId="1" sqref="J1200">
    <dxf>
      <fill>
        <patternFill patternType="solid">
          <bgColor rgb="FFFFFF00"/>
        </patternFill>
      </fill>
    </dxf>
  </rfmt>
  <rcc rId="19504" sId="1" numFmtId="4">
    <oc r="J1201">
      <v>888403.04</v>
    </oc>
    <nc r="J1201">
      <v>883961.02</v>
    </nc>
  </rcc>
  <rfmt sheetId="1" sqref="J1201">
    <dxf>
      <fill>
        <patternFill patternType="solid">
          <bgColor rgb="FFFFFF00"/>
        </patternFill>
      </fill>
    </dxf>
  </rfmt>
  <rcc rId="19505" sId="1" numFmtId="4">
    <oc r="J1203">
      <v>921477.07</v>
    </oc>
    <nc r="J1203">
      <v>916869.68</v>
    </nc>
  </rcc>
  <rfmt sheetId="1" sqref="J1203">
    <dxf>
      <fill>
        <patternFill patternType="solid">
          <bgColor rgb="FFFFFF00"/>
        </patternFill>
      </fill>
    </dxf>
  </rfmt>
  <rcc rId="19506" sId="1" numFmtId="4">
    <oc r="J1204">
      <v>929915.09</v>
    </oc>
    <nc r="J1204">
      <v>925265.51</v>
    </nc>
  </rcc>
  <rfmt sheetId="1" sqref="J1204">
    <dxf>
      <fill>
        <patternFill patternType="solid">
          <bgColor rgb="FFFFFF00"/>
        </patternFill>
      </fill>
    </dxf>
  </rfmt>
  <rcc rId="19507" sId="1" numFmtId="4">
    <oc r="J1638">
      <v>776766.82</v>
    </oc>
    <nc r="J1638">
      <v>683554.8</v>
    </nc>
  </rcc>
  <rfmt sheetId="1" sqref="J1638">
    <dxf>
      <fill>
        <patternFill patternType="solid">
          <bgColor rgb="FFFFFF00"/>
        </patternFill>
      </fill>
    </dxf>
  </rfmt>
  <rcc rId="19508" sId="1" numFmtId="4">
    <oc r="J1641">
      <v>1976496.02</v>
    </oc>
    <nc r="J1641">
      <v>1966613.54</v>
    </nc>
  </rcc>
  <rfmt sheetId="1" sqref="J1641">
    <dxf>
      <fill>
        <patternFill patternType="solid">
          <bgColor rgb="FFFFFF00"/>
        </patternFill>
      </fill>
    </dxf>
  </rfmt>
  <rcc rId="19509" sId="1" numFmtId="4">
    <oc r="J1212">
      <v>770101.24</v>
    </oc>
    <nc r="J1212">
      <v>766250.73</v>
    </nc>
  </rcc>
  <rfmt sheetId="1" sqref="J1212">
    <dxf>
      <fill>
        <patternFill patternType="solid">
          <bgColor rgb="FFFFFF00"/>
        </patternFill>
      </fill>
    </dxf>
  </rfmt>
  <rcc rId="19510" sId="1" numFmtId="4">
    <oc r="J1213">
      <v>1158608.33</v>
    </oc>
    <nc r="J1213">
      <v>1152815.29</v>
    </nc>
  </rcc>
  <rfmt sheetId="1" sqref="J1213">
    <dxf>
      <fill>
        <patternFill patternType="solid">
          <bgColor rgb="FFFFFF00"/>
        </patternFill>
      </fill>
    </dxf>
  </rfmt>
  <rcc rId="19511" sId="1" numFmtId="4">
    <oc r="J1214">
      <v>1146362.55</v>
    </oc>
    <nc r="J1214">
      <v>1140630.74</v>
    </nc>
  </rcc>
  <rfmt sheetId="1" sqref="J1214">
    <dxf>
      <fill>
        <patternFill patternType="solid">
          <bgColor rgb="FFFFFF00"/>
        </patternFill>
      </fill>
    </dxf>
  </rfmt>
  <rcc rId="19512" sId="1" numFmtId="4">
    <oc r="J1215">
      <v>753049.33</v>
    </oc>
    <nc r="J1215">
      <v>749284.08</v>
    </nc>
  </rcc>
  <rfmt sheetId="1" sqref="J1215">
    <dxf>
      <fill>
        <patternFill patternType="solid">
          <bgColor rgb="FFFFFF00"/>
        </patternFill>
      </fill>
    </dxf>
  </rfmt>
  <rfmt sheetId="1" sqref="J500" start="0" length="0">
    <dxf>
      <font>
        <sz val="10"/>
        <color auto="1"/>
        <name val="Times New Roman"/>
        <family val="1"/>
        <charset val="204"/>
        <scheme val="none"/>
      </font>
      <numFmt numFmtId="4" formatCode="#,##0.00"/>
      <alignment horizontal="right"/>
      <border outline="0">
        <left style="thin">
          <color indexed="64"/>
        </left>
      </border>
    </dxf>
  </rfmt>
  <rcc rId="19513" sId="1" numFmtId="4">
    <oc r="J611">
      <v>973301.06</v>
    </oc>
    <nc r="J611">
      <v>665327.29</v>
    </nc>
  </rcc>
  <rfmt sheetId="1" sqref="J611">
    <dxf>
      <fill>
        <patternFill patternType="solid">
          <bgColor rgb="FFFFFF00"/>
        </patternFill>
      </fill>
    </dxf>
  </rfmt>
  <rcc rId="19514" sId="1" numFmtId="4">
    <oc r="J1287">
      <v>3391637.42</v>
    </oc>
    <nc r="J1287">
      <v>2950724.55</v>
    </nc>
  </rcc>
  <rfmt sheetId="1" sqref="J1287">
    <dxf>
      <fill>
        <patternFill patternType="solid">
          <bgColor rgb="FFFFFF00"/>
        </patternFill>
      </fill>
    </dxf>
  </rfmt>
  <rcc rId="19515" sId="1" numFmtId="4">
    <oc r="J749">
      <v>2758919.22</v>
    </oc>
    <nc r="J749">
      <v>1087494.7</v>
    </nc>
  </rcc>
  <rfmt sheetId="1" sqref="J749">
    <dxf>
      <fill>
        <patternFill patternType="solid">
          <bgColor rgb="FFFFFF00"/>
        </patternFill>
      </fill>
    </dxf>
  </rfmt>
  <rcc rId="19516" sId="1" numFmtId="4">
    <oc r="J1365">
      <v>471323.92</v>
    </oc>
    <nc r="J1365">
      <v>468967.3</v>
    </nc>
  </rcc>
  <rfmt sheetId="1" sqref="J1365">
    <dxf>
      <fill>
        <patternFill patternType="solid">
          <bgColor rgb="FFFFFF00"/>
        </patternFill>
      </fill>
    </dxf>
  </rfmt>
  <rcc rId="19517" sId="1" numFmtId="4">
    <oc r="J1870">
      <v>390674.29</v>
    </oc>
    <nc r="J1870">
      <v>388720.92</v>
    </nc>
  </rcc>
  <rfmt sheetId="1" sqref="J1870">
    <dxf>
      <fill>
        <patternFill patternType="solid">
          <bgColor rgb="FFFFFF00"/>
        </patternFill>
      </fill>
    </dxf>
  </rfmt>
  <rcc rId="19518" sId="1" numFmtId="4">
    <oc r="J1391">
      <v>650330.57000000007</v>
    </oc>
    <nc r="J1391">
      <v>647078.92000000004</v>
    </nc>
  </rcc>
  <rfmt sheetId="1" sqref="J1391">
    <dxf>
      <fill>
        <patternFill patternType="solid">
          <bgColor rgb="FFFFFF00"/>
        </patternFill>
      </fill>
    </dxf>
  </rfmt>
  <rcc rId="19519" sId="1" numFmtId="4">
    <oc r="J1910">
      <v>450917.72</v>
    </oc>
    <nc r="J1910">
      <v>448663.13</v>
    </nc>
  </rcc>
  <rfmt sheetId="1" sqref="J1910">
    <dxf>
      <fill>
        <patternFill patternType="solid">
          <bgColor rgb="FFFFFF00"/>
        </patternFill>
      </fill>
    </dxf>
  </rfmt>
  <rcc rId="19520" sId="1" numFmtId="4">
    <oc r="J1927">
      <v>3867896.53</v>
    </oc>
    <nc r="J1927">
      <v>724829.3</v>
    </nc>
  </rcc>
  <rfmt sheetId="1" sqref="J1927">
    <dxf>
      <fill>
        <patternFill patternType="solid">
          <bgColor rgb="FFFFFF00"/>
        </patternFill>
      </fill>
    </dxf>
  </rfmt>
  <rcc rId="19521" sId="1" numFmtId="4">
    <oc r="J1554">
      <v>2139850.4300000002</v>
    </oc>
    <nc r="J1554">
      <v>2129151.1800000002</v>
    </nc>
  </rcc>
  <rfmt sheetId="1" sqref="J1554">
    <dxf>
      <fill>
        <patternFill patternType="solid">
          <bgColor rgb="FFFFFF00"/>
        </patternFill>
      </fill>
    </dxf>
  </rfmt>
  <rcc rId="19522" sId="1" numFmtId="4">
    <oc r="J1693">
      <v>983486.5</v>
    </oc>
    <nc r="J1693">
      <v>806929.98</v>
    </nc>
  </rcc>
  <rfmt sheetId="1" sqref="J1693">
    <dxf>
      <fill>
        <patternFill patternType="solid">
          <bgColor rgb="FFFFFF00"/>
        </patternFill>
      </fill>
    </dxf>
  </rfmt>
</revisions>
</file>

<file path=xl/revisions/revisionLog3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1502 G1504">
    <dxf>
      <fill>
        <patternFill patternType="solid">
          <bgColor theme="9" tint="0.79998168889431442"/>
        </patternFill>
      </fill>
    </dxf>
  </rfmt>
  <rfmt sheetId="1" sqref="G1517">
    <dxf>
      <fill>
        <patternFill patternType="solid">
          <bgColor theme="9" tint="0.79998168889431442"/>
        </patternFill>
      </fill>
    </dxf>
  </rfmt>
  <rfmt sheetId="1" sqref="G1513">
    <dxf>
      <fill>
        <patternFill patternType="solid">
          <bgColor theme="9" tint="0.79998168889431442"/>
        </patternFill>
      </fill>
    </dxf>
  </rfmt>
  <rfmt sheetId="1" sqref="G1514">
    <dxf>
      <fill>
        <patternFill patternType="solid">
          <bgColor theme="9" tint="0.79998168889431442"/>
        </patternFill>
      </fill>
    </dxf>
  </rfmt>
  <rfmt sheetId="1" sqref="G1515">
    <dxf>
      <fill>
        <patternFill patternType="solid">
          <bgColor theme="9" tint="0.79998168889431442"/>
        </patternFill>
      </fill>
    </dxf>
  </rfmt>
  <rfmt sheetId="1" sqref="G1516">
    <dxf>
      <fill>
        <patternFill patternType="solid">
          <bgColor theme="9" tint="0.79998168889431442"/>
        </patternFill>
      </fill>
    </dxf>
  </rfmt>
  <rfmt sheetId="1" sqref="G1519">
    <dxf>
      <fill>
        <patternFill patternType="solid">
          <bgColor theme="9" tint="0.79998168889431442"/>
        </patternFill>
      </fill>
    </dxf>
  </rfmt>
  <rfmt sheetId="1" sqref="G1520">
    <dxf>
      <fill>
        <patternFill patternType="solid">
          <bgColor theme="9" tint="0.79998168889431442"/>
        </patternFill>
      </fill>
    </dxf>
  </rfmt>
  <rfmt sheetId="1" sqref="G1530">
    <dxf>
      <fill>
        <patternFill patternType="solid">
          <bgColor theme="9" tint="0.79998168889431442"/>
        </patternFill>
      </fill>
    </dxf>
  </rfmt>
  <rfmt sheetId="1" sqref="G1529">
    <dxf>
      <fill>
        <patternFill patternType="solid">
          <bgColor theme="9" tint="0.79998168889431442"/>
        </patternFill>
      </fill>
    </dxf>
  </rfmt>
  <rfmt sheetId="1" sqref="G1531:G1532 G1536 G1547:G1548">
    <dxf>
      <fill>
        <patternFill patternType="solid">
          <bgColor theme="9" tint="0.79998168889431442"/>
        </patternFill>
      </fill>
    </dxf>
  </rfmt>
  <rfmt sheetId="1" sqref="G247">
    <dxf>
      <fill>
        <patternFill patternType="solid">
          <bgColor rgb="FFFFFF00"/>
        </patternFill>
      </fill>
    </dxf>
  </rfmt>
  <rfmt sheetId="1" sqref="B1502 G1502 B1504 G1504 B1507:B1510 G1507:G1510 B1513:B1520 G1513:G1520 B1529:B1532 G1529:G1532 B1536 G1536 B1547:B1548 G1547:G1548">
    <dxf>
      <fill>
        <patternFill>
          <bgColor theme="0"/>
        </patternFill>
      </fill>
    </dxf>
  </rfmt>
  <rfmt sheetId="1" sqref="B190:B191">
    <dxf>
      <fill>
        <patternFill>
          <bgColor theme="0"/>
        </patternFill>
      </fill>
    </dxf>
  </rfmt>
  <rfmt sheetId="1" sqref="B243:B244 B247">
    <dxf>
      <fill>
        <patternFill>
          <bgColor theme="0"/>
        </patternFill>
      </fill>
    </dxf>
  </rfmt>
  <rfmt sheetId="1" sqref="B1574">
    <dxf>
      <fill>
        <patternFill patternType="solid">
          <bgColor rgb="FFFFFF00"/>
        </patternFill>
      </fill>
    </dxf>
  </rfmt>
  <rfmt sheetId="1" sqref="B1578">
    <dxf>
      <fill>
        <patternFill patternType="solid">
          <bgColor rgb="FFFFFF00"/>
        </patternFill>
      </fill>
    </dxf>
  </rfmt>
  <rfmt sheetId="1" sqref="B1579">
    <dxf>
      <fill>
        <patternFill patternType="solid">
          <bgColor rgb="FFFFFF00"/>
        </patternFill>
      </fill>
    </dxf>
  </rfmt>
  <rfmt sheetId="1" sqref="B1576">
    <dxf>
      <fill>
        <patternFill patternType="solid">
          <bgColor rgb="FFFFFF00"/>
        </patternFill>
      </fill>
    </dxf>
  </rfmt>
  <rfmt sheetId="1" sqref="B1577">
    <dxf>
      <fill>
        <patternFill patternType="solid">
          <bgColor rgb="FFFFFF00"/>
        </patternFill>
      </fill>
    </dxf>
  </rfmt>
  <rfmt sheetId="1" sqref="B1580">
    <dxf>
      <fill>
        <patternFill patternType="solid">
          <bgColor rgb="FFFFFF00"/>
        </patternFill>
      </fill>
    </dxf>
  </rfmt>
  <rfmt sheetId="1" sqref="B1581">
    <dxf>
      <fill>
        <patternFill patternType="solid">
          <bgColor rgb="FFFFFF00"/>
        </patternFill>
      </fill>
    </dxf>
  </rfmt>
  <rfmt sheetId="1" sqref="B1582">
    <dxf>
      <fill>
        <patternFill patternType="solid">
          <bgColor rgb="FFFFFF00"/>
        </patternFill>
      </fill>
    </dxf>
  </rfmt>
  <rfmt sheetId="1" sqref="B1587">
    <dxf>
      <fill>
        <patternFill patternType="solid">
          <bgColor rgb="FFFFFF00"/>
        </patternFill>
      </fill>
    </dxf>
  </rfmt>
  <rfmt sheetId="1" sqref="B1591">
    <dxf>
      <fill>
        <patternFill patternType="solid">
          <bgColor rgb="FFFFFF00"/>
        </patternFill>
      </fill>
    </dxf>
  </rfmt>
  <rfmt sheetId="1" sqref="B1589">
    <dxf>
      <fill>
        <patternFill patternType="solid">
          <bgColor rgb="FFFFFF00"/>
        </patternFill>
      </fill>
    </dxf>
  </rfmt>
  <rfmt sheetId="1" sqref="B1590">
    <dxf>
      <fill>
        <patternFill patternType="solid">
          <bgColor rgb="FFFFFF00"/>
        </patternFill>
      </fill>
    </dxf>
  </rfmt>
  <rfmt sheetId="1" sqref="B1593">
    <dxf>
      <fill>
        <patternFill patternType="solid">
          <bgColor rgb="FFFFFF00"/>
        </patternFill>
      </fill>
    </dxf>
  </rfmt>
  <rfmt sheetId="1" sqref="B1594">
    <dxf>
      <fill>
        <patternFill patternType="solid">
          <bgColor rgb="FFFFFF00"/>
        </patternFill>
      </fill>
    </dxf>
  </rfmt>
  <rfmt sheetId="1" sqref="B1595">
    <dxf>
      <fill>
        <patternFill patternType="solid">
          <bgColor rgb="FFFFFF00"/>
        </patternFill>
      </fill>
    </dxf>
  </rfmt>
  <rfmt sheetId="1" sqref="B1596">
    <dxf>
      <fill>
        <patternFill patternType="solid">
          <bgColor rgb="FFFFFF00"/>
        </patternFill>
      </fill>
    </dxf>
  </rfmt>
  <rfmt sheetId="1" sqref="B1597">
    <dxf>
      <fill>
        <patternFill patternType="solid">
          <bgColor rgb="FFFFFF00"/>
        </patternFill>
      </fill>
    </dxf>
  </rfmt>
  <rfmt sheetId="1" sqref="B1598">
    <dxf>
      <fill>
        <patternFill patternType="solid">
          <bgColor rgb="FFFFFF00"/>
        </patternFill>
      </fill>
    </dxf>
  </rfmt>
  <rfmt sheetId="1" sqref="B1599:B1601">
    <dxf>
      <fill>
        <patternFill patternType="solid">
          <bgColor rgb="FFFFFF00"/>
        </patternFill>
      </fill>
    </dxf>
  </rfmt>
  <rfmt sheetId="1" sqref="B1602">
    <dxf>
      <fill>
        <patternFill patternType="solid">
          <bgColor rgb="FFFFFF00"/>
        </patternFill>
      </fill>
    </dxf>
  </rfmt>
  <rfmt sheetId="1" sqref="B1603:B1604">
    <dxf>
      <fill>
        <patternFill patternType="solid">
          <bgColor rgb="FFFFFF00"/>
        </patternFill>
      </fill>
    </dxf>
  </rfmt>
  <rfmt sheetId="1" sqref="B1605">
    <dxf>
      <fill>
        <patternFill patternType="solid">
          <bgColor rgb="FFFFFF00"/>
        </patternFill>
      </fill>
    </dxf>
  </rfmt>
  <rfmt sheetId="1" sqref="B1169:B1170">
    <dxf>
      <fill>
        <patternFill patternType="solid">
          <bgColor rgb="FFFFFF00"/>
        </patternFill>
      </fill>
    </dxf>
  </rfmt>
  <rfmt sheetId="1" sqref="B1167">
    <dxf>
      <fill>
        <patternFill patternType="solid">
          <bgColor rgb="FFFFFF00"/>
        </patternFill>
      </fill>
    </dxf>
  </rfmt>
  <rfmt sheetId="1" sqref="B1168">
    <dxf>
      <fill>
        <patternFill patternType="solid">
          <bgColor rgb="FFFFFF00"/>
        </patternFill>
      </fill>
    </dxf>
  </rfmt>
  <rfmt sheetId="1" sqref="B1162 B1165">
    <dxf>
      <fill>
        <patternFill patternType="solid">
          <bgColor rgb="FFFFFF00"/>
        </patternFill>
      </fill>
    </dxf>
  </rfmt>
  <rfmt sheetId="1" sqref="B1166">
    <dxf>
      <fill>
        <patternFill patternType="solid">
          <bgColor rgb="FFFFFF00"/>
        </patternFill>
      </fill>
    </dxf>
  </rfmt>
  <rfmt sheetId="1" sqref="B378">
    <dxf>
      <fill>
        <patternFill patternType="solid">
          <bgColor theme="4" tint="0.79998168889431442"/>
        </patternFill>
      </fill>
    </dxf>
  </rfmt>
  <rfmt sheetId="1" sqref="B337">
    <dxf>
      <fill>
        <patternFill patternType="solid">
          <bgColor rgb="FFFFFF00"/>
        </patternFill>
      </fill>
    </dxf>
  </rfmt>
  <rfmt sheetId="1" sqref="B1143">
    <dxf>
      <fill>
        <patternFill patternType="solid">
          <bgColor rgb="FFFFFF00"/>
        </patternFill>
      </fill>
    </dxf>
  </rfmt>
  <rfmt sheetId="1" sqref="B318">
    <dxf>
      <fill>
        <patternFill patternType="solid">
          <bgColor rgb="FFFFFF00"/>
        </patternFill>
      </fill>
    </dxf>
  </rfmt>
  <rfmt sheetId="1" sqref="B1150">
    <dxf>
      <fill>
        <patternFill patternType="solid">
          <bgColor rgb="FFFFFF00"/>
        </patternFill>
      </fill>
    </dxf>
  </rfmt>
  <rfmt sheetId="1" sqref="B318 B334:B335 B337">
    <dxf>
      <fill>
        <patternFill patternType="none">
          <bgColor auto="1"/>
        </patternFill>
      </fill>
    </dxf>
  </rfmt>
  <rfmt sheetId="1" sqref="B378">
    <dxf>
      <fill>
        <patternFill patternType="none">
          <bgColor auto="1"/>
        </patternFill>
      </fill>
    </dxf>
  </rfmt>
  <rfmt sheetId="1" sqref="A1143:B1143 G1143 A1150:B1150 G1150 A1162:B1162 G1162 A1165:B1170 G1165:G1170 A1574:B1574 G1574 A1576:B1582 G1576:G1582 A1587:B1587 G1587 A1589:B1591 G1589:G1591 A1593:B1605 G1593:G1605">
    <dxf>
      <fill>
        <patternFill patternType="none">
          <bgColor auto="1"/>
        </patternFill>
      </fill>
    </dxf>
  </rfmt>
  <rfmt sheetId="1" sqref="B239">
    <dxf>
      <fill>
        <patternFill patternType="none">
          <bgColor auto="1"/>
        </patternFill>
      </fill>
    </dxf>
  </rfmt>
  <rcc rId="19523" sId="1" odxf="1" dxf="1" numFmtId="4">
    <oc r="G1178">
      <v>3686974.02</v>
    </oc>
    <nc r="G1178">
      <v>3668539.15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24" sId="1" odxf="1" dxf="1" numFmtId="4">
    <oc r="G1179">
      <v>3721170.65</v>
    </oc>
    <nc r="G1179">
      <v>3702564.8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25" sId="1" odxf="1" dxf="1" numFmtId="4">
    <oc r="G1180">
      <v>3636690.54</v>
    </oc>
    <nc r="G1180">
      <v>3618507.09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26" sId="1" odxf="1" dxf="1" numFmtId="4">
    <oc r="G1622">
      <v>3084920.79</v>
    </oc>
    <nc r="G1622">
      <v>2714730.29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27" sId="1" odxf="1" dxf="1" numFmtId="4">
    <oc r="G1631">
      <v>15811533.449999999</v>
    </oc>
    <nc r="G1631">
      <v>13914149.43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28" sId="1" odxf="1" dxf="1" numFmtId="4">
    <oc r="G1626">
      <v>13642432.08</v>
    </oc>
    <nc r="G1626">
      <v>12005340.23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29" sId="1" odxf="1" dxf="1" numFmtId="4">
    <oc r="G1627">
      <v>1620310.06</v>
    </oc>
    <nc r="G1627">
      <v>1425872.85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0" sId="1" odxf="1" dxf="1" numFmtId="4">
    <oc r="G1628">
      <v>1775192.64</v>
    </oc>
    <nc r="G1628">
      <v>1562169.52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1" sId="1" odxf="1" dxf="1" numFmtId="4">
    <oc r="G1629">
      <v>7940922.6900000004</v>
    </oc>
    <nc r="G1629">
      <v>6988011.9500000002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2" sId="1" odxf="1" dxf="1" numFmtId="4">
    <oc r="G1630">
      <v>7906473.0199999996</v>
    </oc>
    <nc r="G1630">
      <v>6957696.25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3" sId="1" odxf="1" dxf="1" numFmtId="4">
    <oc r="G1184">
      <v>10647033.449999999</v>
    </oc>
    <nc r="G1184">
      <v>10593798.279999999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4" sId="1" odxf="1" dxf="1" numFmtId="4">
    <oc r="G1185">
      <v>2687576.92</v>
    </oc>
    <nc r="G1185">
      <v>2674139.04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5" sId="1" odxf="1" dxf="1" numFmtId="4">
    <oc r="G1635">
      <v>1175985.6599999999</v>
    </oc>
    <nc r="G1635">
      <v>1034867.38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6" sId="1" odxf="1" dxf="1" numFmtId="4">
    <oc r="G1200">
      <v>2272202.91</v>
    </oc>
    <nc r="G1200">
      <v>2260841.9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7" sId="1" odxf="1" dxf="1" numFmtId="4">
    <oc r="G1201">
      <v>2355086.29</v>
    </oc>
    <nc r="G1201">
      <v>2343310.86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8" sId="1" odxf="1" dxf="1" numFmtId="4">
    <oc r="G1636">
      <v>2363896.29</v>
    </oc>
    <nc r="G1636">
      <v>2080228.73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39" sId="1" odxf="1" dxf="1" numFmtId="4">
    <oc r="G1637">
      <v>1399835.17</v>
    </oc>
    <nc r="G1637">
      <v>1231854.94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40" sId="1" xfDxf="1" dxf="1" numFmtId="4">
    <oc r="G247">
      <v>3540738</v>
    </oc>
    <nc r="G247">
      <v>4056904.21</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19541" sId="1" odxf="1" dxf="1" numFmtId="4">
    <oc r="G611">
      <v>2155006.23</v>
    </oc>
    <nc r="G611">
      <v>2768454.3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42" sId="1" odxf="1" dxf="1" numFmtId="4">
    <oc r="G657">
      <v>4039440.39</v>
    </oc>
    <nc r="G657">
      <v>3194129.55</v>
    </nc>
    <odxf>
      <font>
        <sz val="10"/>
        <color auto="1"/>
        <name val="Times New Roman"/>
        <family val="1"/>
        <charset val="204"/>
        <scheme val="none"/>
      </font>
      <numFmt numFmtId="166" formatCode="#\ ###\ ###\ ##0.00"/>
      <fill>
        <patternFill patternType="none">
          <bgColor indexed="65"/>
        </patternFill>
      </fill>
      <border outline="0">
        <left/>
      </border>
    </odxf>
    <ndxf>
      <font>
        <sz val="10"/>
        <color auto="1"/>
        <name val="Arial"/>
        <family val="1"/>
        <charset val="204"/>
        <scheme val="none"/>
      </font>
      <numFmt numFmtId="4" formatCode="#,##0.00"/>
      <fill>
        <patternFill patternType="solid">
          <bgColor rgb="FFFFFF00"/>
        </patternFill>
      </fill>
      <border outline="0">
        <left style="thin">
          <color indexed="64"/>
        </left>
      </border>
    </ndxf>
  </rcc>
  <rfmt sheetId="1" sqref="B1802:B1804 G1802:G1804 B1807:B1809 G1807:G1809">
    <dxf>
      <fill>
        <patternFill patternType="solid">
          <bgColor theme="5"/>
        </patternFill>
      </fill>
    </dxf>
  </rfmt>
  <rfmt sheetId="1" sqref="B1802:B1804 G1802:G1804 B1807:B1809 G1807:G1809">
    <dxf>
      <fill>
        <patternFill patternType="none">
          <bgColor auto="1"/>
        </patternFill>
      </fill>
    </dxf>
  </rfmt>
  <rcc rId="19543" sId="1" odxf="1" dxf="1" numFmtId="4">
    <oc r="G1881">
      <v>5684318.7699999996</v>
    </oc>
    <nc r="G1881">
      <v>5655897.1699999999</v>
    </nc>
    <odxf>
      <font>
        <color auto="1"/>
        <name val="Times New Roman"/>
        <family val="1"/>
        <charset val="204"/>
        <scheme val="none"/>
      </font>
      <fill>
        <patternFill patternType="none">
          <bgColor indexed="65"/>
        </patternFill>
      </fill>
      <alignment horizontal="general" wrapText="0"/>
      <border outline="0">
        <left/>
        <right/>
        <top/>
        <bottom/>
      </border>
    </odxf>
    <ndxf>
      <font>
        <sz val="10"/>
        <color auto="1"/>
        <name val="Arial"/>
        <family val="1"/>
        <charset val="204"/>
        <scheme val="none"/>
      </font>
      <fill>
        <patternFill patternType="solid">
          <bgColor rgb="FFFFFF00"/>
        </patternFill>
      </fill>
      <alignment horizontal="right" wrapText="1"/>
      <border outline="0">
        <left style="thin">
          <color indexed="64"/>
        </left>
        <right style="thin">
          <color indexed="64"/>
        </right>
        <top style="thin">
          <color indexed="64"/>
        </top>
        <bottom style="thin">
          <color indexed="64"/>
        </bottom>
      </border>
    </ndxf>
  </rcc>
  <rcc rId="19544" sId="1" odxf="1" dxf="1" numFmtId="4">
    <oc r="G1882">
      <v>1513278.77</v>
    </oc>
    <nc r="G1882">
      <v>1505712.37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45" sId="1" odxf="1" dxf="1" numFmtId="4">
    <oc r="G1883">
      <v>7772632.9199999999</v>
    </oc>
    <nc r="G1883">
      <v>7733769.75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46" sId="1" odxf="1" dxf="1" numFmtId="4">
    <oc r="G1890">
      <v>9204690.7699999996</v>
    </oc>
    <nc r="G1890">
      <v>9158667.3100000005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47" sId="1" odxf="1" dxf="1" numFmtId="4">
    <oc r="G1891">
      <v>12648122.060000001</v>
    </oc>
    <nc r="G1891">
      <v>12584881.449999999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48" sId="1" odxf="1" dxf="1" numFmtId="4">
    <oc r="G1892">
      <v>14072236.689999999</v>
    </oc>
    <nc r="G1892">
      <v>14001875.51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49" sId="1" odxf="1" dxf="1" numFmtId="4">
    <oc r="G1895">
      <v>3190862.35</v>
    </oc>
    <nc r="G1895">
      <v>3174908.03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0" sId="1" odxf="1" dxf="1" numFmtId="4">
    <oc r="G1896">
      <v>3662218.34</v>
    </oc>
    <nc r="G1896">
      <v>3643907.25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1" sId="1" odxf="1" dxf="1" numFmtId="4">
    <oc r="G1899">
      <v>15155811.26</v>
    </oc>
    <nc r="G1899">
      <v>15080032.199999999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2" sId="1" odxf="1" dxf="1" numFmtId="4">
    <oc r="G1906">
      <v>3490378.52</v>
    </oc>
    <nc r="G1906">
      <v>3472926.62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3" sId="1" odxf="1" dxf="1" numFmtId="4">
    <oc r="G1909">
      <v>13152548.32</v>
    </oc>
    <nc r="G1909">
      <v>13086785.57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4" sId="1" odxf="1" dxf="1" numFmtId="4">
    <oc r="G1908">
      <v>6247664.5299999993</v>
    </oc>
    <nc r="G1908">
      <v>6216426.2599999998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5" sId="1" odxf="1" dxf="1" numFmtId="4">
    <oc r="G1910">
      <v>1195343.72</v>
    </oc>
    <nc r="G1910">
      <v>1189367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6" sId="1" odxf="1" dxf="1" numFmtId="4">
    <oc r="G1911">
      <v>4990171.95</v>
    </oc>
    <nc r="G1911">
      <v>4965221.09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7" sId="1" odxf="1" dxf="1" numFmtId="4">
    <oc r="G1912">
      <v>4765676.93</v>
    </oc>
    <nc r="G1912">
      <v>4741848.55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G1913">
    <dxf>
      <alignment horizontal="right"/>
    </dxf>
  </rfmt>
  <rfmt sheetId="1" sqref="G1913" start="0" length="2147483647">
    <dxf>
      <font>
        <name val="Times New Roman"/>
      </font>
    </dxf>
  </rfmt>
  <rcc rId="19558" sId="1" odxf="1" dxf="1" numFmtId="4">
    <oc r="G1919">
      <v>9027901.0399999991</v>
    </oc>
    <nc r="G1919">
      <v>8982761.5299999993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59" sId="1" odxf="1" dxf="1" numFmtId="4">
    <oc r="G1920">
      <v>8835064.0299999993</v>
    </oc>
    <nc r="G1920">
      <v>8790888.7100000009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0" sId="1" odxf="1" dxf="1" numFmtId="4">
    <oc r="G1921">
      <v>5800295.7599999998</v>
    </oc>
    <nc r="G1921">
      <v>5771294.2800000003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1" sId="1" odxf="1" dxf="1" numFmtId="4">
    <oc r="G1922">
      <v>6389878.0099999998</v>
    </oc>
    <nc r="G1922">
      <v>6357928.6200000001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2" sId="1" odxf="1" dxf="1" numFmtId="4">
    <oc r="G1923">
      <v>5877741.3300000001</v>
    </oc>
    <nc r="G1923">
      <v>5848352.6200000001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3" sId="1" odxf="1" dxf="1" numFmtId="4">
    <oc r="G1924">
      <v>4737317.2699999996</v>
    </oc>
    <nc r="G1924">
      <v>4713630.68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4" sId="1" odxf="1" dxf="1" numFmtId="4">
    <oc r="G1556">
      <v>2227010.52</v>
    </oc>
    <nc r="G1556">
      <v>2215875.46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5" sId="1" odxf="1" dxf="1" numFmtId="4">
    <oc r="G1557">
      <v>2805592.2399999998</v>
    </oc>
    <nc r="G1557">
      <v>2791564.28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6" sId="1" odxf="1" dxf="1" numFmtId="4">
    <oc r="G1207">
      <v>2361283.63</v>
    </oc>
    <nc r="G1207">
      <v>2349477.21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7" sId="1" odxf="1" dxf="1" numFmtId="4">
    <oc r="G1641">
      <v>5261037.2300000004</v>
    </oc>
    <nc r="G1641">
      <v>5234732.04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8" sId="1" odxf="1" dxf="1" numFmtId="4">
    <oc r="G1209">
      <v>1486808.3</v>
    </oc>
    <nc r="G1209">
      <v>1479374.26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69" sId="1" odxf="1" dxf="1" numFmtId="4">
    <oc r="G1210">
      <v>2991069.44</v>
    </oc>
    <nc r="G1210">
      <v>2976114.09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0" sId="1" odxf="1" dxf="1" numFmtId="4">
    <oc r="G1211">
      <v>2036747.6</v>
    </oc>
    <nc r="G1211">
      <v>2026563.86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1" sId="1" odxf="1" dxf="1" numFmtId="4">
    <oc r="G1212">
      <v>2041459.87</v>
    </oc>
    <nc r="G1212">
      <v>2031252.57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2" sId="1" odxf="1" dxf="1" numFmtId="4">
    <oc r="G1213">
      <v>3071352.55</v>
    </oc>
    <nc r="G1213">
      <v>3055995.79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3" sId="1" odxf="1" dxf="1" numFmtId="4">
    <oc r="G1214">
      <v>3038890.25</v>
    </oc>
    <nc r="G1214">
      <v>3023695.8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4" sId="1" odxf="1" dxf="1" numFmtId="4">
    <oc r="G1215">
      <v>1996256.99</v>
    </oc>
    <nc r="G1215">
      <v>1986275.71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5" sId="1" odxf="1" dxf="1" numFmtId="4">
    <oc r="G1855">
      <v>1734667.89</v>
    </oc>
    <nc r="G1855">
      <v>1725994.55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6" sId="1" odxf="1" dxf="1" numFmtId="4">
    <oc r="G1856">
      <v>2473572.4</v>
    </oc>
    <nc r="G1856">
      <v>2461204.54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7" sId="1" odxf="1" dxf="1" numFmtId="4">
    <oc r="G1857">
      <v>2482781.8499999996</v>
    </oc>
    <nc r="G1857">
      <v>2470367.94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8" sId="1" odxf="1" dxf="1" numFmtId="4">
    <oc r="G1864">
      <v>3169094.58</v>
    </oc>
    <nc r="G1864">
      <v>3153249.11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79" sId="1" odxf="1" dxf="1" numFmtId="4">
    <oc r="G1862">
      <v>11228902.18</v>
    </oc>
    <nc r="G1862">
      <v>11172757.67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0" sId="1" odxf="1" dxf="1" numFmtId="4">
    <oc r="G1861">
      <v>3288608.02</v>
    </oc>
    <nc r="G1861">
      <v>3272164.98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1" sId="1" odxf="1" dxf="1" numFmtId="4">
    <oc r="G1860">
      <v>2470642.13</v>
    </oc>
    <nc r="G1860">
      <v>2458288.92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2" sId="1" odxf="1" dxf="1" numFmtId="4">
    <oc r="G1859">
      <v>3290465.81</v>
    </oc>
    <nc r="G1859">
      <v>3274013.48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3" sId="1" odxf="1" dxf="1" numFmtId="4">
    <oc r="G1858">
      <v>5676574.4699999997</v>
    </oc>
    <nc r="G1858">
      <v>5648191.5999999996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4" sId="1" odxf="1" dxf="1" numFmtId="4">
    <oc r="G1874">
      <v>3322934.12</v>
    </oc>
    <nc r="G1874">
      <v>3306319.45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5" sId="1" odxf="1" dxf="1" numFmtId="4">
    <oc r="G1832">
      <v>4145086.13</v>
    </oc>
    <nc r="G1832">
      <v>4124360.7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6" sId="1" odxf="1" dxf="1" numFmtId="4">
    <oc r="G1833">
      <v>1951564.49</v>
    </oc>
    <nc r="G1833">
      <v>1941806.67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7" sId="1" odxf="1" dxf="1" numFmtId="4">
    <oc r="G1834">
      <v>7943027.3099999996</v>
    </oc>
    <nc r="G1834">
      <v>7903312.1699999999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8" sId="1" odxf="1" dxf="1" numFmtId="4">
    <oc r="G1835">
      <v>3266421.6399999997</v>
    </oc>
    <nc r="G1835">
      <v>3250089.53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89" sId="1" odxf="1" dxf="1" numFmtId="4">
    <oc r="G1836">
      <v>3385725.77</v>
    </oc>
    <nc r="G1836">
      <v>3368797.14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0" sId="1" odxf="1" dxf="1" numFmtId="4">
    <oc r="G1837">
      <v>3440982.42</v>
    </oc>
    <nc r="G1837">
      <v>3423777.51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1" sId="1" odxf="1" dxf="1" numFmtId="4">
    <oc r="G1847">
      <v>2602295.2899999996</v>
    </oc>
    <nc r="G1847">
      <v>2563260.86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2" sId="1" odxf="1" dxf="1" numFmtId="4">
    <oc r="G1338">
      <v>2942962.43</v>
    </oc>
    <nc r="G1338">
      <v>2898817.99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3" sId="1" odxf="1" dxf="1" numFmtId="4">
    <oc r="G1848">
      <v>2235801.36</v>
    </oc>
    <nc r="G1848">
      <v>2202264.34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4" sId="1" odxf="1" dxf="1" numFmtId="4">
    <oc r="G1849">
      <v>811889.56</v>
    </oc>
    <nc r="G1849">
      <v>807830.11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5" sId="1" odxf="1" dxf="1" numFmtId="4">
    <oc r="G1850">
      <v>2799588.7</v>
    </oc>
    <nc r="G1850">
      <v>2785590.76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6" sId="1" odxf="1" dxf="1" numFmtId="4">
    <oc r="G1851">
      <v>1933354.91</v>
    </oc>
    <nc r="G1851">
      <v>1923688.13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7" sId="1" odxf="1" dxf="1" numFmtId="4">
    <oc r="G1853">
      <v>1992379.06</v>
    </oc>
    <nc r="G1853">
      <v>1982417.16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8" sId="1" odxf="1" dxf="1" numFmtId="4">
    <oc r="G1865">
      <v>4630666.2699999996</v>
    </oc>
    <nc r="G1865">
      <v>4607512.9400000004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599" sId="1" odxf="1" dxf="1" numFmtId="4">
    <oc r="G1350">
      <v>4544936.83</v>
    </oc>
    <nc r="G1350">
      <v>4522212.1500000004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0" sId="1" odxf="1" dxf="1" numFmtId="4">
    <oc r="G1351">
      <v>5879859.3300000001</v>
    </oc>
    <nc r="G1351">
      <v>5850460.0300000003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1" sId="1" odxf="1" dxf="1" numFmtId="4">
    <oc r="G1867">
      <v>1473929.34</v>
    </oc>
    <nc r="G1867">
      <v>1466559.69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2" sId="1" odxf="1" dxf="1" numFmtId="4">
    <oc r="G1357">
      <v>2644908.9300000002</v>
    </oc>
    <nc r="G1357">
      <v>2631684.38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3" sId="1" odxf="1" dxf="1" numFmtId="4">
    <oc r="G1868">
      <v>4352717.18</v>
    </oc>
    <nc r="G1868">
      <v>4330953.59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4" sId="1" odxf="1" dxf="1" numFmtId="4">
    <oc r="G1869">
      <v>2973393.94</v>
    </oc>
    <nc r="G1869">
      <v>2958526.97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5" sId="1" odxf="1" dxf="1" numFmtId="4">
    <oc r="G1870">
      <v>1035643.62</v>
    </oc>
    <nc r="G1870">
      <v>1030465.4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6" sId="1" odxf="1" dxf="1" numFmtId="4">
    <oc r="G1871">
      <v>2572155.29</v>
    </oc>
    <nc r="G1871">
      <v>2559294.5099999998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7" sId="1" odxf="1" dxf="1" numFmtId="4">
    <oc r="G1364">
      <v>5910860.9399999995</v>
    </oc>
    <nc r="G1364">
      <v>5881306.6399999997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08" sId="1" odxf="1" dxf="1" numFmtId="4">
    <oc r="G1560">
      <v>4432043.97</v>
    </oc>
    <nc r="G1560">
      <v>4409883.75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evisions>
</file>

<file path=xl/revisions/revisionLog3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609" sId="1" odxf="1" dxf="1" numFmtId="4">
    <oc r="H247">
      <v>1794282.04</v>
    </oc>
    <nc r="H247">
      <v>2346065.96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0" sId="1" odxf="1" dxf="1" numFmtId="4">
    <oc r="H1190">
      <v>16320612.77</v>
    </oc>
    <nc r="H1190">
      <v>16239009.710000001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1" sId="1" odxf="1" dxf="1" numFmtId="4">
    <oc r="H1865">
      <v>3043411.25</v>
    </oc>
    <nc r="H1865">
      <v>3028194.19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2" sId="1" odxf="1" dxf="1" numFmtId="4">
    <oc r="H1350">
      <v>2987063.14</v>
    </oc>
    <nc r="H1350">
      <v>2972127.82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3" sId="1" odxf="1" dxf="1" numFmtId="4">
    <oc r="H1351">
      <v>3864412.59</v>
    </oc>
    <nc r="H1351">
      <v>3845090.53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4" sId="1" odxf="1" dxf="1" numFmtId="4">
    <oc r="H1867">
      <v>972683.3</v>
    </oc>
    <nc r="H1867">
      <v>967819.88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5" sId="1" odxf="1" dxf="1" numFmtId="4">
    <oc r="H1357">
      <v>1738310.19</v>
    </oc>
    <nc r="H1357">
      <v>1729618.64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6" sId="1" odxf="1" dxf="1" numFmtId="4">
    <oc r="H1868">
      <v>2872468.3</v>
    </oc>
    <nc r="H1868">
      <v>2858105.96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7" sId="1" odxf="1" dxf="1" numFmtId="4">
    <oc r="H1869">
      <v>1962217.96</v>
    </oc>
    <nc r="H1869">
      <v>1952406.87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8" sId="1" odxf="1" dxf="1" numFmtId="4">
    <oc r="H1870">
      <v>683447.45</v>
    </oc>
    <nc r="H1870">
      <v>680030.21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19" sId="1" odxf="1" dxf="1" numFmtId="4">
    <oc r="H1871">
      <v>1697430.42</v>
    </oc>
    <nc r="H1871">
      <v>1688943.27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0" sId="1" odxf="1" dxf="1" numFmtId="4">
    <oc r="H1364">
      <v>3884787.73</v>
    </oc>
    <nc r="H1364">
      <v>3865363.79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1" sId="1" odxf="1" dxf="1" numFmtId="4">
    <oc r="H1832">
      <v>2735447.3099999996</v>
    </oc>
    <nc r="H1832">
      <v>2721770.07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2" sId="1" odxf="1" dxf="1" numFmtId="4">
    <oc r="H1834">
      <v>2610196.6</v>
    </oc>
    <nc r="H1834">
      <v>2597145.62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3" sId="1" odxf="1" dxf="1" numFmtId="4">
    <oc r="H1835">
      <v>2155594.36</v>
    </oc>
    <nc r="H1835">
      <v>2144816.39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4" sId="1" odxf="1" dxf="1" numFmtId="4">
    <oc r="H1836">
      <v>2234326.1800000002</v>
    </oc>
    <nc r="H1836">
      <v>2223154.5499999998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5" sId="1" odxf="1" dxf="1" numFmtId="4">
    <oc r="H1837">
      <v>2270791.44</v>
    </oc>
    <nc r="H1837">
      <v>2259437.48</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6" sId="1" odxf="1" dxf="1" numFmtId="4">
    <oc r="H1847">
      <v>1717320.56</v>
    </oc>
    <nc r="H1847">
      <v>1691560.75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7" sId="1" odxf="1" dxf="1" numFmtId="4">
    <oc r="H1338">
      <v>1934199.52</v>
    </oc>
    <nc r="H1338">
      <v>1905186.53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8" sId="1" odxf="1" dxf="1" numFmtId="4">
    <oc r="H1848">
      <v>1475461.94</v>
    </oc>
    <nc r="H1848">
      <v>1453330.01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29" sId="1" odxf="1" dxf="1" numFmtId="4">
    <oc r="H1851">
      <v>1275869.8700000001</v>
    </oc>
    <nc r="H1851">
      <v>1269490.52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0" sId="1" odxf="1" dxf="1" numFmtId="4">
    <oc r="H1853">
      <v>1314821.3999999999</v>
    </oc>
    <nc r="H1853">
      <v>1308247.29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1" sId="1" odxf="1" dxf="1" numFmtId="4">
    <oc r="H1858">
      <v>3746115.25</v>
    </oc>
    <nc r="H1858">
      <v>3727384.67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2" sId="1" odxf="1" dxf="1" numFmtId="4">
    <oc r="H1859">
      <v>2162591.75</v>
    </oc>
    <nc r="H1859">
      <v>2151778.79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3" sId="1" odxf="1" dxf="1" numFmtId="4">
    <oc r="H1860">
      <v>1630439.31</v>
    </oc>
    <nc r="H1860">
      <v>1622287.11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4" sId="1" odxf="1" dxf="1" numFmtId="4">
    <oc r="H1861">
      <v>2170235.7199999997</v>
    </oc>
    <nc r="H1861">
      <v>2159384.54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5" sId="1" odxf="1" dxf="1" numFmtId="4">
    <oc r="H1862">
      <v>7379967.6500000004</v>
    </oc>
    <nc r="H1862">
      <v>7343067.8099999996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6" sId="1" odxf="1" dxf="1" numFmtId="4">
    <oc r="H1864">
      <v>2091365.77</v>
    </oc>
    <nc r="H1864">
      <v>2080908.94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7" sId="1" odxf="1" dxf="1" numFmtId="4">
    <oc r="H1209">
      <v>981184.35</v>
    </oc>
    <nc r="H1209">
      <v>976278.43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8" sId="1" odxf="1" dxf="1" numFmtId="4">
    <oc r="H1210">
      <v>1973886.2899999998</v>
    </oc>
    <nc r="H1210">
      <v>1964016.86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39" sId="1" odxf="1" dxf="1" numFmtId="4">
    <oc r="H1211">
      <v>1344103.92</v>
    </oc>
    <nc r="H1211">
      <v>1337383.3999999999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0" sId="1" odxf="1" dxf="1" numFmtId="4">
    <oc r="H1212">
      <v>1347213.68</v>
    </oc>
    <nc r="H1212">
      <v>1340477.6100000001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1" sId="1" odxf="1" dxf="1" numFmtId="4">
    <oc r="H1213">
      <v>2026867.25</v>
    </oc>
    <nc r="H1213">
      <v>2016732.91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2" sId="1" odxf="1" dxf="1" numFmtId="4">
    <oc r="H1214">
      <v>2005444.52</v>
    </oc>
    <nc r="H1214">
      <v>1995417.3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3" sId="1" odxf="1" dxf="1" numFmtId="4">
    <oc r="H1215">
      <v>1317383.0899999999</v>
    </oc>
    <nc r="H1215">
      <v>1310796.17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4" sId="1" odxf="1" dxf="1" numFmtId="4">
    <oc r="H1641">
      <v>3457709.75</v>
    </oc>
    <nc r="H1641">
      <v>3440421.2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5" sId="1" odxf="1" dxf="1" numFmtId="4">
    <oc r="H1554">
      <v>3743450.36</v>
    </oc>
    <nc r="H1554">
      <v>3724733.11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6" sId="1" odxf="1" dxf="1" numFmtId="4">
    <oc r="H1557">
      <v>1843918.45</v>
    </oc>
    <nc r="H1557">
      <v>1834698.86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647" sId="1" odxf="1" dxf="1" numFmtId="4">
    <oc r="H1559">
      <v>1926894.2</v>
    </oc>
    <nc r="H1559">
      <v>1917259.73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evisions>
</file>

<file path=xl/revisions/revisionLog3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648" sId="1" numFmtId="4">
    <oc r="I611">
      <v>733549.31</v>
    </oc>
    <nc r="I611">
      <v>569629.46</v>
    </nc>
  </rcc>
  <rfmt sheetId="1" sqref="I611">
    <dxf>
      <fill>
        <patternFill patternType="solid">
          <bgColor rgb="FFFFFF00"/>
        </patternFill>
      </fill>
    </dxf>
  </rfmt>
  <rcc rId="19649" sId="1" numFmtId="4">
    <oc r="I1287">
      <v>2835916.07</v>
    </oc>
    <nc r="I1287">
      <v>2467246.98</v>
    </nc>
  </rcc>
  <rfmt sheetId="1" sqref="I1287">
    <dxf>
      <fill>
        <patternFill patternType="solid">
          <bgColor rgb="FFFFFF00"/>
        </patternFill>
      </fill>
    </dxf>
  </rfmt>
  <rcc rId="19650" sId="1" numFmtId="4">
    <oc r="I247">
      <v>541137.77</v>
    </oc>
    <nc r="I247">
      <v>664539.32999999996</v>
    </nc>
  </rcc>
  <rfmt sheetId="1" sqref="I247">
    <dxf>
      <fill>
        <patternFill patternType="solid">
          <bgColor rgb="FFFFFF00"/>
        </patternFill>
      </fill>
    </dxf>
  </rfmt>
  <rcc rId="19651" sId="1" numFmtId="4">
    <oc r="I1635">
      <v>303138.96999999997</v>
    </oc>
    <nc r="I1635">
      <v>266762.28999999998</v>
    </nc>
  </rcc>
  <rfmt sheetId="1" sqref="I1635">
    <dxf>
      <fill>
        <patternFill patternType="solid">
          <bgColor rgb="FFFFFF00"/>
        </patternFill>
      </fill>
    </dxf>
  </rfmt>
  <rcc rId="19652" sId="1" numFmtId="4">
    <oc r="I1881">
      <v>1638007.62</v>
    </oc>
    <nc r="I1881">
      <v>1629817.58</v>
    </nc>
  </rcc>
  <rfmt sheetId="1" sqref="I1881">
    <dxf>
      <fill>
        <patternFill patternType="solid">
          <bgColor rgb="FFFFFF00"/>
        </patternFill>
      </fill>
    </dxf>
  </rfmt>
  <rcc rId="19653" sId="1" numFmtId="4">
    <oc r="I1882">
      <v>436070.22</v>
    </oc>
    <nc r="I1882">
      <v>433889.86</v>
    </nc>
  </rcc>
  <rfmt sheetId="1" sqref="I1882">
    <dxf>
      <fill>
        <patternFill patternType="solid">
          <bgColor rgb="FFFFFF00"/>
        </patternFill>
      </fill>
    </dxf>
  </rfmt>
  <rcc rId="19654" sId="1" numFmtId="4">
    <oc r="I1883">
      <v>2003590.82</v>
    </oc>
    <nc r="I1883">
      <v>1993572.86</v>
    </nc>
  </rcc>
  <rfmt sheetId="1" sqref="I1883">
    <dxf>
      <fill>
        <patternFill patternType="solid">
          <bgColor rgb="FFFFFF00"/>
        </patternFill>
      </fill>
    </dxf>
  </rfmt>
  <rcc rId="19655" sId="1" numFmtId="4">
    <oc r="I1890">
      <v>2652446.88</v>
    </oc>
    <nc r="I1890">
      <v>2639184.64</v>
    </nc>
  </rcc>
  <rfmt sheetId="1" sqref="I1890">
    <dxf>
      <fill>
        <patternFill patternType="solid">
          <bgColor rgb="FFFFFF00"/>
        </patternFill>
      </fill>
    </dxf>
  </rfmt>
  <rcc rId="19656" sId="1" numFmtId="4">
    <oc r="I1891">
      <v>3644714.71</v>
    </oc>
    <nc r="I1891">
      <v>3626491.14</v>
    </nc>
  </rcc>
  <rfmt sheetId="1" sqref="I1891">
    <dxf>
      <fill>
        <patternFill patternType="solid">
          <bgColor rgb="FFFFFF00"/>
        </patternFill>
      </fill>
    </dxf>
  </rfmt>
  <rcc rId="19657" sId="1" numFmtId="4">
    <oc r="I1892">
      <v>4055091.17</v>
    </oc>
    <nc r="I1892">
      <v>4034815.71</v>
    </nc>
  </rcc>
  <rfmt sheetId="1" sqref="I1892">
    <dxf>
      <fill>
        <patternFill patternType="solid">
          <bgColor rgb="FFFFFF00"/>
        </patternFill>
      </fill>
    </dxf>
  </rfmt>
  <rcc rId="19658" sId="1" numFmtId="4">
    <oc r="I1895">
      <v>919486.93</v>
    </oc>
    <nc r="I1895">
      <v>914889.48</v>
    </nc>
  </rcc>
  <rfmt sheetId="1" sqref="I1895">
    <dxf>
      <fill>
        <patternFill patternType="solid">
          <bgColor rgb="FFFFFF00"/>
        </patternFill>
      </fill>
    </dxf>
  </rfmt>
  <rcc rId="19659" sId="1" numFmtId="4">
    <oc r="I1899">
      <v>4367336.74</v>
    </oc>
    <nc r="I1899">
      <v>4345500.0599999996</v>
    </nc>
  </rcc>
  <rfmt sheetId="1" sqref="I1899">
    <dxf>
      <fill>
        <patternFill patternType="solid">
          <bgColor rgb="FFFFFF00"/>
        </patternFill>
      </fill>
    </dxf>
  </rfmt>
  <rcc rId="19660" sId="1" numFmtId="4">
    <oc r="I1906">
      <v>1005796.27</v>
    </oc>
    <nc r="I1906">
      <v>1000767.28</v>
    </nc>
  </rcc>
  <rfmt sheetId="1" sqref="I1906">
    <dxf>
      <fill>
        <patternFill patternType="solid">
          <bgColor rgb="FFFFFF00"/>
        </patternFill>
      </fill>
    </dxf>
  </rfmt>
  <rcc rId="19661" sId="1" numFmtId="4">
    <oc r="I1909">
      <v>3790071.45</v>
    </oc>
    <nc r="I1909">
      <v>3771121.09</v>
    </nc>
  </rcc>
  <rfmt sheetId="1" sqref="I1909">
    <dxf>
      <fill>
        <patternFill patternType="solid">
          <bgColor rgb="FFFFFF00"/>
        </patternFill>
      </fill>
    </dxf>
  </rfmt>
  <rcc rId="19662" sId="1" numFmtId="4">
    <oc r="I1908">
      <v>1800342.75</v>
    </oc>
    <nc r="I1908">
      <v>1791341.05</v>
    </nc>
  </rcc>
  <rfmt sheetId="1" sqref="I1908">
    <dxf>
      <fill>
        <patternFill patternType="solid">
          <bgColor rgb="FFFFFF00"/>
        </patternFill>
      </fill>
    </dxf>
  </rfmt>
  <rcc rId="19663" sId="1" numFmtId="4">
    <oc r="I1910">
      <v>344453.26</v>
    </oc>
    <nc r="I1910">
      <v>342730.99</v>
    </nc>
  </rcc>
  <rfmt sheetId="1" sqref="I1910">
    <dxf>
      <fill>
        <patternFill patternType="solid">
          <bgColor rgb="FFFFFF00"/>
        </patternFill>
      </fill>
    </dxf>
  </rfmt>
  <rcc rId="19664" sId="1" numFmtId="4">
    <oc r="I1911">
      <v>1286341.81</v>
    </oc>
    <nc r="I1911">
      <v>1279910.1000000001</v>
    </nc>
  </rcc>
  <rfmt sheetId="1" sqref="I1911">
    <dxf>
      <fill>
        <patternFill patternType="solid">
          <bgColor rgb="FFFFFF00"/>
        </patternFill>
      </fill>
    </dxf>
  </rfmt>
  <rcc rId="19665" sId="1" numFmtId="4">
    <oc r="I1912">
      <v>1373289.47</v>
    </oc>
    <nc r="I1912">
      <v>1366423.02</v>
    </nc>
  </rcc>
  <rfmt sheetId="1" sqref="I1912">
    <dxf>
      <fill>
        <patternFill patternType="solid">
          <bgColor rgb="FFFFFF00"/>
        </patternFill>
      </fill>
    </dxf>
  </rfmt>
  <rcc rId="19666" sId="1" numFmtId="4">
    <oc r="I1915">
      <v>1451094.53</v>
    </oc>
    <nc r="I1915">
      <v>1443839.06</v>
    </nc>
  </rcc>
  <rfmt sheetId="1" sqref="I1915">
    <dxf>
      <fill>
        <patternFill patternType="solid">
          <bgColor rgb="FFFFFF00"/>
        </patternFill>
      </fill>
    </dxf>
  </rfmt>
  <rcc rId="19667" sId="1" numFmtId="4">
    <oc r="I1919">
      <v>2327167.6199999996</v>
    </oc>
    <nc r="I1919">
      <v>2315531.7799999998</v>
    </nc>
  </rcc>
  <rfmt sheetId="1" sqref="I1919">
    <dxf>
      <fill>
        <patternFill patternType="solid">
          <bgColor rgb="FFFFFF00"/>
        </patternFill>
      </fill>
    </dxf>
  </rfmt>
  <rcc rId="19668" sId="1" numFmtId="4">
    <oc r="I1920">
      <v>2277459.0499999998</v>
    </oc>
    <nc r="I1920">
      <v>2266071.75</v>
    </nc>
  </rcc>
  <rfmt sheetId="1" sqref="I1920">
    <dxf>
      <fill>
        <patternFill patternType="solid">
          <bgColor rgb="FFFFFF00"/>
        </patternFill>
      </fill>
    </dxf>
  </rfmt>
  <rcc rId="19669" sId="1" numFmtId="4">
    <oc r="I1921">
      <v>1495171.51</v>
    </oc>
    <nc r="I1921">
      <v>1487695.62</v>
    </nc>
  </rcc>
  <rfmt sheetId="1" sqref="I1921">
    <dxf>
      <fill>
        <patternFill patternType="solid">
          <bgColor rgb="FFFFFF00"/>
        </patternFill>
      </fill>
    </dxf>
  </rfmt>
  <rcc rId="19670" sId="1" numFmtId="4">
    <oc r="I1922">
      <v>1647151.11</v>
    </oc>
    <nc r="I1922">
      <v>1638915.35</v>
    </nc>
  </rcc>
  <rfmt sheetId="1" sqref="I1922">
    <dxf>
      <fill>
        <patternFill patternType="solid">
          <bgColor rgb="FFFFFF00"/>
        </patternFill>
      </fill>
    </dxf>
  </rfmt>
  <rcc rId="19671" sId="1" numFmtId="4">
    <oc r="I1923">
      <v>1515135.05</v>
    </oc>
    <nc r="I1923">
      <v>1507559.37</v>
    </nc>
  </rcc>
  <rfmt sheetId="1" sqref="I1923">
    <dxf>
      <fill>
        <patternFill patternType="solid">
          <bgColor rgb="FFFFFF00"/>
        </patternFill>
      </fill>
    </dxf>
  </rfmt>
  <rcc rId="19672" sId="1" numFmtId="4">
    <oc r="I1924">
      <v>1221162.18</v>
    </oc>
    <nc r="I1924">
      <v>1215056.3600000001</v>
    </nc>
  </rcc>
  <rfmt sheetId="1" sqref="I1924">
    <dxf>
      <fill>
        <patternFill patternType="solid">
          <bgColor rgb="FFFFFF00"/>
        </patternFill>
      </fill>
    </dxf>
  </rfmt>
  <rcc rId="19673" sId="1" numFmtId="4">
    <oc r="I1554">
      <v>1634623.09</v>
    </oc>
    <nc r="I1554">
      <v>1626449.97</v>
    </nc>
  </rcc>
  <rfmt sheetId="1" sqref="I1554">
    <dxf>
      <fill>
        <patternFill patternType="solid">
          <bgColor rgb="FFFFFF00"/>
        </patternFill>
      </fill>
    </dxf>
  </rfmt>
  <rcc rId="19674" sId="1" numFmtId="4">
    <oc r="I1557">
      <v>723211.67</v>
    </oc>
    <nc r="I1557">
      <v>719595.61</v>
    </nc>
  </rcc>
  <rfmt sheetId="1" sqref="I1557">
    <dxf>
      <fill>
        <patternFill patternType="solid">
          <bgColor rgb="FFFFFF00"/>
        </patternFill>
      </fill>
    </dxf>
  </rfmt>
  <rcc rId="19675" sId="1" numFmtId="4">
    <oc r="I1559">
      <v>755755.97</v>
    </oc>
    <nc r="I1559">
      <v>751977.19</v>
    </nc>
  </rcc>
  <rfmt sheetId="1" sqref="I1559">
    <dxf>
      <fill>
        <patternFill patternType="solid">
          <bgColor rgb="FFFFFF00"/>
        </patternFill>
      </fill>
    </dxf>
  </rfmt>
  <rcc rId="19676" sId="1" numFmtId="4">
    <oc r="I1641">
      <v>1356164.12</v>
    </oc>
    <nc r="I1641">
      <v>1349383.3</v>
    </nc>
  </rcc>
  <rfmt sheetId="1" sqref="I1641">
    <dxf>
      <fill>
        <patternFill patternType="solid">
          <bgColor rgb="FFFFFF00"/>
        </patternFill>
      </fill>
    </dxf>
  </rfmt>
  <rcc rId="19677" sId="1" numFmtId="4">
    <oc r="I1209">
      <v>428446.07</v>
    </oc>
    <nc r="I1209">
      <v>426303.84</v>
    </nc>
  </rcc>
  <rfmt sheetId="1" sqref="I1209">
    <dxf>
      <fill>
        <patternFill patternType="solid">
          <bgColor rgb="FFFFFF00"/>
        </patternFill>
      </fill>
    </dxf>
  </rfmt>
  <rcc rId="19678" sId="1" numFmtId="4">
    <oc r="I1210">
      <v>861921.44</v>
    </oc>
    <nc r="I1210">
      <v>857611.83</v>
    </nc>
  </rcc>
  <rfmt sheetId="1" sqref="I1210">
    <dxf>
      <fill>
        <patternFill patternType="solid">
          <bgColor rgb="FFFFFF00"/>
        </patternFill>
      </fill>
    </dxf>
  </rfmt>
  <rcc rId="19679" sId="1" numFmtId="4">
    <oc r="I1211">
      <v>586919.31000000006</v>
    </oc>
    <nc r="I1211">
      <v>583984.71</v>
    </nc>
  </rcc>
  <rfmt sheetId="1" sqref="I1211">
    <dxf>
      <fill>
        <patternFill patternType="solid">
          <bgColor rgb="FFFFFF00"/>
        </patternFill>
      </fill>
    </dxf>
  </rfmt>
  <rcc rId="19680" sId="1" numFmtId="4">
    <oc r="I1212">
      <v>588277.23</v>
    </oc>
    <nc r="I1212">
      <v>585335.84</v>
    </nc>
  </rcc>
  <rfmt sheetId="1" sqref="I1212">
    <dxf>
      <fill>
        <patternFill patternType="solid">
          <bgColor rgb="FFFFFF00"/>
        </patternFill>
      </fill>
    </dxf>
  </rfmt>
  <rcc rId="19681" sId="1" numFmtId="4">
    <oc r="I1213">
      <v>885056.22</v>
    </oc>
    <nc r="I1213">
      <v>880630.94</v>
    </nc>
  </rcc>
  <rfmt sheetId="1" sqref="I1213">
    <dxf>
      <fill>
        <patternFill patternType="solid">
          <bgColor rgb="FFFFFF00"/>
        </patternFill>
      </fill>
    </dxf>
  </rfmt>
  <rcc rId="19682" sId="1" numFmtId="4">
    <oc r="I1214">
      <v>875701.72</v>
    </oc>
    <nc r="I1214">
      <v>871323.21</v>
    </nc>
  </rcc>
  <rfmt sheetId="1" sqref="I1214">
    <dxf>
      <fill>
        <patternFill patternType="solid">
          <bgColor rgb="FFFFFF00"/>
        </patternFill>
      </fill>
    </dxf>
  </rfmt>
  <rcc rId="19683" sId="1" numFmtId="4">
    <oc r="I1215">
      <v>575251.34</v>
    </oc>
    <nc r="I1215">
      <v>572375.07999999996</v>
    </nc>
  </rcc>
  <rfmt sheetId="1" sqref="I1215">
    <dxf>
      <fill>
        <patternFill patternType="solid">
          <bgColor rgb="FFFFFF00"/>
        </patternFill>
      </fill>
    </dxf>
  </rfmt>
  <rcc rId="19684" sId="1" numFmtId="4">
    <oc r="I1865">
      <v>1193670.22</v>
    </oc>
    <nc r="I1865">
      <v>1187701.8700000001</v>
    </nc>
  </rcc>
  <rfmt sheetId="1" sqref="I1865">
    <dxf>
      <fill>
        <patternFill patternType="solid">
          <bgColor rgb="FFFFFF00"/>
        </patternFill>
      </fill>
    </dxf>
  </rfmt>
  <rcc rId="19685" sId="1" numFmtId="4">
    <oc r="I1350">
      <v>1171564.72</v>
    </oc>
    <nc r="I1350">
      <v>1165706.8999999999</v>
    </nc>
  </rcc>
  <rfmt sheetId="1" sqref="I1350">
    <dxf>
      <fill>
        <patternFill patternType="solid">
          <bgColor rgb="FFFFFF00"/>
        </patternFill>
      </fill>
    </dxf>
  </rfmt>
  <rfmt sheetId="1" sqref="I1351">
    <dxf>
      <fill>
        <patternFill patternType="solid">
          <bgColor rgb="FFFFFF00"/>
        </patternFill>
      </fill>
    </dxf>
  </rfmt>
  <rcc rId="19686" sId="1" numFmtId="4">
    <oc r="I1867">
      <v>424731.19</v>
    </oc>
    <nc r="I1867">
      <v>422607.53</v>
    </nc>
  </rcc>
  <rfmt sheetId="1" sqref="I1867">
    <dxf>
      <fill>
        <patternFill patternType="solid">
          <bgColor rgb="FFFFFF00"/>
        </patternFill>
      </fill>
    </dxf>
  </rfmt>
  <rcc rId="19687" sId="1" numFmtId="4">
    <oc r="I1357">
      <v>681787.69</v>
    </oc>
    <nc r="I1357">
      <v>678378.75</v>
    </nc>
  </rcc>
  <rfmt sheetId="1" sqref="I1357">
    <dxf>
      <fill>
        <patternFill patternType="solid">
          <bgColor rgb="FFFFFF00"/>
        </patternFill>
      </fill>
    </dxf>
  </rfmt>
  <rcc rId="19688" sId="1" numFmtId="4">
    <oc r="I1868">
      <v>1254289.95</v>
    </oc>
    <nc r="I1868">
      <v>1248018.5</v>
    </nc>
  </rcc>
  <rfmt sheetId="1" sqref="I1868">
    <dxf>
      <fill>
        <patternFill patternType="solid">
          <bgColor rgb="FFFFFF00"/>
        </patternFill>
      </fill>
    </dxf>
  </rfmt>
  <rcc rId="19689" sId="1" numFmtId="4">
    <oc r="I1869">
      <v>856820.69000000006</v>
    </oc>
    <nc r="I1869">
      <v>852536.59</v>
    </nc>
  </rcc>
  <rfmt sheetId="1" sqref="I1869">
    <dxf>
      <fill>
        <patternFill patternType="solid">
          <bgColor rgb="FFFFFF00"/>
        </patternFill>
      </fill>
    </dxf>
  </rfmt>
  <rcc rId="19690" sId="1" numFmtId="4">
    <oc r="I1870">
      <v>298433.68</v>
    </oc>
    <nc r="I1870">
      <v>296941.51</v>
    </nc>
  </rcc>
  <rfmt sheetId="1" sqref="I1870">
    <dxf>
      <fill>
        <patternFill patternType="solid">
          <bgColor rgb="FFFFFF00"/>
        </patternFill>
      </fill>
    </dxf>
  </rfmt>
  <rcc rId="19691" sId="1" numFmtId="4">
    <oc r="I1871">
      <v>741198.75</v>
    </oc>
    <nc r="I1871">
      <v>737492.76</v>
    </nc>
  </rcc>
  <rfmt sheetId="1" sqref="I1871">
    <dxf>
      <fill>
        <patternFill patternType="solid">
          <bgColor rgb="FFFFFF00"/>
        </patternFill>
      </fill>
    </dxf>
  </rfmt>
  <rcc rId="19692" sId="1" numFmtId="4">
    <oc r="I1364">
      <v>1523663.89</v>
    </oc>
    <nc r="I1364">
      <v>1516045.57</v>
    </nc>
  </rcc>
  <rcc rId="19693" sId="1" numFmtId="4">
    <oc r="I1855">
      <v>447154.1</v>
    </oc>
    <nc r="I1855">
      <v>444918.33</v>
    </nc>
  </rcc>
  <rfmt sheetId="1" sqref="I1855">
    <dxf>
      <fill>
        <patternFill patternType="solid">
          <bgColor rgb="FFFFFF00"/>
        </patternFill>
      </fill>
    </dxf>
  </rfmt>
  <rcc rId="19694" sId="1" numFmtId="4">
    <oc r="I1856">
      <v>712790.86</v>
    </oc>
    <nc r="I1856">
      <v>709226.91</v>
    </nc>
  </rcc>
  <rfmt sheetId="1" sqref="I1856">
    <dxf>
      <fill>
        <patternFill patternType="solid">
          <bgColor rgb="FFFFFF00"/>
        </patternFill>
      </fill>
    </dxf>
  </rfmt>
  <rcc rId="19695" sId="1" numFmtId="4">
    <oc r="I1857">
      <v>715444.67</v>
    </oc>
    <nc r="I1857">
      <v>711867.45</v>
    </nc>
  </rcc>
  <rfmt sheetId="1" sqref="I1857">
    <dxf>
      <fill>
        <patternFill patternType="solid">
          <bgColor rgb="FFFFFF00"/>
        </patternFill>
      </fill>
    </dxf>
  </rfmt>
  <rcc rId="19696" sId="1" numFmtId="4">
    <oc r="I1858">
      <v>1635776</v>
    </oc>
    <nc r="I1858">
      <v>1627597.12</v>
    </nc>
  </rcc>
  <rfmt sheetId="1" sqref="I1858">
    <dxf>
      <fill>
        <patternFill patternType="solid">
          <bgColor rgb="FFFFFF00"/>
        </patternFill>
      </fill>
    </dxf>
  </rfmt>
  <rcc rId="19697" sId="1" numFmtId="4">
    <oc r="I1859">
      <v>848199.98</v>
    </oc>
    <nc r="I1859">
      <v>843958.98</v>
    </nc>
  </rcc>
  <rfmt sheetId="1" sqref="I1859">
    <dxf>
      <fill>
        <patternFill patternType="solid">
          <bgColor rgb="FFFFFF00"/>
        </patternFill>
      </fill>
    </dxf>
  </rfmt>
  <rcc rId="19698" sId="1" numFmtId="4">
    <oc r="I1860">
      <v>711946.46</v>
    </oc>
    <nc r="I1860">
      <v>708386.73</v>
    </nc>
  </rcc>
  <rfmt sheetId="1" sqref="I1860">
    <dxf>
      <fill>
        <patternFill patternType="solid">
          <bgColor rgb="FFFFFF00"/>
        </patternFill>
      </fill>
    </dxf>
  </rfmt>
  <rcc rId="19699" sId="1" numFmtId="4">
    <oc r="I1861">
      <v>947653.57</v>
    </oc>
    <nc r="I1861">
      <v>942915.3</v>
    </nc>
  </rcc>
  <rfmt sheetId="1" sqref="I1861">
    <dxf>
      <fill>
        <patternFill patternType="solid">
          <bgColor rgb="FFFFFF00"/>
        </patternFill>
      </fill>
    </dxf>
  </rfmt>
  <rcc rId="19700" sId="1" numFmtId="4">
    <oc r="I1862">
      <v>2894530.7899999996</v>
    </oc>
    <nc r="I1862">
      <v>2880058.14</v>
    </nc>
  </rcc>
  <rfmt sheetId="1" sqref="I1862">
    <dxf>
      <fill>
        <patternFill patternType="solid">
          <bgColor rgb="FFFFFF00"/>
        </patternFill>
      </fill>
    </dxf>
  </rfmt>
  <rcc rId="19701" sId="1" numFmtId="4">
    <oc r="I1864">
      <v>913214.28</v>
    </oc>
    <nc r="I1864">
      <v>908648.21</v>
    </nc>
  </rcc>
  <rfmt sheetId="1" sqref="I1864">
    <dxf>
      <fill>
        <patternFill patternType="solid">
          <bgColor rgb="FFFFFF00"/>
        </patternFill>
      </fill>
    </dxf>
  </rfmt>
  <rcc rId="19702" sId="1" numFmtId="4">
    <oc r="I1874">
      <v>957545.07000000007</v>
    </oc>
    <nc r="I1874">
      <v>952757.34</v>
    </nc>
  </rcc>
  <rfmt sheetId="1" sqref="I1874">
    <dxf>
      <fill>
        <patternFill patternType="solid">
          <bgColor rgb="FFFFFF00"/>
        </patternFill>
      </fill>
    </dxf>
  </rfmt>
  <rcc rId="19703" sId="1" numFmtId="4">
    <oc r="I1832">
      <v>1194458.46</v>
    </oc>
    <nc r="I1832">
      <v>1188486.17</v>
    </nc>
  </rcc>
  <rfmt sheetId="1" sqref="I1832">
    <dxf>
      <fill>
        <patternFill patternType="solid">
          <bgColor rgb="FFFFFF00"/>
        </patternFill>
      </fill>
    </dxf>
  </rfmt>
  <rcc rId="19704" sId="1" numFmtId="4">
    <oc r="I1834">
      <v>1023757.12</v>
    </oc>
    <nc r="I1834">
      <v>1018638.33</v>
    </nc>
  </rcc>
  <rcc rId="19705" sId="1" numFmtId="4">
    <oc r="I1835">
      <v>941260.29</v>
    </oc>
    <nc r="I1835">
      <v>936553.99</v>
    </nc>
  </rcc>
  <rfmt sheetId="1" sqref="I1835">
    <dxf>
      <fill>
        <patternFill patternType="solid">
          <bgColor rgb="FFFFFF00"/>
        </patternFill>
      </fill>
    </dxf>
  </rfmt>
  <rcc rId="19706" sId="1" numFmtId="4">
    <oc r="I1836">
      <v>975639.27</v>
    </oc>
    <nc r="I1836">
      <v>970761.07</v>
    </nc>
  </rcc>
  <rfmt sheetId="1" sqref="I1836">
    <dxf>
      <fill>
        <patternFill patternType="solid">
          <bgColor rgb="FFFFFF00"/>
        </patternFill>
      </fill>
    </dxf>
  </rfmt>
  <rcc rId="19707" sId="1" numFmtId="4">
    <oc r="I1837">
      <v>991562.16</v>
    </oc>
    <nc r="I1837">
      <v>986604.35</v>
    </nc>
  </rcc>
  <rfmt sheetId="1" sqref="I1837">
    <dxf>
      <fill>
        <patternFill patternType="solid">
          <bgColor rgb="FFFFFF00"/>
        </patternFill>
      </fill>
    </dxf>
  </rfmt>
  <rcc rId="19708" sId="1" numFmtId="4">
    <oc r="I1847">
      <v>749883.97</v>
    </oc>
    <nc r="I1847">
      <v>738635.71</v>
    </nc>
  </rcc>
  <rfmt sheetId="1" sqref="I1847">
    <dxf>
      <fill>
        <patternFill patternType="solid">
          <bgColor rgb="FFFFFF00"/>
        </patternFill>
      </fill>
    </dxf>
  </rfmt>
  <rcc rId="19709" sId="1" numFmtId="4">
    <oc r="I1338">
      <v>758618.02</v>
    </oc>
    <nc r="I1338">
      <v>747238.75</v>
    </nc>
  </rcc>
  <rfmt sheetId="1" sqref="I1338">
    <dxf>
      <fill>
        <patternFill patternType="solid">
          <bgColor rgb="FFFFFF00"/>
        </patternFill>
      </fill>
    </dxf>
  </rfmt>
  <rcc rId="19710" sId="1" numFmtId="4">
    <oc r="I1848">
      <v>644274.15</v>
    </oc>
    <nc r="I1848">
      <v>634610.04</v>
    </nc>
  </rcc>
  <rfmt sheetId="1" sqref="I1848">
    <dxf>
      <fill>
        <patternFill patternType="solid">
          <bgColor rgb="FFFFFF00"/>
        </patternFill>
      </fill>
    </dxf>
  </rfmt>
  <rcc rId="19711" sId="1" numFmtId="4">
    <oc r="I1851">
      <v>557120.42000000004</v>
    </oc>
    <nc r="I1851">
      <v>554334.81999999995</v>
    </nc>
  </rcc>
  <rfmt sheetId="1" sqref="I1851">
    <dxf>
      <fill>
        <patternFill patternType="solid">
          <bgColor rgb="FFFFFF00"/>
        </patternFill>
      </fill>
    </dxf>
  </rfmt>
  <rcc rId="19712" sId="1" numFmtId="4">
    <oc r="I1853">
      <v>574128.97</v>
    </oc>
    <nc r="I1853">
      <v>571258.31999999995</v>
    </nc>
  </rcc>
  <rfmt sheetId="1" sqref="I1853">
    <dxf>
      <fill>
        <patternFill patternType="solid">
          <bgColor rgb="FFFFFF00"/>
        </patternFill>
      </fill>
    </dxf>
  </rfmt>
  <rcc rId="19713" sId="1" numFmtId="4">
    <oc r="S1207">
      <v>1002397.5</v>
    </oc>
    <nc r="S1207">
      <v>997385.51</v>
    </nc>
  </rcc>
  <rfmt sheetId="1" sqref="S1207">
    <dxf>
      <fill>
        <patternFill patternType="solid">
          <bgColor rgb="FFFFFF00"/>
        </patternFill>
      </fill>
    </dxf>
  </rfmt>
  <rcc rId="19714" sId="1" numFmtId="4">
    <oc r="S1642">
      <v>709389</v>
    </oc>
    <nc r="S1642">
      <v>705842.05</v>
    </nc>
  </rcc>
  <rfmt sheetId="1" sqref="S1642">
    <dxf>
      <fill>
        <patternFill patternType="solid">
          <bgColor rgb="FFFFFF00"/>
        </patternFill>
      </fill>
    </dxf>
  </rfmt>
  <rcc rId="19715" sId="1" numFmtId="4">
    <oc r="S1213">
      <v>277587</v>
    </oc>
    <nc r="S1213">
      <v>276199.06</v>
    </nc>
  </rcc>
  <rfmt sheetId="1" sqref="S1213">
    <dxf>
      <fill>
        <patternFill patternType="solid">
          <bgColor rgb="FFFFFF00"/>
        </patternFill>
      </fill>
    </dxf>
  </rfmt>
  <rcc rId="19716" sId="1" numFmtId="4">
    <oc r="S1693">
      <v>806929.98</v>
    </oc>
    <nc r="S1693">
      <v>983486.5</v>
    </nc>
  </rcc>
  <rfmt sheetId="1" sqref="S1693">
    <dxf>
      <fill>
        <patternFill patternType="solid">
          <bgColor rgb="FFFFFF00"/>
        </patternFill>
      </fill>
    </dxf>
  </rfmt>
  <rcv guid="{B9FDBCB4-D220-48F6-926E-380A83AD1434}" action="delete"/>
  <rdn rId="0" localSheetId="1" customView="1" name="Z_B9FDBCB4_D220_48F6_926E_380A83AD1434_.wvu.FilterData" hidden="1" oldHidden="1">
    <formula>'Итог 2023-2025'!$A$8:$S$1955</formula>
    <oldFormula>'Итог 2023-2025'!$A$8:$S$1955</oldFormula>
  </rdn>
  <rdn rId="0" localSheetId="2" customView="1" name="Z_B9FDBCB4_D220_48F6_926E_380A83AD1434_.wvu.FilterData" hidden="1" oldHidden="1">
    <formula>Примечание!$A$2:$G$141</formula>
    <oldFormula>Примечание!$A$2:$G$141</oldFormula>
  </rdn>
  <rcv guid="{B9FDBCB4-D220-48F6-926E-380A83AD1434}" action="add"/>
</revisions>
</file>

<file path=xl/revisions/revisionLog3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19" sId="1" odxf="1" dxf="1" numFmtId="4">
    <oc r="H1881">
      <v>3751225.91</v>
    </oc>
    <nc r="H1881">
      <v>3732469.78</v>
    </nc>
    <odxf>
      <font>
        <color auto="1"/>
        <name val="Times New Roman"/>
        <family val="1"/>
        <charset val="204"/>
        <scheme val="none"/>
      </font>
      <fill>
        <patternFill patternType="none">
          <bgColor indexed="65"/>
        </patternFill>
      </fill>
      <alignment horizontal="general" wrapText="0"/>
      <border outline="0">
        <left/>
        <right/>
        <top/>
        <bottom/>
      </border>
    </odxf>
    <ndxf>
      <font>
        <sz val="10"/>
        <color auto="1"/>
        <name val="Arial"/>
        <family val="1"/>
        <charset val="204"/>
        <scheme val="none"/>
      </font>
      <fill>
        <patternFill patternType="solid">
          <bgColor rgb="FFFFFF00"/>
        </patternFill>
      </fill>
      <alignment horizontal="right" wrapText="1"/>
      <border outline="0">
        <left style="thin">
          <color indexed="64"/>
        </left>
        <right style="thin">
          <color indexed="64"/>
        </right>
        <top style="thin">
          <color indexed="64"/>
        </top>
        <bottom style="thin">
          <color indexed="64"/>
        </bottom>
      </border>
    </ndxf>
  </rcc>
  <rcc rId="19720" sId="1" odxf="1" dxf="1" numFmtId="4">
    <oc r="H1882">
      <v>998650.98</v>
    </oc>
    <nc r="H1882">
      <v>993657.72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1" sId="1" odxf="1" dxf="1" numFmtId="4">
    <oc r="H1890">
      <v>6074408.54</v>
    </oc>
    <nc r="H1890">
      <v>6044036.4900000002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2" sId="1" odxf="1" dxf="1" numFmtId="4">
    <oc r="H1891">
      <v>8346816.0599999996</v>
    </oc>
    <nc r="H1891">
      <v>8305081.9800000004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3" sId="1" odxf="1" dxf="1" numFmtId="4">
    <oc r="H1892">
      <v>9286625.3599999994</v>
    </oc>
    <nc r="H1892">
      <v>9240192.2300000004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4" sId="1" odxf="1" dxf="1" numFmtId="4">
    <oc r="H1895">
      <v>2105730.87</v>
    </oc>
    <nc r="H1895">
      <v>2095202.21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5" sId="1" odxf="1" dxf="1" numFmtId="4">
    <oc r="H1896">
      <v>2416790.63</v>
    </oc>
    <nc r="H1896">
      <v>2404706.67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6" sId="1" odxf="1" dxf="1" numFmtId="4">
    <oc r="H1899">
      <v>10001703.66</v>
    </oc>
    <nc r="H1899">
      <v>9951695.1400000006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7" sId="1" odxf="1" dxf="1" numFmtId="4">
    <oc r="H1906">
      <v>2303389.1800000002</v>
    </oc>
    <nc r="H1906">
      <v>2291872.23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8" sId="1" odxf="1" dxf="1" numFmtId="4">
    <oc r="H1909">
      <v>8679699.7200000007</v>
    </oc>
    <nc r="H1909">
      <v>8636301.3000000007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29" sId="1" odxf="1" dxf="1" numFmtId="4">
    <oc r="H1908">
      <v>4122992.04</v>
    </oc>
    <nc r="H1908">
      <v>4102377.12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0" sId="1" odxf="1" dxf="1" numFmtId="4">
    <oc r="H1911">
      <v>3279689.05</v>
    </oc>
    <nc r="H1911">
      <v>3263290.61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1" sId="1" odxf="1" dxf="1" numFmtId="4">
    <oc r="H1912">
      <v>3144990.9</v>
    </oc>
    <nc r="H1912">
      <v>3129265.95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2" sId="1" odxf="1" dxf="1" numFmtId="4">
    <oc r="H1915">
      <v>3323173.44</v>
    </oc>
    <nc r="H1915">
      <v>3306557.57</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3" sId="1" odxf="1" dxf="1" numFmtId="4">
    <oc r="H1919">
      <v>5933404.4000000004</v>
    </oc>
    <nc r="H1919">
      <v>5903737.3799999999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4" sId="1" odxf="1" dxf="1" numFmtId="4">
    <oc r="H1920">
      <v>5806666.2000000002</v>
    </oc>
    <nc r="H1920">
      <v>5777632.8700000001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5" sId="1" odxf="1" dxf="1" numFmtId="4">
    <oc r="H1921">
      <v>3812126.45</v>
    </oc>
    <nc r="H1921">
      <v>3793065.82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6" sId="1" odxf="1" dxf="1" numFmtId="4">
    <oc r="H1922">
      <v>4199617.4000000004</v>
    </oc>
    <nc r="H1922">
      <v>4178619.31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7" sId="1" odxf="1" dxf="1" numFmtId="4">
    <oc r="H1923">
      <v>3863025.98</v>
    </oc>
    <nc r="H1923">
      <v>3843710.85</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38" sId="1" odxf="1" dxf="1" numFmtId="4">
    <oc r="H1924">
      <v>3113505.45</v>
    </oc>
    <nc r="H1924">
      <v>3097937.9199999999</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evisions>
</file>

<file path=xl/revisions/revisionLog3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39" sId="1" odxf="1" dxf="1" numFmtId="4">
    <oc r="H611">
      <v>1271644.81</v>
    </oc>
    <nc r="H611">
      <v>745121.94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19740" sId="1" odxf="1" dxf="1" numFmtId="4">
    <oc r="H1287">
      <v>5930120.9699999997</v>
    </oc>
    <nc r="H1287">
      <v>5159205.24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evisions>
</file>

<file path=xl/revisions/revisionLog3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2023-2025'!$A$8:$S$1955</formula>
    <oldFormula>'Итог 2023-2025'!$A$8:$S$1955</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3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43" sId="1" numFmtId="4">
    <oc r="F578">
      <v>531413.68000000005</v>
    </oc>
    <nc r="F578">
      <v>412985.59999999998</v>
    </nc>
  </rcc>
  <rcc rId="19744" sId="1" numFmtId="4">
    <oc r="G578">
      <v>232515.33</v>
    </oc>
    <nc r="G578">
      <v>368058.78</v>
    </nc>
  </rcc>
  <rcc rId="19745" sId="1" numFmtId="4">
    <oc r="I578">
      <v>86134.67</v>
    </oc>
    <nc r="I578">
      <v>222323.78</v>
    </nc>
  </rcc>
  <rcc rId="19746" sId="1" numFmtId="4">
    <oc r="H578">
      <v>85630.56</v>
    </oc>
    <nc r="H578">
      <v>211610.92</v>
    </nc>
  </rcc>
  <rfmt sheetId="1" sqref="F578:I578">
    <dxf>
      <fill>
        <patternFill patternType="solid">
          <bgColor rgb="FFFFFF00"/>
        </patternFill>
      </fill>
    </dxf>
  </rfmt>
</revisions>
</file>

<file path=xl/revisions/revisionLog3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47" sId="1" xfDxf="1" dxf="1" numFmtId="4">
    <oc r="F1296">
      <v>1238789.1399999999</v>
    </oc>
    <nc r="F1296">
      <v>2514435.9</v>
    </nc>
    <ndxf>
      <font>
        <sz val="10"/>
        <color auto="1"/>
        <name val="Times New Roman"/>
        <family val="1"/>
        <charset val="204"/>
        <scheme val="none"/>
      </font>
      <numFmt numFmtId="4" formatCode="#,##0.00"/>
      <fill>
        <patternFill patternType="solid">
          <bgColor rgb="FFFF0000"/>
        </patternFill>
      </fill>
      <alignment horizontal="right" vertical="center" wrapText="1"/>
      <border outline="0">
        <left style="thin">
          <color indexed="64"/>
        </left>
        <right style="thin">
          <color indexed="64"/>
        </right>
        <top style="thin">
          <color indexed="64"/>
        </top>
        <bottom style="thin">
          <color indexed="64"/>
        </bottom>
      </border>
    </ndxf>
  </rcc>
  <rcc rId="19748" sId="1" odxf="1" dxf="1" numFmtId="4">
    <oc r="D1296">
      <v>26510.09</v>
    </oc>
    <nc r="D1296">
      <f>ROUNDUP(SUM(F1296+G1296+H1296+I1296+J1296+K1296+M1296+O1296+P1296+Q1296+R1296+S1296)*0.0214,2)</f>
    </nc>
    <odxf>
      <fill>
        <patternFill patternType="solid">
          <bgColor rgb="FFFF0000"/>
        </patternFill>
      </fill>
    </odxf>
    <ndxf>
      <fill>
        <patternFill patternType="none">
          <bgColor indexed="65"/>
        </patternFill>
      </fill>
    </ndxf>
  </rcc>
  <rcc rId="19749" sId="1" odxf="1" dxf="1" numFmtId="4">
    <oc r="C1296">
      <v>1265299.23</v>
    </oc>
    <nc r="C1296">
      <f>ROUNDUP(SUM(D1296+E1296+F1296+G1296+H1296+I1296+J1296+K1296+M1296+O1296+P1296+Q1296+R1296+S1296),2)</f>
    </nc>
    <odxf>
      <fill>
        <patternFill patternType="solid">
          <bgColor rgb="FFFF0000"/>
        </patternFill>
      </fill>
    </odxf>
    <ndxf>
      <fill>
        <patternFill patternType="none">
          <bgColor indexed="65"/>
        </patternFill>
      </fill>
    </ndxf>
  </rcc>
  <rfmt sheetId="1" sqref="F1296">
    <dxf>
      <fill>
        <patternFill>
          <bgColor rgb="FFFFFF00"/>
        </patternFill>
      </fill>
    </dxf>
  </rfmt>
  <rfmt sheetId="1" sqref="C1296:D1296">
    <dxf>
      <fill>
        <patternFill patternType="solid">
          <bgColor rgb="FFFFFF00"/>
        </patternFill>
      </fill>
    </dxf>
  </rfmt>
</revisions>
</file>

<file path=xl/revisions/revisionLog3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2023-2025'!$A$8:$S$1955</formula>
    <oldFormula>'Итог 2023-2025'!$A$8:$S$1955</oldFormula>
  </rdn>
  <rdn rId="0" localSheetId="2" customView="1" name="Z_B9FDBCB4_D220_48F6_926E_380A83AD1434_.wvu.FilterData" hidden="1" oldHidden="1">
    <formula>Примечание!$A$2:$G$141</formula>
    <oldFormula>Примечание!$A$2:$G$141</oldFormula>
  </rdn>
  <rcv guid="{B9FDBCB4-D220-48F6-926E-380A83AD1434}" action="add"/>
</revisions>
</file>

<file path=xl/revisions/revisionLog3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F101:F105">
    <dxf>
      <fill>
        <patternFill patternType="none">
          <bgColor auto="1"/>
        </patternFill>
      </fill>
    </dxf>
  </rfmt>
</revisions>
</file>

<file path=xl/revisions/revisionLog3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52" sId="2" odxf="1" dxf="1">
    <oc r="G26" t="inlineStr">
      <is>
        <t>По невозможности 51/КР от 12.09.2023 г.</t>
      </is>
    </oc>
    <nc r="G26" t="inlineStr">
      <is>
        <t>По невозможности 51/КР от 12.09.2023 г./33/01-Вх-23984
16.11.2023</t>
      </is>
    </nc>
    <odxf>
      <alignment wrapText="0"/>
    </odxf>
    <ndxf>
      <alignment wrapText="1"/>
    </ndxf>
  </rcc>
  <rcc rId="19753" sId="2" odxf="1" dxf="1">
    <oc r="G27" t="inlineStr">
      <is>
        <t>По невозможности 51/КР от 12.09.2023 г.</t>
      </is>
    </oc>
    <nc r="G27" t="inlineStr">
      <is>
        <t>По невозможности 51/КР от 12.09.2023 г./33/01-Вх-23984
16.11.2023</t>
      </is>
    </nc>
    <odxf>
      <alignment wrapText="0"/>
    </odxf>
    <ndxf>
      <alignment wrapText="1"/>
    </ndxf>
  </rcc>
  <rfmt sheetId="2" sqref="D38">
    <dxf>
      <alignment horizontal="center"/>
    </dxf>
  </rfmt>
</revisions>
</file>

<file path=xl/revisions/revisionLog4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2023-2025'!$A$8:$T$1955</formula>
    <oldFormula>'Итог 2023-2025'!$A$8:$T$1955</oldFormula>
  </rdn>
  <rdn rId="0" localSheetId="2" customView="1" name="Z_10A036C2_5324_4DDD_A679_5EBB9523ED00_.wvu.FilterData" hidden="1" oldHidden="1">
    <formula>Примечание!$A$2:$G$141</formula>
    <oldFormula>Примечание!$A$2:$G$112</oldFormula>
  </rdn>
  <rcv guid="{10A036C2-5324-4DDD-A679-5EBB9523ED00}" action="add"/>
</revisions>
</file>

<file path=xl/revisions/revisionLog4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2023-2025'!$A$8:$T$1955</formula>
    <oldFormula>'Итог 2023-2025'!$A$8:$T$1955</oldFormula>
  </rdn>
  <rdn rId="0" localSheetId="2" customView="1" name="Z_10A036C2_5324_4DDD_A679_5EBB9523ED00_.wvu.FilterData" hidden="1" oldHidden="1">
    <formula>Примечание!$A$2:$G$141</formula>
    <oldFormula>Примечание!$A$2:$G$141</oldFormula>
  </rdn>
  <rcv guid="{10A036C2-5324-4DDD-A679-5EBB9523ED00}" action="add"/>
</revisions>
</file>

<file path=xl/revisions/revisionLog4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58" sId="1" numFmtId="4">
    <nc r="R700">
      <v>19742811.609999999</v>
    </nc>
  </rcc>
  <rfmt sheetId="1" sqref="R700">
    <dxf>
      <fill>
        <patternFill patternType="solid">
          <bgColor rgb="FFFFFF00"/>
        </patternFill>
      </fill>
    </dxf>
  </rfmt>
  <rcc rId="19759" sId="1">
    <nc r="T700" t="inlineStr">
      <is>
        <t>Фас с ут с 2022 по расторжению 33/01-сд-2872</t>
      </is>
    </nc>
  </rcc>
</revisions>
</file>

<file path=xl/revisions/revisionLog4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60" sId="1">
    <oc r="D701">
      <f>ROUND((F701+G701+H701+I701+J701+K701+M701+O701+P701+Q701+R701+S701)*0.0214,2)</f>
    </oc>
    <nc r="D701"/>
  </rcc>
</revisions>
</file>

<file path=xl/revisions/revisionLog4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61" sId="1" xfDxf="1" dxf="1" numFmtId="4">
    <nc r="D700">
      <v>344111.65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00">
    <dxf>
      <fill>
        <patternFill patternType="solid">
          <bgColor rgb="FFFFFF00"/>
        </patternFill>
      </fill>
    </dxf>
  </rfmt>
</revisions>
</file>

<file path=xl/revisions/revisionLog4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62" sId="2">
    <nc r="B115" t="inlineStr">
      <is>
        <t>-</t>
      </is>
    </nc>
  </rcc>
  <rcc rId="19763" sId="2">
    <nc r="C115">
      <v>2023</v>
    </nc>
  </rcc>
  <rcc rId="19764" sId="2">
    <nc r="D115" t="inlineStr">
      <is>
        <t>Нефтеюганск</t>
      </is>
    </nc>
  </rcc>
  <rfmt sheetId="2" sqref="E115" start="0" length="0">
    <dxf>
      <fill>
        <patternFill patternType="solid">
          <bgColor theme="0"/>
        </patternFill>
      </fill>
    </dxf>
  </rfmt>
  <rcc rId="19765" sId="2">
    <nc r="E115" t="inlineStr">
      <is>
        <t>г. Нефтеюганск, мкр. 9-й, д. 27</t>
      </is>
    </nc>
  </rcc>
  <rfmt sheetId="2" sqref="G115" start="0" length="0">
    <dxf>
      <numFmt numFmtId="4" formatCode="#,##0.00"/>
      <alignment wrapText="0"/>
    </dxf>
  </rfmt>
  <rcc rId="19766" sId="2">
    <nc r="G115" t="inlineStr">
      <is>
        <t>По невозможности 72/КР от 10.11.2023 г.</t>
      </is>
    </nc>
  </rcc>
  <rcc rId="19767" sId="2" numFmtId="4">
    <nc r="F115">
      <v>837739.32</v>
    </nc>
  </rcc>
  <rrc rId="19768" sId="1" ref="A248:XFD248" action="deleteRow">
    <rfmt sheetId="1" xfDxf="1" sqref="A248:XFD248" start="0" length="0">
      <dxf>
        <font>
          <color auto="1"/>
          <name val="Times New Roman"/>
          <family val="1"/>
          <charset val="204"/>
          <scheme val="none"/>
        </font>
        <alignment vertical="center"/>
      </dxf>
    </rfmt>
    <rcc rId="0" sId="1" dxf="1">
      <nc r="A248" t="inlineStr">
        <is>
          <t>239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248" t="inlineStr">
        <is>
          <t>г. Нефтеюганск, мкр. 9-й, д. 27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248">
        <f>ROUNDUP(SUM(D248+E248+F248+G248+H248+I248+J248+K248+M248+O248+P248+Q248+R248+S248),2)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248">
        <f>ROUNDUP(SUM(F248+G248+H248+I248+J248+K248+M248+O248+P248+Q248+R248+S248)*0.0214,2)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J248">
        <v>820187.31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K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24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24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2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v guid="{48C91D5F-1067-45EA-A9BB-DB2FE1F0B117}" action="delete"/>
  <rdn rId="0" localSheetId="1" customView="1" name="Z_48C91D5F_1067_45EA_A9BB_DB2FE1F0B117_.wvu.FilterData" hidden="1" oldHidden="1">
    <formula>'Итог 2023-2025'!$A$8:$S$1954</formula>
    <oldFormula>'Итог 2023-2025'!$A$8:$S$1954</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4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71" sId="1" xfDxf="1" dxf="1" numFmtId="4">
    <oc r="E198">
      <v>1183515.3</v>
    </oc>
    <nc r="E198">
      <v>390717.64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98">
    <dxf>
      <fill>
        <patternFill patternType="solid">
          <bgColor rgb="FFFFFF00"/>
        </patternFill>
      </fill>
    </dxf>
  </rfmt>
  <rrc rId="19772" sId="1" ref="A1096:XFD1096" action="insertRow"/>
  <rcc rId="19773" sId="1" odxf="1" dxf="1">
    <nc r="A1096" t="inlineStr">
      <is>
        <t>189</t>
      </is>
    </nc>
    <odxf>
      <fill>
        <patternFill patternType="solid">
          <bgColor rgb="FFFFFF00"/>
        </patternFill>
      </fill>
    </odxf>
    <ndxf>
      <fill>
        <patternFill patternType="none">
          <bgColor indexed="65"/>
        </patternFill>
      </fill>
    </ndxf>
  </rcc>
  <rcc rId="19774" sId="1" odxf="1" dxf="1">
    <nc r="B1096" t="inlineStr">
      <is>
        <t>г. Нефтеюганск, мкр. 7-й, д. 6</t>
      </is>
    </nc>
    <odxf>
      <fill>
        <patternFill patternType="solid">
          <bgColor rgb="FFFFFF00"/>
        </patternFill>
      </fill>
    </odxf>
    <ndxf>
      <fill>
        <patternFill patternType="none">
          <bgColor indexed="65"/>
        </patternFill>
      </fill>
    </ndxf>
  </rcc>
  <rcc rId="19775" sId="1" odxf="1" dxf="1">
    <nc r="C1096">
      <f>ROUNDUP(SUM(D1096+E1096+F1096+G1096+H1096+I1096+J1096+K1096+M1096+O1096+P1096+Q1096+R1096+S1096),2)</f>
    </nc>
    <odxf>
      <fill>
        <patternFill patternType="solid">
          <bgColor rgb="FFFFFF00"/>
        </patternFill>
      </fill>
    </odxf>
    <ndxf>
      <fill>
        <patternFill patternType="none">
          <bgColor indexed="65"/>
        </patternFill>
      </fill>
    </ndxf>
  </rcc>
  <rfmt sheetId="1" sqref="D1096" start="0" length="0">
    <dxf>
      <fill>
        <patternFill patternType="none">
          <bgColor indexed="65"/>
        </patternFill>
      </fill>
    </dxf>
  </rfmt>
  <rfmt sheetId="1" sqref="F1096" start="0" length="0">
    <dxf>
      <fill>
        <patternFill patternType="none">
          <bgColor indexed="65"/>
        </patternFill>
      </fill>
    </dxf>
  </rfmt>
  <rfmt sheetId="1" sqref="G1096" start="0" length="0">
    <dxf>
      <fill>
        <patternFill patternType="none">
          <bgColor indexed="65"/>
        </patternFill>
      </fill>
    </dxf>
  </rfmt>
  <rfmt sheetId="1" sqref="H1096" start="0" length="0">
    <dxf>
      <fill>
        <patternFill patternType="none">
          <bgColor indexed="65"/>
        </patternFill>
      </fill>
    </dxf>
  </rfmt>
  <rfmt sheetId="1" sqref="I1096" start="0" length="0">
    <dxf>
      <fill>
        <patternFill patternType="none">
          <bgColor indexed="65"/>
        </patternFill>
      </fill>
    </dxf>
  </rfmt>
  <rfmt sheetId="1" sqref="J1096" start="0" length="0">
    <dxf>
      <fill>
        <patternFill patternType="none">
          <bgColor indexed="65"/>
        </patternFill>
      </fill>
    </dxf>
  </rfmt>
  <rfmt sheetId="1" sqref="K1096" start="0" length="0">
    <dxf>
      <fill>
        <patternFill patternType="none">
          <bgColor indexed="65"/>
        </patternFill>
      </fill>
    </dxf>
  </rfmt>
  <rfmt sheetId="1" sqref="L1096" start="0" length="0">
    <dxf>
      <fill>
        <patternFill patternType="none">
          <bgColor indexed="65"/>
        </patternFill>
      </fill>
    </dxf>
  </rfmt>
  <rfmt sheetId="1" sqref="M1096" start="0" length="0">
    <dxf>
      <fill>
        <patternFill patternType="none">
          <bgColor indexed="65"/>
        </patternFill>
      </fill>
    </dxf>
  </rfmt>
  <rfmt sheetId="1" sqref="N1096" start="0" length="0">
    <dxf>
      <fill>
        <patternFill patternType="none">
          <bgColor indexed="65"/>
        </patternFill>
      </fill>
    </dxf>
  </rfmt>
  <rfmt sheetId="1" sqref="O1096" start="0" length="0">
    <dxf>
      <fill>
        <patternFill patternType="none">
          <bgColor indexed="65"/>
        </patternFill>
      </fill>
    </dxf>
  </rfmt>
  <rfmt sheetId="1" sqref="P1096" start="0" length="0">
    <dxf>
      <fill>
        <patternFill patternType="none">
          <bgColor indexed="65"/>
        </patternFill>
      </fill>
    </dxf>
  </rfmt>
  <rfmt sheetId="1" sqref="Q1096" start="0" length="0">
    <dxf>
      <fill>
        <patternFill patternType="none">
          <bgColor indexed="65"/>
        </patternFill>
      </fill>
    </dxf>
  </rfmt>
  <rfmt sheetId="1" sqref="R1096" start="0" length="0">
    <dxf>
      <fill>
        <patternFill patternType="none">
          <bgColor indexed="65"/>
        </patternFill>
      </fill>
    </dxf>
  </rfmt>
  <rfmt sheetId="1" sqref="S1096" start="0" length="0">
    <dxf>
      <fill>
        <patternFill patternType="none">
          <bgColor indexed="65"/>
        </patternFill>
      </fill>
    </dxf>
  </rfmt>
  <rfmt sheetId="1" sqref="T1096" start="0" length="0">
    <dxf>
      <fill>
        <patternFill patternType="none">
          <bgColor indexed="65"/>
        </patternFill>
      </fill>
    </dxf>
  </rfmt>
  <rfmt sheetId="1" sqref="U1096" start="0" length="0">
    <dxf>
      <fill>
        <patternFill patternType="none">
          <bgColor indexed="65"/>
        </patternFill>
      </fill>
    </dxf>
  </rfmt>
  <rfmt sheetId="1" sqref="V1096" start="0" length="0">
    <dxf>
      <fill>
        <patternFill patternType="none">
          <bgColor indexed="65"/>
        </patternFill>
      </fill>
    </dxf>
  </rfmt>
  <rfmt sheetId="1" sqref="W1096" start="0" length="0">
    <dxf>
      <fill>
        <patternFill patternType="none">
          <bgColor indexed="65"/>
        </patternFill>
      </fill>
    </dxf>
  </rfmt>
  <rfmt sheetId="1" sqref="X1096" start="0" length="0">
    <dxf>
      <fill>
        <patternFill patternType="none">
          <bgColor indexed="65"/>
        </patternFill>
      </fill>
    </dxf>
  </rfmt>
  <rfmt sheetId="1" sqref="Y1096" start="0" length="0">
    <dxf>
      <fill>
        <patternFill patternType="none">
          <bgColor indexed="65"/>
        </patternFill>
      </fill>
    </dxf>
  </rfmt>
  <rfmt sheetId="1" sqref="Z1096" start="0" length="0">
    <dxf>
      <fill>
        <patternFill patternType="none">
          <bgColor indexed="65"/>
        </patternFill>
      </fill>
    </dxf>
  </rfmt>
  <rfmt sheetId="1" sqref="AA1096" start="0" length="0">
    <dxf>
      <fill>
        <patternFill patternType="none">
          <bgColor indexed="65"/>
        </patternFill>
      </fill>
    </dxf>
  </rfmt>
  <rfmt sheetId="1" sqref="AB1096" start="0" length="0">
    <dxf>
      <fill>
        <patternFill patternType="none">
          <bgColor indexed="65"/>
        </patternFill>
      </fill>
    </dxf>
  </rfmt>
  <rfmt sheetId="1" sqref="A1096:XFD1096" start="0" length="0">
    <dxf>
      <fill>
        <patternFill patternType="none">
          <bgColor indexed="65"/>
        </patternFill>
      </fill>
    </dxf>
  </rfmt>
  <rfmt sheetId="1" sqref="A1096:XFD1096">
    <dxf>
      <fill>
        <patternFill>
          <bgColor rgb="FFFFFF00"/>
        </patternFill>
      </fill>
    </dxf>
  </rfmt>
  <rcc rId="19776" sId="1" xfDxf="1" dxf="1" numFmtId="4">
    <nc r="E1096">
      <v>222369.55</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evisions>
</file>

<file path=xl/revisions/revisionLog4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77" sId="2">
    <nc r="E116" t="inlineStr">
      <is>
        <t>г. Нефтеюганск, мкр. 7-й, д. 6</t>
      </is>
    </nc>
  </rcc>
  <rcc rId="19778" sId="2" numFmtId="4">
    <nc r="F116">
      <v>222369.55</v>
    </nc>
  </rcc>
  <rcc rId="19779" sId="2">
    <nc r="B116" t="inlineStr">
      <is>
        <t>+</t>
      </is>
    </nc>
  </rcc>
  <rcc rId="19780" sId="2">
    <nc r="C116">
      <v>2024</v>
    </nc>
  </rcc>
  <rcc rId="19781" sId="2">
    <nc r="D116" t="inlineStr">
      <is>
        <t>Нефтеюганск</t>
      </is>
    </nc>
  </rcc>
  <rcc rId="19782" sId="2">
    <nc r="G116" t="inlineStr">
      <is>
        <t>Аукцион не состоялся 33/01-сд-2866 от 14.11.2023</t>
      </is>
    </nc>
  </rcc>
</revisions>
</file>

<file path=xl/revisions/revisionLog4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115" start="0" length="0">
    <dxf>
      <fill>
        <patternFill patternType="none">
          <bgColor indexed="65"/>
        </patternFill>
      </fill>
      <alignment horizontal="left"/>
    </dxf>
  </rfmt>
  <rfmt sheetId="2" sqref="E115">
    <dxf>
      <alignment horizontal="center"/>
    </dxf>
  </rfmt>
  <rcv guid="{48C91D5F-1067-45EA-A9BB-DB2FE1F0B117}" action="delete"/>
  <rdn rId="0" localSheetId="1" customView="1" name="Z_48C91D5F_1067_45EA_A9BB_DB2FE1F0B117_.wvu.FilterData" hidden="1" oldHidden="1">
    <formula>'Итог 2023-2025'!$A$8:$S$1955</formula>
    <oldFormula>'Итог 2023-2025'!$A$8:$S$1955</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4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9785" sId="1" ref="A1084:XFD1084" action="insertRow"/>
  <rcc rId="19786" sId="1">
    <nc r="A1084" t="inlineStr">
      <is>
        <t>164</t>
      </is>
    </nc>
  </rcc>
  <rcc rId="19787" sId="1">
    <nc r="B1084" t="inlineStr">
      <is>
        <t>г. Нефтеюганск, мкр. 16А, д. 66</t>
      </is>
    </nc>
  </rcc>
  <rcc rId="19788" sId="1">
    <nc r="C1084">
      <f>ROUNDUP(SUM(D1084+E1084+F1084+G1084+H1084+I1084+J1084+K1084+M1084+O1084+P1084+Q1084+R1084+S1084),2)</f>
    </nc>
  </rcc>
  <rcc rId="19789" sId="1" odxf="1" dxf="1" numFmtId="4">
    <nc r="D1084">
      <v>194423.14</v>
    </nc>
    <odxf>
      <fill>
        <patternFill patternType="none">
          <bgColor indexed="65"/>
        </patternFill>
      </fill>
    </odxf>
    <ndxf>
      <fill>
        <patternFill patternType="solid">
          <bgColor rgb="FFFFFF00"/>
        </patternFill>
      </fill>
    </ndxf>
  </rcc>
  <rcc rId="19790" sId="1">
    <nc r="N1084" t="inlineStr">
      <is>
        <t>плоская</t>
      </is>
    </nc>
  </rcc>
  <rfmt sheetId="1" sqref="A1084:XFD1084">
    <dxf>
      <fill>
        <patternFill>
          <bgColor rgb="FFFFFF00"/>
        </patternFill>
      </fill>
    </dxf>
  </rfmt>
  <rcc rId="19791" sId="1" numFmtId="4">
    <nc r="O1084">
      <v>9130848.2100000009</v>
    </nc>
  </rcc>
</revisions>
</file>

<file path=xl/revisions/revisionLog4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792" sId="2">
    <nc r="E117" t="inlineStr">
      <is>
        <t>г. Нефтеюганск, мкр. 16А, д. 66</t>
      </is>
    </nc>
  </rcc>
  <rcc rId="19793" sId="2" numFmtId="4">
    <nc r="F117">
      <v>9325271.3499999996</v>
    </nc>
  </rcc>
  <rcc rId="19794" sId="2">
    <nc r="B117" t="inlineStr">
      <is>
        <t>+</t>
      </is>
    </nc>
  </rcc>
  <rcc rId="19795" sId="2">
    <nc r="C117">
      <v>2024</v>
    </nc>
  </rcc>
  <rcc rId="19796" sId="2">
    <nc r="D117" t="inlineStr">
      <is>
        <t>Нефтеюганск</t>
      </is>
    </nc>
  </rcc>
  <rcc rId="19797" sId="2">
    <nc r="G117" t="inlineStr">
      <is>
        <t>перенос объема работ по крыше 33/01-сд-2863 от 14.11.2023</t>
      </is>
    </nc>
  </rcc>
  <rcv guid="{10A036C2-5324-4DDD-A679-5EBB9523ED00}" action="delete"/>
  <rdn rId="0" localSheetId="1" customView="1" name="Z_10A036C2_5324_4DDD_A679_5EBB9523ED00_.wvu.FilterData" hidden="1" oldHidden="1">
    <formula>'Итог 2023-2025'!$A$8:$T$1956</formula>
    <oldFormula>'Итог 2023-2025'!$A$8:$T$1956</oldFormula>
  </rdn>
  <rdn rId="0" localSheetId="2" customView="1" name="Z_10A036C2_5324_4DDD_A679_5EBB9523ED00_.wvu.FilterData" hidden="1" oldHidden="1">
    <formula>Примечание!$A$2:$G$141</formula>
    <oldFormula>Примечание!$A$2:$G$141</oldFormula>
  </rdn>
  <rcv guid="{10A036C2-5324-4DDD-A679-5EBB9523ED00}" action="add"/>
</revisions>
</file>

<file path=xl/revisions/revisionLog4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D1084" start="0" length="0">
    <dxf>
      <fill>
        <patternFill patternType="none">
          <bgColor indexed="65"/>
        </patternFill>
      </fill>
    </dxf>
  </rfmt>
  <rfmt sheetId="1" sqref="D1084">
    <dxf>
      <fill>
        <patternFill patternType="solid">
          <bgColor rgb="FFFFFF00"/>
        </patternFill>
      </fill>
    </dxf>
  </rfmt>
  <rcc rId="19800" sId="1" numFmtId="4">
    <oc r="D186">
      <v>194423.14</v>
    </oc>
    <nc r="D186">
      <v>154196.99</v>
    </nc>
  </rcc>
  <rcc rId="19801" sId="1" numFmtId="4">
    <oc r="O186">
      <v>44131853.990000002</v>
    </oc>
    <nc r="O186">
      <v>35001005.780000001</v>
    </nc>
  </rcc>
  <rcc rId="19802" sId="1">
    <nc r="T186" t="inlineStr">
      <is>
        <t>разделили объем за средства МО в 2023, за СС в 2024, СК пропорционально.</t>
      </is>
    </nc>
  </rcc>
  <rcc rId="19803" sId="1" numFmtId="4">
    <oc r="D1084">
      <v>194423.14</v>
    </oc>
    <nc r="D1084">
      <v>40226.15</v>
    </nc>
  </rcc>
  <rcc rId="19804" sId="2" numFmtId="4">
    <oc r="F117">
      <v>9325271.3499999996</v>
    </oc>
    <nc r="F117">
      <v>9171074.3599999994</v>
    </nc>
  </rcc>
  <rcc rId="19805" sId="1" odxf="1" dxf="1">
    <nc r="T1084" t="inlineStr">
      <is>
        <t>разделили объем за средства МО в 2023, за СС в 2024, СК пропорционально.</t>
      </is>
    </nc>
    <odxf>
      <fill>
        <patternFill patternType="solid">
          <bgColor rgb="FFFFFF00"/>
        </patternFill>
      </fill>
    </odxf>
    <ndxf>
      <fill>
        <patternFill patternType="none">
          <bgColor indexed="65"/>
        </patternFill>
      </fill>
    </ndxf>
  </rcc>
</revisions>
</file>

<file path=xl/revisions/revisionLog4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9806" sId="1" ref="A1315:XFD1315" action="insertRow"/>
  <rm rId="19807" sheetId="1" source="A767:XFD767" destination="A1315:XFD1315" sourceSheetId="1">
    <rfmt sheetId="1" xfDxf="1" sqref="A1315:XFD1315" start="0" length="0">
      <dxf>
        <font>
          <color auto="1"/>
          <name val="Times New Roman"/>
          <family val="1"/>
          <charset val="204"/>
          <scheme val="none"/>
        </font>
        <alignment vertical="center"/>
      </dxf>
    </rfmt>
    <rfmt sheetId="1" sqref="A131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15" start="0" length="0">
      <dxf>
        <font>
          <sz val="10"/>
          <color auto="1"/>
          <name val="Times New Roman"/>
          <family val="1"/>
          <charset val="204"/>
          <scheme val="none"/>
        </font>
        <numFmt numFmtId="30" formatCode="@"/>
        <fill>
          <patternFill patternType="solid">
            <bgColor theme="9" tint="0.59999389629810485"/>
          </patternFill>
        </fill>
        <alignment horizontal="left" wrapText="1"/>
        <border outline="0">
          <left style="thin">
            <color indexed="64"/>
          </left>
          <right style="thin">
            <color indexed="64"/>
          </right>
          <top style="thin">
            <color indexed="64"/>
          </top>
          <bottom style="thin">
            <color indexed="64"/>
          </bottom>
        </border>
      </dxf>
    </rfmt>
    <rfmt sheetId="1" sqref="C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1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1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15" start="0" length="0">
      <dxf>
        <font>
          <color auto="1"/>
          <name val="Times New Roman"/>
          <family val="1"/>
          <charset val="204"/>
          <scheme val="none"/>
        </font>
      </dxf>
    </rfmt>
  </rm>
  <rrc rId="19808" sId="1" ref="A767:XFD767" action="deleteRow">
    <rfmt sheetId="1" xfDxf="1" sqref="A767:XFD767" start="0" length="0">
      <dxf>
        <font>
          <color auto="1"/>
          <name val="Times New Roman"/>
          <family val="1"/>
          <charset val="204"/>
          <scheme val="none"/>
        </font>
        <alignment vertical="center"/>
      </dxf>
    </rfmt>
    <rfmt sheetId="1" sqref="L767" start="0" length="0">
      <dxf>
        <numFmt numFmtId="3" formatCode="#,##0"/>
        <alignment horizontal="center"/>
      </dxf>
    </rfmt>
    <rfmt sheetId="1" sqref="T767" start="0" length="0">
      <dxf>
        <font>
          <color auto="1"/>
          <name val="Times New Roman"/>
          <family val="1"/>
          <charset val="204"/>
          <scheme val="none"/>
        </font>
      </dxf>
    </rfmt>
  </rrc>
  <rfmt sheetId="1" sqref="A1314:XFD1314">
    <dxf>
      <fill>
        <patternFill>
          <bgColor rgb="FFFFFF00"/>
        </patternFill>
      </fill>
    </dxf>
  </rfmt>
  <rcc rId="19809" sId="2">
    <nc r="E118" t="inlineStr">
      <is>
        <t>г. Сургут, ул. Республики, д. 69</t>
      </is>
    </nc>
  </rcc>
  <rcc rId="19810" sId="2" numFmtId="4">
    <nc r="F118">
      <v>16923270.18</v>
    </nc>
  </rcc>
  <rcc rId="19811" sId="1" numFmtId="4">
    <oc r="R1314">
      <v>16568700</v>
    </oc>
    <nc r="R1314">
      <v>18067085.219999999</v>
    </nc>
  </rcc>
  <rcc rId="19812" sId="2">
    <nc r="E119" t="inlineStr">
      <is>
        <t>г. Сургут, ул. Республики, д. 69</t>
      </is>
    </nc>
  </rcc>
  <rcc rId="19813" sId="2" numFmtId="4">
    <nc r="F119">
      <v>18453720.850000001</v>
    </nc>
  </rcc>
  <rcc rId="19814" sId="2">
    <nc r="B118" t="inlineStr">
      <is>
        <t>-</t>
      </is>
    </nc>
  </rcc>
  <rcc rId="19815" sId="2">
    <nc r="C118">
      <v>2023</v>
    </nc>
  </rcc>
  <rcc rId="19816" sId="2">
    <nc r="B119" t="inlineStr">
      <is>
        <t>+</t>
      </is>
    </nc>
  </rcc>
  <rcc rId="19817" sId="2">
    <nc r="C119">
      <v>2024</v>
    </nc>
  </rcc>
  <rcc rId="19818" sId="2">
    <nc r="D118" t="inlineStr">
      <is>
        <t>Сургут</t>
      </is>
    </nc>
  </rcc>
  <rcc rId="19819" sId="2">
    <nc r="D119" t="inlineStr">
      <is>
        <t>Сургут</t>
      </is>
    </nc>
  </rcc>
  <rcc rId="19820" sId="2">
    <nc r="G118" t="inlineStr">
      <is>
        <t>По расторжению 33/01-сд-2849 от 13.11.2023</t>
      </is>
    </nc>
  </rcc>
  <rcc rId="19821" sId="2">
    <nc r="G119" t="inlineStr">
      <is>
        <t>По расторжению 33/01-сд-2849 от 13.11.2023</t>
      </is>
    </nc>
  </rcc>
  <rcv guid="{10A036C2-5324-4DDD-A679-5EBB9523ED00}" action="delete"/>
  <rdn rId="0" localSheetId="1" customView="1" name="Z_10A036C2_5324_4DDD_A679_5EBB9523ED00_.wvu.FilterData" hidden="1" oldHidden="1">
    <formula>'Итог 2023-2025'!$A$8:$T$1956</formula>
    <oldFormula>'Итог 2023-2025'!$A$8:$T$1956</oldFormula>
  </rdn>
  <rdn rId="0" localSheetId="2" customView="1" name="Z_10A036C2_5324_4DDD_A679_5EBB9523ED00_.wvu.FilterData" hidden="1" oldHidden="1">
    <formula>Примечание!$A$2:$G$141</formula>
    <oldFormula>Примечание!$A$2:$G$141</oldFormula>
  </rdn>
  <rcv guid="{10A036C2-5324-4DDD-A679-5EBB9523ED00}" action="add"/>
</revisions>
</file>

<file path=xl/revisions/revisionLog4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824" sId="1" odxf="1" dxf="1" numFmtId="4">
    <nc r="F1361">
      <v>724821.99</v>
    </nc>
    <odxf>
      <fill>
        <patternFill patternType="none">
          <bgColor indexed="65"/>
        </patternFill>
      </fill>
      <border outline="0">
        <left style="thin">
          <color indexed="64"/>
        </left>
      </border>
    </odxf>
    <ndxf>
      <fill>
        <patternFill patternType="solid">
          <bgColor rgb="FFFFFF00"/>
        </patternFill>
      </fill>
      <border outline="0">
        <left/>
      </border>
    </ndxf>
  </rcc>
  <rcc rId="19825" sId="1">
    <oc r="D873">
      <f>ROUND((F873+G873+H873+I873+J873+K873+M873+O873+P873+Q873+R873+S873)*0.0214,2)</f>
    </oc>
    <nc r="D873"/>
  </rcc>
  <rcc rId="19826" sId="1" xfDxf="1" dxf="1" numFmtId="4">
    <oc r="E873">
      <v>151742.92000000001</v>
    </oc>
    <nc r="E873">
      <v>150984.21</v>
    </nc>
    <ndxf>
      <font>
        <sz val="10"/>
        <color auto="1"/>
        <name val="Times New Roman"/>
        <family val="1"/>
        <charset val="204"/>
        <scheme val="none"/>
      </font>
      <numFmt numFmtId="4" formatCode="#,##0.00"/>
      <alignment horizontal="right" vertical="center" wrapText="1"/>
      <border outline="0">
        <right style="thin">
          <color indexed="64"/>
        </right>
        <top style="thin">
          <color indexed="64"/>
        </top>
        <bottom style="thin">
          <color indexed="64"/>
        </bottom>
      </border>
    </ndxf>
  </rcc>
  <rfmt sheetId="1" sqref="E873">
    <dxf>
      <fill>
        <patternFill patternType="solid">
          <bgColor rgb="FFFFFF00"/>
        </patternFill>
      </fill>
    </dxf>
  </rfmt>
  <rcc rId="19827" sId="1" numFmtId="4">
    <oc r="F873">
      <v>724821.99</v>
    </oc>
    <nc r="F873"/>
  </rcc>
  <rfmt sheetId="1" sqref="T1361" start="0" length="0">
    <dxf>
      <font>
        <color auto="1"/>
        <name val="Times New Roman"/>
        <family val="1"/>
        <charset val="204"/>
        <scheme val="none"/>
      </font>
    </dxf>
  </rfmt>
  <rcc rId="19828" sId="1">
    <nc r="T1361" t="inlineStr">
      <is>
        <t>ЭС по расторжению с 2023 на 2024 сд-2817 от 10.11.2023</t>
      </is>
    </nc>
  </rcc>
  <rcc rId="19829" sId="1">
    <nc r="T873" t="inlineStr">
      <is>
        <t>ЭС по расторжению с 2023 на 2024 сд-2817 от 10.11.2023</t>
      </is>
    </nc>
  </rcc>
</revisions>
</file>

<file path=xl/revisions/revisionLog4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9830" sId="1" ref="A1363:XFD1363" action="insertRow"/>
  <rm rId="19831" sheetId="1" source="A876:XFD876" destination="A1363:XFD1363" sourceSheetId="1">
    <rfmt sheetId="1" xfDxf="1" sqref="A1363:XFD1363" start="0" length="0">
      <dxf>
        <font>
          <color auto="1"/>
          <name val="Times New Roman"/>
          <family val="1"/>
          <charset val="204"/>
          <scheme val="none"/>
        </font>
        <alignment vertical="center"/>
      </dxf>
    </rfmt>
    <rfmt sheetId="1" sqref="A136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63"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6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6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63" start="0" length="0">
      <dxf>
        <font>
          <sz val="10"/>
          <color auto="1"/>
          <name val="Arial"/>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S1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63" start="0" length="0">
      <dxf>
        <font>
          <color auto="1"/>
          <name val="Times New Roman"/>
          <family val="1"/>
          <charset val="204"/>
          <scheme val="none"/>
        </font>
      </dxf>
    </rfmt>
  </rm>
  <rrc rId="19832" sId="1" ref="A876:XFD876" action="deleteRow">
    <rfmt sheetId="1" xfDxf="1" sqref="A876:XFD876" start="0" length="0">
      <dxf>
        <font>
          <color auto="1"/>
          <name val="Times New Roman"/>
          <family val="1"/>
          <charset val="204"/>
          <scheme val="none"/>
        </font>
        <alignment vertical="center"/>
      </dxf>
    </rfmt>
    <rfmt sheetId="1" sqref="L876" start="0" length="0">
      <dxf>
        <numFmt numFmtId="3" formatCode="#,##0"/>
        <alignment horizontal="center"/>
      </dxf>
    </rfmt>
    <rfmt sheetId="1" sqref="T876" start="0" length="0">
      <dxf>
        <font>
          <color auto="1"/>
          <name val="Times New Roman"/>
          <family val="1"/>
          <charset val="204"/>
          <scheme val="none"/>
        </font>
      </dxf>
    </rfmt>
  </rrc>
  <rfmt sheetId="1" sqref="A1362:XFD1362">
    <dxf>
      <fill>
        <patternFill>
          <bgColor rgb="FFFFFF00"/>
        </patternFill>
      </fill>
    </dxf>
  </rfmt>
  <rcc rId="19833" sId="2">
    <nc r="E120" t="inlineStr">
      <is>
        <t>пгт. Федоровский, ул. Савуйская, д. 21</t>
      </is>
    </nc>
  </rcc>
  <rcc rId="19834" sId="2" numFmtId="4">
    <nc r="F120">
      <v>1132406.8</v>
    </nc>
  </rcc>
  <rcc rId="19835" sId="2">
    <nc r="E121" t="inlineStr">
      <is>
        <t>пгт. Федоровский, ул. Савуйская, д. 21</t>
      </is>
    </nc>
  </rcc>
  <rcc rId="19836" sId="2" numFmtId="4">
    <nc r="F121">
      <v>1132406.8</v>
    </nc>
  </rcc>
  <rcc rId="19837" sId="2">
    <nc r="B120" t="inlineStr">
      <is>
        <t>-</t>
      </is>
    </nc>
  </rcc>
  <rcc rId="19838" sId="2">
    <nc r="C120">
      <v>2023</v>
    </nc>
  </rcc>
  <rcc rId="19839" sId="2">
    <nc r="B121" t="inlineStr">
      <is>
        <t>+</t>
      </is>
    </nc>
  </rcc>
  <rcc rId="19840" sId="2">
    <nc r="C121">
      <v>2024</v>
    </nc>
  </rcc>
  <rcc rId="19841" sId="2">
    <nc r="D120" t="inlineStr">
      <is>
        <t>Сургутский район</t>
      </is>
    </nc>
  </rcc>
  <rcc rId="19842" sId="2">
    <nc r="D121" t="inlineStr">
      <is>
        <t>Сургутский район</t>
      </is>
    </nc>
  </rcc>
  <rcc rId="19843" sId="2">
    <nc r="G120" t="inlineStr">
      <is>
        <t>По расторжению 33/01-сд-2817 от 10.11.2023</t>
      </is>
    </nc>
  </rcc>
  <rcc rId="19844" sId="2">
    <nc r="G121" t="inlineStr">
      <is>
        <t>По расторжению 33/01-сд-2817 от 10.11.2023</t>
      </is>
    </nc>
  </rcc>
  <rcv guid="{10A036C2-5324-4DDD-A679-5EBB9523ED00}" action="delete"/>
  <rdn rId="0" localSheetId="1" customView="1" name="Z_10A036C2_5324_4DDD_A679_5EBB9523ED00_.wvu.FilterData" hidden="1" oldHidden="1">
    <formula>'Итог 2023-2025'!$A$8:$T$1956</formula>
    <oldFormula>'Итог 2023-2025'!$A$8:$T$1956</oldFormula>
  </rdn>
  <rdn rId="0" localSheetId="2" customView="1" name="Z_10A036C2_5324_4DDD_A679_5EBB9523ED00_.wvu.FilterData" hidden="1" oldHidden="1">
    <formula>Примечание!$A$2:$G$141</formula>
    <oldFormula>Примечание!$A$2:$G$141</oldFormula>
  </rdn>
  <rcv guid="{10A036C2-5324-4DDD-A679-5EBB9523ED00}" action="add"/>
</revisions>
</file>

<file path=xl/revisions/revisionLog4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 start="0" length="0">
    <dxf/>
  </rfmt>
  <rfmt sheetId="1" sqref="A19" start="0" length="0">
    <dxf/>
  </rfmt>
  <rfmt sheetId="1" sqref="A15" start="0" length="0">
    <dxf/>
  </rfmt>
  <rfmt sheetId="1" sqref="A20" start="0" length="0">
    <dxf/>
  </rfmt>
  <rfmt sheetId="1" sqref="A21" start="0" length="0">
    <dxf/>
  </rfmt>
  <rfmt sheetId="1" sqref="A22" start="0" length="0">
    <dxf/>
  </rfmt>
  <rfmt sheetId="1" sqref="A23" start="0" length="0">
    <dxf/>
  </rfmt>
  <rfmt sheetId="1" sqref="A16" start="0" length="0">
    <dxf/>
  </rfmt>
  <rfmt sheetId="1" sqref="A17" start="0" length="0">
    <dxf/>
  </rfmt>
  <rfmt sheetId="1" sqref="A18" start="0" length="0">
    <dxf/>
  </rfmt>
  <rfmt sheetId="1" sqref="A24" start="0" length="0">
    <dxf/>
  </rfmt>
  <rfmt sheetId="1" sqref="A25" start="0" length="0">
    <dxf/>
  </rfmt>
  <rfmt sheetId="1" sqref="A26" start="0" length="0">
    <dxf/>
  </rfmt>
  <rfmt sheetId="1" sqref="A27" start="0" length="0">
    <dxf/>
  </rfmt>
  <rfmt sheetId="1" sqref="A28" start="0" length="0">
    <dxf/>
  </rfmt>
  <rfmt sheetId="1" sqref="A36" start="0" length="0">
    <dxf/>
  </rfmt>
  <rfmt sheetId="1" sqref="A37" start="0" length="0">
    <dxf/>
  </rfmt>
  <rfmt sheetId="1" sqref="A38" start="0" length="0">
    <dxf/>
  </rfmt>
  <rfmt sheetId="1" sqref="A39" start="0" length="0">
    <dxf/>
  </rfmt>
  <rfmt sheetId="1" sqref="A40" start="0" length="0">
    <dxf/>
  </rfmt>
  <rfmt sheetId="1" sqref="A41" start="0" length="0">
    <dxf/>
  </rfmt>
  <rfmt sheetId="1" sqref="A42" start="0" length="0">
    <dxf/>
  </rfmt>
  <rfmt sheetId="1" sqref="A43" start="0" length="0">
    <dxf/>
  </rfmt>
  <rfmt sheetId="1" sqref="A44" start="0" length="0">
    <dxf/>
  </rfmt>
  <rfmt sheetId="1" sqref="A45" start="0" length="0">
    <dxf/>
  </rfmt>
  <rfmt sheetId="1" sqref="A46" start="0" length="0">
    <dxf/>
  </rfmt>
  <rfmt sheetId="1" sqref="A47" start="0" length="0">
    <dxf/>
  </rfmt>
  <rfmt sheetId="1" sqref="A48" start="0" length="0">
    <dxf/>
  </rfmt>
  <rfmt sheetId="1" sqref="A49" start="0" length="0">
    <dxf/>
  </rfmt>
  <rfmt sheetId="1" sqref="A50" start="0" length="0">
    <dxf/>
  </rfmt>
  <rfmt sheetId="1" sqref="A51" start="0" length="0">
    <dxf/>
  </rfmt>
  <rfmt sheetId="1" sqref="A52" start="0" length="0">
    <dxf/>
  </rfmt>
  <rfmt sheetId="1" sqref="A53" start="0" length="0">
    <dxf/>
  </rfmt>
  <rfmt sheetId="1" sqref="A54" start="0" length="0">
    <dxf/>
  </rfmt>
  <rfmt sheetId="1" sqref="A55" start="0" length="0">
    <dxf/>
  </rfmt>
  <rfmt sheetId="1" sqref="A56" start="0" length="0">
    <dxf/>
  </rfmt>
  <rfmt sheetId="1" sqref="A57" start="0" length="0">
    <dxf/>
  </rfmt>
  <rfmt sheetId="1" sqref="A58" start="0" length="0">
    <dxf/>
  </rfmt>
  <rfmt sheetId="1" sqref="A59" start="0" length="0">
    <dxf/>
  </rfmt>
  <rfmt sheetId="1" sqref="A60" start="0" length="0">
    <dxf/>
  </rfmt>
  <rfmt sheetId="1" sqref="A61" start="0" length="0">
    <dxf/>
  </rfmt>
  <rfmt sheetId="1" sqref="A62" start="0" length="0">
    <dxf/>
  </rfmt>
  <rfmt sheetId="1" sqref="A63" start="0" length="0">
    <dxf/>
  </rfmt>
  <rfmt sheetId="1" sqref="A64" start="0" length="0">
    <dxf/>
  </rfmt>
  <rfmt sheetId="1" sqref="A65" start="0" length="0">
    <dxf/>
  </rfmt>
  <rfmt sheetId="1" sqref="A66" start="0" length="0">
    <dxf/>
  </rfmt>
  <rfmt sheetId="1" sqref="A67" start="0" length="0">
    <dxf/>
  </rfmt>
  <rfmt sheetId="1" sqref="A68" start="0" length="0">
    <dxf/>
  </rfmt>
  <rfmt sheetId="1" sqref="A69" start="0" length="0">
    <dxf/>
  </rfmt>
  <rfmt sheetId="1" sqref="A70" start="0" length="0">
    <dxf/>
  </rfmt>
  <rfmt sheetId="1" sqref="A71" start="0" length="0">
    <dxf/>
  </rfmt>
  <rfmt sheetId="1" sqref="A72" start="0" length="0">
    <dxf/>
  </rfmt>
  <rfmt sheetId="1" sqref="A73" start="0" length="0">
    <dxf/>
  </rfmt>
  <rfmt sheetId="1" sqref="A74" start="0" length="0">
    <dxf/>
  </rfmt>
  <rfmt sheetId="1" sqref="A75" start="0" length="0">
    <dxf/>
  </rfmt>
  <rfmt sheetId="1" sqref="A76" start="0" length="0">
    <dxf/>
  </rfmt>
  <rfmt sheetId="1" sqref="A77" start="0" length="0">
    <dxf/>
  </rfmt>
  <rfmt sheetId="1" sqref="A78" start="0" length="0">
    <dxf/>
  </rfmt>
  <rfmt sheetId="1" sqref="A79" start="0" length="0">
    <dxf/>
  </rfmt>
  <rfmt sheetId="1" sqref="A80" start="0" length="0">
    <dxf/>
  </rfmt>
  <rfmt sheetId="1" sqref="A81" start="0" length="0">
    <dxf/>
  </rfmt>
  <rfmt sheetId="1" sqref="A82" start="0" length="0">
    <dxf/>
  </rfmt>
  <rfmt sheetId="1" sqref="A83" start="0" length="0">
    <dxf/>
  </rfmt>
  <rfmt sheetId="1" sqref="A84" start="0" length="0">
    <dxf/>
  </rfmt>
  <rfmt sheetId="1" sqref="A88" start="0" length="0">
    <dxf/>
  </rfmt>
  <rfmt sheetId="1" sqref="A89" start="0" length="0">
    <dxf/>
  </rfmt>
  <rfmt sheetId="1" sqref="A90" start="0" length="0">
    <dxf/>
  </rfmt>
  <rfmt sheetId="1" sqref="A91" start="0" length="0">
    <dxf/>
  </rfmt>
  <rfmt sheetId="1" sqref="A92" start="0" length="0">
    <dxf/>
  </rfmt>
  <rfmt sheetId="1" sqref="A93" start="0" length="0">
    <dxf/>
  </rfmt>
  <rfmt sheetId="1" sqref="A94" start="0" length="0">
    <dxf/>
  </rfmt>
  <rfmt sheetId="1" sqref="A95" start="0" length="0">
    <dxf/>
  </rfmt>
  <rfmt sheetId="1" sqref="A96" start="0" length="0">
    <dxf/>
  </rfmt>
  <rfmt sheetId="1" sqref="A97" start="0" length="0">
    <dxf/>
  </rfmt>
  <rfmt sheetId="1" sqref="A98" start="0" length="0">
    <dxf/>
  </rfmt>
  <rfmt sheetId="1" sqref="A99" start="0" length="0">
    <dxf/>
  </rfmt>
  <rfmt sheetId="1" sqref="A100" start="0" length="0">
    <dxf/>
  </rfmt>
  <rfmt sheetId="1" sqref="A104" start="0" length="0">
    <dxf/>
  </rfmt>
  <rfmt sheetId="1" sqref="A105" start="0" length="0">
    <dxf/>
  </rfmt>
  <rfmt sheetId="1" sqref="A106" start="0" length="0">
    <dxf/>
  </rfmt>
  <rfmt sheetId="1" sqref="A107" start="0" length="0">
    <dxf/>
  </rfmt>
  <rfmt sheetId="1" sqref="A108" start="0" length="0">
    <dxf/>
  </rfmt>
  <rfmt sheetId="1" sqref="A109" start="0" length="0">
    <dxf/>
  </rfmt>
  <rfmt sheetId="1" sqref="A110" start="0" length="0">
    <dxf/>
  </rfmt>
  <rfmt sheetId="1" sqref="A111" start="0" length="0">
    <dxf/>
  </rfmt>
  <rfmt sheetId="1" sqref="A112" start="0" length="0">
    <dxf/>
  </rfmt>
  <rfmt sheetId="1" sqref="A113" start="0" length="0">
    <dxf/>
  </rfmt>
  <rfmt sheetId="1" sqref="A114" start="0" length="0">
    <dxf/>
  </rfmt>
  <rfmt sheetId="1" sqref="A115" start="0" length="0">
    <dxf/>
  </rfmt>
  <rfmt sheetId="1" sqref="A116" start="0" length="0">
    <dxf/>
  </rfmt>
  <rfmt sheetId="1" sqref="A117" start="0" length="0">
    <dxf/>
  </rfmt>
  <rfmt sheetId="1" sqref="A118" start="0" length="0">
    <dxf/>
  </rfmt>
  <rfmt sheetId="1" sqref="A119" start="0" length="0">
    <dxf/>
  </rfmt>
  <rfmt sheetId="1" sqref="A120" start="0" length="0">
    <dxf/>
  </rfmt>
  <rfmt sheetId="1" sqref="A121" start="0" length="0">
    <dxf/>
  </rfmt>
  <rfmt sheetId="1" sqref="A122" start="0" length="0">
    <dxf/>
  </rfmt>
  <rfmt sheetId="1" sqref="A123" start="0" length="0">
    <dxf/>
  </rfmt>
  <rfmt sheetId="1" sqref="A124" start="0" length="0">
    <dxf/>
  </rfmt>
  <rfmt sheetId="1" sqref="A125" start="0" length="0">
    <dxf/>
  </rfmt>
  <rfmt sheetId="1" sqref="A126" start="0" length="0">
    <dxf/>
  </rfmt>
  <rfmt sheetId="1" sqref="A127" start="0" length="0">
    <dxf/>
  </rfmt>
  <rfmt sheetId="1" sqref="A128" start="0" length="0">
    <dxf/>
  </rfmt>
  <rfmt sheetId="1" sqref="A129" start="0" length="0">
    <dxf/>
  </rfmt>
  <rfmt sheetId="1" sqref="A130" start="0" length="0">
    <dxf/>
  </rfmt>
  <rfmt sheetId="1" sqref="A131" start="0" length="0">
    <dxf/>
  </rfmt>
  <rfmt sheetId="1" sqref="A132" start="0" length="0">
    <dxf/>
  </rfmt>
  <rfmt sheetId="1" sqref="A136" start="0" length="0">
    <dxf/>
  </rfmt>
  <rfmt sheetId="1" sqref="A137" start="0" length="0">
    <dxf/>
  </rfmt>
  <rfmt sheetId="1" sqref="A138" start="0" length="0">
    <dxf/>
  </rfmt>
  <rfmt sheetId="1" sqref="A139" start="0" length="0">
    <dxf/>
  </rfmt>
  <rfmt sheetId="1" sqref="A140" start="0" length="0">
    <dxf/>
  </rfmt>
  <rfmt sheetId="1" sqref="A141" start="0" length="0">
    <dxf/>
  </rfmt>
  <rfmt sheetId="1" sqref="A142" start="0" length="0">
    <dxf/>
  </rfmt>
  <rfmt sheetId="1" sqref="A143" start="0" length="0">
    <dxf/>
  </rfmt>
  <rcc rId="19847" sId="1" odxf="1" dxf="1">
    <oc r="A144" t="inlineStr">
      <is>
        <t>123</t>
      </is>
    </oc>
    <nc r="A144" t="inlineStr">
      <is>
        <t>122</t>
      </is>
    </nc>
    <odxf/>
    <ndxf/>
  </rcc>
  <rcc rId="19848" sId="1" odxf="1" dxf="1">
    <oc r="A145" t="inlineStr">
      <is>
        <t>124</t>
      </is>
    </oc>
    <nc r="A145" t="inlineStr">
      <is>
        <t>123</t>
      </is>
    </nc>
    <odxf/>
    <ndxf/>
  </rcc>
  <rcc rId="19849" sId="1" odxf="1" dxf="1">
    <oc r="A146" t="inlineStr">
      <is>
        <t>125</t>
      </is>
    </oc>
    <nc r="A146" t="inlineStr">
      <is>
        <t>124</t>
      </is>
    </nc>
    <odxf/>
    <ndxf/>
  </rcc>
  <rcc rId="19850" sId="1" odxf="1" dxf="1">
    <oc r="A147" t="inlineStr">
      <is>
        <t>126</t>
      </is>
    </oc>
    <nc r="A147" t="inlineStr">
      <is>
        <t>125</t>
      </is>
    </nc>
    <odxf/>
    <ndxf/>
  </rcc>
  <rcc rId="19851" sId="1" odxf="1" dxf="1">
    <oc r="A148" t="inlineStr">
      <is>
        <t>127</t>
      </is>
    </oc>
    <nc r="A148" t="inlineStr">
      <is>
        <t>126</t>
      </is>
    </nc>
    <odxf/>
    <ndxf/>
  </rcc>
  <rcc rId="19852" sId="1" odxf="1" dxf="1">
    <oc r="A149" t="inlineStr">
      <is>
        <t>128</t>
      </is>
    </oc>
    <nc r="A149" t="inlineStr">
      <is>
        <t>127</t>
      </is>
    </nc>
    <odxf/>
    <ndxf/>
  </rcc>
  <rcc rId="19853" sId="1" odxf="1" dxf="1">
    <oc r="A150" t="inlineStr">
      <is>
        <t>129</t>
      </is>
    </oc>
    <nc r="A150" t="inlineStr">
      <is>
        <t>128</t>
      </is>
    </nc>
    <odxf/>
    <ndxf/>
  </rcc>
  <rcc rId="19854" sId="1">
    <oc r="A153" t="inlineStr">
      <is>
        <t>130</t>
      </is>
    </oc>
    <nc r="A153" t="inlineStr">
      <is>
        <t>129</t>
      </is>
    </nc>
  </rcc>
  <rcc rId="19855" sId="1" odxf="1" dxf="1">
    <oc r="A154" t="inlineStr">
      <is>
        <t>131</t>
      </is>
    </oc>
    <nc r="A154" t="inlineStr">
      <is>
        <t>130</t>
      </is>
    </nc>
    <odxf/>
    <ndxf/>
  </rcc>
  <rcc rId="19856" sId="1" odxf="1" dxf="1">
    <oc r="A155" t="inlineStr">
      <is>
        <t>132</t>
      </is>
    </oc>
    <nc r="A155" t="inlineStr">
      <is>
        <t>131</t>
      </is>
    </nc>
    <odxf/>
    <ndxf/>
  </rcc>
  <rcc rId="19857" sId="1" odxf="1" dxf="1">
    <oc r="A156" t="inlineStr">
      <is>
        <t>133</t>
      </is>
    </oc>
    <nc r="A156" t="inlineStr">
      <is>
        <t>132</t>
      </is>
    </nc>
    <odxf/>
    <ndxf/>
  </rcc>
  <rcc rId="19858" sId="1" odxf="1" dxf="1">
    <oc r="A157" t="inlineStr">
      <is>
        <t>134</t>
      </is>
    </oc>
    <nc r="A157" t="inlineStr">
      <is>
        <t>133</t>
      </is>
    </nc>
    <odxf/>
    <ndxf/>
  </rcc>
  <rcc rId="19859" sId="1" odxf="1" dxf="1">
    <oc r="A158" t="inlineStr">
      <is>
        <t>135</t>
      </is>
    </oc>
    <nc r="A158" t="inlineStr">
      <is>
        <t>134</t>
      </is>
    </nc>
    <odxf/>
    <ndxf/>
  </rcc>
  <rcc rId="19860" sId="1" odxf="1" dxf="1">
    <oc r="A159" t="inlineStr">
      <is>
        <t>136</t>
      </is>
    </oc>
    <nc r="A159" t="inlineStr">
      <is>
        <t>135</t>
      </is>
    </nc>
    <odxf/>
    <ndxf/>
  </rcc>
  <rcc rId="19861" sId="1" odxf="1" dxf="1">
    <oc r="A160" t="inlineStr">
      <is>
        <t>137</t>
      </is>
    </oc>
    <nc r="A160" t="inlineStr">
      <is>
        <t>136</t>
      </is>
    </nc>
    <odxf/>
    <ndxf/>
  </rcc>
  <rcc rId="19862" sId="1" odxf="1" dxf="1">
    <oc r="A161" t="inlineStr">
      <is>
        <t>138</t>
      </is>
    </oc>
    <nc r="A161" t="inlineStr">
      <is>
        <t>137</t>
      </is>
    </nc>
    <odxf/>
    <ndxf/>
  </rcc>
  <rcc rId="19863" sId="1" odxf="1" dxf="1">
    <oc r="A162" t="inlineStr">
      <is>
        <t>139</t>
      </is>
    </oc>
    <nc r="A162" t="inlineStr">
      <is>
        <t>138</t>
      </is>
    </nc>
    <odxf/>
    <ndxf/>
  </rcc>
  <rcc rId="19864" sId="1" odxf="1" dxf="1">
    <oc r="A163" t="inlineStr">
      <is>
        <t>140</t>
      </is>
    </oc>
    <nc r="A163" t="inlineStr">
      <is>
        <t>139</t>
      </is>
    </nc>
    <odxf/>
    <ndxf/>
  </rcc>
  <rcc rId="19865" sId="1" odxf="1" dxf="1">
    <oc r="A164" t="inlineStr">
      <is>
        <t>141</t>
      </is>
    </oc>
    <nc r="A164" t="inlineStr">
      <is>
        <t>140</t>
      </is>
    </nc>
    <odxf/>
    <ndxf/>
  </rcc>
  <rcc rId="19866" sId="1" odxf="1" dxf="1">
    <oc r="A165" t="inlineStr">
      <is>
        <t>142</t>
      </is>
    </oc>
    <nc r="A165" t="inlineStr">
      <is>
        <t>141</t>
      </is>
    </nc>
    <odxf/>
    <ndxf/>
  </rcc>
  <rcc rId="19867" sId="1" odxf="1" dxf="1">
    <oc r="A166" t="inlineStr">
      <is>
        <t>143</t>
      </is>
    </oc>
    <nc r="A166" t="inlineStr">
      <is>
        <t>142</t>
      </is>
    </nc>
    <odxf/>
    <ndxf/>
  </rcc>
  <rcc rId="19868" sId="1" odxf="1" dxf="1">
    <oc r="A167" t="inlineStr">
      <is>
        <t>144</t>
      </is>
    </oc>
    <nc r="A167" t="inlineStr">
      <is>
        <t>143</t>
      </is>
    </nc>
    <odxf>
      <fill>
        <patternFill patternType="solid">
          <bgColor theme="0"/>
        </patternFill>
      </fill>
    </odxf>
    <ndxf>
      <fill>
        <patternFill patternType="none">
          <bgColor indexed="65"/>
        </patternFill>
      </fill>
    </ndxf>
  </rcc>
  <rcc rId="19869" sId="1" odxf="1" dxf="1">
    <oc r="A168" t="inlineStr">
      <is>
        <t>145</t>
      </is>
    </oc>
    <nc r="A168" t="inlineStr">
      <is>
        <t>144</t>
      </is>
    </nc>
    <odxf>
      <fill>
        <patternFill patternType="solid">
          <bgColor theme="0"/>
        </patternFill>
      </fill>
    </odxf>
    <ndxf>
      <fill>
        <patternFill patternType="none">
          <bgColor indexed="65"/>
        </patternFill>
      </fill>
    </ndxf>
  </rcc>
  <rcc rId="19870" sId="1" odxf="1" dxf="1">
    <oc r="A169" t="inlineStr">
      <is>
        <t>146</t>
      </is>
    </oc>
    <nc r="A169" t="inlineStr">
      <is>
        <t>145</t>
      </is>
    </nc>
    <odxf/>
    <ndxf/>
  </rcc>
  <rcc rId="19871" sId="1" odxf="1" dxf="1">
    <oc r="A170" t="inlineStr">
      <is>
        <t>147</t>
      </is>
    </oc>
    <nc r="A170" t="inlineStr">
      <is>
        <t>146</t>
      </is>
    </nc>
    <odxf/>
    <ndxf/>
  </rcc>
  <rcc rId="19872" sId="1" odxf="1" dxf="1">
    <oc r="A171" t="inlineStr">
      <is>
        <t>148</t>
      </is>
    </oc>
    <nc r="A171" t="inlineStr">
      <is>
        <t>147</t>
      </is>
    </nc>
    <odxf/>
    <ndxf/>
  </rcc>
  <rcc rId="19873" sId="1" odxf="1" dxf="1">
    <oc r="A172" t="inlineStr">
      <is>
        <t>149</t>
      </is>
    </oc>
    <nc r="A172" t="inlineStr">
      <is>
        <t>148</t>
      </is>
    </nc>
    <odxf/>
    <ndxf/>
  </rcc>
  <rcc rId="19874" sId="1" odxf="1" dxf="1">
    <oc r="A173" t="inlineStr">
      <is>
        <t>150</t>
      </is>
    </oc>
    <nc r="A173" t="inlineStr">
      <is>
        <t>149</t>
      </is>
    </nc>
    <odxf/>
    <ndxf/>
  </rcc>
  <rcc rId="19875" sId="1" odxf="1" dxf="1">
    <oc r="A174" t="inlineStr">
      <is>
        <t>151</t>
      </is>
    </oc>
    <nc r="A174" t="inlineStr">
      <is>
        <t>150</t>
      </is>
    </nc>
    <odxf/>
    <ndxf/>
  </rcc>
  <rcc rId="19876" sId="1" odxf="1" dxf="1">
    <oc r="A175" t="inlineStr">
      <is>
        <t>152</t>
      </is>
    </oc>
    <nc r="A175" t="inlineStr">
      <is>
        <t>151</t>
      </is>
    </nc>
    <odxf/>
    <ndxf/>
  </rcc>
  <rcc rId="19877" sId="1" odxf="1" dxf="1">
    <oc r="A176" t="inlineStr">
      <is>
        <t>153</t>
      </is>
    </oc>
    <nc r="A176" t="inlineStr">
      <is>
        <t>152</t>
      </is>
    </nc>
    <odxf/>
    <ndxf/>
  </rcc>
  <rcc rId="19878" sId="1" odxf="1" dxf="1">
    <oc r="A177" t="inlineStr">
      <is>
        <t>154</t>
      </is>
    </oc>
    <nc r="A177" t="inlineStr">
      <is>
        <t>153</t>
      </is>
    </nc>
    <odxf/>
    <ndxf/>
  </rcc>
  <rcc rId="19879" sId="1" odxf="1" dxf="1">
    <oc r="A178" t="inlineStr">
      <is>
        <t>155</t>
      </is>
    </oc>
    <nc r="A178" t="inlineStr">
      <is>
        <t>154</t>
      </is>
    </nc>
    <odxf/>
    <ndxf/>
  </rcc>
  <rcc rId="19880" sId="1" odxf="1" dxf="1">
    <oc r="A179" t="inlineStr">
      <is>
        <t>156</t>
      </is>
    </oc>
    <nc r="A179" t="inlineStr">
      <is>
        <t>155</t>
      </is>
    </nc>
    <odxf/>
    <ndxf/>
  </rcc>
  <rcc rId="19881" sId="1" odxf="1" dxf="1">
    <oc r="A180" t="inlineStr">
      <is>
        <t>157</t>
      </is>
    </oc>
    <nc r="A180" t="inlineStr">
      <is>
        <t>156</t>
      </is>
    </nc>
    <odxf/>
    <ndxf/>
  </rcc>
  <rcc rId="19882" sId="1" odxf="1" dxf="1">
    <oc r="A181" t="inlineStr">
      <is>
        <t>158</t>
      </is>
    </oc>
    <nc r="A181" t="inlineStr">
      <is>
        <t>157</t>
      </is>
    </nc>
    <odxf/>
    <ndxf/>
  </rcc>
  <rcc rId="19883" sId="1" odxf="1" dxf="1">
    <oc r="A182" t="inlineStr">
      <is>
        <t>159</t>
      </is>
    </oc>
    <nc r="A182" t="inlineStr">
      <is>
        <t>158</t>
      </is>
    </nc>
    <odxf/>
    <ndxf/>
  </rcc>
  <rcc rId="19884" sId="1" odxf="1" dxf="1">
    <oc r="A183" t="inlineStr">
      <is>
        <t>160</t>
      </is>
    </oc>
    <nc r="A183" t="inlineStr">
      <is>
        <t>159</t>
      </is>
    </nc>
    <odxf/>
    <ndxf/>
  </rcc>
  <rcc rId="19885" sId="1" odxf="1" dxf="1">
    <oc r="A184" t="inlineStr">
      <is>
        <t>161</t>
      </is>
    </oc>
    <nc r="A184" t="inlineStr">
      <is>
        <t>160</t>
      </is>
    </nc>
    <odxf/>
    <ndxf/>
  </rcc>
  <rcc rId="19886" sId="1" odxf="1" dxf="1">
    <oc r="A185" t="inlineStr">
      <is>
        <t>162</t>
      </is>
    </oc>
    <nc r="A185" t="inlineStr">
      <is>
        <t>161</t>
      </is>
    </nc>
    <odxf/>
    <ndxf/>
  </rcc>
  <rcc rId="19887" sId="1" odxf="1" dxf="1">
    <oc r="A186" t="inlineStr">
      <is>
        <t>164</t>
      </is>
    </oc>
    <nc r="A186" t="inlineStr">
      <is>
        <t>162</t>
      </is>
    </nc>
    <odxf/>
    <ndxf/>
  </rcc>
  <rcc rId="19888" sId="1" odxf="1" dxf="1">
    <oc r="A187" t="inlineStr">
      <is>
        <t>173</t>
      </is>
    </oc>
    <nc r="A187" t="inlineStr">
      <is>
        <t>163</t>
      </is>
    </nc>
    <odxf/>
    <ndxf/>
  </rcc>
  <rcc rId="19889" sId="1" odxf="1" dxf="1">
    <oc r="A188" t="inlineStr">
      <is>
        <t>176</t>
      </is>
    </oc>
    <nc r="A188" t="inlineStr">
      <is>
        <t>164</t>
      </is>
    </nc>
    <odxf/>
    <ndxf/>
  </rcc>
  <rcc rId="19890" sId="1" odxf="1" dxf="1">
    <oc r="A189" t="inlineStr">
      <is>
        <t>179</t>
      </is>
    </oc>
    <nc r="A189" t="inlineStr">
      <is>
        <t>165</t>
      </is>
    </nc>
    <odxf/>
    <ndxf/>
  </rcc>
  <rcc rId="19891" sId="1" odxf="1" dxf="1">
    <oc r="A190" t="inlineStr">
      <is>
        <t>180</t>
      </is>
    </oc>
    <nc r="A190" t="inlineStr">
      <is>
        <t>166</t>
      </is>
    </nc>
    <odxf/>
    <ndxf/>
  </rcc>
  <rcc rId="19892" sId="1" odxf="1" dxf="1">
    <oc r="A191" t="inlineStr">
      <is>
        <t>181</t>
      </is>
    </oc>
    <nc r="A191" t="inlineStr">
      <is>
        <t>167</t>
      </is>
    </nc>
    <odxf/>
    <ndxf/>
  </rcc>
  <rcc rId="19893" sId="1" odxf="1" dxf="1">
    <oc r="A192" t="inlineStr">
      <is>
        <t>182</t>
      </is>
    </oc>
    <nc r="A192" t="inlineStr">
      <is>
        <t>168</t>
      </is>
    </nc>
    <odxf/>
    <ndxf/>
  </rcc>
  <rcc rId="19894" sId="1" odxf="1" dxf="1">
    <oc r="A193" t="inlineStr">
      <is>
        <t>183</t>
      </is>
    </oc>
    <nc r="A193" t="inlineStr">
      <is>
        <t>169</t>
      </is>
    </nc>
    <odxf/>
    <ndxf/>
  </rcc>
  <rcc rId="19895" sId="1" odxf="1" dxf="1">
    <oc r="A194" t="inlineStr">
      <is>
        <t>184</t>
      </is>
    </oc>
    <nc r="A194" t="inlineStr">
      <is>
        <t>170</t>
      </is>
    </nc>
    <odxf/>
    <ndxf/>
  </rcc>
  <rcc rId="19896" sId="1" odxf="1" dxf="1">
    <oc r="A195" t="inlineStr">
      <is>
        <t>185</t>
      </is>
    </oc>
    <nc r="A195" t="inlineStr">
      <is>
        <t>171</t>
      </is>
    </nc>
    <odxf/>
    <ndxf/>
  </rcc>
  <rcc rId="19897" sId="1" odxf="1" dxf="1">
    <oc r="A196" t="inlineStr">
      <is>
        <t>186</t>
      </is>
    </oc>
    <nc r="A196" t="inlineStr">
      <is>
        <t>172</t>
      </is>
    </nc>
    <odxf/>
    <ndxf/>
  </rcc>
  <rcc rId="19898" sId="1" odxf="1" dxf="1">
    <oc r="A197" t="inlineStr">
      <is>
        <t>187</t>
      </is>
    </oc>
    <nc r="A197" t="inlineStr">
      <is>
        <t>173</t>
      </is>
    </nc>
    <odxf/>
    <ndxf/>
  </rcc>
  <rcc rId="19899" sId="1" odxf="1" dxf="1">
    <oc r="A198" t="inlineStr">
      <is>
        <t>189</t>
      </is>
    </oc>
    <nc r="A198" t="inlineStr">
      <is>
        <t>174</t>
      </is>
    </nc>
    <odxf/>
    <ndxf/>
  </rcc>
  <rcc rId="19900" sId="1" odxf="1" dxf="1">
    <oc r="A199" t="inlineStr">
      <is>
        <t>190</t>
      </is>
    </oc>
    <nc r="A199" t="inlineStr">
      <is>
        <t>175</t>
      </is>
    </nc>
    <odxf/>
    <ndxf/>
  </rcc>
  <rcc rId="19901" sId="1" odxf="1" dxf="1">
    <oc r="A200" t="inlineStr">
      <is>
        <t>191</t>
      </is>
    </oc>
    <nc r="A200" t="inlineStr">
      <is>
        <t>176</t>
      </is>
    </nc>
    <odxf/>
    <ndxf/>
  </rcc>
  <rcc rId="19902" sId="1" odxf="1" dxf="1">
    <oc r="A201" t="inlineStr">
      <is>
        <t>192</t>
      </is>
    </oc>
    <nc r="A201" t="inlineStr">
      <is>
        <t>177</t>
      </is>
    </nc>
    <odxf/>
    <ndxf/>
  </rcc>
  <rcc rId="19903" sId="1" odxf="1" dxf="1">
    <oc r="A202" t="inlineStr">
      <is>
        <t>193</t>
      </is>
    </oc>
    <nc r="A202" t="inlineStr">
      <is>
        <t>178</t>
      </is>
    </nc>
    <odxf/>
    <ndxf/>
  </rcc>
  <rcc rId="19904" sId="1" odxf="1" dxf="1">
    <oc r="A203" t="inlineStr">
      <is>
        <t>194</t>
      </is>
    </oc>
    <nc r="A203" t="inlineStr">
      <is>
        <t>179</t>
      </is>
    </nc>
    <odxf/>
    <ndxf/>
  </rcc>
  <rcc rId="19905" sId="1" odxf="1" dxf="1">
    <oc r="A204" t="inlineStr">
      <is>
        <t>195</t>
      </is>
    </oc>
    <nc r="A204" t="inlineStr">
      <is>
        <t>180</t>
      </is>
    </nc>
    <odxf/>
    <ndxf/>
  </rcc>
  <rcc rId="19906" sId="1" odxf="1" dxf="1">
    <oc r="A205" t="inlineStr">
      <is>
        <t>196</t>
      </is>
    </oc>
    <nc r="A205" t="inlineStr">
      <is>
        <t>181</t>
      </is>
    </nc>
    <odxf/>
    <ndxf/>
  </rcc>
  <rcc rId="19907" sId="1" odxf="1" dxf="1">
    <oc r="A206" t="inlineStr">
      <is>
        <t>197</t>
      </is>
    </oc>
    <nc r="A206" t="inlineStr">
      <is>
        <t>182</t>
      </is>
    </nc>
    <odxf/>
    <ndxf/>
  </rcc>
  <rcc rId="19908" sId="1" odxf="1" dxf="1">
    <oc r="A207" t="inlineStr">
      <is>
        <t>198</t>
      </is>
    </oc>
    <nc r="A207" t="inlineStr">
      <is>
        <t>183</t>
      </is>
    </nc>
    <odxf/>
    <ndxf/>
  </rcc>
  <rcc rId="19909" sId="1" odxf="1" dxf="1">
    <oc r="A208" t="inlineStr">
      <is>
        <t>199</t>
      </is>
    </oc>
    <nc r="A208" t="inlineStr">
      <is>
        <t>184</t>
      </is>
    </nc>
    <odxf/>
    <ndxf/>
  </rcc>
  <rcc rId="19910" sId="1" odxf="1" dxf="1">
    <oc r="A209" t="inlineStr">
      <is>
        <t>200</t>
      </is>
    </oc>
    <nc r="A209" t="inlineStr">
      <is>
        <t>185</t>
      </is>
    </nc>
    <odxf/>
    <ndxf/>
  </rcc>
  <rcc rId="19911" sId="1" odxf="1" dxf="1">
    <oc r="A210" t="inlineStr">
      <is>
        <t>201</t>
      </is>
    </oc>
    <nc r="A210" t="inlineStr">
      <is>
        <t>186</t>
      </is>
    </nc>
    <odxf/>
    <ndxf/>
  </rcc>
  <rcc rId="19912" sId="1" odxf="1" dxf="1">
    <oc r="A211" t="inlineStr">
      <is>
        <t>202</t>
      </is>
    </oc>
    <nc r="A211" t="inlineStr">
      <is>
        <t>187</t>
      </is>
    </nc>
    <odxf/>
    <ndxf/>
  </rcc>
  <rcc rId="19913" sId="1" odxf="1" dxf="1">
    <oc r="A212" t="inlineStr">
      <is>
        <t>203</t>
      </is>
    </oc>
    <nc r="A212" t="inlineStr">
      <is>
        <t>188</t>
      </is>
    </nc>
    <odxf/>
    <ndxf/>
  </rcc>
  <rcc rId="19914" sId="1" odxf="1" dxf="1">
    <oc r="A213" t="inlineStr">
      <is>
        <t>204</t>
      </is>
    </oc>
    <nc r="A213" t="inlineStr">
      <is>
        <t>189</t>
      </is>
    </nc>
    <odxf/>
    <ndxf/>
  </rcc>
  <rcc rId="19915" sId="1" odxf="1" dxf="1">
    <oc r="A214" t="inlineStr">
      <is>
        <t>205</t>
      </is>
    </oc>
    <nc r="A214" t="inlineStr">
      <is>
        <t>190</t>
      </is>
    </nc>
    <odxf/>
    <ndxf/>
  </rcc>
  <rcc rId="19916" sId="1" odxf="1" dxf="1">
    <oc r="A215" t="inlineStr">
      <is>
        <t>206</t>
      </is>
    </oc>
    <nc r="A215" t="inlineStr">
      <is>
        <t>191</t>
      </is>
    </nc>
    <odxf/>
    <ndxf/>
  </rcc>
  <rcc rId="19917" sId="1" odxf="1" dxf="1">
    <oc r="A216" t="inlineStr">
      <is>
        <t>207</t>
      </is>
    </oc>
    <nc r="A216" t="inlineStr">
      <is>
        <t>192</t>
      </is>
    </nc>
    <odxf/>
    <ndxf/>
  </rcc>
  <rcc rId="19918" sId="1" odxf="1" dxf="1">
    <oc r="A217" t="inlineStr">
      <is>
        <t>208</t>
      </is>
    </oc>
    <nc r="A217" t="inlineStr">
      <is>
        <t>193</t>
      </is>
    </nc>
    <odxf/>
    <ndxf/>
  </rcc>
  <rcc rId="19919" sId="1" odxf="1" dxf="1">
    <oc r="A218" t="inlineStr">
      <is>
        <t>209</t>
      </is>
    </oc>
    <nc r="A218" t="inlineStr">
      <is>
        <t>194</t>
      </is>
    </nc>
    <odxf/>
    <ndxf/>
  </rcc>
  <rcc rId="19920" sId="1" odxf="1" dxf="1">
    <oc r="A219" t="inlineStr">
      <is>
        <t>210</t>
      </is>
    </oc>
    <nc r="A219" t="inlineStr">
      <is>
        <t>195</t>
      </is>
    </nc>
    <odxf/>
    <ndxf/>
  </rcc>
  <rcc rId="19921" sId="1" odxf="1" dxf="1">
    <oc r="A220" t="inlineStr">
      <is>
        <t>211</t>
      </is>
    </oc>
    <nc r="A220" t="inlineStr">
      <is>
        <t>196</t>
      </is>
    </nc>
    <odxf/>
    <ndxf/>
  </rcc>
  <rcc rId="19922" sId="1" odxf="1" dxf="1">
    <oc r="A221" t="inlineStr">
      <is>
        <t>212</t>
      </is>
    </oc>
    <nc r="A221" t="inlineStr">
      <is>
        <t>197</t>
      </is>
    </nc>
    <odxf/>
    <ndxf/>
  </rcc>
  <rcc rId="19923" sId="1" odxf="1" dxf="1">
    <oc r="A222" t="inlineStr">
      <is>
        <t>213</t>
      </is>
    </oc>
    <nc r="A222" t="inlineStr">
      <is>
        <t>198</t>
      </is>
    </nc>
    <odxf/>
    <ndxf/>
  </rcc>
  <rcc rId="19924" sId="1" odxf="1" dxf="1">
    <oc r="A223" t="inlineStr">
      <is>
        <t>214</t>
      </is>
    </oc>
    <nc r="A223" t="inlineStr">
      <is>
        <t>199</t>
      </is>
    </nc>
    <odxf/>
    <ndxf/>
  </rcc>
  <rcc rId="19925" sId="1" odxf="1" dxf="1">
    <oc r="A224" t="inlineStr">
      <is>
        <t>215</t>
      </is>
    </oc>
    <nc r="A224" t="inlineStr">
      <is>
        <t>200</t>
      </is>
    </nc>
    <odxf/>
    <ndxf/>
  </rcc>
  <rcc rId="19926" sId="1" odxf="1" dxf="1">
    <oc r="A225" t="inlineStr">
      <is>
        <t>216</t>
      </is>
    </oc>
    <nc r="A225" t="inlineStr">
      <is>
        <t>201</t>
      </is>
    </nc>
    <odxf/>
    <ndxf/>
  </rcc>
  <rcc rId="19927" sId="1" odxf="1" dxf="1">
    <oc r="A226" t="inlineStr">
      <is>
        <t>217</t>
      </is>
    </oc>
    <nc r="A226" t="inlineStr">
      <is>
        <t>202</t>
      </is>
    </nc>
    <odxf/>
    <ndxf/>
  </rcc>
  <rcc rId="19928" sId="1" odxf="1" dxf="1">
    <oc r="A227" t="inlineStr">
      <is>
        <t>218</t>
      </is>
    </oc>
    <nc r="A227" t="inlineStr">
      <is>
        <t>203</t>
      </is>
    </nc>
    <odxf/>
    <ndxf/>
  </rcc>
  <rcc rId="19929" sId="1" odxf="1" dxf="1">
    <oc r="A228" t="inlineStr">
      <is>
        <t>219</t>
      </is>
    </oc>
    <nc r="A228" t="inlineStr">
      <is>
        <t>204</t>
      </is>
    </nc>
    <odxf/>
    <ndxf/>
  </rcc>
  <rcc rId="19930" sId="1" odxf="1" dxf="1">
    <oc r="A229" t="inlineStr">
      <is>
        <t>220</t>
      </is>
    </oc>
    <nc r="A229" t="inlineStr">
      <is>
        <t>205</t>
      </is>
    </nc>
    <odxf/>
    <ndxf/>
  </rcc>
  <rcc rId="19931" sId="1" odxf="1" dxf="1">
    <oc r="A230" t="inlineStr">
      <is>
        <t>221</t>
      </is>
    </oc>
    <nc r="A230" t="inlineStr">
      <is>
        <t>206</t>
      </is>
    </nc>
    <odxf/>
    <ndxf/>
  </rcc>
  <rcc rId="19932" sId="1" odxf="1" dxf="1">
    <oc r="A231" t="inlineStr">
      <is>
        <t>222</t>
      </is>
    </oc>
    <nc r="A231" t="inlineStr">
      <is>
        <t>207</t>
      </is>
    </nc>
    <odxf/>
    <ndxf/>
  </rcc>
  <rcc rId="19933" sId="1" odxf="1" dxf="1">
    <oc r="A232" t="inlineStr">
      <is>
        <t>223</t>
      </is>
    </oc>
    <nc r="A232" t="inlineStr">
      <is>
        <t>208</t>
      </is>
    </nc>
    <odxf/>
    <ndxf/>
  </rcc>
  <rcc rId="19934" sId="1" odxf="1" dxf="1">
    <oc r="A233" t="inlineStr">
      <is>
        <t>224</t>
      </is>
    </oc>
    <nc r="A233" t="inlineStr">
      <is>
        <t>209</t>
      </is>
    </nc>
    <odxf/>
    <ndxf/>
  </rcc>
  <rcc rId="19935" sId="1" odxf="1" dxf="1">
    <oc r="A234" t="inlineStr">
      <is>
        <t>225</t>
      </is>
    </oc>
    <nc r="A234" t="inlineStr">
      <is>
        <t>210</t>
      </is>
    </nc>
    <odxf/>
    <ndxf/>
  </rcc>
  <rcc rId="19936" sId="1" odxf="1" dxf="1">
    <oc r="A235" t="inlineStr">
      <is>
        <t>226</t>
      </is>
    </oc>
    <nc r="A235" t="inlineStr">
      <is>
        <t>211</t>
      </is>
    </nc>
    <odxf/>
    <ndxf/>
  </rcc>
  <rcc rId="19937" sId="1" odxf="1" dxf="1">
    <oc r="A236" t="inlineStr">
      <is>
        <t>227</t>
      </is>
    </oc>
    <nc r="A236" t="inlineStr">
      <is>
        <t>212</t>
      </is>
    </nc>
    <odxf/>
    <ndxf/>
  </rcc>
  <rcc rId="19938" sId="1" odxf="1" dxf="1">
    <oc r="A237" t="inlineStr">
      <is>
        <t>228</t>
      </is>
    </oc>
    <nc r="A237" t="inlineStr">
      <is>
        <t>213</t>
      </is>
    </nc>
    <odxf/>
    <ndxf/>
  </rcc>
  <rcc rId="19939" sId="1" odxf="1" dxf="1">
    <oc r="A238" t="inlineStr">
      <is>
        <t>229</t>
      </is>
    </oc>
    <nc r="A238" t="inlineStr">
      <is>
        <t>214</t>
      </is>
    </nc>
    <odxf/>
    <ndxf/>
  </rcc>
  <rcc rId="19940" sId="1" odxf="1" dxf="1">
    <oc r="A239" t="inlineStr">
      <is>
        <t>230</t>
      </is>
    </oc>
    <nc r="A239" t="inlineStr">
      <is>
        <t>215</t>
      </is>
    </nc>
    <odxf/>
    <ndxf/>
  </rcc>
  <rcc rId="19941" sId="1" odxf="1" dxf="1">
    <oc r="A240" t="inlineStr">
      <is>
        <t>231</t>
      </is>
    </oc>
    <nc r="A240" t="inlineStr">
      <is>
        <t>216</t>
      </is>
    </nc>
    <odxf/>
    <ndxf/>
  </rcc>
  <rcc rId="19942" sId="1" odxf="1" dxf="1">
    <oc r="A241" t="inlineStr">
      <is>
        <t>232</t>
      </is>
    </oc>
    <nc r="A241" t="inlineStr">
      <is>
        <t>217</t>
      </is>
    </nc>
    <odxf/>
    <ndxf/>
  </rcc>
  <rcc rId="19943" sId="1" odxf="1" dxf="1">
    <oc r="A242" t="inlineStr">
      <is>
        <t>233</t>
      </is>
    </oc>
    <nc r="A242" t="inlineStr">
      <is>
        <t>218</t>
      </is>
    </nc>
    <odxf/>
    <ndxf/>
  </rcc>
  <rcc rId="19944" sId="1" odxf="1" dxf="1">
    <oc r="A243" t="inlineStr">
      <is>
        <t>234</t>
      </is>
    </oc>
    <nc r="A243" t="inlineStr">
      <is>
        <t>219</t>
      </is>
    </nc>
    <odxf/>
    <ndxf/>
  </rcc>
  <rcc rId="19945" sId="1" odxf="1" dxf="1">
    <oc r="A244" t="inlineStr">
      <is>
        <t>235</t>
      </is>
    </oc>
    <nc r="A244" t="inlineStr">
      <is>
        <t>220</t>
      </is>
    </nc>
    <odxf/>
    <ndxf/>
  </rcc>
  <rcc rId="19946" sId="1" odxf="1" dxf="1">
    <oc r="A245" t="inlineStr">
      <is>
        <t>236</t>
      </is>
    </oc>
    <nc r="A245" t="inlineStr">
      <is>
        <t>221</t>
      </is>
    </nc>
    <odxf/>
    <ndxf/>
  </rcc>
  <rcc rId="19947" sId="1" odxf="1" dxf="1">
    <oc r="A246" t="inlineStr">
      <is>
        <t>237</t>
      </is>
    </oc>
    <nc r="A246" t="inlineStr">
      <is>
        <t>222</t>
      </is>
    </nc>
    <odxf/>
    <ndxf/>
  </rcc>
  <rcc rId="19948" sId="1" odxf="1" dxf="1">
    <oc r="A247" t="inlineStr">
      <is>
        <t>238</t>
      </is>
    </oc>
    <nc r="A247" t="inlineStr">
      <is>
        <t>223</t>
      </is>
    </nc>
    <odxf/>
    <ndxf/>
  </rcc>
  <rcc rId="19949" sId="1" odxf="1" dxf="1">
    <oc r="A248" t="inlineStr">
      <is>
        <t>240</t>
      </is>
    </oc>
    <nc r="A248" t="inlineStr">
      <is>
        <t>224</t>
      </is>
    </nc>
    <odxf/>
    <ndxf/>
  </rcc>
  <rcc rId="19950" sId="1" odxf="1" dxf="1">
    <oc r="A249" t="inlineStr">
      <is>
        <t>241</t>
      </is>
    </oc>
    <nc r="A249" t="inlineStr">
      <is>
        <t>225</t>
      </is>
    </nc>
    <odxf/>
    <ndxf/>
  </rcc>
  <rcc rId="19951" sId="1">
    <oc r="A252" t="inlineStr">
      <is>
        <t>243</t>
      </is>
    </oc>
    <nc r="A252" t="inlineStr">
      <is>
        <t>226</t>
      </is>
    </nc>
  </rcc>
  <rcc rId="19952" sId="1" odxf="1" dxf="1">
    <oc r="A253" t="inlineStr">
      <is>
        <t>244</t>
      </is>
    </oc>
    <nc r="A253" t="inlineStr">
      <is>
        <t>227</t>
      </is>
    </nc>
    <odxf/>
    <ndxf/>
  </rcc>
  <rcc rId="19953" sId="1" odxf="1" dxf="1">
    <oc r="A254" t="inlineStr">
      <is>
        <t>245</t>
      </is>
    </oc>
    <nc r="A254" t="inlineStr">
      <is>
        <t>228</t>
      </is>
    </nc>
    <odxf/>
    <ndxf/>
  </rcc>
  <rcc rId="19954" sId="1" odxf="1" dxf="1">
    <oc r="A255" t="inlineStr">
      <is>
        <t>246</t>
      </is>
    </oc>
    <nc r="A255" t="inlineStr">
      <is>
        <t>229</t>
      </is>
    </nc>
    <odxf/>
    <ndxf/>
  </rcc>
  <rcc rId="19955" sId="1" odxf="1" dxf="1">
    <oc r="A256" t="inlineStr">
      <is>
        <t>247</t>
      </is>
    </oc>
    <nc r="A256" t="inlineStr">
      <is>
        <t>230</t>
      </is>
    </nc>
    <odxf/>
    <ndxf/>
  </rcc>
  <rcc rId="19956" sId="1" odxf="1" dxf="1">
    <oc r="A257" t="inlineStr">
      <is>
        <t>248</t>
      </is>
    </oc>
    <nc r="A257" t="inlineStr">
      <is>
        <t>231</t>
      </is>
    </nc>
    <odxf/>
    <ndxf/>
  </rcc>
  <rcc rId="19957" sId="1" odxf="1" dxf="1">
    <oc r="A258" t="inlineStr">
      <is>
        <t>249</t>
      </is>
    </oc>
    <nc r="A258" t="inlineStr">
      <is>
        <t>232</t>
      </is>
    </nc>
    <odxf/>
    <ndxf/>
  </rcc>
  <rcc rId="19958" sId="1" odxf="1" dxf="1">
    <oc r="A259" t="inlineStr">
      <is>
        <t>250</t>
      </is>
    </oc>
    <nc r="A259" t="inlineStr">
      <is>
        <t>233</t>
      </is>
    </nc>
    <odxf/>
    <ndxf/>
  </rcc>
  <rcc rId="19959" sId="1" odxf="1" dxf="1">
    <oc r="A260" t="inlineStr">
      <is>
        <t>251</t>
      </is>
    </oc>
    <nc r="A260" t="inlineStr">
      <is>
        <t>234</t>
      </is>
    </nc>
    <odxf/>
    <ndxf/>
  </rcc>
  <rcc rId="19960" sId="1" odxf="1" dxf="1">
    <oc r="A261" t="inlineStr">
      <is>
        <t>252</t>
      </is>
    </oc>
    <nc r="A261" t="inlineStr">
      <is>
        <t>235</t>
      </is>
    </nc>
    <odxf/>
    <ndxf/>
  </rcc>
  <rcc rId="19961" sId="1" odxf="1" dxf="1">
    <oc r="A262" t="inlineStr">
      <is>
        <t>253</t>
      </is>
    </oc>
    <nc r="A262" t="inlineStr">
      <is>
        <t>236</t>
      </is>
    </nc>
    <odxf/>
    <ndxf/>
  </rcc>
  <rcc rId="19962" sId="1" odxf="1" dxf="1">
    <oc r="A263" t="inlineStr">
      <is>
        <t>254</t>
      </is>
    </oc>
    <nc r="A263" t="inlineStr">
      <is>
        <t>237</t>
      </is>
    </nc>
    <odxf/>
    <ndxf/>
  </rcc>
  <rcc rId="19963" sId="1" odxf="1" dxf="1">
    <oc r="A264" t="inlineStr">
      <is>
        <t>255</t>
      </is>
    </oc>
    <nc r="A264" t="inlineStr">
      <is>
        <t>238</t>
      </is>
    </nc>
    <odxf/>
    <ndxf/>
  </rcc>
  <rcc rId="19964" sId="1" odxf="1" dxf="1">
    <oc r="A265" t="inlineStr">
      <is>
        <t>256</t>
      </is>
    </oc>
    <nc r="A265" t="inlineStr">
      <is>
        <t>239</t>
      </is>
    </nc>
    <odxf/>
    <ndxf/>
  </rcc>
  <rcc rId="19965" sId="1" odxf="1" dxf="1">
    <oc r="A266" t="inlineStr">
      <is>
        <t>257</t>
      </is>
    </oc>
    <nc r="A266" t="inlineStr">
      <is>
        <t>240</t>
      </is>
    </nc>
    <odxf/>
    <ndxf/>
  </rcc>
  <rcc rId="19966" sId="1" odxf="1" dxf="1">
    <oc r="A267" t="inlineStr">
      <is>
        <t>258</t>
      </is>
    </oc>
    <nc r="A267" t="inlineStr">
      <is>
        <t>241</t>
      </is>
    </nc>
    <odxf/>
    <ndxf/>
  </rcc>
  <rcc rId="19967" sId="1" odxf="1" dxf="1">
    <oc r="A268" t="inlineStr">
      <is>
        <t>259</t>
      </is>
    </oc>
    <nc r="A268" t="inlineStr">
      <is>
        <t>242</t>
      </is>
    </nc>
    <odxf/>
    <ndxf/>
  </rcc>
  <rcc rId="19968" sId="1" odxf="1" dxf="1">
    <oc r="A269" t="inlineStr">
      <is>
        <t>260</t>
      </is>
    </oc>
    <nc r="A269" t="inlineStr">
      <is>
        <t>243</t>
      </is>
    </nc>
    <odxf/>
    <ndxf/>
  </rcc>
  <rcc rId="19969" sId="1" odxf="1" dxf="1">
    <oc r="A270" t="inlineStr">
      <is>
        <t>261</t>
      </is>
    </oc>
    <nc r="A270" t="inlineStr">
      <is>
        <t>244</t>
      </is>
    </nc>
    <odxf/>
    <ndxf/>
  </rcc>
  <rcc rId="19970" sId="1" odxf="1" dxf="1">
    <oc r="A271" t="inlineStr">
      <is>
        <t>262</t>
      </is>
    </oc>
    <nc r="A271" t="inlineStr">
      <is>
        <t>245</t>
      </is>
    </nc>
    <odxf/>
    <ndxf/>
  </rcc>
  <rcc rId="19971" sId="1" odxf="1" dxf="1">
    <oc r="A272" t="inlineStr">
      <is>
        <t>263</t>
      </is>
    </oc>
    <nc r="A272" t="inlineStr">
      <is>
        <t>246</t>
      </is>
    </nc>
    <odxf/>
    <ndxf/>
  </rcc>
  <rcc rId="19972" sId="1" odxf="1" dxf="1">
    <oc r="A273" t="inlineStr">
      <is>
        <t>264</t>
      </is>
    </oc>
    <nc r="A273" t="inlineStr">
      <is>
        <t>247</t>
      </is>
    </nc>
    <odxf/>
    <ndxf/>
  </rcc>
  <rcc rId="19973" sId="1" odxf="1" dxf="1">
    <oc r="A274" t="inlineStr">
      <is>
        <t>265</t>
      </is>
    </oc>
    <nc r="A274" t="inlineStr">
      <is>
        <t>248</t>
      </is>
    </nc>
    <odxf/>
    <ndxf/>
  </rcc>
  <rcc rId="19974" sId="1" odxf="1" dxf="1">
    <oc r="A275" t="inlineStr">
      <is>
        <t>266</t>
      </is>
    </oc>
    <nc r="A275" t="inlineStr">
      <is>
        <t>249</t>
      </is>
    </nc>
    <odxf/>
    <ndxf/>
  </rcc>
  <rcc rId="19975" sId="1" odxf="1" dxf="1">
    <oc r="A276" t="inlineStr">
      <is>
        <t>267</t>
      </is>
    </oc>
    <nc r="A276" t="inlineStr">
      <is>
        <t>250</t>
      </is>
    </nc>
    <odxf/>
    <ndxf/>
  </rcc>
  <rcc rId="19976" sId="1" odxf="1" dxf="1">
    <oc r="A277" t="inlineStr">
      <is>
        <t>268</t>
      </is>
    </oc>
    <nc r="A277" t="inlineStr">
      <is>
        <t>251</t>
      </is>
    </nc>
    <odxf/>
    <ndxf/>
  </rcc>
  <rcc rId="19977" sId="1" odxf="1" dxf="1">
    <oc r="A278" t="inlineStr">
      <is>
        <t>269</t>
      </is>
    </oc>
    <nc r="A278" t="inlineStr">
      <is>
        <t>252</t>
      </is>
    </nc>
    <odxf/>
    <ndxf/>
  </rcc>
  <rcc rId="19978" sId="1" odxf="1" dxf="1">
    <oc r="A279" t="inlineStr">
      <is>
        <t>270</t>
      </is>
    </oc>
    <nc r="A279" t="inlineStr">
      <is>
        <t>253</t>
      </is>
    </nc>
    <odxf/>
    <ndxf/>
  </rcc>
  <rcc rId="19979" sId="1" odxf="1" dxf="1">
    <oc r="A280" t="inlineStr">
      <is>
        <t>271</t>
      </is>
    </oc>
    <nc r="A280" t="inlineStr">
      <is>
        <t>254</t>
      </is>
    </nc>
    <odxf/>
    <ndxf/>
  </rcc>
  <rcc rId="19980" sId="1" odxf="1" dxf="1">
    <oc r="A281" t="inlineStr">
      <is>
        <t>272</t>
      </is>
    </oc>
    <nc r="A281" t="inlineStr">
      <is>
        <t>255</t>
      </is>
    </nc>
    <odxf/>
    <ndxf/>
  </rcc>
  <rcc rId="19981" sId="1" odxf="1" dxf="1">
    <oc r="A282" t="inlineStr">
      <is>
        <t>273</t>
      </is>
    </oc>
    <nc r="A282" t="inlineStr">
      <is>
        <t>256</t>
      </is>
    </nc>
    <odxf/>
    <ndxf/>
  </rcc>
  <rcc rId="19982" sId="1" odxf="1" dxf="1">
    <oc r="A283" t="inlineStr">
      <is>
        <t>274</t>
      </is>
    </oc>
    <nc r="A283" t="inlineStr">
      <is>
        <t>257</t>
      </is>
    </nc>
    <odxf/>
    <ndxf/>
  </rcc>
  <rcc rId="19983" sId="1">
    <oc r="A286" t="inlineStr">
      <is>
        <t>275</t>
      </is>
    </oc>
    <nc r="A286" t="inlineStr">
      <is>
        <t>258</t>
      </is>
    </nc>
  </rcc>
  <rcc rId="19984" sId="1" odxf="1" dxf="1">
    <oc r="A287" t="inlineStr">
      <is>
        <t>276</t>
      </is>
    </oc>
    <nc r="A287" t="inlineStr">
      <is>
        <t>259</t>
      </is>
    </nc>
    <odxf/>
    <ndxf/>
  </rcc>
  <rcc rId="19985" sId="1" odxf="1" dxf="1">
    <oc r="A288" t="inlineStr">
      <is>
        <t>278</t>
      </is>
    </oc>
    <nc r="A288" t="inlineStr">
      <is>
        <t>260</t>
      </is>
    </nc>
    <odxf/>
    <ndxf/>
  </rcc>
  <rcc rId="19986" sId="1" odxf="1" dxf="1">
    <oc r="A289" t="inlineStr">
      <is>
        <t>279</t>
      </is>
    </oc>
    <nc r="A289" t="inlineStr">
      <is>
        <t>261</t>
      </is>
    </nc>
    <odxf/>
    <ndxf/>
  </rcc>
  <rcc rId="19987" sId="1" odxf="1" dxf="1">
    <oc r="A290" t="inlineStr">
      <is>
        <t>280</t>
      </is>
    </oc>
    <nc r="A290" t="inlineStr">
      <is>
        <t>262</t>
      </is>
    </nc>
    <odxf/>
    <ndxf/>
  </rcc>
  <rcc rId="19988" sId="1" odxf="1" dxf="1">
    <oc r="A291" t="inlineStr">
      <is>
        <t>281</t>
      </is>
    </oc>
    <nc r="A291" t="inlineStr">
      <is>
        <t>263</t>
      </is>
    </nc>
    <odxf/>
    <ndxf/>
  </rcc>
  <rcc rId="19989" sId="1" odxf="1" dxf="1">
    <oc r="A292" t="inlineStr">
      <is>
        <t>282</t>
      </is>
    </oc>
    <nc r="A292" t="inlineStr">
      <is>
        <t>264</t>
      </is>
    </nc>
    <odxf/>
    <ndxf/>
  </rcc>
  <rcc rId="19990" sId="1" odxf="1" dxf="1">
    <oc r="A293" t="inlineStr">
      <is>
        <t>283</t>
      </is>
    </oc>
    <nc r="A293" t="inlineStr">
      <is>
        <t>265</t>
      </is>
    </nc>
    <odxf/>
    <ndxf/>
  </rcc>
  <rcc rId="19991" sId="1" odxf="1" dxf="1">
    <oc r="A294" t="inlineStr">
      <is>
        <t>284</t>
      </is>
    </oc>
    <nc r="A294" t="inlineStr">
      <is>
        <t>266</t>
      </is>
    </nc>
    <odxf/>
    <ndxf/>
  </rcc>
  <rcc rId="19992" sId="1" odxf="1" dxf="1">
    <oc r="A295" t="inlineStr">
      <is>
        <t>285</t>
      </is>
    </oc>
    <nc r="A295" t="inlineStr">
      <is>
        <t>267</t>
      </is>
    </nc>
    <odxf/>
    <ndxf/>
  </rcc>
  <rcc rId="19993" sId="1" odxf="1" dxf="1">
    <oc r="A296" t="inlineStr">
      <is>
        <t>286</t>
      </is>
    </oc>
    <nc r="A296" t="inlineStr">
      <is>
        <t>268</t>
      </is>
    </nc>
    <odxf/>
    <ndxf/>
  </rcc>
  <rcc rId="19994" sId="1" odxf="1" dxf="1">
    <oc r="A297" t="inlineStr">
      <is>
        <t>287</t>
      </is>
    </oc>
    <nc r="A297" t="inlineStr">
      <is>
        <t>269</t>
      </is>
    </nc>
    <odxf/>
    <ndxf/>
  </rcc>
  <rcc rId="19995" sId="1" odxf="1" dxf="1">
    <oc r="A298" t="inlineStr">
      <is>
        <t>288</t>
      </is>
    </oc>
    <nc r="A298" t="inlineStr">
      <is>
        <t>270</t>
      </is>
    </nc>
    <odxf/>
    <ndxf/>
  </rcc>
  <rcc rId="19996" sId="1" odxf="1" dxf="1">
    <oc r="A299" t="inlineStr">
      <is>
        <t>289</t>
      </is>
    </oc>
    <nc r="A299" t="inlineStr">
      <is>
        <t>271</t>
      </is>
    </nc>
    <odxf/>
    <ndxf/>
  </rcc>
  <rcc rId="19997" sId="1" odxf="1" dxf="1">
    <oc r="A300" t="inlineStr">
      <is>
        <t>290</t>
      </is>
    </oc>
    <nc r="A300" t="inlineStr">
      <is>
        <t>272</t>
      </is>
    </nc>
    <odxf/>
    <ndxf/>
  </rcc>
  <rcc rId="19998" sId="1" odxf="1" dxf="1">
    <oc r="A301" t="inlineStr">
      <is>
        <t>291</t>
      </is>
    </oc>
    <nc r="A301" t="inlineStr">
      <is>
        <t>273</t>
      </is>
    </nc>
    <odxf/>
    <ndxf/>
  </rcc>
  <rcc rId="19999" sId="1" odxf="1" dxf="1">
    <oc r="A302" t="inlineStr">
      <is>
        <t>292</t>
      </is>
    </oc>
    <nc r="A302" t="inlineStr">
      <is>
        <t>274</t>
      </is>
    </nc>
    <odxf/>
    <ndxf/>
  </rcc>
  <rcc rId="20000" sId="1" odxf="1" dxf="1">
    <oc r="A303" t="inlineStr">
      <is>
        <t>293</t>
      </is>
    </oc>
    <nc r="A303" t="inlineStr">
      <is>
        <t>275</t>
      </is>
    </nc>
    <odxf/>
    <ndxf/>
  </rcc>
  <rcc rId="20001" sId="1" odxf="1" dxf="1">
    <oc r="A304" t="inlineStr">
      <is>
        <t>294</t>
      </is>
    </oc>
    <nc r="A304" t="inlineStr">
      <is>
        <t>276</t>
      </is>
    </nc>
    <odxf/>
    <ndxf/>
  </rcc>
  <rcc rId="20002" sId="1" odxf="1" dxf="1">
    <oc r="A305" t="inlineStr">
      <is>
        <t>295</t>
      </is>
    </oc>
    <nc r="A305" t="inlineStr">
      <is>
        <t>277</t>
      </is>
    </nc>
    <odxf/>
    <ndxf/>
  </rcc>
  <rcc rId="20003" sId="1" odxf="1" dxf="1">
    <oc r="A306" t="inlineStr">
      <is>
        <t>296</t>
      </is>
    </oc>
    <nc r="A306" t="inlineStr">
      <is>
        <t>278</t>
      </is>
    </nc>
    <odxf/>
    <ndxf/>
  </rcc>
  <rcc rId="20004" sId="1" odxf="1" dxf="1">
    <oc r="A307" t="inlineStr">
      <is>
        <t>297</t>
      </is>
    </oc>
    <nc r="A307" t="inlineStr">
      <is>
        <t>279</t>
      </is>
    </nc>
    <odxf/>
    <ndxf/>
  </rcc>
  <rcc rId="20005" sId="1" odxf="1" dxf="1">
    <oc r="A308" t="inlineStr">
      <is>
        <t>298</t>
      </is>
    </oc>
    <nc r="A308" t="inlineStr">
      <is>
        <t>280</t>
      </is>
    </nc>
    <odxf/>
    <ndxf/>
  </rcc>
  <rcc rId="20006" sId="1" odxf="1" dxf="1">
    <oc r="A309" t="inlineStr">
      <is>
        <t>299</t>
      </is>
    </oc>
    <nc r="A309" t="inlineStr">
      <is>
        <t>281</t>
      </is>
    </nc>
    <odxf/>
    <ndxf/>
  </rcc>
  <rcc rId="20007" sId="1" odxf="1" dxf="1">
    <oc r="A310" t="inlineStr">
      <is>
        <t>300</t>
      </is>
    </oc>
    <nc r="A310" t="inlineStr">
      <is>
        <t>282</t>
      </is>
    </nc>
    <odxf/>
    <ndxf/>
  </rcc>
  <rcc rId="20008" sId="1" odxf="1" dxf="1">
    <oc r="A311" t="inlineStr">
      <is>
        <t>301</t>
      </is>
    </oc>
    <nc r="A311" t="inlineStr">
      <is>
        <t>283</t>
      </is>
    </nc>
    <odxf/>
    <ndxf/>
  </rcc>
  <rcc rId="20009" sId="1" odxf="1" dxf="1">
    <oc r="A312" t="inlineStr">
      <is>
        <t>302</t>
      </is>
    </oc>
    <nc r="A312" t="inlineStr">
      <is>
        <t>284</t>
      </is>
    </nc>
    <odxf/>
    <ndxf/>
  </rcc>
  <rcc rId="20010" sId="1" odxf="1" dxf="1">
    <oc r="A313" t="inlineStr">
      <is>
        <t>303</t>
      </is>
    </oc>
    <nc r="A313" t="inlineStr">
      <is>
        <t>285</t>
      </is>
    </nc>
    <odxf/>
    <ndxf/>
  </rcc>
  <rcc rId="20011" sId="1" odxf="1" dxf="1">
    <oc r="A314" t="inlineStr">
      <is>
        <t>304</t>
      </is>
    </oc>
    <nc r="A314" t="inlineStr">
      <is>
        <t>286</t>
      </is>
    </nc>
    <odxf/>
    <ndxf/>
  </rcc>
  <rcc rId="20012" sId="1" odxf="1" dxf="1">
    <oc r="A315" t="inlineStr">
      <is>
        <t>305</t>
      </is>
    </oc>
    <nc r="A315" t="inlineStr">
      <is>
        <t>287</t>
      </is>
    </nc>
    <odxf/>
    <ndxf/>
  </rcc>
  <rcc rId="20013" sId="1" odxf="1" dxf="1">
    <oc r="A316" t="inlineStr">
      <is>
        <t>306</t>
      </is>
    </oc>
    <nc r="A316" t="inlineStr">
      <is>
        <t>288</t>
      </is>
    </nc>
    <odxf/>
    <ndxf/>
  </rcc>
  <rcc rId="20014" sId="1" odxf="1" dxf="1">
    <oc r="A317" t="inlineStr">
      <is>
        <t>307</t>
      </is>
    </oc>
    <nc r="A317" t="inlineStr">
      <is>
        <t>289</t>
      </is>
    </nc>
    <odxf/>
    <ndxf/>
  </rcc>
  <rcc rId="20015" sId="1" odxf="1" dxf="1">
    <oc r="A318" t="inlineStr">
      <is>
        <t>308</t>
      </is>
    </oc>
    <nc r="A318" t="inlineStr">
      <is>
        <t>290</t>
      </is>
    </nc>
    <odxf/>
    <ndxf/>
  </rcc>
  <rcc rId="20016" sId="1" odxf="1" dxf="1">
    <oc r="A319" t="inlineStr">
      <is>
        <t>309</t>
      </is>
    </oc>
    <nc r="A319" t="inlineStr">
      <is>
        <t>291</t>
      </is>
    </nc>
    <odxf/>
    <ndxf/>
  </rcc>
  <rcc rId="20017" sId="1" odxf="1" dxf="1">
    <oc r="A320" t="inlineStr">
      <is>
        <t>310</t>
      </is>
    </oc>
    <nc r="A320" t="inlineStr">
      <is>
        <t>292</t>
      </is>
    </nc>
    <odxf/>
    <ndxf/>
  </rcc>
  <rcc rId="20018" sId="1" odxf="1" dxf="1">
    <oc r="A321" t="inlineStr">
      <is>
        <t>311</t>
      </is>
    </oc>
    <nc r="A321" t="inlineStr">
      <is>
        <t>293</t>
      </is>
    </nc>
    <odxf/>
    <ndxf/>
  </rcc>
  <rcc rId="20019" sId="1" odxf="1" dxf="1">
    <oc r="A322" t="inlineStr">
      <is>
        <t>312</t>
      </is>
    </oc>
    <nc r="A322" t="inlineStr">
      <is>
        <t>294</t>
      </is>
    </nc>
    <odxf/>
    <ndxf/>
  </rcc>
  <rcc rId="20020" sId="1" odxf="1" dxf="1">
    <oc r="A323" t="inlineStr">
      <is>
        <t>313</t>
      </is>
    </oc>
    <nc r="A323" t="inlineStr">
      <is>
        <t>295</t>
      </is>
    </nc>
    <odxf/>
    <ndxf/>
  </rcc>
  <rcc rId="20021" sId="1" odxf="1" dxf="1">
    <oc r="A324" t="inlineStr">
      <is>
        <t>314</t>
      </is>
    </oc>
    <nc r="A324" t="inlineStr">
      <is>
        <t>296</t>
      </is>
    </nc>
    <odxf/>
    <ndxf/>
  </rcc>
  <rcc rId="20022" sId="1" odxf="1" dxf="1">
    <oc r="A325" t="inlineStr">
      <is>
        <t>315</t>
      </is>
    </oc>
    <nc r="A325" t="inlineStr">
      <is>
        <t>297</t>
      </is>
    </nc>
    <odxf/>
    <ndxf/>
  </rcc>
  <rcc rId="20023" sId="1" odxf="1" dxf="1">
    <oc r="A326" t="inlineStr">
      <is>
        <t>316</t>
      </is>
    </oc>
    <nc r="A326" t="inlineStr">
      <is>
        <t>298</t>
      </is>
    </nc>
    <odxf/>
    <ndxf/>
  </rcc>
  <rcc rId="20024" sId="1" odxf="1" dxf="1">
    <oc r="A327" t="inlineStr">
      <is>
        <t>317</t>
      </is>
    </oc>
    <nc r="A327" t="inlineStr">
      <is>
        <t>299</t>
      </is>
    </nc>
    <odxf/>
    <ndxf/>
  </rcc>
  <rcc rId="20025" sId="1" odxf="1" dxf="1">
    <oc r="A328" t="inlineStr">
      <is>
        <t>318</t>
      </is>
    </oc>
    <nc r="A328" t="inlineStr">
      <is>
        <t>300</t>
      </is>
    </nc>
    <odxf/>
    <ndxf/>
  </rcc>
  <rcc rId="20026" sId="1" odxf="1" dxf="1">
    <oc r="A329" t="inlineStr">
      <is>
        <t>319</t>
      </is>
    </oc>
    <nc r="A329" t="inlineStr">
      <is>
        <t>301</t>
      </is>
    </nc>
    <odxf/>
    <ndxf/>
  </rcc>
  <rcc rId="20027" sId="1" odxf="1" dxf="1">
    <oc r="A330" t="inlineStr">
      <is>
        <t>320</t>
      </is>
    </oc>
    <nc r="A330" t="inlineStr">
      <is>
        <t>302</t>
      </is>
    </nc>
    <odxf/>
    <ndxf/>
  </rcc>
  <rcc rId="20028" sId="1" odxf="1" dxf="1">
    <oc r="A331" t="inlineStr">
      <is>
        <t>321</t>
      </is>
    </oc>
    <nc r="A331" t="inlineStr">
      <is>
        <t>303</t>
      </is>
    </nc>
    <odxf/>
    <ndxf/>
  </rcc>
  <rcc rId="20029" sId="1" odxf="1" dxf="1">
    <oc r="A332" t="inlineStr">
      <is>
        <t>322</t>
      </is>
    </oc>
    <nc r="A332" t="inlineStr">
      <is>
        <t>304</t>
      </is>
    </nc>
    <odxf/>
    <ndxf/>
  </rcc>
  <rcc rId="20030" sId="1" odxf="1" dxf="1">
    <oc r="A333" t="inlineStr">
      <is>
        <t>323</t>
      </is>
    </oc>
    <nc r="A333" t="inlineStr">
      <is>
        <t>305</t>
      </is>
    </nc>
    <odxf/>
    <ndxf/>
  </rcc>
  <rcc rId="20031" sId="1" odxf="1" dxf="1">
    <oc r="A334" t="inlineStr">
      <is>
        <t>324</t>
      </is>
    </oc>
    <nc r="A334" t="inlineStr">
      <is>
        <t>306</t>
      </is>
    </nc>
    <odxf/>
    <ndxf/>
  </rcc>
  <rcc rId="20032" sId="1" odxf="1" dxf="1">
    <oc r="A335" t="inlineStr">
      <is>
        <t>325</t>
      </is>
    </oc>
    <nc r="A335" t="inlineStr">
      <is>
        <t>307</t>
      </is>
    </nc>
    <odxf/>
    <ndxf/>
  </rcc>
  <rcc rId="20033" sId="1" odxf="1" dxf="1">
    <oc r="A336" t="inlineStr">
      <is>
        <t>326</t>
      </is>
    </oc>
    <nc r="A336" t="inlineStr">
      <is>
        <t>308</t>
      </is>
    </nc>
    <odxf/>
    <ndxf/>
  </rcc>
  <rcc rId="20034" sId="1" odxf="1" dxf="1">
    <oc r="A337" t="inlineStr">
      <is>
        <t>327</t>
      </is>
    </oc>
    <nc r="A337" t="inlineStr">
      <is>
        <t>309</t>
      </is>
    </nc>
    <odxf/>
    <ndxf/>
  </rcc>
  <rcc rId="20035" sId="1" odxf="1" dxf="1">
    <oc r="A338" t="inlineStr">
      <is>
        <t>328</t>
      </is>
    </oc>
    <nc r="A338" t="inlineStr">
      <is>
        <t>310</t>
      </is>
    </nc>
    <odxf/>
    <ndxf/>
  </rcc>
  <rcc rId="20036" sId="1" odxf="1" dxf="1">
    <oc r="A339" t="inlineStr">
      <is>
        <t>329</t>
      </is>
    </oc>
    <nc r="A339" t="inlineStr">
      <is>
        <t>311</t>
      </is>
    </nc>
    <odxf/>
    <ndxf/>
  </rcc>
  <rcc rId="20037" sId="1" odxf="1" dxf="1">
    <oc r="A340" t="inlineStr">
      <is>
        <t>330</t>
      </is>
    </oc>
    <nc r="A340" t="inlineStr">
      <is>
        <t>312</t>
      </is>
    </nc>
    <odxf/>
    <ndxf/>
  </rcc>
  <rcc rId="20038" sId="1" odxf="1" dxf="1">
    <oc r="A341" t="inlineStr">
      <is>
        <t>331</t>
      </is>
    </oc>
    <nc r="A341" t="inlineStr">
      <is>
        <t>313</t>
      </is>
    </nc>
    <odxf/>
    <ndxf/>
  </rcc>
  <rcc rId="20039" sId="1" odxf="1" dxf="1">
    <oc r="A342" t="inlineStr">
      <is>
        <t>332</t>
      </is>
    </oc>
    <nc r="A342" t="inlineStr">
      <is>
        <t>314</t>
      </is>
    </nc>
    <odxf/>
    <ndxf/>
  </rcc>
  <rcc rId="20040" sId="1" odxf="1" dxf="1">
    <oc r="A343" t="inlineStr">
      <is>
        <t>333</t>
      </is>
    </oc>
    <nc r="A343" t="inlineStr">
      <is>
        <t>315</t>
      </is>
    </nc>
    <odxf/>
    <ndxf/>
  </rcc>
  <rcc rId="20041" sId="1" odxf="1" dxf="1">
    <oc r="A344" t="inlineStr">
      <is>
        <t>334</t>
      </is>
    </oc>
    <nc r="A344" t="inlineStr">
      <is>
        <t>316</t>
      </is>
    </nc>
    <odxf/>
    <ndxf/>
  </rcc>
  <rcc rId="20042" sId="1" odxf="1" dxf="1">
    <oc r="A345" t="inlineStr">
      <is>
        <t>335</t>
      </is>
    </oc>
    <nc r="A345" t="inlineStr">
      <is>
        <t>317</t>
      </is>
    </nc>
    <odxf/>
    <ndxf/>
  </rcc>
  <rcc rId="20043" sId="1" odxf="1" dxf="1">
    <oc r="A346" t="inlineStr">
      <is>
        <t>336</t>
      </is>
    </oc>
    <nc r="A346" t="inlineStr">
      <is>
        <t>318</t>
      </is>
    </nc>
    <odxf/>
    <ndxf/>
  </rcc>
  <rcc rId="20044" sId="1" odxf="1" dxf="1">
    <oc r="A347" t="inlineStr">
      <is>
        <t>337</t>
      </is>
    </oc>
    <nc r="A347" t="inlineStr">
      <is>
        <t>319</t>
      </is>
    </nc>
    <odxf/>
    <ndxf/>
  </rcc>
  <rcc rId="20045" sId="1" odxf="1" dxf="1">
    <oc r="A348" t="inlineStr">
      <is>
        <t>338</t>
      </is>
    </oc>
    <nc r="A348" t="inlineStr">
      <is>
        <t>320</t>
      </is>
    </nc>
    <odxf/>
    <ndxf/>
  </rcc>
  <rcc rId="20046" sId="1" odxf="1" dxf="1">
    <oc r="A349" t="inlineStr">
      <is>
        <t>339</t>
      </is>
    </oc>
    <nc r="A349" t="inlineStr">
      <is>
        <t>321</t>
      </is>
    </nc>
    <odxf/>
    <ndxf/>
  </rcc>
  <rcc rId="20047" sId="1" odxf="1" dxf="1">
    <oc r="A350" t="inlineStr">
      <is>
        <t>340</t>
      </is>
    </oc>
    <nc r="A350" t="inlineStr">
      <is>
        <t>322</t>
      </is>
    </nc>
    <odxf/>
    <ndxf/>
  </rcc>
  <rcc rId="20048" sId="1" odxf="1" dxf="1">
    <oc r="A351" t="inlineStr">
      <is>
        <t>341</t>
      </is>
    </oc>
    <nc r="A351" t="inlineStr">
      <is>
        <t>323</t>
      </is>
    </nc>
    <odxf/>
    <ndxf/>
  </rcc>
  <rcc rId="20049" sId="1" odxf="1" dxf="1">
    <oc r="A352" t="inlineStr">
      <is>
        <t>342</t>
      </is>
    </oc>
    <nc r="A352" t="inlineStr">
      <is>
        <t>324</t>
      </is>
    </nc>
    <odxf/>
    <ndxf/>
  </rcc>
  <rcc rId="20050" sId="1" odxf="1" dxf="1">
    <oc r="A353" t="inlineStr">
      <is>
        <t>343</t>
      </is>
    </oc>
    <nc r="A353" t="inlineStr">
      <is>
        <t>325</t>
      </is>
    </nc>
    <odxf/>
    <ndxf/>
  </rcc>
  <rcc rId="20051" sId="1" odxf="1" dxf="1">
    <oc r="A354" t="inlineStr">
      <is>
        <t>344</t>
      </is>
    </oc>
    <nc r="A354" t="inlineStr">
      <is>
        <t>326</t>
      </is>
    </nc>
    <odxf/>
    <ndxf/>
  </rcc>
  <rcc rId="20052" sId="1" odxf="1" dxf="1">
    <oc r="A355" t="inlineStr">
      <is>
        <t>345</t>
      </is>
    </oc>
    <nc r="A355" t="inlineStr">
      <is>
        <t>327</t>
      </is>
    </nc>
    <odxf/>
    <ndxf/>
  </rcc>
  <rcc rId="20053" sId="1" odxf="1" dxf="1">
    <oc r="A356" t="inlineStr">
      <is>
        <t>346</t>
      </is>
    </oc>
    <nc r="A356" t="inlineStr">
      <is>
        <t>328</t>
      </is>
    </nc>
    <odxf/>
    <ndxf/>
  </rcc>
  <rcc rId="20054" sId="1" odxf="1" dxf="1">
    <oc r="A357" t="inlineStr">
      <is>
        <t>347</t>
      </is>
    </oc>
    <nc r="A357" t="inlineStr">
      <is>
        <t>329</t>
      </is>
    </nc>
    <odxf/>
    <ndxf/>
  </rcc>
  <rcc rId="20055" sId="1" odxf="1" dxf="1">
    <oc r="A358" t="inlineStr">
      <is>
        <t>348</t>
      </is>
    </oc>
    <nc r="A358" t="inlineStr">
      <is>
        <t>330</t>
      </is>
    </nc>
    <odxf/>
    <ndxf/>
  </rcc>
  <rcc rId="20056" sId="1" odxf="1" dxf="1">
    <oc r="A359" t="inlineStr">
      <is>
        <t>349</t>
      </is>
    </oc>
    <nc r="A359" t="inlineStr">
      <is>
        <t>331</t>
      </is>
    </nc>
    <odxf/>
    <ndxf/>
  </rcc>
  <rcc rId="20057" sId="1" odxf="1" dxf="1">
    <oc r="A360" t="inlineStr">
      <is>
        <t>350</t>
      </is>
    </oc>
    <nc r="A360" t="inlineStr">
      <is>
        <t>332</t>
      </is>
    </nc>
    <odxf/>
    <ndxf/>
  </rcc>
  <rcc rId="20058" sId="1" odxf="1" dxf="1">
    <oc r="A361" t="inlineStr">
      <is>
        <t>351</t>
      </is>
    </oc>
    <nc r="A361" t="inlineStr">
      <is>
        <t>333</t>
      </is>
    </nc>
    <odxf/>
    <ndxf/>
  </rcc>
  <rcc rId="20059" sId="1" odxf="1" dxf="1">
    <oc r="A362" t="inlineStr">
      <is>
        <t>352</t>
      </is>
    </oc>
    <nc r="A362" t="inlineStr">
      <is>
        <t>334</t>
      </is>
    </nc>
    <odxf/>
    <ndxf/>
  </rcc>
  <rcc rId="20060" sId="1" odxf="1" dxf="1">
    <oc r="A363" t="inlineStr">
      <is>
        <t>353</t>
      </is>
    </oc>
    <nc r="A363" t="inlineStr">
      <is>
        <t>335</t>
      </is>
    </nc>
    <odxf/>
    <ndxf/>
  </rcc>
  <rcc rId="20061" sId="1" odxf="1" dxf="1">
    <oc r="A364" t="inlineStr">
      <is>
        <t>354</t>
      </is>
    </oc>
    <nc r="A364" t="inlineStr">
      <is>
        <t>336</t>
      </is>
    </nc>
    <odxf/>
    <ndxf/>
  </rcc>
  <rcc rId="20062" sId="1" odxf="1" dxf="1">
    <oc r="A365" t="inlineStr">
      <is>
        <t>355</t>
      </is>
    </oc>
    <nc r="A365" t="inlineStr">
      <is>
        <t>337</t>
      </is>
    </nc>
    <odxf/>
    <ndxf/>
  </rcc>
  <rcc rId="20063" sId="1" odxf="1" dxf="1">
    <oc r="A366" t="inlineStr">
      <is>
        <t>356</t>
      </is>
    </oc>
    <nc r="A366" t="inlineStr">
      <is>
        <t>338</t>
      </is>
    </nc>
    <odxf/>
    <ndxf/>
  </rcc>
  <rcc rId="20064" sId="1" odxf="1" dxf="1">
    <oc r="A367" t="inlineStr">
      <is>
        <t>357</t>
      </is>
    </oc>
    <nc r="A367" t="inlineStr">
      <is>
        <t>339</t>
      </is>
    </nc>
    <odxf/>
    <ndxf/>
  </rcc>
  <rcc rId="20065" sId="1" odxf="1" dxf="1">
    <oc r="A368" t="inlineStr">
      <is>
        <t>358</t>
      </is>
    </oc>
    <nc r="A368" t="inlineStr">
      <is>
        <t>340</t>
      </is>
    </nc>
    <odxf/>
    <ndxf/>
  </rcc>
  <rcc rId="20066" sId="1" odxf="1" dxf="1">
    <oc r="A369" t="inlineStr">
      <is>
        <t>359</t>
      </is>
    </oc>
    <nc r="A369" t="inlineStr">
      <is>
        <t>341</t>
      </is>
    </nc>
    <odxf/>
    <ndxf/>
  </rcc>
  <rcc rId="20067" sId="1" odxf="1" dxf="1">
    <oc r="A370" t="inlineStr">
      <is>
        <t>360</t>
      </is>
    </oc>
    <nc r="A370" t="inlineStr">
      <is>
        <t>342</t>
      </is>
    </nc>
    <odxf/>
    <ndxf/>
  </rcc>
  <rcc rId="20068" sId="1" odxf="1" dxf="1">
    <oc r="A371" t="inlineStr">
      <is>
        <t>361</t>
      </is>
    </oc>
    <nc r="A371" t="inlineStr">
      <is>
        <t>343</t>
      </is>
    </nc>
    <odxf/>
    <ndxf/>
  </rcc>
  <rcc rId="20069" sId="1" odxf="1" dxf="1">
    <oc r="A372" t="inlineStr">
      <is>
        <t>364</t>
      </is>
    </oc>
    <nc r="A372" t="inlineStr">
      <is>
        <t>344</t>
      </is>
    </nc>
    <odxf/>
    <ndxf/>
  </rcc>
  <rcc rId="20070" sId="1" odxf="1" dxf="1">
    <oc r="A373" t="inlineStr">
      <is>
        <t>365</t>
      </is>
    </oc>
    <nc r="A373" t="inlineStr">
      <is>
        <t>345</t>
      </is>
    </nc>
    <odxf/>
    <ndxf/>
  </rcc>
  <rcc rId="20071" sId="1" odxf="1" dxf="1">
    <oc r="A374" t="inlineStr">
      <is>
        <t>367</t>
      </is>
    </oc>
    <nc r="A374" t="inlineStr">
      <is>
        <t>346</t>
      </is>
    </nc>
    <odxf/>
    <ndxf/>
  </rcc>
  <rcc rId="20072" sId="1" odxf="1" dxf="1">
    <oc r="A375" t="inlineStr">
      <is>
        <t>368</t>
      </is>
    </oc>
    <nc r="A375" t="inlineStr">
      <is>
        <t>347</t>
      </is>
    </nc>
    <odxf/>
    <ndxf/>
  </rcc>
  <rcc rId="20073" sId="1" odxf="1" dxf="1">
    <oc r="A376" t="inlineStr">
      <is>
        <t>369</t>
      </is>
    </oc>
    <nc r="A376" t="inlineStr">
      <is>
        <t>348</t>
      </is>
    </nc>
    <odxf/>
    <ndxf/>
  </rcc>
  <rcc rId="20074" sId="1" odxf="1" dxf="1">
    <oc r="A377" t="inlineStr">
      <is>
        <t>370</t>
      </is>
    </oc>
    <nc r="A377" t="inlineStr">
      <is>
        <t>349</t>
      </is>
    </nc>
    <odxf/>
    <ndxf/>
  </rcc>
  <rcc rId="20075" sId="1" odxf="1" dxf="1">
    <oc r="A378" t="inlineStr">
      <is>
        <t>371</t>
      </is>
    </oc>
    <nc r="A378" t="inlineStr">
      <is>
        <t>350</t>
      </is>
    </nc>
    <odxf/>
    <ndxf/>
  </rcc>
  <rcc rId="20076" sId="1" odxf="1" dxf="1">
    <oc r="A379" t="inlineStr">
      <is>
        <t>372</t>
      </is>
    </oc>
    <nc r="A379" t="inlineStr">
      <is>
        <t>351</t>
      </is>
    </nc>
    <odxf/>
    <ndxf/>
  </rcc>
  <rcc rId="20077" sId="1" odxf="1" dxf="1">
    <oc r="A380" t="inlineStr">
      <is>
        <t>373</t>
      </is>
    </oc>
    <nc r="A380" t="inlineStr">
      <is>
        <t>352</t>
      </is>
    </nc>
    <odxf/>
    <ndxf/>
  </rcc>
  <rcc rId="20078" sId="1" odxf="1" dxf="1">
    <oc r="A381" t="inlineStr">
      <is>
        <t>374</t>
      </is>
    </oc>
    <nc r="A381" t="inlineStr">
      <is>
        <t>353</t>
      </is>
    </nc>
    <odxf/>
    <ndxf/>
  </rcc>
  <rcc rId="20079" sId="1" odxf="1" dxf="1">
    <oc r="A382" t="inlineStr">
      <is>
        <t>375</t>
      </is>
    </oc>
    <nc r="A382" t="inlineStr">
      <is>
        <t>354</t>
      </is>
    </nc>
    <odxf/>
    <ndxf/>
  </rcc>
  <rcc rId="20080" sId="1" odxf="1" dxf="1">
    <oc r="A383" t="inlineStr">
      <is>
        <t>376</t>
      </is>
    </oc>
    <nc r="A383" t="inlineStr">
      <is>
        <t>355</t>
      </is>
    </nc>
    <odxf/>
    <ndxf/>
  </rcc>
  <rcc rId="20081" sId="1" odxf="1" dxf="1">
    <oc r="A384" t="inlineStr">
      <is>
        <t>377</t>
      </is>
    </oc>
    <nc r="A384" t="inlineStr">
      <is>
        <t>356</t>
      </is>
    </nc>
    <odxf/>
    <ndxf/>
  </rcc>
  <rcc rId="20082" sId="1" odxf="1" dxf="1">
    <oc r="A385" t="inlineStr">
      <is>
        <t>378</t>
      </is>
    </oc>
    <nc r="A385" t="inlineStr">
      <is>
        <t>357</t>
      </is>
    </nc>
    <odxf/>
    <ndxf/>
  </rcc>
  <rcc rId="20083" sId="1" odxf="1" dxf="1">
    <oc r="A386" t="inlineStr">
      <is>
        <t>379</t>
      </is>
    </oc>
    <nc r="A386" t="inlineStr">
      <is>
        <t>358</t>
      </is>
    </nc>
    <odxf/>
    <ndxf/>
  </rcc>
  <rcc rId="20084" sId="1" odxf="1" dxf="1">
    <oc r="A387" t="inlineStr">
      <is>
        <t>380</t>
      </is>
    </oc>
    <nc r="A387" t="inlineStr">
      <is>
        <t>359</t>
      </is>
    </nc>
    <odxf/>
    <ndxf/>
  </rcc>
  <rcc rId="20085" sId="1" odxf="1" dxf="1">
    <oc r="A388" t="inlineStr">
      <is>
        <t>381</t>
      </is>
    </oc>
    <nc r="A388" t="inlineStr">
      <is>
        <t>360</t>
      </is>
    </nc>
    <odxf/>
    <ndxf/>
  </rcc>
  <rcc rId="20086" sId="1" odxf="1" dxf="1">
    <oc r="A389" t="inlineStr">
      <is>
        <t>382</t>
      </is>
    </oc>
    <nc r="A389" t="inlineStr">
      <is>
        <t>361</t>
      </is>
    </nc>
    <odxf/>
    <ndxf/>
  </rcc>
  <rcc rId="20087" sId="1" odxf="1" dxf="1">
    <oc r="A390" t="inlineStr">
      <is>
        <t>383</t>
      </is>
    </oc>
    <nc r="A390" t="inlineStr">
      <is>
        <t>362</t>
      </is>
    </nc>
    <odxf/>
    <ndxf/>
  </rcc>
  <rcc rId="20088" sId="1" odxf="1" dxf="1">
    <oc r="A391" t="inlineStr">
      <is>
        <t>384</t>
      </is>
    </oc>
    <nc r="A391" t="inlineStr">
      <is>
        <t>363</t>
      </is>
    </nc>
    <odxf/>
    <ndxf/>
  </rcc>
  <rcc rId="20089" sId="1" odxf="1" dxf="1">
    <oc r="A392" t="inlineStr">
      <is>
        <t>385</t>
      </is>
    </oc>
    <nc r="A392" t="inlineStr">
      <is>
        <t>364</t>
      </is>
    </nc>
    <odxf/>
    <ndxf/>
  </rcc>
  <rcc rId="20090" sId="1">
    <oc r="A395" t="inlineStr">
      <is>
        <t>386</t>
      </is>
    </oc>
    <nc r="A395" t="inlineStr">
      <is>
        <t>365</t>
      </is>
    </nc>
  </rcc>
  <rcc rId="20091" sId="1" odxf="1" dxf="1">
    <oc r="A396" t="inlineStr">
      <is>
        <t>387</t>
      </is>
    </oc>
    <nc r="A396" t="inlineStr">
      <is>
        <t>366</t>
      </is>
    </nc>
    <odxf/>
    <ndxf/>
  </rcc>
  <rcc rId="20092" sId="1" odxf="1" dxf="1">
    <oc r="A397" t="inlineStr">
      <is>
        <t>388</t>
      </is>
    </oc>
    <nc r="A397" t="inlineStr">
      <is>
        <t>367</t>
      </is>
    </nc>
    <odxf/>
    <ndxf/>
  </rcc>
  <rcc rId="20093" sId="1" odxf="1" dxf="1">
    <oc r="A398" t="inlineStr">
      <is>
        <t>389</t>
      </is>
    </oc>
    <nc r="A398" t="inlineStr">
      <is>
        <t>368</t>
      </is>
    </nc>
    <odxf/>
    <ndxf/>
  </rcc>
  <rcc rId="20094" sId="1" odxf="1" dxf="1">
    <oc r="A399" t="inlineStr">
      <is>
        <t>390</t>
      </is>
    </oc>
    <nc r="A399" t="inlineStr">
      <is>
        <t>369</t>
      </is>
    </nc>
    <odxf/>
    <ndxf/>
  </rcc>
  <rcc rId="20095" sId="1" odxf="1" dxf="1">
    <oc r="A400" t="inlineStr">
      <is>
        <t>391</t>
      </is>
    </oc>
    <nc r="A400" t="inlineStr">
      <is>
        <t>370</t>
      </is>
    </nc>
    <odxf/>
    <ndxf/>
  </rcc>
  <rcc rId="20096" sId="1" odxf="1" dxf="1">
    <oc r="A401" t="inlineStr">
      <is>
        <t>392</t>
      </is>
    </oc>
    <nc r="A401" t="inlineStr">
      <is>
        <t>371</t>
      </is>
    </nc>
    <odxf/>
    <ndxf/>
  </rcc>
  <rcc rId="20097" sId="1" odxf="1" dxf="1">
    <oc r="A402" t="inlineStr">
      <is>
        <t>393</t>
      </is>
    </oc>
    <nc r="A402" t="inlineStr">
      <is>
        <t>372</t>
      </is>
    </nc>
    <odxf/>
    <ndxf/>
  </rcc>
  <rcc rId="20098" sId="1" odxf="1" dxf="1">
    <oc r="A403" t="inlineStr">
      <is>
        <t>394</t>
      </is>
    </oc>
    <nc r="A403" t="inlineStr">
      <is>
        <t>373</t>
      </is>
    </nc>
    <odxf/>
    <ndxf/>
  </rcc>
  <rcc rId="20099" sId="1" odxf="1" dxf="1">
    <oc r="A404" t="inlineStr">
      <is>
        <t>395</t>
      </is>
    </oc>
    <nc r="A404" t="inlineStr">
      <is>
        <t>374</t>
      </is>
    </nc>
    <odxf/>
    <ndxf/>
  </rcc>
  <rcc rId="20100" sId="1" odxf="1" dxf="1">
    <oc r="A405" t="inlineStr">
      <is>
        <t>396</t>
      </is>
    </oc>
    <nc r="A405" t="inlineStr">
      <is>
        <t>375</t>
      </is>
    </nc>
    <odxf/>
    <ndxf/>
  </rcc>
  <rcc rId="20101" sId="1" odxf="1" dxf="1">
    <oc r="A406" t="inlineStr">
      <is>
        <t>397</t>
      </is>
    </oc>
    <nc r="A406" t="inlineStr">
      <is>
        <t>376</t>
      </is>
    </nc>
    <odxf/>
    <ndxf/>
  </rcc>
  <rcc rId="20102" sId="1" odxf="1" dxf="1">
    <oc r="A407" t="inlineStr">
      <is>
        <t>398</t>
      </is>
    </oc>
    <nc r="A407" t="inlineStr">
      <is>
        <t>377</t>
      </is>
    </nc>
    <odxf/>
    <ndxf/>
  </rcc>
  <rcc rId="20103" sId="1" odxf="1" dxf="1">
    <oc r="A408" t="inlineStr">
      <is>
        <t>399</t>
      </is>
    </oc>
    <nc r="A408" t="inlineStr">
      <is>
        <t>378</t>
      </is>
    </nc>
    <odxf/>
    <ndxf/>
  </rcc>
  <rcc rId="20104" sId="1">
    <oc r="A411" t="inlineStr">
      <is>
        <t>400</t>
      </is>
    </oc>
    <nc r="A411" t="inlineStr">
      <is>
        <t>379</t>
      </is>
    </nc>
  </rcc>
  <rcc rId="20105" sId="1" odxf="1" dxf="1">
    <oc r="A412" t="inlineStr">
      <is>
        <t>401</t>
      </is>
    </oc>
    <nc r="A412" t="inlineStr">
      <is>
        <t>380</t>
      </is>
    </nc>
    <odxf/>
    <ndxf/>
  </rcc>
  <rcc rId="20106" sId="1" odxf="1" dxf="1">
    <oc r="A413" t="inlineStr">
      <is>
        <t>402</t>
      </is>
    </oc>
    <nc r="A413" t="inlineStr">
      <is>
        <t>381</t>
      </is>
    </nc>
    <odxf/>
    <ndxf/>
  </rcc>
  <rcc rId="20107" sId="1" odxf="1" dxf="1">
    <oc r="A414" t="inlineStr">
      <is>
        <t>403</t>
      </is>
    </oc>
    <nc r="A414" t="inlineStr">
      <is>
        <t>382</t>
      </is>
    </nc>
    <odxf/>
    <ndxf/>
  </rcc>
  <rcc rId="20108" sId="1" odxf="1" dxf="1">
    <oc r="A415" t="inlineStr">
      <is>
        <t>404</t>
      </is>
    </oc>
    <nc r="A415" t="inlineStr">
      <is>
        <t>383</t>
      </is>
    </nc>
    <odxf/>
    <ndxf/>
  </rcc>
  <rcc rId="20109" sId="1" odxf="1" dxf="1">
    <oc r="A416" t="inlineStr">
      <is>
        <t>405</t>
      </is>
    </oc>
    <nc r="A416" t="inlineStr">
      <is>
        <t>384</t>
      </is>
    </nc>
    <odxf/>
    <ndxf/>
  </rcc>
  <rcc rId="20110" sId="1" odxf="1" dxf="1">
    <oc r="A417" t="inlineStr">
      <is>
        <t>406</t>
      </is>
    </oc>
    <nc r="A417" t="inlineStr">
      <is>
        <t>385</t>
      </is>
    </nc>
    <odxf/>
    <ndxf/>
  </rcc>
  <rcc rId="20111" sId="1" odxf="1" dxf="1">
    <oc r="A418" t="inlineStr">
      <is>
        <t>407</t>
      </is>
    </oc>
    <nc r="A418" t="inlineStr">
      <is>
        <t>386</t>
      </is>
    </nc>
    <odxf/>
    <ndxf/>
  </rcc>
  <rcc rId="20112" sId="1" odxf="1" dxf="1">
    <oc r="A419" t="inlineStr">
      <is>
        <t>408</t>
      </is>
    </oc>
    <nc r="A419" t="inlineStr">
      <is>
        <t>387</t>
      </is>
    </nc>
    <odxf/>
    <ndxf/>
  </rcc>
  <rcc rId="20113" sId="1" odxf="1" dxf="1">
    <oc r="A420" t="inlineStr">
      <is>
        <t>409</t>
      </is>
    </oc>
    <nc r="A420" t="inlineStr">
      <is>
        <t>388</t>
      </is>
    </nc>
    <odxf/>
    <ndxf/>
  </rcc>
  <rcc rId="20114" sId="1" odxf="1" dxf="1">
    <oc r="A421" t="inlineStr">
      <is>
        <t>410</t>
      </is>
    </oc>
    <nc r="A421" t="inlineStr">
      <is>
        <t>389</t>
      </is>
    </nc>
    <odxf/>
    <ndxf/>
  </rcc>
  <rcc rId="20115" sId="1" odxf="1" dxf="1">
    <oc r="A422" t="inlineStr">
      <is>
        <t>411</t>
      </is>
    </oc>
    <nc r="A422" t="inlineStr">
      <is>
        <t>390</t>
      </is>
    </nc>
    <odxf/>
    <ndxf/>
  </rcc>
  <rcc rId="20116" sId="1" odxf="1" dxf="1">
    <oc r="A423" t="inlineStr">
      <is>
        <t>412</t>
      </is>
    </oc>
    <nc r="A423" t="inlineStr">
      <is>
        <t>391</t>
      </is>
    </nc>
    <odxf/>
    <ndxf/>
  </rcc>
  <rcc rId="20117" sId="1" odxf="1" dxf="1">
    <oc r="A424" t="inlineStr">
      <is>
        <t>413</t>
      </is>
    </oc>
    <nc r="A424" t="inlineStr">
      <is>
        <t>392</t>
      </is>
    </nc>
    <odxf/>
    <ndxf/>
  </rcc>
  <rcc rId="20118" sId="1" odxf="1" dxf="1">
    <oc r="A425" t="inlineStr">
      <is>
        <t>414</t>
      </is>
    </oc>
    <nc r="A425" t="inlineStr">
      <is>
        <t>393</t>
      </is>
    </nc>
    <odxf/>
    <ndxf/>
  </rcc>
  <rcc rId="20119" sId="1" odxf="1" dxf="1">
    <oc r="A426" t="inlineStr">
      <is>
        <t>415</t>
      </is>
    </oc>
    <nc r="A426" t="inlineStr">
      <is>
        <t>394</t>
      </is>
    </nc>
    <odxf/>
    <ndxf/>
  </rcc>
  <rcc rId="20120" sId="1" odxf="1" dxf="1">
    <oc r="A427" t="inlineStr">
      <is>
        <t>416</t>
      </is>
    </oc>
    <nc r="A427" t="inlineStr">
      <is>
        <t>395</t>
      </is>
    </nc>
    <odxf/>
    <ndxf/>
  </rcc>
  <rcc rId="20121" sId="1" odxf="1" dxf="1">
    <oc r="A428" t="inlineStr">
      <is>
        <t>417</t>
      </is>
    </oc>
    <nc r="A428" t="inlineStr">
      <is>
        <t>396</t>
      </is>
    </nc>
    <odxf/>
    <ndxf/>
  </rcc>
  <rcc rId="20122" sId="1" odxf="1" dxf="1">
    <oc r="A429" t="inlineStr">
      <is>
        <t>418</t>
      </is>
    </oc>
    <nc r="A429" t="inlineStr">
      <is>
        <t>397</t>
      </is>
    </nc>
    <odxf/>
    <ndxf/>
  </rcc>
  <rcc rId="20123" sId="1" odxf="1" dxf="1">
    <oc r="A430" t="inlineStr">
      <is>
        <t>419</t>
      </is>
    </oc>
    <nc r="A430" t="inlineStr">
      <is>
        <t>398</t>
      </is>
    </nc>
    <odxf/>
    <ndxf/>
  </rcc>
  <rcc rId="20124" sId="1" odxf="1" dxf="1">
    <oc r="A431" t="inlineStr">
      <is>
        <t>420</t>
      </is>
    </oc>
    <nc r="A431" t="inlineStr">
      <is>
        <t>399</t>
      </is>
    </nc>
    <odxf/>
    <ndxf/>
  </rcc>
  <rcc rId="20125" sId="1" odxf="1" dxf="1">
    <oc r="A432" t="inlineStr">
      <is>
        <t>421</t>
      </is>
    </oc>
    <nc r="A432" t="inlineStr">
      <is>
        <t>400</t>
      </is>
    </nc>
    <odxf/>
    <ndxf/>
  </rcc>
  <rcc rId="20126" sId="1" odxf="1" dxf="1">
    <oc r="A433" t="inlineStr">
      <is>
        <t>422</t>
      </is>
    </oc>
    <nc r="A433" t="inlineStr">
      <is>
        <t>401</t>
      </is>
    </nc>
    <odxf/>
    <ndxf/>
  </rcc>
  <rcc rId="20127" sId="1" odxf="1" dxf="1">
    <oc r="A434" t="inlineStr">
      <is>
        <t>423</t>
      </is>
    </oc>
    <nc r="A434" t="inlineStr">
      <is>
        <t>402</t>
      </is>
    </nc>
    <odxf/>
    <ndxf/>
  </rcc>
  <rcc rId="20128" sId="1" odxf="1" dxf="1">
    <oc r="A435" t="inlineStr">
      <is>
        <t>424</t>
      </is>
    </oc>
    <nc r="A435" t="inlineStr">
      <is>
        <t>403</t>
      </is>
    </nc>
    <odxf/>
    <ndxf/>
  </rcc>
  <rcc rId="20129" sId="1" odxf="1" dxf="1">
    <oc r="A436" t="inlineStr">
      <is>
        <t>425</t>
      </is>
    </oc>
    <nc r="A436" t="inlineStr">
      <is>
        <t>404</t>
      </is>
    </nc>
    <odxf/>
    <ndxf/>
  </rcc>
  <rcc rId="20130" sId="1" odxf="1" dxf="1">
    <oc r="A437" t="inlineStr">
      <is>
        <t>427</t>
      </is>
    </oc>
    <nc r="A437" t="inlineStr">
      <is>
        <t>405</t>
      </is>
    </nc>
    <odxf/>
    <ndxf/>
  </rcc>
  <rcc rId="20131" sId="1" odxf="1" dxf="1">
    <oc r="A438" t="inlineStr">
      <is>
        <t>428</t>
      </is>
    </oc>
    <nc r="A438" t="inlineStr">
      <is>
        <t>406</t>
      </is>
    </nc>
    <odxf/>
    <ndxf/>
  </rcc>
  <rcc rId="20132" sId="1" odxf="1" dxf="1">
    <oc r="A439" t="inlineStr">
      <is>
        <t>429</t>
      </is>
    </oc>
    <nc r="A439" t="inlineStr">
      <is>
        <t>407</t>
      </is>
    </nc>
    <odxf/>
    <ndxf/>
  </rcc>
  <rcc rId="20133" sId="1" odxf="1" dxf="1">
    <oc r="A440" t="inlineStr">
      <is>
        <t>430</t>
      </is>
    </oc>
    <nc r="A440" t="inlineStr">
      <is>
        <t>408</t>
      </is>
    </nc>
    <odxf/>
    <ndxf/>
  </rcc>
  <rcc rId="20134" sId="1" odxf="1" dxf="1">
    <oc r="A441" t="inlineStr">
      <is>
        <t>431</t>
      </is>
    </oc>
    <nc r="A441" t="inlineStr">
      <is>
        <t>409</t>
      </is>
    </nc>
    <odxf/>
    <ndxf/>
  </rcc>
  <rcc rId="20135" sId="1" odxf="1" dxf="1">
    <oc r="A442" t="inlineStr">
      <is>
        <t>432</t>
      </is>
    </oc>
    <nc r="A442" t="inlineStr">
      <is>
        <t>410</t>
      </is>
    </nc>
    <odxf/>
    <ndxf/>
  </rcc>
  <rcc rId="20136" sId="1" odxf="1" dxf="1">
    <oc r="A443" t="inlineStr">
      <is>
        <t>433</t>
      </is>
    </oc>
    <nc r="A443" t="inlineStr">
      <is>
        <t>411</t>
      </is>
    </nc>
    <odxf/>
    <ndxf/>
  </rcc>
  <rcc rId="20137" sId="1" odxf="1" dxf="1">
    <oc r="A444" t="inlineStr">
      <is>
        <t>434</t>
      </is>
    </oc>
    <nc r="A444" t="inlineStr">
      <is>
        <t>412</t>
      </is>
    </nc>
    <odxf/>
    <ndxf/>
  </rcc>
  <rcc rId="20138" sId="1" odxf="1" dxf="1">
    <oc r="A445" t="inlineStr">
      <is>
        <t>435</t>
      </is>
    </oc>
    <nc r="A445" t="inlineStr">
      <is>
        <t>413</t>
      </is>
    </nc>
    <odxf/>
    <ndxf/>
  </rcc>
  <rcc rId="20139" sId="1" odxf="1" dxf="1">
    <oc r="A446" t="inlineStr">
      <is>
        <t>436</t>
      </is>
    </oc>
    <nc r="A446" t="inlineStr">
      <is>
        <t>414</t>
      </is>
    </nc>
    <odxf/>
    <ndxf/>
  </rcc>
  <rcc rId="20140" sId="1" odxf="1" dxf="1">
    <oc r="A447" t="inlineStr">
      <is>
        <t>437</t>
      </is>
    </oc>
    <nc r="A447" t="inlineStr">
      <is>
        <t>415</t>
      </is>
    </nc>
    <odxf/>
    <ndxf/>
  </rcc>
  <rcc rId="20141" sId="1" odxf="1" dxf="1">
    <oc r="A448" t="inlineStr">
      <is>
        <t>438</t>
      </is>
    </oc>
    <nc r="A448" t="inlineStr">
      <is>
        <t>416</t>
      </is>
    </nc>
    <odxf/>
    <ndxf/>
  </rcc>
  <rcc rId="20142" sId="1" odxf="1" dxf="1">
    <oc r="A449" t="inlineStr">
      <is>
        <t>439</t>
      </is>
    </oc>
    <nc r="A449" t="inlineStr">
      <is>
        <t>417</t>
      </is>
    </nc>
    <odxf/>
    <ndxf/>
  </rcc>
  <rcc rId="20143" sId="1" odxf="1" dxf="1">
    <oc r="A450" t="inlineStr">
      <is>
        <t>440</t>
      </is>
    </oc>
    <nc r="A450" t="inlineStr">
      <is>
        <t>418</t>
      </is>
    </nc>
    <odxf/>
    <ndxf/>
  </rcc>
  <rcc rId="20144" sId="1" odxf="1" dxf="1">
    <oc r="A451" t="inlineStr">
      <is>
        <t>441</t>
      </is>
    </oc>
    <nc r="A451" t="inlineStr">
      <is>
        <t>419</t>
      </is>
    </nc>
    <odxf/>
    <ndxf/>
  </rcc>
  <rcc rId="20145" sId="1" odxf="1" dxf="1">
    <oc r="A452" t="inlineStr">
      <is>
        <t>442</t>
      </is>
    </oc>
    <nc r="A452" t="inlineStr">
      <is>
        <t>420</t>
      </is>
    </nc>
    <odxf/>
    <ndxf/>
  </rcc>
  <rcc rId="20146" sId="1" odxf="1" dxf="1">
    <oc r="A453" t="inlineStr">
      <is>
        <t>443</t>
      </is>
    </oc>
    <nc r="A453" t="inlineStr">
      <is>
        <t>421</t>
      </is>
    </nc>
    <odxf/>
    <ndxf/>
  </rcc>
  <rcc rId="20147" sId="1" odxf="1" dxf="1">
    <oc r="A454" t="inlineStr">
      <is>
        <t>444</t>
      </is>
    </oc>
    <nc r="A454" t="inlineStr">
      <is>
        <t>422</t>
      </is>
    </nc>
    <odxf/>
    <ndxf/>
  </rcc>
  <rcc rId="20148" sId="1" odxf="1" dxf="1">
    <oc r="A455" t="inlineStr">
      <is>
        <t>445</t>
      </is>
    </oc>
    <nc r="A455" t="inlineStr">
      <is>
        <t>423</t>
      </is>
    </nc>
    <odxf/>
    <ndxf/>
  </rcc>
  <rcc rId="20149" sId="1" odxf="1" dxf="1">
    <oc r="A456" t="inlineStr">
      <is>
        <t>446</t>
      </is>
    </oc>
    <nc r="A456" t="inlineStr">
      <is>
        <t>424</t>
      </is>
    </nc>
    <odxf/>
    <ndxf/>
  </rcc>
  <rcc rId="20150" sId="1" odxf="1" dxf="1">
    <oc r="A457" t="inlineStr">
      <is>
        <t>447</t>
      </is>
    </oc>
    <nc r="A457" t="inlineStr">
      <is>
        <t>425</t>
      </is>
    </nc>
    <odxf/>
    <ndxf/>
  </rcc>
  <rcc rId="20151" sId="1" odxf="1" dxf="1">
    <oc r="A458" t="inlineStr">
      <is>
        <t>448</t>
      </is>
    </oc>
    <nc r="A458" t="inlineStr">
      <is>
        <t>426</t>
      </is>
    </nc>
    <odxf/>
    <ndxf/>
  </rcc>
  <rcc rId="20152" sId="1">
    <oc r="A461" t="inlineStr">
      <is>
        <t>449</t>
      </is>
    </oc>
    <nc r="A461" t="inlineStr">
      <is>
        <t>427</t>
      </is>
    </nc>
  </rcc>
  <rcc rId="20153" sId="1" odxf="1" dxf="1">
    <oc r="A462" t="inlineStr">
      <is>
        <t>450</t>
      </is>
    </oc>
    <nc r="A462" t="inlineStr">
      <is>
        <t>428</t>
      </is>
    </nc>
    <odxf/>
    <ndxf/>
  </rcc>
  <rcc rId="20154" sId="1" odxf="1" dxf="1">
    <oc r="A463" t="inlineStr">
      <is>
        <t>451</t>
      </is>
    </oc>
    <nc r="A463" t="inlineStr">
      <is>
        <t>429</t>
      </is>
    </nc>
    <odxf/>
    <ndxf/>
  </rcc>
  <rcc rId="20155" sId="1" odxf="1" dxf="1">
    <oc r="A464" t="inlineStr">
      <is>
        <t>452</t>
      </is>
    </oc>
    <nc r="A464" t="inlineStr">
      <is>
        <t>430</t>
      </is>
    </nc>
    <odxf/>
    <ndxf/>
  </rcc>
  <rcc rId="20156" sId="1" odxf="1" dxf="1">
    <oc r="A465" t="inlineStr">
      <is>
        <t>454</t>
      </is>
    </oc>
    <nc r="A465" t="inlineStr">
      <is>
        <t>431</t>
      </is>
    </nc>
    <odxf/>
    <ndxf/>
  </rcc>
  <rcc rId="20157" sId="1" odxf="1" dxf="1">
    <oc r="A466" t="inlineStr">
      <is>
        <t>455</t>
      </is>
    </oc>
    <nc r="A466" t="inlineStr">
      <is>
        <t>432</t>
      </is>
    </nc>
    <odxf/>
    <ndxf/>
  </rcc>
  <rcc rId="20158" sId="1" odxf="1" dxf="1">
    <oc r="A467" t="inlineStr">
      <is>
        <t>456</t>
      </is>
    </oc>
    <nc r="A467" t="inlineStr">
      <is>
        <t>433</t>
      </is>
    </nc>
    <odxf/>
    <ndxf/>
  </rcc>
  <rcc rId="20159" sId="1" odxf="1" dxf="1">
    <oc r="A468" t="inlineStr">
      <is>
        <t>457</t>
      </is>
    </oc>
    <nc r="A468" t="inlineStr">
      <is>
        <t>434</t>
      </is>
    </nc>
    <odxf/>
    <ndxf/>
  </rcc>
  <rcc rId="20160" sId="1" odxf="1" dxf="1">
    <oc r="A469" t="inlineStr">
      <is>
        <t>458</t>
      </is>
    </oc>
    <nc r="A469" t="inlineStr">
      <is>
        <t>435</t>
      </is>
    </nc>
    <odxf/>
    <ndxf/>
  </rcc>
  <rcc rId="20161" sId="1" odxf="1" dxf="1">
    <oc r="A470" t="inlineStr">
      <is>
        <t>459</t>
      </is>
    </oc>
    <nc r="A470" t="inlineStr">
      <is>
        <t>436</t>
      </is>
    </nc>
    <odxf/>
    <ndxf/>
  </rcc>
  <rcc rId="20162" sId="1" odxf="1" dxf="1">
    <oc r="A471" t="inlineStr">
      <is>
        <t>460</t>
      </is>
    </oc>
    <nc r="A471" t="inlineStr">
      <is>
        <t>437</t>
      </is>
    </nc>
    <odxf/>
    <ndxf/>
  </rcc>
  <rcc rId="20163" sId="1">
    <oc r="A474" t="inlineStr">
      <is>
        <t>461</t>
      </is>
    </oc>
    <nc r="A474" t="inlineStr">
      <is>
        <t>438</t>
      </is>
    </nc>
  </rcc>
  <rcc rId="20164" sId="1" odxf="1" dxf="1">
    <oc r="A475" t="inlineStr">
      <is>
        <t>462</t>
      </is>
    </oc>
    <nc r="A475" t="inlineStr">
      <is>
        <t>439</t>
      </is>
    </nc>
    <odxf/>
    <ndxf/>
  </rcc>
  <rcc rId="20165" sId="1" odxf="1" dxf="1">
    <oc r="A476" t="inlineStr">
      <is>
        <t>463</t>
      </is>
    </oc>
    <nc r="A476" t="inlineStr">
      <is>
        <t>440</t>
      </is>
    </nc>
    <odxf/>
    <ndxf/>
  </rcc>
  <rcc rId="20166" sId="1" odxf="1" dxf="1">
    <oc r="A477" t="inlineStr">
      <is>
        <t>464</t>
      </is>
    </oc>
    <nc r="A477" t="inlineStr">
      <is>
        <t>441</t>
      </is>
    </nc>
    <odxf/>
    <ndxf/>
  </rcc>
  <rcc rId="20167" sId="1" odxf="1" dxf="1">
    <oc r="A478" t="inlineStr">
      <is>
        <t>465</t>
      </is>
    </oc>
    <nc r="A478" t="inlineStr">
      <is>
        <t>442</t>
      </is>
    </nc>
    <odxf/>
    <ndxf/>
  </rcc>
  <rcc rId="20168" sId="1" odxf="1" dxf="1">
    <oc r="A479" t="inlineStr">
      <is>
        <t>466</t>
      </is>
    </oc>
    <nc r="A479" t="inlineStr">
      <is>
        <t>443</t>
      </is>
    </nc>
    <odxf/>
    <ndxf/>
  </rcc>
  <rcc rId="20169" sId="1" odxf="1" dxf="1">
    <oc r="A480" t="inlineStr">
      <is>
        <t>467</t>
      </is>
    </oc>
    <nc r="A480" t="inlineStr">
      <is>
        <t>444</t>
      </is>
    </nc>
    <odxf/>
    <ndxf/>
  </rcc>
  <rcc rId="20170" sId="1" odxf="1" dxf="1">
    <oc r="A481" t="inlineStr">
      <is>
        <t>468</t>
      </is>
    </oc>
    <nc r="A481" t="inlineStr">
      <is>
        <t>445</t>
      </is>
    </nc>
    <odxf/>
    <ndxf/>
  </rcc>
  <rcc rId="20171" sId="1" odxf="1" dxf="1">
    <oc r="A482" t="inlineStr">
      <is>
        <t>469</t>
      </is>
    </oc>
    <nc r="A482" t="inlineStr">
      <is>
        <t>446</t>
      </is>
    </nc>
    <odxf/>
    <ndxf/>
  </rcc>
  <rcc rId="20172" sId="1" odxf="1" dxf="1">
    <oc r="A483" t="inlineStr">
      <is>
        <t>470</t>
      </is>
    </oc>
    <nc r="A483" t="inlineStr">
      <is>
        <t>447</t>
      </is>
    </nc>
    <odxf/>
    <ndxf/>
  </rcc>
  <rcc rId="20173" sId="1" odxf="1" dxf="1">
    <oc r="A484" t="inlineStr">
      <is>
        <t>471</t>
      </is>
    </oc>
    <nc r="A484" t="inlineStr">
      <is>
        <t>448</t>
      </is>
    </nc>
    <odxf/>
    <ndxf/>
  </rcc>
  <rcc rId="20174" sId="1" odxf="1" dxf="1">
    <oc r="A485" t="inlineStr">
      <is>
        <t>472</t>
      </is>
    </oc>
    <nc r="A485" t="inlineStr">
      <is>
        <t>449</t>
      </is>
    </nc>
    <odxf/>
    <ndxf/>
  </rcc>
  <rcc rId="20175" sId="1" odxf="1" dxf="1">
    <oc r="A486" t="inlineStr">
      <is>
        <t>473</t>
      </is>
    </oc>
    <nc r="A486" t="inlineStr">
      <is>
        <t>450</t>
      </is>
    </nc>
    <odxf/>
    <ndxf/>
  </rcc>
  <rcc rId="20176" sId="1" odxf="1" dxf="1">
    <oc r="A487" t="inlineStr">
      <is>
        <t>474</t>
      </is>
    </oc>
    <nc r="A487" t="inlineStr">
      <is>
        <t>451</t>
      </is>
    </nc>
    <odxf/>
    <ndxf/>
  </rcc>
  <rcc rId="20177" sId="1" odxf="1" dxf="1">
    <oc r="A488" t="inlineStr">
      <is>
        <t>475</t>
      </is>
    </oc>
    <nc r="A488" t="inlineStr">
      <is>
        <t>452</t>
      </is>
    </nc>
    <odxf/>
    <ndxf/>
  </rcc>
  <rcc rId="20178" sId="1" odxf="1" dxf="1">
    <oc r="A489" t="inlineStr">
      <is>
        <t>476</t>
      </is>
    </oc>
    <nc r="A489" t="inlineStr">
      <is>
        <t>453</t>
      </is>
    </nc>
    <odxf/>
    <ndxf/>
  </rcc>
  <rcc rId="20179" sId="1" odxf="1" dxf="1">
    <oc r="A490" t="inlineStr">
      <is>
        <t>477</t>
      </is>
    </oc>
    <nc r="A490" t="inlineStr">
      <is>
        <t>454</t>
      </is>
    </nc>
    <odxf/>
    <ndxf/>
  </rcc>
  <rcc rId="20180" sId="1" odxf="1" dxf="1">
    <oc r="A491" t="inlineStr">
      <is>
        <t>478</t>
      </is>
    </oc>
    <nc r="A491" t="inlineStr">
      <is>
        <t>455</t>
      </is>
    </nc>
    <odxf/>
    <ndxf/>
  </rcc>
  <rcc rId="20181" sId="1" odxf="1" dxf="1">
    <oc r="A492" t="inlineStr">
      <is>
        <t>479</t>
      </is>
    </oc>
    <nc r="A492" t="inlineStr">
      <is>
        <t>456</t>
      </is>
    </nc>
    <odxf/>
    <ndxf/>
  </rcc>
  <rcc rId="20182" sId="1" odxf="1" dxf="1">
    <oc r="A493" t="inlineStr">
      <is>
        <t>480</t>
      </is>
    </oc>
    <nc r="A493" t="inlineStr">
      <is>
        <t>457</t>
      </is>
    </nc>
    <odxf/>
    <ndxf/>
  </rcc>
  <rcc rId="20183" sId="1" odxf="1" dxf="1">
    <oc r="A494" t="inlineStr">
      <is>
        <t>481</t>
      </is>
    </oc>
    <nc r="A494" t="inlineStr">
      <is>
        <t>458</t>
      </is>
    </nc>
    <odxf/>
    <ndxf/>
  </rcc>
  <rcc rId="20184" sId="1">
    <oc r="A497" t="inlineStr">
      <is>
        <t>482</t>
      </is>
    </oc>
    <nc r="A497" t="inlineStr">
      <is>
        <t>459</t>
      </is>
    </nc>
  </rcc>
  <rcc rId="20185" sId="1" odxf="1" dxf="1">
    <oc r="A498" t="inlineStr">
      <is>
        <t>483</t>
      </is>
    </oc>
    <nc r="A498" t="inlineStr">
      <is>
        <t>460</t>
      </is>
    </nc>
    <odxf/>
    <ndxf/>
  </rcc>
  <rcc rId="20186" sId="1" odxf="1" dxf="1">
    <oc r="A499" t="inlineStr">
      <is>
        <t>484</t>
      </is>
    </oc>
    <nc r="A499" t="inlineStr">
      <is>
        <t>461</t>
      </is>
    </nc>
    <odxf/>
    <ndxf/>
  </rcc>
  <rcc rId="20187" sId="1" odxf="1" dxf="1">
    <oc r="A500" t="inlineStr">
      <is>
        <t>485</t>
      </is>
    </oc>
    <nc r="A500" t="inlineStr">
      <is>
        <t>462</t>
      </is>
    </nc>
    <odxf/>
    <ndxf/>
  </rcc>
  <rcc rId="20188" sId="1" odxf="1" dxf="1">
    <oc r="A501" t="inlineStr">
      <is>
        <t>486</t>
      </is>
    </oc>
    <nc r="A501" t="inlineStr">
      <is>
        <t>463</t>
      </is>
    </nc>
    <odxf/>
    <ndxf/>
  </rcc>
  <rcc rId="20189" sId="1" odxf="1" dxf="1">
    <oc r="A502" t="inlineStr">
      <is>
        <t>487</t>
      </is>
    </oc>
    <nc r="A502" t="inlineStr">
      <is>
        <t>464</t>
      </is>
    </nc>
    <odxf/>
    <ndxf/>
  </rcc>
  <rcc rId="20190" sId="1" odxf="1" dxf="1">
    <oc r="A503" t="inlineStr">
      <is>
        <t>488</t>
      </is>
    </oc>
    <nc r="A503" t="inlineStr">
      <is>
        <t>465</t>
      </is>
    </nc>
    <odxf/>
    <ndxf/>
  </rcc>
  <rcc rId="20191" sId="1" odxf="1" dxf="1">
    <oc r="A504" t="inlineStr">
      <is>
        <t>489</t>
      </is>
    </oc>
    <nc r="A504" t="inlineStr">
      <is>
        <t>466</t>
      </is>
    </nc>
    <odxf/>
    <ndxf/>
  </rcc>
  <rcc rId="20192" sId="1" odxf="1" dxf="1">
    <oc r="A505" t="inlineStr">
      <is>
        <t>490</t>
      </is>
    </oc>
    <nc r="A505" t="inlineStr">
      <is>
        <t>467</t>
      </is>
    </nc>
    <odxf/>
    <ndxf/>
  </rcc>
  <rcc rId="20193" sId="1" odxf="1" dxf="1">
    <oc r="A506" t="inlineStr">
      <is>
        <t>491</t>
      </is>
    </oc>
    <nc r="A506" t="inlineStr">
      <is>
        <t>468</t>
      </is>
    </nc>
    <odxf/>
    <ndxf/>
  </rcc>
  <rcc rId="20194" sId="1" odxf="1" dxf="1">
    <oc r="A507" t="inlineStr">
      <is>
        <t>492</t>
      </is>
    </oc>
    <nc r="A507" t="inlineStr">
      <is>
        <t>469</t>
      </is>
    </nc>
    <odxf/>
    <ndxf/>
  </rcc>
  <rcc rId="20195" sId="1" odxf="1" dxf="1">
    <oc r="A508" t="inlineStr">
      <is>
        <t>493</t>
      </is>
    </oc>
    <nc r="A508" t="inlineStr">
      <is>
        <t>470</t>
      </is>
    </nc>
    <odxf/>
    <ndxf/>
  </rcc>
  <rcc rId="20196" sId="1" odxf="1" dxf="1">
    <oc r="A509" t="inlineStr">
      <is>
        <t>494</t>
      </is>
    </oc>
    <nc r="A509" t="inlineStr">
      <is>
        <t>471</t>
      </is>
    </nc>
    <odxf/>
    <ndxf/>
  </rcc>
  <rcc rId="20197" sId="1" odxf="1" dxf="1">
    <oc r="A510" t="inlineStr">
      <is>
        <t>495</t>
      </is>
    </oc>
    <nc r="A510" t="inlineStr">
      <is>
        <t>472</t>
      </is>
    </nc>
    <odxf/>
    <ndxf/>
  </rcc>
  <rcc rId="20198" sId="1" odxf="1" dxf="1">
    <oc r="A511" t="inlineStr">
      <is>
        <t>496</t>
      </is>
    </oc>
    <nc r="A511" t="inlineStr">
      <is>
        <t>473</t>
      </is>
    </nc>
    <odxf/>
    <ndxf/>
  </rcc>
  <rcc rId="20199" sId="1" odxf="1" dxf="1">
    <oc r="A512" t="inlineStr">
      <is>
        <t>497</t>
      </is>
    </oc>
    <nc r="A512" t="inlineStr">
      <is>
        <t>474</t>
      </is>
    </nc>
    <odxf/>
    <ndxf/>
  </rcc>
  <rcc rId="20200" sId="1" odxf="1" dxf="1">
    <oc r="A513" t="inlineStr">
      <is>
        <t>498</t>
      </is>
    </oc>
    <nc r="A513" t="inlineStr">
      <is>
        <t>475</t>
      </is>
    </nc>
    <odxf/>
    <ndxf/>
  </rcc>
  <rcc rId="20201" sId="1" odxf="1" dxf="1">
    <oc r="A514" t="inlineStr">
      <is>
        <t>499</t>
      </is>
    </oc>
    <nc r="A514" t="inlineStr">
      <is>
        <t>476</t>
      </is>
    </nc>
    <odxf/>
    <ndxf/>
  </rcc>
  <rcc rId="20202" sId="1" odxf="1" dxf="1">
    <oc r="A515" t="inlineStr">
      <is>
        <t>500</t>
      </is>
    </oc>
    <nc r="A515" t="inlineStr">
      <is>
        <t>477</t>
      </is>
    </nc>
    <odxf/>
    <ndxf/>
  </rcc>
  <rcc rId="20203" sId="1" odxf="1" dxf="1">
    <oc r="A516" t="inlineStr">
      <is>
        <t>501</t>
      </is>
    </oc>
    <nc r="A516" t="inlineStr">
      <is>
        <t>478</t>
      </is>
    </nc>
    <odxf/>
    <ndxf/>
  </rcc>
  <rcc rId="20204" sId="1" odxf="1" dxf="1">
    <oc r="A517" t="inlineStr">
      <is>
        <t>502</t>
      </is>
    </oc>
    <nc r="A517" t="inlineStr">
      <is>
        <t>479</t>
      </is>
    </nc>
    <odxf/>
    <ndxf/>
  </rcc>
  <rcc rId="20205" sId="1" odxf="1" dxf="1">
    <oc r="A518" t="inlineStr">
      <is>
        <t>503</t>
      </is>
    </oc>
    <nc r="A518" t="inlineStr">
      <is>
        <t>480</t>
      </is>
    </nc>
    <odxf/>
    <ndxf/>
  </rcc>
  <rcc rId="20206" sId="1" odxf="1" dxf="1">
    <oc r="A519" t="inlineStr">
      <is>
        <t>504</t>
      </is>
    </oc>
    <nc r="A519" t="inlineStr">
      <is>
        <t>481</t>
      </is>
    </nc>
    <odxf/>
    <ndxf/>
  </rcc>
  <rcc rId="20207" sId="1" odxf="1" dxf="1">
    <oc r="A520" t="inlineStr">
      <is>
        <t>505</t>
      </is>
    </oc>
    <nc r="A520" t="inlineStr">
      <is>
        <t>482</t>
      </is>
    </nc>
    <odxf/>
    <ndxf/>
  </rcc>
  <rcc rId="20208" sId="1" odxf="1" dxf="1">
    <oc r="A521" t="inlineStr">
      <is>
        <t>506</t>
      </is>
    </oc>
    <nc r="A521" t="inlineStr">
      <is>
        <t>483</t>
      </is>
    </nc>
    <odxf/>
    <ndxf/>
  </rcc>
  <rcc rId="20209" sId="1">
    <oc r="A524" t="inlineStr">
      <is>
        <t>507</t>
      </is>
    </oc>
    <nc r="A524" t="inlineStr">
      <is>
        <t>484</t>
      </is>
    </nc>
  </rcc>
  <rcc rId="20210" sId="1" odxf="1" dxf="1">
    <oc r="A525" t="inlineStr">
      <is>
        <t>508</t>
      </is>
    </oc>
    <nc r="A525" t="inlineStr">
      <is>
        <t>485</t>
      </is>
    </nc>
    <odxf/>
    <ndxf/>
  </rcc>
  <rcc rId="20211" sId="1" odxf="1" dxf="1">
    <oc r="A526" t="inlineStr">
      <is>
        <t>509</t>
      </is>
    </oc>
    <nc r="A526" t="inlineStr">
      <is>
        <t>486</t>
      </is>
    </nc>
    <odxf/>
    <ndxf/>
  </rcc>
  <rcc rId="20212" sId="1" odxf="1" dxf="1">
    <oc r="A527" t="inlineStr">
      <is>
        <t>510</t>
      </is>
    </oc>
    <nc r="A527" t="inlineStr">
      <is>
        <t>487</t>
      </is>
    </nc>
    <odxf/>
    <ndxf/>
  </rcc>
  <rcc rId="20213" sId="1" odxf="1" dxf="1">
    <oc r="A528" t="inlineStr">
      <is>
        <t>511</t>
      </is>
    </oc>
    <nc r="A528" t="inlineStr">
      <is>
        <t>488</t>
      </is>
    </nc>
    <odxf/>
    <ndxf/>
  </rcc>
  <rcc rId="20214" sId="1" odxf="1" dxf="1">
    <oc r="A529" t="inlineStr">
      <is>
        <t>512</t>
      </is>
    </oc>
    <nc r="A529" t="inlineStr">
      <is>
        <t>489</t>
      </is>
    </nc>
    <odxf/>
    <ndxf/>
  </rcc>
  <rcc rId="20215" sId="1" odxf="1" dxf="1">
    <oc r="A530" t="inlineStr">
      <is>
        <t>513</t>
      </is>
    </oc>
    <nc r="A530" t="inlineStr">
      <is>
        <t>490</t>
      </is>
    </nc>
    <odxf/>
    <ndxf/>
  </rcc>
  <rcc rId="20216" sId="1" odxf="1" dxf="1">
    <oc r="A531" t="inlineStr">
      <is>
        <t>514</t>
      </is>
    </oc>
    <nc r="A531" t="inlineStr">
      <is>
        <t>491</t>
      </is>
    </nc>
    <odxf/>
    <ndxf/>
  </rcc>
  <rcc rId="20217" sId="1" odxf="1" dxf="1">
    <oc r="A532" t="inlineStr">
      <is>
        <t>515</t>
      </is>
    </oc>
    <nc r="A532" t="inlineStr">
      <is>
        <t>492</t>
      </is>
    </nc>
    <odxf/>
    <ndxf/>
  </rcc>
  <rcc rId="20218" sId="1" odxf="1" dxf="1">
    <oc r="A533" t="inlineStr">
      <is>
        <t>516</t>
      </is>
    </oc>
    <nc r="A533" t="inlineStr">
      <is>
        <t>493</t>
      </is>
    </nc>
    <odxf/>
    <ndxf/>
  </rcc>
  <rcc rId="20219" sId="1" odxf="1" dxf="1">
    <oc r="A534" t="inlineStr">
      <is>
        <t>517</t>
      </is>
    </oc>
    <nc r="A534" t="inlineStr">
      <is>
        <t>494</t>
      </is>
    </nc>
    <odxf/>
    <ndxf/>
  </rcc>
  <rcc rId="20220" sId="1" odxf="1" dxf="1">
    <oc r="A535" t="inlineStr">
      <is>
        <t>518</t>
      </is>
    </oc>
    <nc r="A535" t="inlineStr">
      <is>
        <t>495</t>
      </is>
    </nc>
    <odxf/>
    <ndxf/>
  </rcc>
  <rcc rId="20221" sId="1" odxf="1" dxf="1">
    <oc r="A536" t="inlineStr">
      <is>
        <t>519</t>
      </is>
    </oc>
    <nc r="A536" t="inlineStr">
      <is>
        <t>496</t>
      </is>
    </nc>
    <odxf/>
    <ndxf/>
  </rcc>
  <rcc rId="20222" sId="1" odxf="1" dxf="1">
    <oc r="A537" t="inlineStr">
      <is>
        <t>520</t>
      </is>
    </oc>
    <nc r="A537" t="inlineStr">
      <is>
        <t>497</t>
      </is>
    </nc>
    <odxf/>
    <ndxf/>
  </rcc>
  <rcc rId="20223" sId="1" odxf="1" dxf="1">
    <oc r="A538" t="inlineStr">
      <is>
        <t>521</t>
      </is>
    </oc>
    <nc r="A538" t="inlineStr">
      <is>
        <t>498</t>
      </is>
    </nc>
    <odxf/>
    <ndxf/>
  </rcc>
  <rcc rId="20224" sId="1" odxf="1" dxf="1">
    <oc r="A539" t="inlineStr">
      <is>
        <t>522</t>
      </is>
    </oc>
    <nc r="A539" t="inlineStr">
      <is>
        <t>499</t>
      </is>
    </nc>
    <odxf/>
    <ndxf/>
  </rcc>
  <rcc rId="20225" sId="1" odxf="1" dxf="1">
    <oc r="A540" t="inlineStr">
      <is>
        <t>523</t>
      </is>
    </oc>
    <nc r="A540" t="inlineStr">
      <is>
        <t>500</t>
      </is>
    </nc>
    <odxf/>
    <ndxf/>
  </rcc>
  <rcc rId="20226" sId="1" odxf="1" dxf="1">
    <oc r="A541" t="inlineStr">
      <is>
        <t>524</t>
      </is>
    </oc>
    <nc r="A541" t="inlineStr">
      <is>
        <t>501</t>
      </is>
    </nc>
    <odxf/>
    <ndxf/>
  </rcc>
  <rcc rId="20227" sId="1" odxf="1" dxf="1">
    <oc r="A542" t="inlineStr">
      <is>
        <t>525</t>
      </is>
    </oc>
    <nc r="A542" t="inlineStr">
      <is>
        <t>502</t>
      </is>
    </nc>
    <odxf/>
    <ndxf/>
  </rcc>
  <rcc rId="20228" sId="1" odxf="1" dxf="1">
    <oc r="A543" t="inlineStr">
      <is>
        <t>526</t>
      </is>
    </oc>
    <nc r="A543" t="inlineStr">
      <is>
        <t>503</t>
      </is>
    </nc>
    <odxf/>
    <ndxf/>
  </rcc>
  <rcc rId="20229" sId="1" odxf="1" dxf="1">
    <oc r="A544" t="inlineStr">
      <is>
        <t>527</t>
      </is>
    </oc>
    <nc r="A544" t="inlineStr">
      <is>
        <t>504</t>
      </is>
    </nc>
    <odxf/>
    <ndxf/>
  </rcc>
  <rcc rId="20230" sId="1">
    <oc r="A547" t="inlineStr">
      <is>
        <t>528</t>
      </is>
    </oc>
    <nc r="A547" t="inlineStr">
      <is>
        <t>505</t>
      </is>
    </nc>
  </rcc>
  <rcc rId="20231" sId="1" odxf="1" dxf="1">
    <oc r="A548" t="inlineStr">
      <is>
        <t>529</t>
      </is>
    </oc>
    <nc r="A548" t="inlineStr">
      <is>
        <t>506</t>
      </is>
    </nc>
    <odxf/>
    <ndxf/>
  </rcc>
  <rcc rId="20232" sId="1" odxf="1" dxf="1">
    <oc r="A549" t="inlineStr">
      <is>
        <t>530</t>
      </is>
    </oc>
    <nc r="A549" t="inlineStr">
      <is>
        <t>507</t>
      </is>
    </nc>
    <odxf/>
    <ndxf/>
  </rcc>
  <rcc rId="20233" sId="1" odxf="1" dxf="1">
    <oc r="A550" t="inlineStr">
      <is>
        <t>531</t>
      </is>
    </oc>
    <nc r="A550" t="inlineStr">
      <is>
        <t>508</t>
      </is>
    </nc>
    <odxf/>
    <ndxf/>
  </rcc>
  <rcc rId="20234" sId="1" odxf="1" dxf="1">
    <oc r="A551" t="inlineStr">
      <is>
        <t>532</t>
      </is>
    </oc>
    <nc r="A551" t="inlineStr">
      <is>
        <t>509</t>
      </is>
    </nc>
    <odxf/>
    <ndxf/>
  </rcc>
  <rcc rId="20235" sId="1" odxf="1" dxf="1">
    <oc r="A552" t="inlineStr">
      <is>
        <t>533</t>
      </is>
    </oc>
    <nc r="A552" t="inlineStr">
      <is>
        <t>510</t>
      </is>
    </nc>
    <odxf/>
    <ndxf/>
  </rcc>
  <rcc rId="20236" sId="1" odxf="1" dxf="1">
    <oc r="A553" t="inlineStr">
      <is>
        <t>534</t>
      </is>
    </oc>
    <nc r="A553" t="inlineStr">
      <is>
        <t>511</t>
      </is>
    </nc>
    <odxf/>
    <ndxf/>
  </rcc>
  <rcc rId="20237" sId="1" odxf="1" dxf="1">
    <oc r="A554" t="inlineStr">
      <is>
        <t>535</t>
      </is>
    </oc>
    <nc r="A554" t="inlineStr">
      <is>
        <t>512</t>
      </is>
    </nc>
    <odxf/>
    <ndxf/>
  </rcc>
  <rcc rId="20238" sId="1" odxf="1" dxf="1">
    <oc r="A555" t="inlineStr">
      <is>
        <t>537</t>
      </is>
    </oc>
    <nc r="A555" t="inlineStr">
      <is>
        <t>513</t>
      </is>
    </nc>
    <odxf/>
    <ndxf/>
  </rcc>
  <rcc rId="20239" sId="1" odxf="1" dxf="1">
    <oc r="A556" t="inlineStr">
      <is>
        <t>538</t>
      </is>
    </oc>
    <nc r="A556" t="inlineStr">
      <is>
        <t>514</t>
      </is>
    </nc>
    <odxf/>
    <ndxf/>
  </rcc>
  <rcc rId="20240" sId="1" odxf="1" dxf="1">
    <oc r="A557" t="inlineStr">
      <is>
        <t>539</t>
      </is>
    </oc>
    <nc r="A557" t="inlineStr">
      <is>
        <t>515</t>
      </is>
    </nc>
    <odxf/>
    <ndxf/>
  </rcc>
  <rcc rId="20241" sId="1" odxf="1" dxf="1">
    <oc r="A558" t="inlineStr">
      <is>
        <t>540</t>
      </is>
    </oc>
    <nc r="A558" t="inlineStr">
      <is>
        <t>516</t>
      </is>
    </nc>
    <odxf/>
    <ndxf/>
  </rcc>
  <rcc rId="20242" sId="1" odxf="1" dxf="1">
    <oc r="A559" t="inlineStr">
      <is>
        <t>541</t>
      </is>
    </oc>
    <nc r="A559" t="inlineStr">
      <is>
        <t>517</t>
      </is>
    </nc>
    <odxf/>
    <ndxf/>
  </rcc>
  <rcc rId="20243" sId="1" odxf="1" dxf="1">
    <oc r="A560" t="inlineStr">
      <is>
        <t>542</t>
      </is>
    </oc>
    <nc r="A560" t="inlineStr">
      <is>
        <t>518</t>
      </is>
    </nc>
    <odxf/>
    <ndxf/>
  </rcc>
  <rcc rId="20244" sId="1" odxf="1" dxf="1">
    <oc r="A561" t="inlineStr">
      <is>
        <t>543</t>
      </is>
    </oc>
    <nc r="A561" t="inlineStr">
      <is>
        <t>519</t>
      </is>
    </nc>
    <odxf/>
    <ndxf/>
  </rcc>
  <rcc rId="20245" sId="1" odxf="1" dxf="1">
    <oc r="A562" t="inlineStr">
      <is>
        <t>544</t>
      </is>
    </oc>
    <nc r="A562" t="inlineStr">
      <is>
        <t>520</t>
      </is>
    </nc>
    <odxf/>
    <ndxf/>
  </rcc>
  <rcc rId="20246" sId="1" odxf="1" dxf="1">
    <oc r="A563" t="inlineStr">
      <is>
        <t>545</t>
      </is>
    </oc>
    <nc r="A563" t="inlineStr">
      <is>
        <t>521</t>
      </is>
    </nc>
    <odxf/>
    <ndxf/>
  </rcc>
  <rcc rId="20247" sId="1" odxf="1" dxf="1">
    <oc r="A564" t="inlineStr">
      <is>
        <t>546</t>
      </is>
    </oc>
    <nc r="A564" t="inlineStr">
      <is>
        <t>522</t>
      </is>
    </nc>
    <odxf/>
    <ndxf/>
  </rcc>
  <rcc rId="20248" sId="1" odxf="1" dxf="1">
    <oc r="A565" t="inlineStr">
      <is>
        <t>547</t>
      </is>
    </oc>
    <nc r="A565" t="inlineStr">
      <is>
        <t>523</t>
      </is>
    </nc>
    <odxf/>
    <ndxf/>
  </rcc>
  <rcc rId="20249" sId="1" odxf="1" dxf="1">
    <oc r="A566" t="inlineStr">
      <is>
        <t>548</t>
      </is>
    </oc>
    <nc r="A566" t="inlineStr">
      <is>
        <t>524</t>
      </is>
    </nc>
    <odxf/>
    <ndxf/>
  </rcc>
  <rcc rId="20250" sId="1" odxf="1" dxf="1">
    <oc r="A567" t="inlineStr">
      <is>
        <t>549</t>
      </is>
    </oc>
    <nc r="A567" t="inlineStr">
      <is>
        <t>525</t>
      </is>
    </nc>
    <odxf/>
    <ndxf/>
  </rcc>
  <rcc rId="20251" sId="1" odxf="1" dxf="1">
    <oc r="A568" t="inlineStr">
      <is>
        <t>550</t>
      </is>
    </oc>
    <nc r="A568" t="inlineStr">
      <is>
        <t>526</t>
      </is>
    </nc>
    <odxf/>
    <ndxf/>
  </rcc>
  <rcc rId="20252" sId="1" odxf="1" dxf="1">
    <oc r="A569" t="inlineStr">
      <is>
        <t>551</t>
      </is>
    </oc>
    <nc r="A569" t="inlineStr">
      <is>
        <t>527</t>
      </is>
    </nc>
    <odxf/>
    <ndxf/>
  </rcc>
  <rcc rId="20253" sId="1" odxf="1" dxf="1">
    <oc r="A570" t="inlineStr">
      <is>
        <t>552</t>
      </is>
    </oc>
    <nc r="A570" t="inlineStr">
      <is>
        <t>528</t>
      </is>
    </nc>
    <odxf/>
    <ndxf/>
  </rcc>
  <rcc rId="20254" sId="1" odxf="1" dxf="1">
    <oc r="A571" t="inlineStr">
      <is>
        <t>553</t>
      </is>
    </oc>
    <nc r="A571" t="inlineStr">
      <is>
        <t>529</t>
      </is>
    </nc>
    <odxf/>
    <ndxf/>
  </rcc>
  <rcc rId="20255" sId="1" odxf="1" dxf="1">
    <oc r="A572" t="inlineStr">
      <is>
        <t>556</t>
      </is>
    </oc>
    <nc r="A572" t="inlineStr">
      <is>
        <t>530</t>
      </is>
    </nc>
    <odxf/>
    <ndxf/>
  </rcc>
  <rcc rId="20256" sId="1" odxf="1" dxf="1">
    <oc r="A573" t="inlineStr">
      <is>
        <t>557</t>
      </is>
    </oc>
    <nc r="A573" t="inlineStr">
      <is>
        <t>531</t>
      </is>
    </nc>
    <odxf/>
    <ndxf/>
  </rcc>
  <rcc rId="20257" sId="1" odxf="1" dxf="1">
    <oc r="A574" t="inlineStr">
      <is>
        <t>558</t>
      </is>
    </oc>
    <nc r="A574" t="inlineStr">
      <is>
        <t>532</t>
      </is>
    </nc>
    <odxf/>
    <ndxf/>
  </rcc>
  <rcc rId="20258" sId="1">
    <oc r="A577" t="inlineStr">
      <is>
        <t>559</t>
      </is>
    </oc>
    <nc r="A577" t="inlineStr">
      <is>
        <t>533</t>
      </is>
    </nc>
  </rcc>
  <rcc rId="20259" sId="1" odxf="1" dxf="1">
    <oc r="A578" t="inlineStr">
      <is>
        <t>560</t>
      </is>
    </oc>
    <nc r="A578" t="inlineStr">
      <is>
        <t>534</t>
      </is>
    </nc>
    <odxf/>
    <ndxf/>
  </rcc>
  <rcc rId="20260" sId="1" odxf="1" dxf="1">
    <oc r="A579" t="inlineStr">
      <is>
        <t>561</t>
      </is>
    </oc>
    <nc r="A579" t="inlineStr">
      <is>
        <t>535</t>
      </is>
    </nc>
    <odxf/>
    <ndxf/>
  </rcc>
  <rcc rId="20261" sId="1" odxf="1" dxf="1">
    <oc r="A580" t="inlineStr">
      <is>
        <t>562</t>
      </is>
    </oc>
    <nc r="A580" t="inlineStr">
      <is>
        <t>536</t>
      </is>
    </nc>
    <odxf/>
    <ndxf/>
  </rcc>
  <rcc rId="20262" sId="1" odxf="1" dxf="1">
    <oc r="A581" t="inlineStr">
      <is>
        <t>563</t>
      </is>
    </oc>
    <nc r="A581" t="inlineStr">
      <is>
        <t>537</t>
      </is>
    </nc>
    <odxf/>
    <ndxf/>
  </rcc>
  <rcc rId="20263" sId="1" odxf="1" dxf="1">
    <oc r="A582" t="inlineStr">
      <is>
        <t>564</t>
      </is>
    </oc>
    <nc r="A582" t="inlineStr">
      <is>
        <t>538</t>
      </is>
    </nc>
    <odxf/>
    <ndxf/>
  </rcc>
  <rcc rId="20264" sId="1" odxf="1" dxf="1">
    <oc r="A583" t="inlineStr">
      <is>
        <t>565</t>
      </is>
    </oc>
    <nc r="A583" t="inlineStr">
      <is>
        <t>539</t>
      </is>
    </nc>
    <odxf/>
    <ndxf/>
  </rcc>
  <rcc rId="20265" sId="1" odxf="1" dxf="1">
    <oc r="A584" t="inlineStr">
      <is>
        <t>566</t>
      </is>
    </oc>
    <nc r="A584" t="inlineStr">
      <is>
        <t>540</t>
      </is>
    </nc>
    <odxf/>
    <ndxf/>
  </rcc>
  <rcc rId="20266" sId="1" odxf="1" dxf="1">
    <oc r="A585" t="inlineStr">
      <is>
        <t>567</t>
      </is>
    </oc>
    <nc r="A585" t="inlineStr">
      <is>
        <t>541</t>
      </is>
    </nc>
    <odxf/>
    <ndxf/>
  </rcc>
  <rcc rId="20267" sId="1" odxf="1" dxf="1">
    <oc r="A586" t="inlineStr">
      <is>
        <t>568</t>
      </is>
    </oc>
    <nc r="A586" t="inlineStr">
      <is>
        <t>542</t>
      </is>
    </nc>
    <odxf/>
    <ndxf/>
  </rcc>
  <rcc rId="20268" sId="1" odxf="1" dxf="1">
    <oc r="A587" t="inlineStr">
      <is>
        <t>569</t>
      </is>
    </oc>
    <nc r="A587" t="inlineStr">
      <is>
        <t>543</t>
      </is>
    </nc>
    <odxf/>
    <ndxf/>
  </rcc>
  <rcc rId="20269" sId="1" odxf="1" dxf="1">
    <oc r="A588" t="inlineStr">
      <is>
        <t>570</t>
      </is>
    </oc>
    <nc r="A588" t="inlineStr">
      <is>
        <t>544</t>
      </is>
    </nc>
    <odxf/>
    <ndxf/>
  </rcc>
  <rcc rId="20270" sId="1" odxf="1" dxf="1">
    <oc r="A589" t="inlineStr">
      <is>
        <t>571</t>
      </is>
    </oc>
    <nc r="A589" t="inlineStr">
      <is>
        <t>545</t>
      </is>
    </nc>
    <odxf/>
    <ndxf/>
  </rcc>
  <rcc rId="20271" sId="1" odxf="1" dxf="1">
    <oc r="A590" t="inlineStr">
      <is>
        <t>572</t>
      </is>
    </oc>
    <nc r="A590" t="inlineStr">
      <is>
        <t>546</t>
      </is>
    </nc>
    <odxf/>
    <ndxf/>
  </rcc>
  <rcc rId="20272" sId="1" odxf="1" dxf="1">
    <oc r="A591" t="inlineStr">
      <is>
        <t>573</t>
      </is>
    </oc>
    <nc r="A591" t="inlineStr">
      <is>
        <t>547</t>
      </is>
    </nc>
    <odxf/>
    <ndxf/>
  </rcc>
  <rcc rId="20273" sId="1" odxf="1" dxf="1">
    <oc r="A592" t="inlineStr">
      <is>
        <t>574</t>
      </is>
    </oc>
    <nc r="A592" t="inlineStr">
      <is>
        <t>548</t>
      </is>
    </nc>
    <odxf/>
    <ndxf/>
  </rcc>
  <rcc rId="20274" sId="1" odxf="1" dxf="1">
    <oc r="A593" t="inlineStr">
      <is>
        <t>575</t>
      </is>
    </oc>
    <nc r="A593" t="inlineStr">
      <is>
        <t>549</t>
      </is>
    </nc>
    <odxf/>
    <ndxf/>
  </rcc>
  <rcc rId="20275" sId="1" odxf="1" dxf="1">
    <oc r="A594" t="inlineStr">
      <is>
        <t>576</t>
      </is>
    </oc>
    <nc r="A594" t="inlineStr">
      <is>
        <t>550</t>
      </is>
    </nc>
    <odxf/>
    <ndxf/>
  </rcc>
  <rcc rId="20276" sId="1" odxf="1" dxf="1">
    <oc r="A595" t="inlineStr">
      <is>
        <t>577</t>
      </is>
    </oc>
    <nc r="A595" t="inlineStr">
      <is>
        <t>551</t>
      </is>
    </nc>
    <odxf/>
    <ndxf/>
  </rcc>
  <rcc rId="20277" sId="1" odxf="1" dxf="1">
    <oc r="A596" t="inlineStr">
      <is>
        <t>578</t>
      </is>
    </oc>
    <nc r="A596" t="inlineStr">
      <is>
        <t>552</t>
      </is>
    </nc>
    <odxf/>
    <ndxf/>
  </rcc>
  <rcc rId="20278" sId="1" odxf="1" dxf="1">
    <oc r="A597" t="inlineStr">
      <is>
        <t>579</t>
      </is>
    </oc>
    <nc r="A597" t="inlineStr">
      <is>
        <t>553</t>
      </is>
    </nc>
    <odxf/>
    <ndxf/>
  </rcc>
  <rcc rId="20279" sId="1" odxf="1" dxf="1">
    <oc r="A598" t="inlineStr">
      <is>
        <t>580</t>
      </is>
    </oc>
    <nc r="A598" t="inlineStr">
      <is>
        <t>554</t>
      </is>
    </nc>
    <odxf/>
    <ndxf/>
  </rcc>
  <rcc rId="20280" sId="1" odxf="1" dxf="1">
    <oc r="A599" t="inlineStr">
      <is>
        <t>581</t>
      </is>
    </oc>
    <nc r="A599" t="inlineStr">
      <is>
        <t>555</t>
      </is>
    </nc>
    <odxf/>
    <ndxf/>
  </rcc>
  <rcc rId="20281" sId="1" odxf="1" dxf="1">
    <oc r="A600" t="inlineStr">
      <is>
        <t>582</t>
      </is>
    </oc>
    <nc r="A600" t="inlineStr">
      <is>
        <t>556</t>
      </is>
    </nc>
    <odxf/>
    <ndxf/>
  </rcc>
  <rcc rId="20282" sId="1" odxf="1" dxf="1">
    <oc r="A601" t="inlineStr">
      <is>
        <t>583</t>
      </is>
    </oc>
    <nc r="A601" t="inlineStr">
      <is>
        <t>557</t>
      </is>
    </nc>
    <odxf/>
    <ndxf/>
  </rcc>
  <rcc rId="20283" sId="1" odxf="1" dxf="1">
    <oc r="A602" t="inlineStr">
      <is>
        <t>584</t>
      </is>
    </oc>
    <nc r="A602" t="inlineStr">
      <is>
        <t>558</t>
      </is>
    </nc>
    <odxf/>
    <ndxf/>
  </rcc>
  <rcc rId="20284" sId="1" odxf="1" dxf="1">
    <oc r="A603" t="inlineStr">
      <is>
        <t>585</t>
      </is>
    </oc>
    <nc r="A603" t="inlineStr">
      <is>
        <t>559</t>
      </is>
    </nc>
    <odxf/>
    <ndxf/>
  </rcc>
  <rcc rId="20285" sId="1" odxf="1" dxf="1">
    <oc r="A604" t="inlineStr">
      <is>
        <t>586</t>
      </is>
    </oc>
    <nc r="A604" t="inlineStr">
      <is>
        <t>560</t>
      </is>
    </nc>
    <odxf/>
    <ndxf/>
  </rcc>
  <rcc rId="20286" sId="1" odxf="1" dxf="1">
    <oc r="A605" t="inlineStr">
      <is>
        <t>587</t>
      </is>
    </oc>
    <nc r="A605" t="inlineStr">
      <is>
        <t>561</t>
      </is>
    </nc>
    <odxf/>
    <ndxf/>
  </rcc>
  <rcc rId="20287" sId="1" odxf="1" dxf="1">
    <oc r="A606" t="inlineStr">
      <is>
        <t>588</t>
      </is>
    </oc>
    <nc r="A606" t="inlineStr">
      <is>
        <t>562</t>
      </is>
    </nc>
    <odxf/>
    <ndxf/>
  </rcc>
  <rcc rId="20288" sId="1" odxf="1" dxf="1">
    <oc r="A607" t="inlineStr">
      <is>
        <t>589</t>
      </is>
    </oc>
    <nc r="A607" t="inlineStr">
      <is>
        <t>563</t>
      </is>
    </nc>
    <odxf/>
    <ndxf/>
  </rcc>
  <rcc rId="20289" sId="1" odxf="1" dxf="1">
    <oc r="A608" t="inlineStr">
      <is>
        <t>590</t>
      </is>
    </oc>
    <nc r="A608" t="inlineStr">
      <is>
        <t>564</t>
      </is>
    </nc>
    <odxf/>
    <ndxf/>
  </rcc>
  <rcc rId="20290" sId="1" odxf="1" dxf="1">
    <oc r="A609" t="inlineStr">
      <is>
        <t>591</t>
      </is>
    </oc>
    <nc r="A609" t="inlineStr">
      <is>
        <t>565</t>
      </is>
    </nc>
    <odxf/>
    <ndxf/>
  </rcc>
  <rcc rId="20291" sId="1" odxf="1" dxf="1">
    <oc r="A610" t="inlineStr">
      <is>
        <t>592</t>
      </is>
    </oc>
    <nc r="A610" t="inlineStr">
      <is>
        <t>566</t>
      </is>
    </nc>
    <odxf/>
    <ndxf/>
  </rcc>
  <rcc rId="20292" sId="1" odxf="1" dxf="1">
    <oc r="A611" t="inlineStr">
      <is>
        <t>595</t>
      </is>
    </oc>
    <nc r="A611" t="inlineStr">
      <is>
        <t>567</t>
      </is>
    </nc>
    <odxf/>
    <ndxf/>
  </rcc>
  <rcc rId="20293" sId="1" odxf="1" dxf="1">
    <oc r="A612" t="inlineStr">
      <is>
        <t>596</t>
      </is>
    </oc>
    <nc r="A612" t="inlineStr">
      <is>
        <t>568</t>
      </is>
    </nc>
    <odxf/>
    <ndxf/>
  </rcc>
  <rcc rId="20294" sId="1" odxf="1" dxf="1">
    <oc r="A613" t="inlineStr">
      <is>
        <t>597</t>
      </is>
    </oc>
    <nc r="A613" t="inlineStr">
      <is>
        <t>569</t>
      </is>
    </nc>
    <odxf/>
    <ndxf/>
  </rcc>
  <rcc rId="20295" sId="1" odxf="1" dxf="1">
    <oc r="A614" t="inlineStr">
      <is>
        <t>598</t>
      </is>
    </oc>
    <nc r="A614" t="inlineStr">
      <is>
        <t>570</t>
      </is>
    </nc>
    <odxf/>
    <ndxf/>
  </rcc>
  <rcc rId="20296" sId="1" odxf="1" dxf="1">
    <oc r="A615" t="inlineStr">
      <is>
        <t>600</t>
      </is>
    </oc>
    <nc r="A615" t="inlineStr">
      <is>
        <t>571</t>
      </is>
    </nc>
    <odxf/>
    <ndxf/>
  </rcc>
  <rcc rId="20297" sId="1" odxf="1" dxf="1">
    <oc r="A616" t="inlineStr">
      <is>
        <t>601</t>
      </is>
    </oc>
    <nc r="A616" t="inlineStr">
      <is>
        <t>572</t>
      </is>
    </nc>
    <odxf/>
    <ndxf/>
  </rcc>
  <rcc rId="20298" sId="1" odxf="1" dxf="1">
    <oc r="A617" t="inlineStr">
      <is>
        <t>602</t>
      </is>
    </oc>
    <nc r="A617" t="inlineStr">
      <is>
        <t>573</t>
      </is>
    </nc>
    <odxf/>
    <ndxf/>
  </rcc>
  <rcc rId="20299" sId="1" odxf="1" dxf="1">
    <oc r="A618" t="inlineStr">
      <is>
        <t>603</t>
      </is>
    </oc>
    <nc r="A618" t="inlineStr">
      <is>
        <t>574</t>
      </is>
    </nc>
    <odxf/>
    <ndxf/>
  </rcc>
  <rcc rId="20300" sId="1" odxf="1" dxf="1">
    <oc r="A619" t="inlineStr">
      <is>
        <t>604</t>
      </is>
    </oc>
    <nc r="A619" t="inlineStr">
      <is>
        <t>575</t>
      </is>
    </nc>
    <odxf/>
    <ndxf/>
  </rcc>
  <rcc rId="20301" sId="1" odxf="1" dxf="1">
    <oc r="A620" t="inlineStr">
      <is>
        <t>605</t>
      </is>
    </oc>
    <nc r="A620" t="inlineStr">
      <is>
        <t>576</t>
      </is>
    </nc>
    <odxf/>
    <ndxf/>
  </rcc>
  <rcc rId="20302" sId="1" odxf="1" dxf="1">
    <oc r="A621" t="inlineStr">
      <is>
        <t>606</t>
      </is>
    </oc>
    <nc r="A621" t="inlineStr">
      <is>
        <t>577</t>
      </is>
    </nc>
    <odxf/>
    <ndxf/>
  </rcc>
  <rcc rId="20303" sId="1" odxf="1" dxf="1">
    <oc r="A622" t="inlineStr">
      <is>
        <t>607</t>
      </is>
    </oc>
    <nc r="A622" t="inlineStr">
      <is>
        <t>578</t>
      </is>
    </nc>
    <odxf/>
    <ndxf/>
  </rcc>
  <rcc rId="20304" sId="1" odxf="1" dxf="1">
    <oc r="A623" t="inlineStr">
      <is>
        <t>608</t>
      </is>
    </oc>
    <nc r="A623" t="inlineStr">
      <is>
        <t>579</t>
      </is>
    </nc>
    <odxf/>
    <ndxf/>
  </rcc>
  <rcc rId="20305" sId="1" odxf="1" dxf="1">
    <oc r="A624" t="inlineStr">
      <is>
        <t>609</t>
      </is>
    </oc>
    <nc r="A624" t="inlineStr">
      <is>
        <t>580</t>
      </is>
    </nc>
    <odxf/>
    <ndxf/>
  </rcc>
  <rcc rId="20306" sId="1" odxf="1" dxf="1">
    <oc r="A625" t="inlineStr">
      <is>
        <t>610</t>
      </is>
    </oc>
    <nc r="A625" t="inlineStr">
      <is>
        <t>581</t>
      </is>
    </nc>
    <odxf/>
    <ndxf/>
  </rcc>
  <rcc rId="20307" sId="1" odxf="1" dxf="1">
    <oc r="A626" t="inlineStr">
      <is>
        <t>612</t>
      </is>
    </oc>
    <nc r="A626" t="inlineStr">
      <is>
        <t>582</t>
      </is>
    </nc>
    <odxf/>
    <ndxf/>
  </rcc>
  <rcc rId="20308" sId="1" odxf="1" dxf="1">
    <oc r="A627" t="inlineStr">
      <is>
        <t>613</t>
      </is>
    </oc>
    <nc r="A627" t="inlineStr">
      <is>
        <t>583</t>
      </is>
    </nc>
    <odxf/>
    <ndxf/>
  </rcc>
  <rcc rId="20309" sId="1" odxf="1" dxf="1">
    <oc r="A628" t="inlineStr">
      <is>
        <t>614</t>
      </is>
    </oc>
    <nc r="A628" t="inlineStr">
      <is>
        <t>584</t>
      </is>
    </nc>
    <odxf/>
    <ndxf/>
  </rcc>
  <rcc rId="20310" sId="1" odxf="1" dxf="1">
    <oc r="A629" t="inlineStr">
      <is>
        <t>615</t>
      </is>
    </oc>
    <nc r="A629" t="inlineStr">
      <is>
        <t>585</t>
      </is>
    </nc>
    <odxf/>
    <ndxf/>
  </rcc>
  <rcc rId="20311" sId="1" odxf="1" dxf="1">
    <oc r="A630" t="inlineStr">
      <is>
        <t>616</t>
      </is>
    </oc>
    <nc r="A630" t="inlineStr">
      <is>
        <t>586</t>
      </is>
    </nc>
    <odxf/>
    <ndxf/>
  </rcc>
  <rcc rId="20312" sId="1" odxf="1" dxf="1">
    <oc r="A631" t="inlineStr">
      <is>
        <t>617</t>
      </is>
    </oc>
    <nc r="A631" t="inlineStr">
      <is>
        <t>587</t>
      </is>
    </nc>
    <odxf/>
    <ndxf/>
  </rcc>
  <rcc rId="20313" sId="1" odxf="1" dxf="1">
    <oc r="A632" t="inlineStr">
      <is>
        <t>618</t>
      </is>
    </oc>
    <nc r="A632" t="inlineStr">
      <is>
        <t>588</t>
      </is>
    </nc>
    <odxf/>
    <ndxf/>
  </rcc>
  <rcc rId="20314" sId="1" odxf="1" dxf="1">
    <oc r="A633" t="inlineStr">
      <is>
        <t>620</t>
      </is>
    </oc>
    <nc r="A633" t="inlineStr">
      <is>
        <t>589</t>
      </is>
    </nc>
    <odxf/>
    <ndxf/>
  </rcc>
  <rcc rId="20315" sId="1" odxf="1" dxf="1">
    <oc r="A634" t="inlineStr">
      <is>
        <t>621</t>
      </is>
    </oc>
    <nc r="A634" t="inlineStr">
      <is>
        <t>590</t>
      </is>
    </nc>
    <odxf/>
    <ndxf/>
  </rcc>
  <rcc rId="20316" sId="1" odxf="1" dxf="1">
    <oc r="A635" t="inlineStr">
      <is>
        <t>622</t>
      </is>
    </oc>
    <nc r="A635" t="inlineStr">
      <is>
        <t>591</t>
      </is>
    </nc>
    <odxf/>
    <ndxf/>
  </rcc>
  <rcc rId="20317" sId="1" odxf="1" dxf="1">
    <oc r="A636" t="inlineStr">
      <is>
        <t>623</t>
      </is>
    </oc>
    <nc r="A636" t="inlineStr">
      <is>
        <t>592</t>
      </is>
    </nc>
    <odxf/>
    <ndxf/>
  </rcc>
  <rcc rId="20318" sId="1" odxf="1" dxf="1">
    <oc r="A637" t="inlineStr">
      <is>
        <t>624</t>
      </is>
    </oc>
    <nc r="A637" t="inlineStr">
      <is>
        <t>593</t>
      </is>
    </nc>
    <odxf/>
    <ndxf/>
  </rcc>
  <rcc rId="20319" sId="1" odxf="1" dxf="1">
    <oc r="A638" t="inlineStr">
      <is>
        <t>625</t>
      </is>
    </oc>
    <nc r="A638" t="inlineStr">
      <is>
        <t>594</t>
      </is>
    </nc>
    <odxf/>
    <ndxf/>
  </rcc>
  <rcc rId="20320" sId="1" odxf="1" dxf="1">
    <oc r="A639" t="inlineStr">
      <is>
        <t>626</t>
      </is>
    </oc>
    <nc r="A639" t="inlineStr">
      <is>
        <t>595</t>
      </is>
    </nc>
    <odxf/>
    <ndxf/>
  </rcc>
  <rcc rId="20321" sId="1" odxf="1" dxf="1">
    <oc r="A640" t="inlineStr">
      <is>
        <t>627</t>
      </is>
    </oc>
    <nc r="A640" t="inlineStr">
      <is>
        <t>596</t>
      </is>
    </nc>
    <odxf/>
    <ndxf/>
  </rcc>
  <rcc rId="20322" sId="1" odxf="1" dxf="1">
    <oc r="A641" t="inlineStr">
      <is>
        <t>629</t>
      </is>
    </oc>
    <nc r="A641" t="inlineStr">
      <is>
        <t>597</t>
      </is>
    </nc>
    <odxf/>
    <ndxf/>
  </rcc>
  <rcc rId="20323" sId="1" odxf="1" dxf="1">
    <oc r="A642" t="inlineStr">
      <is>
        <t>630</t>
      </is>
    </oc>
    <nc r="A642" t="inlineStr">
      <is>
        <t>598</t>
      </is>
    </nc>
    <odxf/>
    <ndxf/>
  </rcc>
  <rcc rId="20324" sId="1" odxf="1" dxf="1">
    <oc r="A643" t="inlineStr">
      <is>
        <t>631</t>
      </is>
    </oc>
    <nc r="A643" t="inlineStr">
      <is>
        <t>599</t>
      </is>
    </nc>
    <odxf/>
    <ndxf/>
  </rcc>
  <rcc rId="20325" sId="1" odxf="1" dxf="1">
    <oc r="A644" t="inlineStr">
      <is>
        <t>632</t>
      </is>
    </oc>
    <nc r="A644" t="inlineStr">
      <is>
        <t>600</t>
      </is>
    </nc>
    <odxf/>
    <ndxf/>
  </rcc>
  <rcc rId="20326" sId="1" odxf="1" dxf="1">
    <oc r="A645" t="inlineStr">
      <is>
        <t>633</t>
      </is>
    </oc>
    <nc r="A645" t="inlineStr">
      <is>
        <t>601</t>
      </is>
    </nc>
    <odxf/>
    <ndxf/>
  </rcc>
  <rcc rId="20327" sId="1" odxf="1" dxf="1">
    <oc r="A646" t="inlineStr">
      <is>
        <t>634</t>
      </is>
    </oc>
    <nc r="A646" t="inlineStr">
      <is>
        <t>602</t>
      </is>
    </nc>
    <odxf/>
    <ndxf/>
  </rcc>
  <rcc rId="20328" sId="1" odxf="1" dxf="1">
    <oc r="A647" t="inlineStr">
      <is>
        <t>635</t>
      </is>
    </oc>
    <nc r="A647" t="inlineStr">
      <is>
        <t>603</t>
      </is>
    </nc>
    <odxf/>
    <ndxf/>
  </rcc>
  <rcc rId="20329" sId="1" odxf="1" dxf="1">
    <oc r="A648" t="inlineStr">
      <is>
        <t>636</t>
      </is>
    </oc>
    <nc r="A648" t="inlineStr">
      <is>
        <t>604</t>
      </is>
    </nc>
    <odxf/>
    <ndxf/>
  </rcc>
  <rcc rId="20330" sId="1" odxf="1" dxf="1">
    <oc r="A649" t="inlineStr">
      <is>
        <t>637</t>
      </is>
    </oc>
    <nc r="A649" t="inlineStr">
      <is>
        <t>605</t>
      </is>
    </nc>
    <odxf/>
    <ndxf/>
  </rcc>
  <rcc rId="20331" sId="1" odxf="1" dxf="1">
    <oc r="A650" t="inlineStr">
      <is>
        <t>638</t>
      </is>
    </oc>
    <nc r="A650" t="inlineStr">
      <is>
        <t>606</t>
      </is>
    </nc>
    <odxf/>
    <ndxf/>
  </rcc>
  <rcc rId="20332" sId="1" odxf="1" dxf="1">
    <oc r="A651" t="inlineStr">
      <is>
        <t>639</t>
      </is>
    </oc>
    <nc r="A651" t="inlineStr">
      <is>
        <t>607</t>
      </is>
    </nc>
    <odxf/>
    <ndxf/>
  </rcc>
  <rcc rId="20333" sId="1" odxf="1" dxf="1">
    <oc r="A652" t="inlineStr">
      <is>
        <t>640</t>
      </is>
    </oc>
    <nc r="A652" t="inlineStr">
      <is>
        <t>608</t>
      </is>
    </nc>
    <odxf/>
    <ndxf/>
  </rcc>
  <rcc rId="20334" sId="1" odxf="1" dxf="1">
    <oc r="A653" t="inlineStr">
      <is>
        <t>641</t>
      </is>
    </oc>
    <nc r="A653" t="inlineStr">
      <is>
        <t>609</t>
      </is>
    </nc>
    <odxf/>
    <ndxf/>
  </rcc>
  <rcc rId="20335" sId="1" odxf="1" dxf="1">
    <oc r="A654" t="inlineStr">
      <is>
        <t>642</t>
      </is>
    </oc>
    <nc r="A654" t="inlineStr">
      <is>
        <t>610</t>
      </is>
    </nc>
    <odxf/>
    <ndxf/>
  </rcc>
  <rcc rId="20336" sId="1" odxf="1" dxf="1">
    <oc r="A655" t="inlineStr">
      <is>
        <t>643</t>
      </is>
    </oc>
    <nc r="A655" t="inlineStr">
      <is>
        <t>611</t>
      </is>
    </nc>
    <odxf/>
    <ndxf/>
  </rcc>
  <rcc rId="20337" sId="1" odxf="1" dxf="1">
    <oc r="A656" t="inlineStr">
      <is>
        <t>644</t>
      </is>
    </oc>
    <nc r="A656" t="inlineStr">
      <is>
        <t>612</t>
      </is>
    </nc>
    <odxf/>
    <ndxf/>
  </rcc>
  <rcc rId="20338" sId="1" odxf="1" dxf="1">
    <oc r="A657" t="inlineStr">
      <is>
        <t>645</t>
      </is>
    </oc>
    <nc r="A657" t="inlineStr">
      <is>
        <t>613</t>
      </is>
    </nc>
    <odxf/>
    <ndxf/>
  </rcc>
  <rcc rId="20339" sId="1" odxf="1" dxf="1">
    <oc r="A658" t="inlineStr">
      <is>
        <t>646</t>
      </is>
    </oc>
    <nc r="A658" t="inlineStr">
      <is>
        <t>614</t>
      </is>
    </nc>
    <odxf/>
    <ndxf/>
  </rcc>
  <rcc rId="20340" sId="1" odxf="1" dxf="1">
    <oc r="A659" t="inlineStr">
      <is>
        <t>647</t>
      </is>
    </oc>
    <nc r="A659" t="inlineStr">
      <is>
        <t>615</t>
      </is>
    </nc>
    <odxf/>
    <ndxf/>
  </rcc>
  <rcc rId="20341" sId="1" odxf="1" dxf="1">
    <oc r="A660" t="inlineStr">
      <is>
        <t>648</t>
      </is>
    </oc>
    <nc r="A660" t="inlineStr">
      <is>
        <t>616</t>
      </is>
    </nc>
    <odxf/>
    <ndxf/>
  </rcc>
  <rcc rId="20342" sId="1" odxf="1" dxf="1">
    <oc r="A661" t="inlineStr">
      <is>
        <t>649</t>
      </is>
    </oc>
    <nc r="A661" t="inlineStr">
      <is>
        <t>617</t>
      </is>
    </nc>
    <odxf/>
    <ndxf/>
  </rcc>
  <rcc rId="20343" sId="1" odxf="1" dxf="1">
    <oc r="A662" t="inlineStr">
      <is>
        <t>650</t>
      </is>
    </oc>
    <nc r="A662" t="inlineStr">
      <is>
        <t>618</t>
      </is>
    </nc>
    <odxf/>
    <ndxf/>
  </rcc>
  <rcc rId="20344" sId="1" odxf="1" dxf="1">
    <oc r="A663" t="inlineStr">
      <is>
        <t>651</t>
      </is>
    </oc>
    <nc r="A663" t="inlineStr">
      <is>
        <t>619</t>
      </is>
    </nc>
    <odxf/>
    <ndxf/>
  </rcc>
  <rcc rId="20345" sId="1" odxf="1" dxf="1">
    <oc r="A664" t="inlineStr">
      <is>
        <t>652</t>
      </is>
    </oc>
    <nc r="A664" t="inlineStr">
      <is>
        <t>620</t>
      </is>
    </nc>
    <odxf/>
    <ndxf/>
  </rcc>
  <rcc rId="20346" sId="1" odxf="1" dxf="1">
    <oc r="A665" t="inlineStr">
      <is>
        <t>653</t>
      </is>
    </oc>
    <nc r="A665" t="inlineStr">
      <is>
        <t>621</t>
      </is>
    </nc>
    <odxf/>
    <ndxf/>
  </rcc>
  <rcc rId="20347" sId="1" odxf="1" dxf="1">
    <oc r="A666" t="inlineStr">
      <is>
        <t>654</t>
      </is>
    </oc>
    <nc r="A666" t="inlineStr">
      <is>
        <t>622</t>
      </is>
    </nc>
    <odxf/>
    <ndxf/>
  </rcc>
  <rcc rId="20348" sId="1" odxf="1" dxf="1">
    <oc r="A667" t="inlineStr">
      <is>
        <t>655</t>
      </is>
    </oc>
    <nc r="A667" t="inlineStr">
      <is>
        <t>623</t>
      </is>
    </nc>
    <odxf/>
    <ndxf/>
  </rcc>
  <rcc rId="20349" sId="1" odxf="1" dxf="1">
    <oc r="A668" t="inlineStr">
      <is>
        <t>656</t>
      </is>
    </oc>
    <nc r="A668" t="inlineStr">
      <is>
        <t>624</t>
      </is>
    </nc>
    <odxf/>
    <ndxf/>
  </rcc>
  <rcc rId="20350" sId="1" odxf="1" dxf="1">
    <oc r="A669" t="inlineStr">
      <is>
        <t>657</t>
      </is>
    </oc>
    <nc r="A669" t="inlineStr">
      <is>
        <t>625</t>
      </is>
    </nc>
    <odxf/>
    <ndxf/>
  </rcc>
  <rcc rId="20351" sId="1" odxf="1" dxf="1">
    <oc r="A670" t="inlineStr">
      <is>
        <t>658</t>
      </is>
    </oc>
    <nc r="A670" t="inlineStr">
      <is>
        <t>626</t>
      </is>
    </nc>
    <odxf/>
    <ndxf/>
  </rcc>
  <rcc rId="20352" sId="1" odxf="1" dxf="1">
    <oc r="A671" t="inlineStr">
      <is>
        <t>659</t>
      </is>
    </oc>
    <nc r="A671" t="inlineStr">
      <is>
        <t>627</t>
      </is>
    </nc>
    <odxf/>
    <ndxf/>
  </rcc>
  <rcc rId="20353" sId="1" odxf="1" dxf="1">
    <oc r="A672" t="inlineStr">
      <is>
        <t>660</t>
      </is>
    </oc>
    <nc r="A672" t="inlineStr">
      <is>
        <t>628</t>
      </is>
    </nc>
    <odxf/>
    <ndxf/>
  </rcc>
  <rcc rId="20354" sId="1" odxf="1" dxf="1">
    <oc r="A673" t="inlineStr">
      <is>
        <t>661</t>
      </is>
    </oc>
    <nc r="A673" t="inlineStr">
      <is>
        <t>629</t>
      </is>
    </nc>
    <odxf/>
    <ndxf/>
  </rcc>
  <rcc rId="20355" sId="1" odxf="1" dxf="1">
    <oc r="A674" t="inlineStr">
      <is>
        <t>662</t>
      </is>
    </oc>
    <nc r="A674" t="inlineStr">
      <is>
        <t>630</t>
      </is>
    </nc>
    <odxf/>
    <ndxf/>
  </rcc>
  <rcc rId="20356" sId="1" odxf="1" dxf="1">
    <oc r="A675" t="inlineStr">
      <is>
        <t>663</t>
      </is>
    </oc>
    <nc r="A675" t="inlineStr">
      <is>
        <t>631</t>
      </is>
    </nc>
    <odxf/>
    <ndxf/>
  </rcc>
  <rcc rId="20357" sId="1" odxf="1" dxf="1">
    <oc r="A676" t="inlineStr">
      <is>
        <t>664</t>
      </is>
    </oc>
    <nc r="A676" t="inlineStr">
      <is>
        <t>632</t>
      </is>
    </nc>
    <odxf/>
    <ndxf/>
  </rcc>
  <rcc rId="20358" sId="1" odxf="1" dxf="1">
    <oc r="A677" t="inlineStr">
      <is>
        <t>665</t>
      </is>
    </oc>
    <nc r="A677" t="inlineStr">
      <is>
        <t>633</t>
      </is>
    </nc>
    <odxf/>
    <ndxf/>
  </rcc>
  <rcc rId="20359" sId="1" odxf="1" dxf="1">
    <oc r="A678" t="inlineStr">
      <is>
        <t>666</t>
      </is>
    </oc>
    <nc r="A678" t="inlineStr">
      <is>
        <t>634</t>
      </is>
    </nc>
    <odxf/>
    <ndxf/>
  </rcc>
  <rcc rId="20360" sId="1" odxf="1" dxf="1">
    <oc r="A679" t="inlineStr">
      <is>
        <t>667</t>
      </is>
    </oc>
    <nc r="A679" t="inlineStr">
      <is>
        <t>635</t>
      </is>
    </nc>
    <odxf/>
    <ndxf/>
  </rcc>
  <rcc rId="20361" sId="1" odxf="1" dxf="1">
    <oc r="A680" t="inlineStr">
      <is>
        <t>668</t>
      </is>
    </oc>
    <nc r="A680" t="inlineStr">
      <is>
        <t>636</t>
      </is>
    </nc>
    <odxf/>
    <ndxf/>
  </rcc>
  <rcc rId="20362" sId="1" odxf="1" dxf="1">
    <oc r="A681" t="inlineStr">
      <is>
        <t>669</t>
      </is>
    </oc>
    <nc r="A681" t="inlineStr">
      <is>
        <t>637</t>
      </is>
    </nc>
    <odxf/>
    <ndxf/>
  </rcc>
  <rcc rId="20363" sId="1" odxf="1" dxf="1">
    <oc r="A682" t="inlineStr">
      <is>
        <t>670</t>
      </is>
    </oc>
    <nc r="A682" t="inlineStr">
      <is>
        <t>638</t>
      </is>
    </nc>
    <odxf/>
    <ndxf/>
  </rcc>
  <rcc rId="20364" sId="1" odxf="1" dxf="1">
    <oc r="A683" t="inlineStr">
      <is>
        <t>671</t>
      </is>
    </oc>
    <nc r="A683" t="inlineStr">
      <is>
        <t>639</t>
      </is>
    </nc>
    <odxf/>
    <ndxf/>
  </rcc>
  <rcc rId="20365" sId="1" odxf="1" dxf="1">
    <oc r="A684" t="inlineStr">
      <is>
        <t>672</t>
      </is>
    </oc>
    <nc r="A684" t="inlineStr">
      <is>
        <t>640</t>
      </is>
    </nc>
    <odxf/>
    <ndxf/>
  </rcc>
  <rcc rId="20366" sId="1" odxf="1" dxf="1">
    <oc r="A685" t="inlineStr">
      <is>
        <t>673</t>
      </is>
    </oc>
    <nc r="A685" t="inlineStr">
      <is>
        <t>641</t>
      </is>
    </nc>
    <odxf/>
    <ndxf/>
  </rcc>
  <rcc rId="20367" sId="1" odxf="1" dxf="1">
    <oc r="A686" t="inlineStr">
      <is>
        <t>674</t>
      </is>
    </oc>
    <nc r="A686" t="inlineStr">
      <is>
        <t>642</t>
      </is>
    </nc>
    <odxf/>
    <ndxf/>
  </rcc>
  <rcc rId="20368" sId="1" odxf="1" dxf="1">
    <oc r="A687" t="inlineStr">
      <is>
        <t>675</t>
      </is>
    </oc>
    <nc r="A687" t="inlineStr">
      <is>
        <t>643</t>
      </is>
    </nc>
    <odxf/>
    <ndxf/>
  </rcc>
  <rcc rId="20369" sId="1" odxf="1" dxf="1">
    <oc r="A688" t="inlineStr">
      <is>
        <t>676</t>
      </is>
    </oc>
    <nc r="A688" t="inlineStr">
      <is>
        <t>644</t>
      </is>
    </nc>
    <odxf/>
    <ndxf/>
  </rcc>
  <rcc rId="20370" sId="1" odxf="1" dxf="1">
    <oc r="A689" t="inlineStr">
      <is>
        <t>677</t>
      </is>
    </oc>
    <nc r="A689" t="inlineStr">
      <is>
        <t>645</t>
      </is>
    </nc>
    <odxf/>
    <ndxf/>
  </rcc>
  <rcc rId="20371" sId="1" odxf="1" dxf="1">
    <oc r="A690" t="inlineStr">
      <is>
        <t>678</t>
      </is>
    </oc>
    <nc r="A690" t="inlineStr">
      <is>
        <t>646</t>
      </is>
    </nc>
    <odxf/>
    <ndxf/>
  </rcc>
  <rcc rId="20372" sId="1" odxf="1" dxf="1">
    <oc r="A691" t="inlineStr">
      <is>
        <t>679</t>
      </is>
    </oc>
    <nc r="A691" t="inlineStr">
      <is>
        <t>647</t>
      </is>
    </nc>
    <odxf/>
    <ndxf/>
  </rcc>
  <rcc rId="20373" sId="1" odxf="1" dxf="1">
    <oc r="A692" t="inlineStr">
      <is>
        <t>680</t>
      </is>
    </oc>
    <nc r="A692" t="inlineStr">
      <is>
        <t>648</t>
      </is>
    </nc>
    <odxf/>
    <ndxf/>
  </rcc>
  <rcc rId="20374" sId="1" odxf="1" dxf="1">
    <oc r="A693" t="inlineStr">
      <is>
        <t>681</t>
      </is>
    </oc>
    <nc r="A693" t="inlineStr">
      <is>
        <t>649</t>
      </is>
    </nc>
    <odxf/>
    <ndxf/>
  </rcc>
  <rcc rId="20375" sId="1" odxf="1" dxf="1">
    <oc r="A694" t="inlineStr">
      <is>
        <t>682</t>
      </is>
    </oc>
    <nc r="A694" t="inlineStr">
      <is>
        <t>650</t>
      </is>
    </nc>
    <odxf/>
    <ndxf/>
  </rcc>
  <rcc rId="20376" sId="1" odxf="1" dxf="1">
    <oc r="A695" t="inlineStr">
      <is>
        <t>683</t>
      </is>
    </oc>
    <nc r="A695" t="inlineStr">
      <is>
        <t>651</t>
      </is>
    </nc>
    <odxf/>
    <ndxf/>
  </rcc>
  <rcc rId="20377" sId="1" odxf="1" dxf="1">
    <oc r="A696" t="inlineStr">
      <is>
        <t>684</t>
      </is>
    </oc>
    <nc r="A696" t="inlineStr">
      <is>
        <t>652</t>
      </is>
    </nc>
    <odxf/>
    <ndxf/>
  </rcc>
  <rcc rId="20378" sId="1" odxf="1" dxf="1">
    <oc r="A697" t="inlineStr">
      <is>
        <t>685</t>
      </is>
    </oc>
    <nc r="A697" t="inlineStr">
      <is>
        <t>653</t>
      </is>
    </nc>
    <odxf/>
    <ndxf/>
  </rcc>
  <rcc rId="20379" sId="1" odxf="1" dxf="1">
    <oc r="A698" t="inlineStr">
      <is>
        <t>686</t>
      </is>
    </oc>
    <nc r="A698" t="inlineStr">
      <is>
        <t>654</t>
      </is>
    </nc>
    <odxf/>
    <ndxf/>
  </rcc>
  <rcc rId="20380" sId="1" odxf="1" dxf="1">
    <oc r="A699" t="inlineStr">
      <is>
        <t>687</t>
      </is>
    </oc>
    <nc r="A699" t="inlineStr">
      <is>
        <t>655</t>
      </is>
    </nc>
    <odxf/>
    <ndxf/>
  </rcc>
  <rcc rId="20381" sId="1" odxf="1" dxf="1">
    <oc r="A700" t="inlineStr">
      <is>
        <t>688</t>
      </is>
    </oc>
    <nc r="A700" t="inlineStr">
      <is>
        <t>656</t>
      </is>
    </nc>
    <odxf/>
    <ndxf/>
  </rcc>
  <rcc rId="20382" sId="1" odxf="1" dxf="1">
    <oc r="A701" t="inlineStr">
      <is>
        <t>689</t>
      </is>
    </oc>
    <nc r="A701" t="inlineStr">
      <is>
        <t>657</t>
      </is>
    </nc>
    <odxf/>
    <ndxf/>
  </rcc>
  <rcc rId="20383" sId="1" odxf="1" dxf="1">
    <oc r="A702" t="inlineStr">
      <is>
        <t>690</t>
      </is>
    </oc>
    <nc r="A702" t="inlineStr">
      <is>
        <t>658</t>
      </is>
    </nc>
    <odxf/>
    <ndxf/>
  </rcc>
  <rcc rId="20384" sId="1" odxf="1" dxf="1">
    <oc r="A703" t="inlineStr">
      <is>
        <t>691</t>
      </is>
    </oc>
    <nc r="A703" t="inlineStr">
      <is>
        <t>659</t>
      </is>
    </nc>
    <odxf/>
    <ndxf/>
  </rcc>
  <rcc rId="20385" sId="1" odxf="1" dxf="1">
    <oc r="A704" t="inlineStr">
      <is>
        <t>692</t>
      </is>
    </oc>
    <nc r="A704" t="inlineStr">
      <is>
        <t>660</t>
      </is>
    </nc>
    <odxf/>
    <ndxf/>
  </rcc>
  <rcc rId="20386" sId="1" odxf="1" dxf="1">
    <oc r="A705" t="inlineStr">
      <is>
        <t>693</t>
      </is>
    </oc>
    <nc r="A705" t="inlineStr">
      <is>
        <t>661</t>
      </is>
    </nc>
    <odxf/>
    <ndxf/>
  </rcc>
  <rcc rId="20387" sId="1" odxf="1" dxf="1">
    <oc r="A706" t="inlineStr">
      <is>
        <t>694</t>
      </is>
    </oc>
    <nc r="A706" t="inlineStr">
      <is>
        <t>662</t>
      </is>
    </nc>
    <odxf/>
    <ndxf/>
  </rcc>
  <rcc rId="20388" sId="1" odxf="1" dxf="1">
    <oc r="A707" t="inlineStr">
      <is>
        <t>695</t>
      </is>
    </oc>
    <nc r="A707" t="inlineStr">
      <is>
        <t>663</t>
      </is>
    </nc>
    <odxf/>
    <ndxf/>
  </rcc>
  <rcc rId="20389" sId="1" odxf="1" dxf="1">
    <oc r="A708" t="inlineStr">
      <is>
        <t>696</t>
      </is>
    </oc>
    <nc r="A708" t="inlineStr">
      <is>
        <t>664</t>
      </is>
    </nc>
    <odxf/>
    <ndxf/>
  </rcc>
  <rcc rId="20390" sId="1" odxf="1" dxf="1">
    <oc r="A709" t="inlineStr">
      <is>
        <t>697</t>
      </is>
    </oc>
    <nc r="A709" t="inlineStr">
      <is>
        <t>665</t>
      </is>
    </nc>
    <odxf/>
    <ndxf/>
  </rcc>
  <rcc rId="20391" sId="1" odxf="1" dxf="1">
    <oc r="A710" t="inlineStr">
      <is>
        <t>699</t>
      </is>
    </oc>
    <nc r="A710" t="inlineStr">
      <is>
        <t>666</t>
      </is>
    </nc>
    <odxf/>
    <ndxf/>
  </rcc>
  <rcc rId="20392" sId="1" odxf="1" dxf="1">
    <oc r="A711" t="inlineStr">
      <is>
        <t>700</t>
      </is>
    </oc>
    <nc r="A711" t="inlineStr">
      <is>
        <t>667</t>
      </is>
    </nc>
    <odxf/>
    <ndxf/>
  </rcc>
  <rcc rId="20393" sId="1" odxf="1" dxf="1">
    <oc r="A712" t="inlineStr">
      <is>
        <t>701</t>
      </is>
    </oc>
    <nc r="A712" t="inlineStr">
      <is>
        <t>668</t>
      </is>
    </nc>
    <odxf/>
    <ndxf/>
  </rcc>
  <rcc rId="20394" sId="1" odxf="1" dxf="1">
    <oc r="A713" t="inlineStr">
      <is>
        <t>702</t>
      </is>
    </oc>
    <nc r="A713" t="inlineStr">
      <is>
        <t>669</t>
      </is>
    </nc>
    <odxf/>
    <ndxf/>
  </rcc>
  <rcc rId="20395" sId="1" odxf="1" dxf="1">
    <oc r="A714" t="inlineStr">
      <is>
        <t>703</t>
      </is>
    </oc>
    <nc r="A714" t="inlineStr">
      <is>
        <t>670</t>
      </is>
    </nc>
    <odxf/>
    <ndxf/>
  </rcc>
  <rcc rId="20396" sId="1" odxf="1" dxf="1">
    <nc r="A715" t="inlineStr">
      <is>
        <t>671</t>
      </is>
    </nc>
    <odxf>
      <fill>
        <patternFill patternType="solid">
          <bgColor rgb="FFFFFF00"/>
        </patternFill>
      </fill>
    </odxf>
    <ndxf>
      <fill>
        <patternFill patternType="none">
          <bgColor indexed="65"/>
        </patternFill>
      </fill>
    </ndxf>
  </rcc>
  <rcc rId="20397" sId="1" odxf="1" dxf="1">
    <oc r="A716" t="inlineStr">
      <is>
        <t>704</t>
      </is>
    </oc>
    <nc r="A716" t="inlineStr">
      <is>
        <t>672</t>
      </is>
    </nc>
    <odxf/>
    <ndxf/>
  </rcc>
  <rcc rId="20398" sId="1" odxf="1" dxf="1">
    <oc r="A717" t="inlineStr">
      <is>
        <t>705</t>
      </is>
    </oc>
    <nc r="A717" t="inlineStr">
      <is>
        <t>673</t>
      </is>
    </nc>
    <odxf/>
    <ndxf/>
  </rcc>
  <rcc rId="20399" sId="1" odxf="1" dxf="1">
    <oc r="A718" t="inlineStr">
      <is>
        <t>706</t>
      </is>
    </oc>
    <nc r="A718" t="inlineStr">
      <is>
        <t>674</t>
      </is>
    </nc>
    <odxf/>
    <ndxf/>
  </rcc>
  <rcc rId="20400" sId="1" odxf="1" dxf="1">
    <oc r="A719" t="inlineStr">
      <is>
        <t>707</t>
      </is>
    </oc>
    <nc r="A719" t="inlineStr">
      <is>
        <t>675</t>
      </is>
    </nc>
    <odxf/>
    <ndxf/>
  </rcc>
  <rcc rId="20401" sId="1" odxf="1" dxf="1">
    <oc r="A720" t="inlineStr">
      <is>
        <t>708</t>
      </is>
    </oc>
    <nc r="A720" t="inlineStr">
      <is>
        <t>676</t>
      </is>
    </nc>
    <odxf/>
    <ndxf/>
  </rcc>
  <rcc rId="20402" sId="1" odxf="1" dxf="1">
    <oc r="A721" t="inlineStr">
      <is>
        <t>709</t>
      </is>
    </oc>
    <nc r="A721" t="inlineStr">
      <is>
        <t>677</t>
      </is>
    </nc>
    <odxf/>
    <ndxf/>
  </rcc>
  <rcc rId="20403" sId="1" odxf="1" dxf="1">
    <oc r="A722" t="inlineStr">
      <is>
        <t>710</t>
      </is>
    </oc>
    <nc r="A722" t="inlineStr">
      <is>
        <t>678</t>
      </is>
    </nc>
    <odxf/>
    <ndxf/>
  </rcc>
  <rcc rId="20404" sId="1" odxf="1" dxf="1">
    <oc r="A723" t="inlineStr">
      <is>
        <t>711</t>
      </is>
    </oc>
    <nc r="A723" t="inlineStr">
      <is>
        <t>679</t>
      </is>
    </nc>
    <odxf/>
    <ndxf/>
  </rcc>
  <rcc rId="20405" sId="1" odxf="1" dxf="1">
    <oc r="A724" t="inlineStr">
      <is>
        <t>712</t>
      </is>
    </oc>
    <nc r="A724" t="inlineStr">
      <is>
        <t>680</t>
      </is>
    </nc>
    <odxf/>
    <ndxf/>
  </rcc>
  <rcc rId="20406" sId="1" odxf="1" dxf="1">
    <oc r="A725" t="inlineStr">
      <is>
        <t>713</t>
      </is>
    </oc>
    <nc r="A725" t="inlineStr">
      <is>
        <t>681</t>
      </is>
    </nc>
    <odxf/>
    <ndxf/>
  </rcc>
  <rcc rId="20407" sId="1" odxf="1" dxf="1">
    <oc r="A726" t="inlineStr">
      <is>
        <t>714</t>
      </is>
    </oc>
    <nc r="A726" t="inlineStr">
      <is>
        <t>682</t>
      </is>
    </nc>
    <odxf/>
    <ndxf/>
  </rcc>
  <rcc rId="20408" sId="1" odxf="1" dxf="1">
    <oc r="A727" t="inlineStr">
      <is>
        <t>715</t>
      </is>
    </oc>
    <nc r="A727" t="inlineStr">
      <is>
        <t>683</t>
      </is>
    </nc>
    <odxf/>
    <ndxf/>
  </rcc>
  <rcc rId="20409" sId="1" odxf="1" dxf="1">
    <oc r="A728" t="inlineStr">
      <is>
        <t>716</t>
      </is>
    </oc>
    <nc r="A728" t="inlineStr">
      <is>
        <t>684</t>
      </is>
    </nc>
    <odxf/>
    <ndxf/>
  </rcc>
  <rcc rId="20410" sId="1" odxf="1" dxf="1">
    <oc r="A729" t="inlineStr">
      <is>
        <t>717</t>
      </is>
    </oc>
    <nc r="A729" t="inlineStr">
      <is>
        <t>685</t>
      </is>
    </nc>
    <odxf/>
    <ndxf/>
  </rcc>
  <rcc rId="20411" sId="1" odxf="1" dxf="1">
    <oc r="A730" t="inlineStr">
      <is>
        <t>718</t>
      </is>
    </oc>
    <nc r="A730" t="inlineStr">
      <is>
        <t>686</t>
      </is>
    </nc>
    <odxf/>
    <ndxf/>
  </rcc>
  <rcc rId="20412" sId="1" odxf="1" dxf="1">
    <oc r="A731" t="inlineStr">
      <is>
        <t>719</t>
      </is>
    </oc>
    <nc r="A731" t="inlineStr">
      <is>
        <t>687</t>
      </is>
    </nc>
    <odxf/>
    <ndxf/>
  </rcc>
  <rcc rId="20413" sId="1" odxf="1" dxf="1">
    <oc r="A732" t="inlineStr">
      <is>
        <t>720</t>
      </is>
    </oc>
    <nc r="A732" t="inlineStr">
      <is>
        <t>688</t>
      </is>
    </nc>
    <odxf/>
    <ndxf/>
  </rcc>
  <rcc rId="20414" sId="1" odxf="1" dxf="1">
    <oc r="A733" t="inlineStr">
      <is>
        <t>721</t>
      </is>
    </oc>
    <nc r="A733" t="inlineStr">
      <is>
        <t>689</t>
      </is>
    </nc>
    <odxf/>
    <ndxf/>
  </rcc>
  <rcc rId="20415" sId="1" odxf="1" dxf="1">
    <oc r="A734" t="inlineStr">
      <is>
        <t>722</t>
      </is>
    </oc>
    <nc r="A734" t="inlineStr">
      <is>
        <t>690</t>
      </is>
    </nc>
    <odxf/>
    <ndxf/>
  </rcc>
  <rcc rId="20416" sId="1" odxf="1" dxf="1">
    <oc r="A735" t="inlineStr">
      <is>
        <t>723</t>
      </is>
    </oc>
    <nc r="A735" t="inlineStr">
      <is>
        <t>691</t>
      </is>
    </nc>
    <odxf/>
    <ndxf/>
  </rcc>
  <rcc rId="20417" sId="1" odxf="1" dxf="1">
    <oc r="A736" t="inlineStr">
      <is>
        <t>724</t>
      </is>
    </oc>
    <nc r="A736" t="inlineStr">
      <is>
        <t>692</t>
      </is>
    </nc>
    <odxf/>
    <ndxf/>
  </rcc>
  <rcc rId="20418" sId="1" odxf="1" dxf="1">
    <oc r="A737" t="inlineStr">
      <is>
        <t>725</t>
      </is>
    </oc>
    <nc r="A737" t="inlineStr">
      <is>
        <t>693</t>
      </is>
    </nc>
    <odxf/>
    <ndxf/>
  </rcc>
  <rcc rId="20419" sId="1" odxf="1" dxf="1">
    <oc r="A738" t="inlineStr">
      <is>
        <t>726</t>
      </is>
    </oc>
    <nc r="A738" t="inlineStr">
      <is>
        <t>694</t>
      </is>
    </nc>
    <odxf/>
    <ndxf/>
  </rcc>
  <rcc rId="20420" sId="1" odxf="1" dxf="1">
    <oc r="A739" t="inlineStr">
      <is>
        <t>727</t>
      </is>
    </oc>
    <nc r="A739" t="inlineStr">
      <is>
        <t>695</t>
      </is>
    </nc>
    <odxf/>
    <ndxf/>
  </rcc>
  <rcc rId="20421" sId="1" odxf="1" dxf="1">
    <oc r="A740" t="inlineStr">
      <is>
        <t>728</t>
      </is>
    </oc>
    <nc r="A740" t="inlineStr">
      <is>
        <t>696</t>
      </is>
    </nc>
    <odxf/>
    <ndxf/>
  </rcc>
  <rcc rId="20422" sId="1" odxf="1" dxf="1">
    <oc r="A741" t="inlineStr">
      <is>
        <t>729</t>
      </is>
    </oc>
    <nc r="A741" t="inlineStr">
      <is>
        <t>697</t>
      </is>
    </nc>
    <odxf/>
    <ndxf/>
  </rcc>
  <rcc rId="20423" sId="1" odxf="1" dxf="1">
    <oc r="A742" t="inlineStr">
      <is>
        <t>730</t>
      </is>
    </oc>
    <nc r="A742" t="inlineStr">
      <is>
        <t>698</t>
      </is>
    </nc>
    <odxf/>
    <ndxf/>
  </rcc>
  <rcc rId="20424" sId="1" odxf="1" dxf="1">
    <oc r="A743" t="inlineStr">
      <is>
        <t>731</t>
      </is>
    </oc>
    <nc r="A743" t="inlineStr">
      <is>
        <t>699</t>
      </is>
    </nc>
    <odxf/>
    <ndxf/>
  </rcc>
  <rcc rId="20425" sId="1" odxf="1" dxf="1">
    <oc r="A744" t="inlineStr">
      <is>
        <t>732</t>
      </is>
    </oc>
    <nc r="A744" t="inlineStr">
      <is>
        <t>700</t>
      </is>
    </nc>
    <odxf/>
    <ndxf/>
  </rcc>
  <rcc rId="20426" sId="1" odxf="1" dxf="1">
    <oc r="A745" t="inlineStr">
      <is>
        <t>733</t>
      </is>
    </oc>
    <nc r="A745" t="inlineStr">
      <is>
        <t>701</t>
      </is>
    </nc>
    <odxf/>
    <ndxf/>
  </rcc>
  <rcc rId="20427" sId="1" odxf="1" dxf="1">
    <oc r="A746" t="inlineStr">
      <is>
        <t>734</t>
      </is>
    </oc>
    <nc r="A746" t="inlineStr">
      <is>
        <t>702</t>
      </is>
    </nc>
    <odxf/>
    <ndxf/>
  </rcc>
  <rcc rId="20428" sId="1" odxf="1" dxf="1">
    <oc r="A747" t="inlineStr">
      <is>
        <t>735</t>
      </is>
    </oc>
    <nc r="A747" t="inlineStr">
      <is>
        <t>703</t>
      </is>
    </nc>
    <odxf/>
    <ndxf/>
  </rcc>
  <rcc rId="20429" sId="1" odxf="1" dxf="1">
    <oc r="A748" t="inlineStr">
      <is>
        <t>736</t>
      </is>
    </oc>
    <nc r="A748" t="inlineStr">
      <is>
        <t>704</t>
      </is>
    </nc>
    <odxf/>
    <ndxf/>
  </rcc>
  <rcc rId="20430" sId="1" odxf="1" dxf="1">
    <oc r="A749" t="inlineStr">
      <is>
        <t>737</t>
      </is>
    </oc>
    <nc r="A749" t="inlineStr">
      <is>
        <t>705</t>
      </is>
    </nc>
    <odxf/>
    <ndxf/>
  </rcc>
  <rcc rId="20431" sId="1" odxf="1" dxf="1">
    <oc r="A750" t="inlineStr">
      <is>
        <t>738</t>
      </is>
    </oc>
    <nc r="A750" t="inlineStr">
      <is>
        <t>706</t>
      </is>
    </nc>
    <odxf/>
    <ndxf/>
  </rcc>
  <rcc rId="20432" sId="1" odxf="1" dxf="1">
    <oc r="A751" t="inlineStr">
      <is>
        <t>739</t>
      </is>
    </oc>
    <nc r="A751" t="inlineStr">
      <is>
        <t>707</t>
      </is>
    </nc>
    <odxf/>
    <ndxf/>
  </rcc>
  <rcc rId="20433" sId="1" odxf="1" dxf="1">
    <oc r="A752" t="inlineStr">
      <is>
        <t>740</t>
      </is>
    </oc>
    <nc r="A752" t="inlineStr">
      <is>
        <t>708</t>
      </is>
    </nc>
    <odxf/>
    <ndxf/>
  </rcc>
  <rcc rId="20434" sId="1" odxf="1" dxf="1">
    <oc r="A753" t="inlineStr">
      <is>
        <t>741</t>
      </is>
    </oc>
    <nc r="A753" t="inlineStr">
      <is>
        <t>709</t>
      </is>
    </nc>
    <odxf/>
    <ndxf/>
  </rcc>
  <rcc rId="20435" sId="1" odxf="1" dxf="1">
    <oc r="A754" t="inlineStr">
      <is>
        <t>742</t>
      </is>
    </oc>
    <nc r="A754" t="inlineStr">
      <is>
        <t>710</t>
      </is>
    </nc>
    <odxf/>
    <ndxf/>
  </rcc>
  <rcc rId="20436" sId="1" odxf="1" dxf="1">
    <oc r="A755" t="inlineStr">
      <is>
        <t>743</t>
      </is>
    </oc>
    <nc r="A755" t="inlineStr">
      <is>
        <t>711</t>
      </is>
    </nc>
    <odxf/>
    <ndxf/>
  </rcc>
  <rcc rId="20437" sId="1" odxf="1" dxf="1">
    <oc r="A756" t="inlineStr">
      <is>
        <t>744</t>
      </is>
    </oc>
    <nc r="A756" t="inlineStr">
      <is>
        <t>712</t>
      </is>
    </nc>
    <odxf/>
    <ndxf/>
  </rcc>
  <rcc rId="20438" sId="1" odxf="1" dxf="1">
    <oc r="A757" t="inlineStr">
      <is>
        <t>745</t>
      </is>
    </oc>
    <nc r="A757" t="inlineStr">
      <is>
        <t>713</t>
      </is>
    </nc>
    <odxf/>
    <ndxf/>
  </rcc>
  <rcc rId="20439" sId="1" odxf="1" dxf="1">
    <oc r="A758" t="inlineStr">
      <is>
        <t>746</t>
      </is>
    </oc>
    <nc r="A758" t="inlineStr">
      <is>
        <t>714</t>
      </is>
    </nc>
    <odxf/>
    <ndxf/>
  </rcc>
  <rcc rId="20440" sId="1" odxf="1" dxf="1">
    <oc r="A759" t="inlineStr">
      <is>
        <t>747</t>
      </is>
    </oc>
    <nc r="A759" t="inlineStr">
      <is>
        <t>715</t>
      </is>
    </nc>
    <odxf/>
    <ndxf/>
  </rcc>
  <rcc rId="20441" sId="1" odxf="1" dxf="1">
    <oc r="A760" t="inlineStr">
      <is>
        <t>748</t>
      </is>
    </oc>
    <nc r="A760" t="inlineStr">
      <is>
        <t>716</t>
      </is>
    </nc>
    <odxf/>
    <ndxf/>
  </rcc>
  <rcc rId="20442" sId="1" odxf="1" dxf="1">
    <oc r="A761" t="inlineStr">
      <is>
        <t>749</t>
      </is>
    </oc>
    <nc r="A761" t="inlineStr">
      <is>
        <t>717</t>
      </is>
    </nc>
    <odxf/>
    <ndxf/>
  </rcc>
  <rcc rId="20443" sId="1" odxf="1" dxf="1">
    <oc r="A762" t="inlineStr">
      <is>
        <t>750</t>
      </is>
    </oc>
    <nc r="A762" t="inlineStr">
      <is>
        <t>718</t>
      </is>
    </nc>
    <odxf/>
    <ndxf/>
  </rcc>
  <rcc rId="20444" sId="1" odxf="1" dxf="1">
    <oc r="A763" t="inlineStr">
      <is>
        <t>751</t>
      </is>
    </oc>
    <nc r="A763" t="inlineStr">
      <is>
        <t>719</t>
      </is>
    </nc>
    <odxf/>
    <ndxf/>
  </rcc>
  <rcc rId="20445" sId="1" odxf="1" dxf="1">
    <oc r="A764" t="inlineStr">
      <is>
        <t>752</t>
      </is>
    </oc>
    <nc r="A764" t="inlineStr">
      <is>
        <t>720</t>
      </is>
    </nc>
    <odxf/>
    <ndxf/>
  </rcc>
  <rcc rId="20446" sId="1" odxf="1" dxf="1">
    <oc r="A765" t="inlineStr">
      <is>
        <t>753</t>
      </is>
    </oc>
    <nc r="A765" t="inlineStr">
      <is>
        <t>721</t>
      </is>
    </nc>
    <odxf/>
    <ndxf/>
  </rcc>
  <rcc rId="20447" sId="1" odxf="1" dxf="1">
    <oc r="A766" t="inlineStr">
      <is>
        <t>754</t>
      </is>
    </oc>
    <nc r="A766" t="inlineStr">
      <is>
        <t>722</t>
      </is>
    </nc>
    <odxf/>
    <ndxf/>
  </rcc>
  <rcc rId="20448" sId="1" odxf="1" dxf="1">
    <oc r="A767" t="inlineStr">
      <is>
        <t>756</t>
      </is>
    </oc>
    <nc r="A767" t="inlineStr">
      <is>
        <t>723</t>
      </is>
    </nc>
    <odxf/>
    <ndxf/>
  </rcc>
  <rcc rId="20449" sId="1" odxf="1" dxf="1">
    <oc r="A768" t="inlineStr">
      <is>
        <t>759</t>
      </is>
    </oc>
    <nc r="A768" t="inlineStr">
      <is>
        <t>724</t>
      </is>
    </nc>
    <odxf/>
    <ndxf/>
  </rcc>
  <rcc rId="20450" sId="1" odxf="1" dxf="1">
    <oc r="A769" t="inlineStr">
      <is>
        <t>760</t>
      </is>
    </oc>
    <nc r="A769" t="inlineStr">
      <is>
        <t>725</t>
      </is>
    </nc>
    <odxf/>
    <ndxf/>
  </rcc>
  <rcc rId="20451" sId="1" odxf="1" dxf="1">
    <oc r="A770" t="inlineStr">
      <is>
        <t>761</t>
      </is>
    </oc>
    <nc r="A770" t="inlineStr">
      <is>
        <t>726</t>
      </is>
    </nc>
    <odxf/>
    <ndxf/>
  </rcc>
  <rcc rId="20452" sId="1" odxf="1" dxf="1">
    <oc r="A771" t="inlineStr">
      <is>
        <t>762</t>
      </is>
    </oc>
    <nc r="A771" t="inlineStr">
      <is>
        <t>727</t>
      </is>
    </nc>
    <odxf/>
    <ndxf/>
  </rcc>
  <rcc rId="20453" sId="1" odxf="1" dxf="1">
    <oc r="A772" t="inlineStr">
      <is>
        <t>763</t>
      </is>
    </oc>
    <nc r="A772" t="inlineStr">
      <is>
        <t>728</t>
      </is>
    </nc>
    <odxf/>
    <ndxf/>
  </rcc>
  <rcc rId="20454" sId="1" odxf="1" dxf="1">
    <oc r="A773" t="inlineStr">
      <is>
        <t>764</t>
      </is>
    </oc>
    <nc r="A773" t="inlineStr">
      <is>
        <t>729</t>
      </is>
    </nc>
    <odxf/>
    <ndxf/>
  </rcc>
  <rcc rId="20455" sId="1" odxf="1" dxf="1">
    <oc r="A774" t="inlineStr">
      <is>
        <t>765</t>
      </is>
    </oc>
    <nc r="A774" t="inlineStr">
      <is>
        <t>730</t>
      </is>
    </nc>
    <odxf/>
    <ndxf/>
  </rcc>
  <rcc rId="20456" sId="1" odxf="1" dxf="1">
    <oc r="A775" t="inlineStr">
      <is>
        <t>766</t>
      </is>
    </oc>
    <nc r="A775" t="inlineStr">
      <is>
        <t>731</t>
      </is>
    </nc>
    <odxf/>
    <ndxf/>
  </rcc>
  <rcc rId="20457" sId="1" odxf="1" dxf="1">
    <oc r="A776" t="inlineStr">
      <is>
        <t>767</t>
      </is>
    </oc>
    <nc r="A776" t="inlineStr">
      <is>
        <t>732</t>
      </is>
    </nc>
    <odxf/>
    <ndxf/>
  </rcc>
  <rcc rId="20458" sId="1" odxf="1" dxf="1">
    <oc r="A777" t="inlineStr">
      <is>
        <t>768</t>
      </is>
    </oc>
    <nc r="A777" t="inlineStr">
      <is>
        <t>733</t>
      </is>
    </nc>
    <odxf/>
    <ndxf/>
  </rcc>
  <rcc rId="20459" sId="1" odxf="1" dxf="1">
    <oc r="A778" t="inlineStr">
      <is>
        <t>769</t>
      </is>
    </oc>
    <nc r="A778" t="inlineStr">
      <is>
        <t>734</t>
      </is>
    </nc>
    <odxf/>
    <ndxf/>
  </rcc>
  <rcc rId="20460" sId="1" odxf="1" dxf="1">
    <oc r="A779" t="inlineStr">
      <is>
        <t>770</t>
      </is>
    </oc>
    <nc r="A779" t="inlineStr">
      <is>
        <t>735</t>
      </is>
    </nc>
    <odxf/>
    <ndxf/>
  </rcc>
  <rcc rId="20461" sId="1" odxf="1" dxf="1">
    <oc r="A780" t="inlineStr">
      <is>
        <t>771</t>
      </is>
    </oc>
    <nc r="A780" t="inlineStr">
      <is>
        <t>736</t>
      </is>
    </nc>
    <odxf/>
    <ndxf/>
  </rcc>
  <rcc rId="20462" sId="1" odxf="1" dxf="1">
    <oc r="A781" t="inlineStr">
      <is>
        <t>772</t>
      </is>
    </oc>
    <nc r="A781" t="inlineStr">
      <is>
        <t>737</t>
      </is>
    </nc>
    <odxf/>
    <ndxf/>
  </rcc>
  <rcc rId="20463" sId="1" odxf="1" dxf="1">
    <nc r="A782" t="inlineStr">
      <is>
        <t>738</t>
      </is>
    </nc>
    <odxf>
      <fill>
        <patternFill patternType="solid">
          <bgColor rgb="FFFFFF00"/>
        </patternFill>
      </fill>
    </odxf>
    <ndxf>
      <fill>
        <patternFill patternType="none">
          <bgColor indexed="65"/>
        </patternFill>
      </fill>
    </ndxf>
  </rcc>
  <rcc rId="20464" sId="1" odxf="1" dxf="1">
    <oc r="A783" t="inlineStr">
      <is>
        <t>773</t>
      </is>
    </oc>
    <nc r="A783" t="inlineStr">
      <is>
        <t>739</t>
      </is>
    </nc>
    <odxf/>
    <ndxf/>
  </rcc>
  <rcc rId="20465" sId="1" odxf="1" dxf="1">
    <oc r="A784" t="inlineStr">
      <is>
        <t>774</t>
      </is>
    </oc>
    <nc r="A784" t="inlineStr">
      <is>
        <t>740</t>
      </is>
    </nc>
    <odxf/>
    <ndxf/>
  </rcc>
  <rcc rId="20466" sId="1" odxf="1" dxf="1">
    <oc r="A785" t="inlineStr">
      <is>
        <t>775</t>
      </is>
    </oc>
    <nc r="A785" t="inlineStr">
      <is>
        <t>741</t>
      </is>
    </nc>
    <odxf/>
    <ndxf/>
  </rcc>
  <rcc rId="20467" sId="1" odxf="1" dxf="1">
    <oc r="A786" t="inlineStr">
      <is>
        <t>776</t>
      </is>
    </oc>
    <nc r="A786" t="inlineStr">
      <is>
        <t>742</t>
      </is>
    </nc>
    <odxf/>
    <ndxf/>
  </rcc>
  <rcc rId="20468" sId="1" odxf="1" dxf="1">
    <oc r="A787" t="inlineStr">
      <is>
        <t>777</t>
      </is>
    </oc>
    <nc r="A787" t="inlineStr">
      <is>
        <t>743</t>
      </is>
    </nc>
    <odxf/>
    <ndxf/>
  </rcc>
  <rcc rId="20469" sId="1" odxf="1" dxf="1">
    <oc r="A788" t="inlineStr">
      <is>
        <t>778</t>
      </is>
    </oc>
    <nc r="A788" t="inlineStr">
      <is>
        <t>744</t>
      </is>
    </nc>
    <odxf/>
    <ndxf/>
  </rcc>
  <rcc rId="20470" sId="1" odxf="1" dxf="1">
    <oc r="A789" t="inlineStr">
      <is>
        <t>780</t>
      </is>
    </oc>
    <nc r="A789" t="inlineStr">
      <is>
        <t>745</t>
      </is>
    </nc>
    <odxf/>
    <ndxf/>
  </rcc>
  <rcc rId="20471" sId="1" odxf="1" dxf="1">
    <oc r="A790" t="inlineStr">
      <is>
        <t>781</t>
      </is>
    </oc>
    <nc r="A790" t="inlineStr">
      <is>
        <t>746</t>
      </is>
    </nc>
    <odxf/>
    <ndxf/>
  </rcc>
  <rcc rId="20472" sId="1" odxf="1" dxf="1">
    <oc r="A791" t="inlineStr">
      <is>
        <t>782</t>
      </is>
    </oc>
    <nc r="A791" t="inlineStr">
      <is>
        <t>747</t>
      </is>
    </nc>
    <odxf/>
    <ndxf/>
  </rcc>
  <rcc rId="20473" sId="1">
    <oc r="A794" t="inlineStr">
      <is>
        <t>783</t>
      </is>
    </oc>
    <nc r="A794" t="inlineStr">
      <is>
        <t>748</t>
      </is>
    </nc>
  </rcc>
  <rcc rId="20474" sId="1" odxf="1" dxf="1">
    <oc r="A795" t="inlineStr">
      <is>
        <t>784</t>
      </is>
    </oc>
    <nc r="A795" t="inlineStr">
      <is>
        <t>749</t>
      </is>
    </nc>
    <odxf/>
    <ndxf/>
  </rcc>
  <rcc rId="20475" sId="1" odxf="1" dxf="1">
    <oc r="A796" t="inlineStr">
      <is>
        <t>785</t>
      </is>
    </oc>
    <nc r="A796" t="inlineStr">
      <is>
        <t>750</t>
      </is>
    </nc>
    <odxf/>
    <ndxf/>
  </rcc>
  <rcc rId="20476" sId="1" odxf="1" dxf="1">
    <oc r="A797" t="inlineStr">
      <is>
        <t>786</t>
      </is>
    </oc>
    <nc r="A797" t="inlineStr">
      <is>
        <t>751</t>
      </is>
    </nc>
    <odxf/>
    <ndxf/>
  </rcc>
  <rcc rId="20477" sId="1" odxf="1" dxf="1">
    <oc r="A798" t="inlineStr">
      <is>
        <t>787</t>
      </is>
    </oc>
    <nc r="A798" t="inlineStr">
      <is>
        <t>752</t>
      </is>
    </nc>
    <odxf/>
    <ndxf/>
  </rcc>
  <rcc rId="20478" sId="1" odxf="1" dxf="1">
    <oc r="A799" t="inlineStr">
      <is>
        <t>788</t>
      </is>
    </oc>
    <nc r="A799" t="inlineStr">
      <is>
        <t>753</t>
      </is>
    </nc>
    <odxf/>
    <ndxf/>
  </rcc>
  <rcc rId="20479" sId="1" odxf="1" dxf="1">
    <oc r="A800" t="inlineStr">
      <is>
        <t>789</t>
      </is>
    </oc>
    <nc r="A800" t="inlineStr">
      <is>
        <t>754</t>
      </is>
    </nc>
    <odxf/>
    <ndxf/>
  </rcc>
  <rcc rId="20480" sId="1" odxf="1" dxf="1">
    <oc r="A801" t="inlineStr">
      <is>
        <t>790</t>
      </is>
    </oc>
    <nc r="A801" t="inlineStr">
      <is>
        <t>755</t>
      </is>
    </nc>
    <odxf/>
    <ndxf/>
  </rcc>
  <rcc rId="20481" sId="1" odxf="1" dxf="1">
    <oc r="A802" t="inlineStr">
      <is>
        <t>791</t>
      </is>
    </oc>
    <nc r="A802" t="inlineStr">
      <is>
        <t>756</t>
      </is>
    </nc>
    <odxf/>
    <ndxf/>
  </rcc>
  <rcc rId="20482" sId="1" odxf="1" dxf="1">
    <oc r="A803" t="inlineStr">
      <is>
        <t>792</t>
      </is>
    </oc>
    <nc r="A803" t="inlineStr">
      <is>
        <t>757</t>
      </is>
    </nc>
    <odxf/>
    <ndxf/>
  </rcc>
  <rcc rId="20483" sId="1" odxf="1" dxf="1">
    <oc r="A804" t="inlineStr">
      <is>
        <t>794</t>
      </is>
    </oc>
    <nc r="A804" t="inlineStr">
      <is>
        <t>758</t>
      </is>
    </nc>
    <odxf/>
    <ndxf/>
  </rcc>
  <rcc rId="20484" sId="1" odxf="1" dxf="1">
    <oc r="A805" t="inlineStr">
      <is>
        <t>795</t>
      </is>
    </oc>
    <nc r="A805" t="inlineStr">
      <is>
        <t>759</t>
      </is>
    </nc>
    <odxf/>
    <ndxf/>
  </rcc>
  <rcc rId="20485" sId="1" odxf="1" dxf="1">
    <oc r="A806" t="inlineStr">
      <is>
        <t>796</t>
      </is>
    </oc>
    <nc r="A806" t="inlineStr">
      <is>
        <t>760</t>
      </is>
    </nc>
    <odxf/>
    <ndxf/>
  </rcc>
  <rcc rId="20486" sId="1" odxf="1" dxf="1">
    <oc r="A807" t="inlineStr">
      <is>
        <t>797</t>
      </is>
    </oc>
    <nc r="A807" t="inlineStr">
      <is>
        <t>761</t>
      </is>
    </nc>
    <odxf/>
    <ndxf/>
  </rcc>
  <rcc rId="20487" sId="1" odxf="1" dxf="1">
    <oc r="A808" t="inlineStr">
      <is>
        <t>798</t>
      </is>
    </oc>
    <nc r="A808" t="inlineStr">
      <is>
        <t>762</t>
      </is>
    </nc>
    <odxf/>
    <ndxf/>
  </rcc>
  <rcc rId="20488" sId="1" odxf="1" dxf="1">
    <oc r="A809" t="inlineStr">
      <is>
        <t>799</t>
      </is>
    </oc>
    <nc r="A809" t="inlineStr">
      <is>
        <t>763</t>
      </is>
    </nc>
    <odxf/>
    <ndxf/>
  </rcc>
  <rcc rId="20489" sId="1" odxf="1" dxf="1">
    <oc r="A810" t="inlineStr">
      <is>
        <t>800</t>
      </is>
    </oc>
    <nc r="A810" t="inlineStr">
      <is>
        <t>764</t>
      </is>
    </nc>
    <odxf/>
    <ndxf/>
  </rcc>
  <rcc rId="20490" sId="1" odxf="1" dxf="1">
    <oc r="A811" t="inlineStr">
      <is>
        <t>801</t>
      </is>
    </oc>
    <nc r="A811" t="inlineStr">
      <is>
        <t>765</t>
      </is>
    </nc>
    <odxf/>
    <ndxf/>
  </rcc>
  <rcc rId="20491" sId="1" odxf="1" dxf="1">
    <oc r="A812" t="inlineStr">
      <is>
        <t>802</t>
      </is>
    </oc>
    <nc r="A812" t="inlineStr">
      <is>
        <t>766</t>
      </is>
    </nc>
    <odxf/>
    <ndxf/>
  </rcc>
  <rcc rId="20492" sId="1" odxf="1" dxf="1">
    <oc r="A813" t="inlineStr">
      <is>
        <t>803</t>
      </is>
    </oc>
    <nc r="A813" t="inlineStr">
      <is>
        <t>767</t>
      </is>
    </nc>
    <odxf/>
    <ndxf/>
  </rcc>
  <rcc rId="20493" sId="1" odxf="1" dxf="1">
    <oc r="A814" t="inlineStr">
      <is>
        <t>804</t>
      </is>
    </oc>
    <nc r="A814" t="inlineStr">
      <is>
        <t>768</t>
      </is>
    </nc>
    <odxf/>
    <ndxf/>
  </rcc>
  <rcc rId="20494" sId="1" odxf="1" dxf="1">
    <oc r="A815" t="inlineStr">
      <is>
        <t>805</t>
      </is>
    </oc>
    <nc r="A815" t="inlineStr">
      <is>
        <t>769</t>
      </is>
    </nc>
    <odxf/>
    <ndxf/>
  </rcc>
  <rcc rId="20495" sId="1" odxf="1" dxf="1">
    <oc r="A816" t="inlineStr">
      <is>
        <t>806</t>
      </is>
    </oc>
    <nc r="A816" t="inlineStr">
      <is>
        <t>770</t>
      </is>
    </nc>
    <odxf/>
    <ndxf/>
  </rcc>
  <rcc rId="20496" sId="1" odxf="1" dxf="1">
    <oc r="A817" t="inlineStr">
      <is>
        <t>807</t>
      </is>
    </oc>
    <nc r="A817" t="inlineStr">
      <is>
        <t>771</t>
      </is>
    </nc>
    <odxf/>
    <ndxf/>
  </rcc>
  <rcc rId="20497" sId="1" odxf="1" dxf="1">
    <oc r="A818" t="inlineStr">
      <is>
        <t>808</t>
      </is>
    </oc>
    <nc r="A818" t="inlineStr">
      <is>
        <t>772</t>
      </is>
    </nc>
    <odxf/>
    <ndxf/>
  </rcc>
  <rcc rId="20498" sId="1" odxf="1" dxf="1">
    <oc r="A819" t="inlineStr">
      <is>
        <t>809</t>
      </is>
    </oc>
    <nc r="A819" t="inlineStr">
      <is>
        <t>773</t>
      </is>
    </nc>
    <odxf/>
    <ndxf/>
  </rcc>
  <rcc rId="20499" sId="1" odxf="1" dxf="1">
    <oc r="A820" t="inlineStr">
      <is>
        <t>810</t>
      </is>
    </oc>
    <nc r="A820" t="inlineStr">
      <is>
        <t>774</t>
      </is>
    </nc>
    <odxf/>
    <ndxf/>
  </rcc>
  <rcc rId="20500" sId="1" odxf="1" dxf="1">
    <oc r="A821" t="inlineStr">
      <is>
        <t>811</t>
      </is>
    </oc>
    <nc r="A821" t="inlineStr">
      <is>
        <t>775</t>
      </is>
    </nc>
    <odxf/>
    <ndxf/>
  </rcc>
  <rcc rId="20501" sId="1" odxf="1" dxf="1">
    <oc r="A822" t="inlineStr">
      <is>
        <t>812</t>
      </is>
    </oc>
    <nc r="A822" t="inlineStr">
      <is>
        <t>776</t>
      </is>
    </nc>
    <odxf/>
    <ndxf/>
  </rcc>
  <rcc rId="20502" sId="1" odxf="1" dxf="1">
    <oc r="A823" t="inlineStr">
      <is>
        <t>813</t>
      </is>
    </oc>
    <nc r="A823" t="inlineStr">
      <is>
        <t>777</t>
      </is>
    </nc>
    <odxf/>
    <ndxf/>
  </rcc>
  <rcc rId="20503" sId="1" odxf="1" dxf="1">
    <oc r="A824" t="inlineStr">
      <is>
        <t>814</t>
      </is>
    </oc>
    <nc r="A824" t="inlineStr">
      <is>
        <t>778</t>
      </is>
    </nc>
    <odxf/>
    <ndxf/>
  </rcc>
  <rcc rId="20504" sId="1" odxf="1" dxf="1">
    <oc r="A825" t="inlineStr">
      <is>
        <t>817</t>
      </is>
    </oc>
    <nc r="A825" t="inlineStr">
      <is>
        <t>779</t>
      </is>
    </nc>
    <odxf/>
    <ndxf/>
  </rcc>
  <rcc rId="20505" sId="1" odxf="1" dxf="1">
    <oc r="A826" t="inlineStr">
      <is>
        <t>824</t>
      </is>
    </oc>
    <nc r="A826" t="inlineStr">
      <is>
        <t>780</t>
      </is>
    </nc>
    <odxf/>
    <ndxf/>
  </rcc>
  <rcc rId="20506" sId="1" odxf="1" dxf="1">
    <oc r="A827" t="inlineStr">
      <is>
        <t>825</t>
      </is>
    </oc>
    <nc r="A827" t="inlineStr">
      <is>
        <t>781</t>
      </is>
    </nc>
    <odxf/>
    <ndxf/>
  </rcc>
  <rcc rId="20507" sId="1" odxf="1" dxf="1">
    <oc r="A828" t="inlineStr">
      <is>
        <t>826</t>
      </is>
    </oc>
    <nc r="A828" t="inlineStr">
      <is>
        <t>782</t>
      </is>
    </nc>
    <odxf/>
    <ndxf/>
  </rcc>
  <rcc rId="20508" sId="1" odxf="1" dxf="1">
    <oc r="A829" t="inlineStr">
      <is>
        <t>827</t>
      </is>
    </oc>
    <nc r="A829" t="inlineStr">
      <is>
        <t>783</t>
      </is>
    </nc>
    <odxf/>
    <ndxf/>
  </rcc>
  <rcc rId="20509" sId="1" odxf="1" dxf="1">
    <oc r="A830" t="inlineStr">
      <is>
        <t>828</t>
      </is>
    </oc>
    <nc r="A830" t="inlineStr">
      <is>
        <t>784</t>
      </is>
    </nc>
    <odxf/>
    <ndxf/>
  </rcc>
  <rcc rId="20510" sId="1" odxf="1" dxf="1">
    <oc r="A831" t="inlineStr">
      <is>
        <t>829</t>
      </is>
    </oc>
    <nc r="A831" t="inlineStr">
      <is>
        <t>785</t>
      </is>
    </nc>
    <odxf/>
    <ndxf/>
  </rcc>
  <rcc rId="20511" sId="1" odxf="1" dxf="1">
    <oc r="A832" t="inlineStr">
      <is>
        <t>830</t>
      </is>
    </oc>
    <nc r="A832" t="inlineStr">
      <is>
        <t>786</t>
      </is>
    </nc>
    <odxf/>
    <ndxf/>
  </rcc>
  <rcc rId="20512" sId="1" odxf="1" dxf="1">
    <oc r="A833" t="inlineStr">
      <is>
        <t>831</t>
      </is>
    </oc>
    <nc r="A833" t="inlineStr">
      <is>
        <t>787</t>
      </is>
    </nc>
    <odxf/>
    <ndxf/>
  </rcc>
  <rcc rId="20513" sId="1" odxf="1" dxf="1">
    <oc r="A834" t="inlineStr">
      <is>
        <t>832</t>
      </is>
    </oc>
    <nc r="A834" t="inlineStr">
      <is>
        <t>788</t>
      </is>
    </nc>
    <odxf/>
    <ndxf/>
  </rcc>
  <rcc rId="20514" sId="1" odxf="1" dxf="1">
    <oc r="A835" t="inlineStr">
      <is>
        <t>833</t>
      </is>
    </oc>
    <nc r="A835" t="inlineStr">
      <is>
        <t>789</t>
      </is>
    </nc>
    <odxf/>
    <ndxf/>
  </rcc>
  <rcc rId="20515" sId="1" odxf="1" dxf="1">
    <oc r="A836" t="inlineStr">
      <is>
        <t>834</t>
      </is>
    </oc>
    <nc r="A836" t="inlineStr">
      <is>
        <t>790</t>
      </is>
    </nc>
    <odxf/>
    <ndxf/>
  </rcc>
  <rcc rId="20516" sId="1" odxf="1" dxf="1">
    <oc r="A837" t="inlineStr">
      <is>
        <t>835</t>
      </is>
    </oc>
    <nc r="A837" t="inlineStr">
      <is>
        <t>791</t>
      </is>
    </nc>
    <odxf/>
    <ndxf/>
  </rcc>
  <rcc rId="20517" sId="1" odxf="1" dxf="1">
    <oc r="A838" t="inlineStr">
      <is>
        <t>836</t>
      </is>
    </oc>
    <nc r="A838" t="inlineStr">
      <is>
        <t>792</t>
      </is>
    </nc>
    <odxf/>
    <ndxf/>
  </rcc>
  <rcc rId="20518" sId="1" odxf="1" dxf="1">
    <oc r="A839" t="inlineStr">
      <is>
        <t>837</t>
      </is>
    </oc>
    <nc r="A839" t="inlineStr">
      <is>
        <t>793</t>
      </is>
    </nc>
    <odxf/>
    <ndxf/>
  </rcc>
  <rcc rId="20519" sId="1" odxf="1" dxf="1">
    <oc r="A840" t="inlineStr">
      <is>
        <t>838</t>
      </is>
    </oc>
    <nc r="A840" t="inlineStr">
      <is>
        <t>794</t>
      </is>
    </nc>
    <odxf/>
    <ndxf/>
  </rcc>
  <rcc rId="20520" sId="1" odxf="1" dxf="1">
    <oc r="A841" t="inlineStr">
      <is>
        <t>839</t>
      </is>
    </oc>
    <nc r="A841" t="inlineStr">
      <is>
        <t>795</t>
      </is>
    </nc>
    <odxf/>
    <ndxf/>
  </rcc>
  <rcc rId="20521" sId="1" odxf="1" dxf="1">
    <oc r="A842" t="inlineStr">
      <is>
        <t>840</t>
      </is>
    </oc>
    <nc r="A842" t="inlineStr">
      <is>
        <t>796</t>
      </is>
    </nc>
    <odxf/>
    <ndxf/>
  </rcc>
  <rcc rId="20522" sId="1" odxf="1" dxf="1">
    <oc r="A843" t="inlineStr">
      <is>
        <t>841</t>
      </is>
    </oc>
    <nc r="A843" t="inlineStr">
      <is>
        <t>797</t>
      </is>
    </nc>
    <odxf/>
    <ndxf/>
  </rcc>
  <rcc rId="20523" sId="1" odxf="1" dxf="1">
    <oc r="A844" t="inlineStr">
      <is>
        <t>842</t>
      </is>
    </oc>
    <nc r="A844" t="inlineStr">
      <is>
        <t>798</t>
      </is>
    </nc>
    <odxf/>
    <ndxf/>
  </rcc>
  <rcc rId="20524" sId="1" odxf="1" dxf="1">
    <oc r="A845" t="inlineStr">
      <is>
        <t>843</t>
      </is>
    </oc>
    <nc r="A845" t="inlineStr">
      <is>
        <t>799</t>
      </is>
    </nc>
    <odxf/>
    <ndxf/>
  </rcc>
  <rcc rId="20525" sId="1" odxf="1" dxf="1">
    <oc r="A846" t="inlineStr">
      <is>
        <t>844</t>
      </is>
    </oc>
    <nc r="A846" t="inlineStr">
      <is>
        <t>800</t>
      </is>
    </nc>
    <odxf/>
    <ndxf/>
  </rcc>
  <rcc rId="20526" sId="1" odxf="1" dxf="1">
    <oc r="A847" t="inlineStr">
      <is>
        <t>845</t>
      </is>
    </oc>
    <nc r="A847" t="inlineStr">
      <is>
        <t>801</t>
      </is>
    </nc>
    <odxf/>
    <ndxf/>
  </rcc>
  <rcc rId="20527" sId="1" odxf="1" dxf="1">
    <oc r="A848" t="inlineStr">
      <is>
        <t>846</t>
      </is>
    </oc>
    <nc r="A848" t="inlineStr">
      <is>
        <t>802</t>
      </is>
    </nc>
    <odxf/>
    <ndxf/>
  </rcc>
  <rcc rId="20528" sId="1" odxf="1" dxf="1">
    <oc r="A849" t="inlineStr">
      <is>
        <t>847</t>
      </is>
    </oc>
    <nc r="A849" t="inlineStr">
      <is>
        <t>803</t>
      </is>
    </nc>
    <odxf/>
    <ndxf/>
  </rcc>
  <rcc rId="20529" sId="1" odxf="1" dxf="1">
    <oc r="A850" t="inlineStr">
      <is>
        <t>849</t>
      </is>
    </oc>
    <nc r="A850" t="inlineStr">
      <is>
        <t>804</t>
      </is>
    </nc>
    <odxf/>
    <ndxf/>
  </rcc>
  <rcc rId="20530" sId="1" odxf="1" dxf="1">
    <oc r="A851" t="inlineStr">
      <is>
        <t>850</t>
      </is>
    </oc>
    <nc r="A851" t="inlineStr">
      <is>
        <t>805</t>
      </is>
    </nc>
    <odxf/>
    <ndxf/>
  </rcc>
  <rcc rId="20531" sId="1" odxf="1" dxf="1">
    <oc r="A852" t="inlineStr">
      <is>
        <t>851</t>
      </is>
    </oc>
    <nc r="A852" t="inlineStr">
      <is>
        <t>806</t>
      </is>
    </nc>
    <odxf/>
    <ndxf/>
  </rcc>
  <rcc rId="20532" sId="1" odxf="1" dxf="1">
    <oc r="A853" t="inlineStr">
      <is>
        <t>852</t>
      </is>
    </oc>
    <nc r="A853" t="inlineStr">
      <is>
        <t>807</t>
      </is>
    </nc>
    <odxf/>
    <ndxf/>
  </rcc>
  <rcc rId="20533" sId="1" odxf="1" dxf="1">
    <oc r="A854" t="inlineStr">
      <is>
        <t>853</t>
      </is>
    </oc>
    <nc r="A854" t="inlineStr">
      <is>
        <t>808</t>
      </is>
    </nc>
    <odxf/>
    <ndxf/>
  </rcc>
  <rcc rId="20534" sId="1" odxf="1" dxf="1">
    <oc r="A855" t="inlineStr">
      <is>
        <t>854</t>
      </is>
    </oc>
    <nc r="A855" t="inlineStr">
      <is>
        <t>809</t>
      </is>
    </nc>
    <odxf/>
    <ndxf/>
  </rcc>
  <rcc rId="20535" sId="1" odxf="1" dxf="1">
    <oc r="A856" t="inlineStr">
      <is>
        <t>855</t>
      </is>
    </oc>
    <nc r="A856" t="inlineStr">
      <is>
        <t>810</t>
      </is>
    </nc>
    <odxf/>
    <ndxf/>
  </rcc>
  <rcc rId="20536" sId="1" odxf="1" dxf="1">
    <oc r="A857" t="inlineStr">
      <is>
        <t>856</t>
      </is>
    </oc>
    <nc r="A857" t="inlineStr">
      <is>
        <t>811</t>
      </is>
    </nc>
    <odxf/>
    <ndxf/>
  </rcc>
  <rcc rId="20537" sId="1" odxf="1" dxf="1">
    <oc r="A858" t="inlineStr">
      <is>
        <t>857</t>
      </is>
    </oc>
    <nc r="A858" t="inlineStr">
      <is>
        <t>812</t>
      </is>
    </nc>
    <odxf/>
    <ndxf/>
  </rcc>
  <rcc rId="20538" sId="1" odxf="1" dxf="1">
    <oc r="A859" t="inlineStr">
      <is>
        <t>858</t>
      </is>
    </oc>
    <nc r="A859" t="inlineStr">
      <is>
        <t>813</t>
      </is>
    </nc>
    <odxf/>
    <ndxf/>
  </rcc>
  <rcc rId="20539" sId="1" odxf="1" dxf="1">
    <oc r="A860" t="inlineStr">
      <is>
        <t>859</t>
      </is>
    </oc>
    <nc r="A860" t="inlineStr">
      <is>
        <t>814</t>
      </is>
    </nc>
    <odxf/>
    <ndxf/>
  </rcc>
  <rcc rId="20540" sId="1" odxf="1" dxf="1">
    <oc r="A861" t="inlineStr">
      <is>
        <t>860</t>
      </is>
    </oc>
    <nc r="A861" t="inlineStr">
      <is>
        <t>815</t>
      </is>
    </nc>
    <odxf/>
    <ndxf/>
  </rcc>
  <rcc rId="20541" sId="1" odxf="1" dxf="1">
    <oc r="A862" t="inlineStr">
      <is>
        <t>861</t>
      </is>
    </oc>
    <nc r="A862" t="inlineStr">
      <is>
        <t>816</t>
      </is>
    </nc>
    <odxf/>
    <ndxf/>
  </rcc>
  <rcc rId="20542" sId="1" odxf="1" dxf="1">
    <oc r="A863" t="inlineStr">
      <is>
        <t>862</t>
      </is>
    </oc>
    <nc r="A863" t="inlineStr">
      <is>
        <t>817</t>
      </is>
    </nc>
    <odxf/>
    <ndxf/>
  </rcc>
  <rcc rId="20543" sId="1" odxf="1" dxf="1">
    <oc r="A864" t="inlineStr">
      <is>
        <t>863</t>
      </is>
    </oc>
    <nc r="A864" t="inlineStr">
      <is>
        <t>818</t>
      </is>
    </nc>
    <odxf/>
    <ndxf/>
  </rcc>
  <rcc rId="20544" sId="1" odxf="1" dxf="1">
    <oc r="A865" t="inlineStr">
      <is>
        <t>864</t>
      </is>
    </oc>
    <nc r="A865" t="inlineStr">
      <is>
        <t>819</t>
      </is>
    </nc>
    <odxf/>
    <ndxf/>
  </rcc>
  <rcc rId="20545" sId="1" odxf="1" dxf="1">
    <oc r="A866" t="inlineStr">
      <is>
        <t>865</t>
      </is>
    </oc>
    <nc r="A866" t="inlineStr">
      <is>
        <t>820</t>
      </is>
    </nc>
    <odxf/>
    <ndxf/>
  </rcc>
  <rcc rId="20546" sId="1" odxf="1" dxf="1">
    <oc r="A867" t="inlineStr">
      <is>
        <t>866</t>
      </is>
    </oc>
    <nc r="A867" t="inlineStr">
      <is>
        <t>821</t>
      </is>
    </nc>
    <odxf/>
    <ndxf/>
  </rcc>
  <rcc rId="20547" sId="1" odxf="1" dxf="1">
    <oc r="A868" t="inlineStr">
      <is>
        <t>867</t>
      </is>
    </oc>
    <nc r="A868" t="inlineStr">
      <is>
        <t>822</t>
      </is>
    </nc>
    <odxf/>
    <ndxf/>
  </rcc>
  <rcc rId="20548" sId="1" odxf="1" dxf="1">
    <oc r="A869" t="inlineStr">
      <is>
        <t>868</t>
      </is>
    </oc>
    <nc r="A869" t="inlineStr">
      <is>
        <t>823</t>
      </is>
    </nc>
    <odxf/>
    <ndxf/>
  </rcc>
  <rcc rId="20549" sId="1" odxf="1" dxf="1">
    <oc r="A870" t="inlineStr">
      <is>
        <t>869</t>
      </is>
    </oc>
    <nc r="A870" t="inlineStr">
      <is>
        <t>824</t>
      </is>
    </nc>
    <odxf/>
    <ndxf/>
  </rcc>
  <rcc rId="20550" sId="1" odxf="1" dxf="1">
    <oc r="A871" t="inlineStr">
      <is>
        <t>870</t>
      </is>
    </oc>
    <nc r="A871" t="inlineStr">
      <is>
        <t>825</t>
      </is>
    </nc>
    <odxf/>
    <ndxf/>
  </rcc>
  <rcc rId="20551" sId="1" odxf="1" dxf="1">
    <oc r="A872" t="inlineStr">
      <is>
        <t>871</t>
      </is>
    </oc>
    <nc r="A872" t="inlineStr">
      <is>
        <t>826</t>
      </is>
    </nc>
    <odxf/>
    <ndxf/>
  </rcc>
  <rcc rId="20552" sId="1" odxf="1" dxf="1">
    <oc r="A873" t="inlineStr">
      <is>
        <t>872</t>
      </is>
    </oc>
    <nc r="A873" t="inlineStr">
      <is>
        <t>827</t>
      </is>
    </nc>
    <odxf/>
    <ndxf/>
  </rcc>
  <rcc rId="20553" sId="1" odxf="1" dxf="1">
    <oc r="A874" t="inlineStr">
      <is>
        <t>873</t>
      </is>
    </oc>
    <nc r="A874" t="inlineStr">
      <is>
        <t>828</t>
      </is>
    </nc>
    <odxf/>
    <ndxf/>
  </rcc>
  <rcc rId="20554" sId="1" odxf="1" dxf="1">
    <oc r="A875" t="inlineStr">
      <is>
        <t>874</t>
      </is>
    </oc>
    <nc r="A875" t="inlineStr">
      <is>
        <t>829</t>
      </is>
    </nc>
    <odxf/>
    <ndxf/>
  </rcc>
  <rcc rId="20555" sId="1" odxf="1" dxf="1">
    <oc r="A876" t="inlineStr">
      <is>
        <t>876</t>
      </is>
    </oc>
    <nc r="A876" t="inlineStr">
      <is>
        <t>830</t>
      </is>
    </nc>
    <odxf/>
    <ndxf/>
  </rcc>
  <rcc rId="20556" sId="1" odxf="1" dxf="1">
    <oc r="A877" t="inlineStr">
      <is>
        <t>877</t>
      </is>
    </oc>
    <nc r="A877" t="inlineStr">
      <is>
        <t>831</t>
      </is>
    </nc>
    <odxf/>
    <ndxf/>
  </rcc>
  <rcc rId="20557" sId="1" odxf="1" dxf="1">
    <oc r="A878" t="inlineStr">
      <is>
        <t>878</t>
      </is>
    </oc>
    <nc r="A878" t="inlineStr">
      <is>
        <t>832</t>
      </is>
    </nc>
    <odxf/>
    <ndxf/>
  </rcc>
  <rcc rId="20558" sId="1" odxf="1" dxf="1">
    <oc r="A879" t="inlineStr">
      <is>
        <t>879</t>
      </is>
    </oc>
    <nc r="A879" t="inlineStr">
      <is>
        <t>833</t>
      </is>
    </nc>
    <odxf/>
    <ndxf/>
  </rcc>
  <rcc rId="20559" sId="1" odxf="1" dxf="1">
    <oc r="A880" t="inlineStr">
      <is>
        <t>880</t>
      </is>
    </oc>
    <nc r="A880" t="inlineStr">
      <is>
        <t>834</t>
      </is>
    </nc>
    <odxf/>
    <ndxf/>
  </rcc>
  <rcc rId="20560" sId="1" odxf="1" dxf="1">
    <oc r="A881" t="inlineStr">
      <is>
        <t>881</t>
      </is>
    </oc>
    <nc r="A881" t="inlineStr">
      <is>
        <t>835</t>
      </is>
    </nc>
    <odxf/>
    <ndxf/>
  </rcc>
  <rcc rId="20561" sId="1" odxf="1" dxf="1">
    <oc r="A882" t="inlineStr">
      <is>
        <t>882</t>
      </is>
    </oc>
    <nc r="A882" t="inlineStr">
      <is>
        <t>836</t>
      </is>
    </nc>
    <odxf/>
    <ndxf/>
  </rcc>
  <rcc rId="20562" sId="1" odxf="1" dxf="1">
    <oc r="A883" t="inlineStr">
      <is>
        <t>883</t>
      </is>
    </oc>
    <nc r="A883" t="inlineStr">
      <is>
        <t>837</t>
      </is>
    </nc>
    <odxf/>
    <ndxf/>
  </rcc>
  <rcc rId="20563" sId="1" odxf="1" dxf="1">
    <oc r="A884" t="inlineStr">
      <is>
        <t>884</t>
      </is>
    </oc>
    <nc r="A884" t="inlineStr">
      <is>
        <t>838</t>
      </is>
    </nc>
    <odxf/>
    <ndxf/>
  </rcc>
  <rcc rId="20564" sId="1" odxf="1" dxf="1">
    <oc r="A885" t="inlineStr">
      <is>
        <t>885</t>
      </is>
    </oc>
    <nc r="A885" t="inlineStr">
      <is>
        <t>839</t>
      </is>
    </nc>
    <odxf/>
    <ndxf/>
  </rcc>
  <rcc rId="20565" sId="1">
    <oc r="A888" t="inlineStr">
      <is>
        <t>886</t>
      </is>
    </oc>
    <nc r="A888" t="inlineStr">
      <is>
        <t>840</t>
      </is>
    </nc>
  </rcc>
  <rcc rId="20566" sId="1" odxf="1" dxf="1">
    <oc r="A889" t="inlineStr">
      <is>
        <t>887</t>
      </is>
    </oc>
    <nc r="A889" t="inlineStr">
      <is>
        <t>841</t>
      </is>
    </nc>
    <odxf/>
    <ndxf/>
  </rcc>
  <rcc rId="20567" sId="1" odxf="1" dxf="1">
    <oc r="A890" t="inlineStr">
      <is>
        <t>888</t>
      </is>
    </oc>
    <nc r="A890" t="inlineStr">
      <is>
        <t>842</t>
      </is>
    </nc>
    <odxf/>
    <ndxf/>
  </rcc>
  <rcc rId="20568" sId="1" odxf="1" dxf="1">
    <oc r="A891" t="inlineStr">
      <is>
        <t>889</t>
      </is>
    </oc>
    <nc r="A891" t="inlineStr">
      <is>
        <t>843</t>
      </is>
    </nc>
    <odxf/>
    <ndxf/>
  </rcc>
  <rcc rId="20569" sId="1" odxf="1" dxf="1">
    <oc r="A892" t="inlineStr">
      <is>
        <t>890</t>
      </is>
    </oc>
    <nc r="A892" t="inlineStr">
      <is>
        <t>844</t>
      </is>
    </nc>
    <odxf/>
    <ndxf/>
  </rcc>
  <rcc rId="20570" sId="1" odxf="1" dxf="1">
    <oc r="A893" t="inlineStr">
      <is>
        <t>891</t>
      </is>
    </oc>
    <nc r="A893" t="inlineStr">
      <is>
        <t>845</t>
      </is>
    </nc>
    <odxf/>
    <ndxf/>
  </rcc>
  <rcc rId="20571" sId="1" odxf="1" dxf="1">
    <oc r="A894" t="inlineStr">
      <is>
        <t>892</t>
      </is>
    </oc>
    <nc r="A894" t="inlineStr">
      <is>
        <t>846</t>
      </is>
    </nc>
    <odxf/>
    <ndxf/>
  </rcc>
  <rcc rId="20572" sId="1" odxf="1" dxf="1">
    <oc r="A895" t="inlineStr">
      <is>
        <t>893</t>
      </is>
    </oc>
    <nc r="A895" t="inlineStr">
      <is>
        <t>847</t>
      </is>
    </nc>
    <odxf/>
    <ndxf/>
  </rcc>
  <rcc rId="20573" sId="1" odxf="1" dxf="1">
    <oc r="A896" t="inlineStr">
      <is>
        <t>894</t>
      </is>
    </oc>
    <nc r="A896" t="inlineStr">
      <is>
        <t>848</t>
      </is>
    </nc>
    <odxf/>
    <ndxf/>
  </rcc>
  <rcc rId="20574" sId="1" odxf="1" dxf="1">
    <oc r="A897" t="inlineStr">
      <is>
        <t>895</t>
      </is>
    </oc>
    <nc r="A897" t="inlineStr">
      <is>
        <t>849</t>
      </is>
    </nc>
    <odxf/>
    <ndxf/>
  </rcc>
  <rcc rId="20575" sId="1" odxf="1" dxf="1">
    <oc r="A898" t="inlineStr">
      <is>
        <t>896</t>
      </is>
    </oc>
    <nc r="A898" t="inlineStr">
      <is>
        <t>850</t>
      </is>
    </nc>
    <odxf/>
    <ndxf/>
  </rcc>
  <rcc rId="20576" sId="1" odxf="1" dxf="1">
    <oc r="A899" t="inlineStr">
      <is>
        <t>897</t>
      </is>
    </oc>
    <nc r="A899" t="inlineStr">
      <is>
        <t>851</t>
      </is>
    </nc>
    <odxf/>
    <ndxf/>
  </rcc>
  <rcc rId="20577" sId="1" odxf="1" dxf="1">
    <oc r="A900" t="inlineStr">
      <is>
        <t>898</t>
      </is>
    </oc>
    <nc r="A900" t="inlineStr">
      <is>
        <t>852</t>
      </is>
    </nc>
    <odxf/>
    <ndxf/>
  </rcc>
  <rcc rId="20578" sId="1" odxf="1" dxf="1">
    <oc r="A901" t="inlineStr">
      <is>
        <t>899</t>
      </is>
    </oc>
    <nc r="A901" t="inlineStr">
      <is>
        <t>853</t>
      </is>
    </nc>
    <odxf/>
    <ndxf/>
  </rcc>
  <rcc rId="20579" sId="1" odxf="1" dxf="1">
    <oc r="A902" t="inlineStr">
      <is>
        <t>900</t>
      </is>
    </oc>
    <nc r="A902" t="inlineStr">
      <is>
        <t>854</t>
      </is>
    </nc>
    <odxf/>
    <ndxf/>
  </rcc>
  <rcc rId="20580" sId="1" odxf="1" dxf="1">
    <oc r="A903" t="inlineStr">
      <is>
        <t>901</t>
      </is>
    </oc>
    <nc r="A903" t="inlineStr">
      <is>
        <t>855</t>
      </is>
    </nc>
    <odxf/>
    <ndxf/>
  </rcc>
  <rcc rId="20581" sId="1" odxf="1" dxf="1">
    <oc r="A904" t="inlineStr">
      <is>
        <t>902</t>
      </is>
    </oc>
    <nc r="A904" t="inlineStr">
      <is>
        <t>856</t>
      </is>
    </nc>
    <odxf/>
    <ndxf/>
  </rcc>
  <rcc rId="20582" sId="1" odxf="1" dxf="1">
    <oc r="A905" t="inlineStr">
      <is>
        <t>903</t>
      </is>
    </oc>
    <nc r="A905" t="inlineStr">
      <is>
        <t>857</t>
      </is>
    </nc>
    <odxf/>
    <ndxf/>
  </rcc>
  <rcc rId="20583" sId="1" odxf="1" dxf="1">
    <oc r="A906" t="inlineStr">
      <is>
        <t>904</t>
      </is>
    </oc>
    <nc r="A906" t="inlineStr">
      <is>
        <t>858</t>
      </is>
    </nc>
    <odxf/>
    <ndxf/>
  </rcc>
  <rcc rId="20584" sId="1" odxf="1" dxf="1">
    <oc r="A907" t="inlineStr">
      <is>
        <t>905</t>
      </is>
    </oc>
    <nc r="A907" t="inlineStr">
      <is>
        <t>859</t>
      </is>
    </nc>
    <odxf/>
    <ndxf/>
  </rcc>
  <rcc rId="20585" sId="1" odxf="1" dxf="1">
    <oc r="A908" t="inlineStr">
      <is>
        <t>906</t>
      </is>
    </oc>
    <nc r="A908" t="inlineStr">
      <is>
        <t>860</t>
      </is>
    </nc>
    <odxf/>
    <ndxf/>
  </rcc>
  <rcc rId="20586" sId="1">
    <oc r="A911" t="inlineStr">
      <is>
        <t>907</t>
      </is>
    </oc>
    <nc r="A911" t="inlineStr">
      <is>
        <t>861</t>
      </is>
    </nc>
  </rcc>
  <rcc rId="20587" sId="1" odxf="1" dxf="1">
    <oc r="A912" t="inlineStr">
      <is>
        <t>908</t>
      </is>
    </oc>
    <nc r="A912" t="inlineStr">
      <is>
        <t>862</t>
      </is>
    </nc>
    <odxf/>
    <ndxf/>
  </rcc>
  <rcc rId="20588" sId="1" odxf="1" dxf="1">
    <oc r="A913" t="inlineStr">
      <is>
        <t>909</t>
      </is>
    </oc>
    <nc r="A913" t="inlineStr">
      <is>
        <t>863</t>
      </is>
    </nc>
    <odxf/>
    <ndxf/>
  </rcc>
  <rcc rId="20589" sId="1" odxf="1" dxf="1">
    <oc r="A914" t="inlineStr">
      <is>
        <t>910</t>
      </is>
    </oc>
    <nc r="A914" t="inlineStr">
      <is>
        <t>864</t>
      </is>
    </nc>
    <odxf/>
    <ndxf/>
  </rcc>
  <rcc rId="20590" sId="1" odxf="1" dxf="1">
    <oc r="A915" t="inlineStr">
      <is>
        <t>911</t>
      </is>
    </oc>
    <nc r="A915" t="inlineStr">
      <is>
        <t>865</t>
      </is>
    </nc>
    <odxf/>
    <ndxf/>
  </rcc>
  <rcc rId="20591" sId="1" odxf="1" dxf="1">
    <nc r="A916" t="inlineStr">
      <is>
        <t>866</t>
      </is>
    </nc>
    <odxf>
      <fill>
        <patternFill patternType="solid">
          <bgColor rgb="FFFFFF00"/>
        </patternFill>
      </fill>
    </odxf>
    <ndxf>
      <fill>
        <patternFill patternType="none">
          <bgColor indexed="65"/>
        </patternFill>
      </fill>
    </ndxf>
  </rcc>
  <rcc rId="20592" sId="1" odxf="1" dxf="1">
    <oc r="A917" t="inlineStr">
      <is>
        <t>912</t>
      </is>
    </oc>
    <nc r="A917" t="inlineStr">
      <is>
        <t>867</t>
      </is>
    </nc>
    <odxf/>
    <ndxf/>
  </rcc>
  <rcc rId="20593" sId="1" odxf="1" dxf="1">
    <oc r="A918" t="inlineStr">
      <is>
        <t>913</t>
      </is>
    </oc>
    <nc r="A918" t="inlineStr">
      <is>
        <t>868</t>
      </is>
    </nc>
    <odxf/>
    <ndxf/>
  </rcc>
  <rcc rId="20594" sId="1" odxf="1" dxf="1">
    <oc r="A919" t="inlineStr">
      <is>
        <t>914</t>
      </is>
    </oc>
    <nc r="A919" t="inlineStr">
      <is>
        <t>869</t>
      </is>
    </nc>
    <odxf/>
    <ndxf/>
  </rcc>
  <rcc rId="20595" sId="1" odxf="1" dxf="1">
    <oc r="A920" t="inlineStr">
      <is>
        <t>915</t>
      </is>
    </oc>
    <nc r="A920" t="inlineStr">
      <is>
        <t>870</t>
      </is>
    </nc>
    <odxf/>
    <ndxf/>
  </rcc>
  <rcc rId="20596" sId="1" odxf="1" dxf="1">
    <oc r="A921" t="inlineStr">
      <is>
        <t>916</t>
      </is>
    </oc>
    <nc r="A921" t="inlineStr">
      <is>
        <t>871</t>
      </is>
    </nc>
    <odxf/>
    <ndxf/>
  </rcc>
  <rcc rId="20597" sId="1" odxf="1" dxf="1">
    <oc r="A922" t="inlineStr">
      <is>
        <t>917</t>
      </is>
    </oc>
    <nc r="A922" t="inlineStr">
      <is>
        <t>872</t>
      </is>
    </nc>
    <odxf>
      <fill>
        <patternFill patternType="solid">
          <bgColor theme="5"/>
        </patternFill>
      </fill>
    </odxf>
    <ndxf>
      <fill>
        <patternFill patternType="none">
          <bgColor indexed="65"/>
        </patternFill>
      </fill>
    </ndxf>
  </rcc>
  <rcc rId="20598" sId="1" odxf="1" dxf="1">
    <oc r="A923" t="inlineStr">
      <is>
        <t>918</t>
      </is>
    </oc>
    <nc r="A923" t="inlineStr">
      <is>
        <t>873</t>
      </is>
    </nc>
    <odxf/>
    <ndxf/>
  </rcc>
  <rcc rId="20599" sId="1" odxf="1" dxf="1">
    <oc r="A924" t="inlineStr">
      <is>
        <t>919</t>
      </is>
    </oc>
    <nc r="A924" t="inlineStr">
      <is>
        <t>874</t>
      </is>
    </nc>
    <odxf/>
    <ndxf/>
  </rcc>
  <rcc rId="20600" sId="1" odxf="1" dxf="1">
    <oc r="A925" t="inlineStr">
      <is>
        <t>920</t>
      </is>
    </oc>
    <nc r="A925" t="inlineStr">
      <is>
        <t>875</t>
      </is>
    </nc>
    <odxf/>
    <ndxf/>
  </rcc>
  <rcc rId="20601" sId="1" odxf="1" dxf="1">
    <oc r="A926" t="inlineStr">
      <is>
        <t>921</t>
      </is>
    </oc>
    <nc r="A926" t="inlineStr">
      <is>
        <t>876</t>
      </is>
    </nc>
    <odxf/>
    <ndxf/>
  </rcc>
  <rcc rId="20602" sId="1" odxf="1" dxf="1">
    <oc r="A927" t="inlineStr">
      <is>
        <t>922</t>
      </is>
    </oc>
    <nc r="A927" t="inlineStr">
      <is>
        <t>877</t>
      </is>
    </nc>
    <odxf/>
    <ndxf/>
  </rcc>
  <rcc rId="20603" sId="1" odxf="1" dxf="1">
    <oc r="A928" t="inlineStr">
      <is>
        <t>923</t>
      </is>
    </oc>
    <nc r="A928" t="inlineStr">
      <is>
        <t>878</t>
      </is>
    </nc>
    <odxf/>
    <ndxf/>
  </rcc>
  <rcc rId="20604" sId="1" odxf="1" dxf="1">
    <oc r="A929" t="inlineStr">
      <is>
        <t>924</t>
      </is>
    </oc>
    <nc r="A929" t="inlineStr">
      <is>
        <t>879</t>
      </is>
    </nc>
    <odxf/>
    <ndxf/>
  </rcc>
  <rcc rId="20605" sId="1" odxf="1" dxf="1">
    <oc r="A930" t="inlineStr">
      <is>
        <t>925</t>
      </is>
    </oc>
    <nc r="A930" t="inlineStr">
      <is>
        <t>880</t>
      </is>
    </nc>
    <odxf/>
    <ndxf/>
  </rcc>
  <rcc rId="20606" sId="1" odxf="1" dxf="1">
    <oc r="A931" t="inlineStr">
      <is>
        <t>926</t>
      </is>
    </oc>
    <nc r="A931" t="inlineStr">
      <is>
        <t>881</t>
      </is>
    </nc>
    <odxf/>
    <ndxf/>
  </rcc>
  <rcc rId="20607" sId="1" odxf="1" dxf="1">
    <oc r="A932" t="inlineStr">
      <is>
        <t>927</t>
      </is>
    </oc>
    <nc r="A932" t="inlineStr">
      <is>
        <t>882</t>
      </is>
    </nc>
    <odxf/>
    <ndxf/>
  </rcc>
  <rcc rId="20608" sId="1" odxf="1" dxf="1">
    <oc r="A933" t="inlineStr">
      <is>
        <t>929</t>
      </is>
    </oc>
    <nc r="A933" t="inlineStr">
      <is>
        <t>883</t>
      </is>
    </nc>
    <odxf/>
    <ndxf/>
  </rcc>
  <rcc rId="20609" sId="1" odxf="1" dxf="1">
    <oc r="A934" t="inlineStr">
      <is>
        <t>930</t>
      </is>
    </oc>
    <nc r="A934" t="inlineStr">
      <is>
        <t>884</t>
      </is>
    </nc>
    <odxf/>
    <ndxf/>
  </rcc>
  <rcc rId="20610" sId="1" odxf="1" dxf="1">
    <oc r="A935" t="inlineStr">
      <is>
        <t>931</t>
      </is>
    </oc>
    <nc r="A935" t="inlineStr">
      <is>
        <t>885</t>
      </is>
    </nc>
    <odxf/>
    <ndxf/>
  </rcc>
  <rcc rId="20611" sId="1" odxf="1" dxf="1">
    <oc r="A936" t="inlineStr">
      <is>
        <t>932</t>
      </is>
    </oc>
    <nc r="A936" t="inlineStr">
      <is>
        <t>886</t>
      </is>
    </nc>
    <odxf/>
    <ndxf/>
  </rcc>
  <rcc rId="20612" sId="1" odxf="1" dxf="1">
    <oc r="A937" t="inlineStr">
      <is>
        <t>933</t>
      </is>
    </oc>
    <nc r="A937" t="inlineStr">
      <is>
        <t>887</t>
      </is>
    </nc>
    <odxf/>
    <ndxf/>
  </rcc>
  <rcc rId="20613" sId="1" odxf="1" dxf="1">
    <oc r="A938" t="inlineStr">
      <is>
        <t>934</t>
      </is>
    </oc>
    <nc r="A938" t="inlineStr">
      <is>
        <t>888</t>
      </is>
    </nc>
    <odxf/>
    <ndxf/>
  </rcc>
  <rcc rId="20614" sId="1" odxf="1" dxf="1">
    <oc r="A939" t="inlineStr">
      <is>
        <t>935</t>
      </is>
    </oc>
    <nc r="A939" t="inlineStr">
      <is>
        <t>889</t>
      </is>
    </nc>
    <odxf/>
    <ndxf/>
  </rcc>
  <rcc rId="20615" sId="1" odxf="1" dxf="1">
    <oc r="A940" t="inlineStr">
      <is>
        <t>936</t>
      </is>
    </oc>
    <nc r="A940" t="inlineStr">
      <is>
        <t>890</t>
      </is>
    </nc>
    <odxf/>
    <ndxf/>
  </rcc>
  <rcc rId="20616" sId="1" odxf="1" dxf="1">
    <oc r="A941" t="inlineStr">
      <is>
        <t>937</t>
      </is>
    </oc>
    <nc r="A941" t="inlineStr">
      <is>
        <t>891</t>
      </is>
    </nc>
    <odxf/>
    <ndxf/>
  </rcc>
  <rcc rId="20617" sId="1" odxf="1" dxf="1">
    <oc r="A942" t="inlineStr">
      <is>
        <t>938</t>
      </is>
    </oc>
    <nc r="A942" t="inlineStr">
      <is>
        <t>892</t>
      </is>
    </nc>
    <odxf/>
    <ndxf/>
  </rcc>
  <rcc rId="20618" sId="1" odxf="1" dxf="1">
    <oc r="A943" t="inlineStr">
      <is>
        <t>939</t>
      </is>
    </oc>
    <nc r="A943" t="inlineStr">
      <is>
        <t>893</t>
      </is>
    </nc>
    <odxf/>
    <ndxf/>
  </rcc>
  <rcc rId="20619" sId="1" odxf="1" dxf="1">
    <oc r="A944" t="inlineStr">
      <is>
        <t>941</t>
      </is>
    </oc>
    <nc r="A944" t="inlineStr">
      <is>
        <t>894</t>
      </is>
    </nc>
    <odxf/>
    <ndxf/>
  </rcc>
  <rcc rId="20620" sId="1" odxf="1" dxf="1">
    <oc r="A945" t="inlineStr">
      <is>
        <t>943</t>
      </is>
    </oc>
    <nc r="A945" t="inlineStr">
      <is>
        <t>895</t>
      </is>
    </nc>
    <odxf/>
    <ndxf/>
  </rcc>
  <rcc rId="20621" sId="1" odxf="1" dxf="1">
    <oc r="A946" t="inlineStr">
      <is>
        <t>944</t>
      </is>
    </oc>
    <nc r="A946" t="inlineStr">
      <is>
        <t>896</t>
      </is>
    </nc>
    <odxf/>
    <ndxf/>
  </rcc>
  <rcc rId="20622" sId="1" odxf="1" dxf="1">
    <oc r="A947" t="inlineStr">
      <is>
        <t>946</t>
      </is>
    </oc>
    <nc r="A947" t="inlineStr">
      <is>
        <t>897</t>
      </is>
    </nc>
    <odxf/>
    <ndxf/>
  </rcc>
  <rcc rId="20623" sId="1" odxf="1" dxf="1">
    <oc r="A948" t="inlineStr">
      <is>
        <t>947</t>
      </is>
    </oc>
    <nc r="A948" t="inlineStr">
      <is>
        <t>898</t>
      </is>
    </nc>
    <odxf/>
    <ndxf/>
  </rcc>
  <rcc rId="20624" sId="1" odxf="1" dxf="1">
    <oc r="A949" t="inlineStr">
      <is>
        <t>948</t>
      </is>
    </oc>
    <nc r="A949" t="inlineStr">
      <is>
        <t>899</t>
      </is>
    </nc>
    <odxf/>
    <ndxf/>
  </rcc>
  <rcc rId="20625" sId="1" odxf="1" dxf="1">
    <oc r="A950" t="inlineStr">
      <is>
        <t>949</t>
      </is>
    </oc>
    <nc r="A950" t="inlineStr">
      <is>
        <t>900</t>
      </is>
    </nc>
    <odxf/>
    <ndxf/>
  </rcc>
  <rcc rId="20626" sId="1" odxf="1" dxf="1">
    <oc r="A951" t="inlineStr">
      <is>
        <t>950</t>
      </is>
    </oc>
    <nc r="A951" t="inlineStr">
      <is>
        <t>901</t>
      </is>
    </nc>
    <odxf/>
    <ndxf/>
  </rcc>
  <rcc rId="20627" sId="1" odxf="1" dxf="1">
    <oc r="A952" t="inlineStr">
      <is>
        <t>951</t>
      </is>
    </oc>
    <nc r="A952" t="inlineStr">
      <is>
        <t>902</t>
      </is>
    </nc>
    <odxf/>
    <ndxf/>
  </rcc>
  <rcc rId="20628" sId="1" odxf="1" dxf="1">
    <oc r="A953" t="inlineStr">
      <is>
        <t>952</t>
      </is>
    </oc>
    <nc r="A953" t="inlineStr">
      <is>
        <t>903</t>
      </is>
    </nc>
    <odxf/>
    <ndxf/>
  </rcc>
  <rcc rId="20629" sId="1" odxf="1" dxf="1">
    <oc r="A954" t="inlineStr">
      <is>
        <t>953</t>
      </is>
    </oc>
    <nc r="A954" t="inlineStr">
      <is>
        <t>904</t>
      </is>
    </nc>
    <odxf/>
    <ndxf/>
  </rcc>
  <rcc rId="20630" sId="1" odxf="1" dxf="1">
    <oc r="A955" t="inlineStr">
      <is>
        <t>955</t>
      </is>
    </oc>
    <nc r="A955" t="inlineStr">
      <is>
        <t>905</t>
      </is>
    </nc>
    <odxf/>
    <ndxf/>
  </rcc>
  <rcc rId="20631" sId="1" odxf="1" dxf="1">
    <oc r="A956" t="inlineStr">
      <is>
        <t>956</t>
      </is>
    </oc>
    <nc r="A956" t="inlineStr">
      <is>
        <t>906</t>
      </is>
    </nc>
    <odxf/>
    <ndxf/>
  </rcc>
  <rcc rId="20632" sId="1" odxf="1" dxf="1">
    <oc r="A957" t="inlineStr">
      <is>
        <t>957</t>
      </is>
    </oc>
    <nc r="A957" t="inlineStr">
      <is>
        <t>907</t>
      </is>
    </nc>
    <odxf/>
    <ndxf/>
  </rcc>
  <rcc rId="20633" sId="1" odxf="1" dxf="1">
    <oc r="A958" t="inlineStr">
      <is>
        <t>958</t>
      </is>
    </oc>
    <nc r="A958" t="inlineStr">
      <is>
        <t>908</t>
      </is>
    </nc>
    <odxf/>
    <ndxf/>
  </rcc>
  <rcc rId="20634" sId="1" odxf="1" dxf="1">
    <oc r="A959" t="inlineStr">
      <is>
        <t>959</t>
      </is>
    </oc>
    <nc r="A959" t="inlineStr">
      <is>
        <t>909</t>
      </is>
    </nc>
    <odxf/>
    <ndxf/>
  </rcc>
  <rcc rId="20635" sId="1" odxf="1" dxf="1">
    <oc r="A960" t="inlineStr">
      <is>
        <t>960</t>
      </is>
    </oc>
    <nc r="A960" t="inlineStr">
      <is>
        <t>910</t>
      </is>
    </nc>
    <odxf/>
    <ndxf/>
  </rcc>
  <rcc rId="20636" sId="1">
    <oc r="A963" t="inlineStr">
      <is>
        <t>961</t>
      </is>
    </oc>
    <nc r="A963" t="inlineStr">
      <is>
        <t>911</t>
      </is>
    </nc>
  </rcc>
  <rcc rId="20637" sId="1" odxf="1" dxf="1">
    <oc r="A964" t="inlineStr">
      <is>
        <t>962</t>
      </is>
    </oc>
    <nc r="A964" t="inlineStr">
      <is>
        <t>912</t>
      </is>
    </nc>
    <odxf/>
    <ndxf/>
  </rcc>
  <rcc rId="20638" sId="1" odxf="1" dxf="1">
    <oc r="A965" t="inlineStr">
      <is>
        <t>963</t>
      </is>
    </oc>
    <nc r="A965" t="inlineStr">
      <is>
        <t>913</t>
      </is>
    </nc>
    <odxf/>
    <ndxf/>
  </rcc>
  <rcc rId="20639" sId="1" odxf="1" dxf="1">
    <oc r="A966" t="inlineStr">
      <is>
        <t>964</t>
      </is>
    </oc>
    <nc r="A966" t="inlineStr">
      <is>
        <t>914</t>
      </is>
    </nc>
    <odxf/>
    <ndxf/>
  </rcc>
  <rcc rId="20640" sId="1" odxf="1" dxf="1">
    <oc r="A967" t="inlineStr">
      <is>
        <t>965</t>
      </is>
    </oc>
    <nc r="A967" t="inlineStr">
      <is>
        <t>915</t>
      </is>
    </nc>
    <odxf/>
    <ndxf/>
  </rcc>
  <rcc rId="20641" sId="1" odxf="1" dxf="1">
    <oc r="A968" t="inlineStr">
      <is>
        <t>966</t>
      </is>
    </oc>
    <nc r="A968" t="inlineStr">
      <is>
        <t>916</t>
      </is>
    </nc>
    <odxf/>
    <ndxf/>
  </rcc>
  <rcc rId="20642" sId="1" odxf="1" dxf="1">
    <oc r="A969" t="inlineStr">
      <is>
        <t>967</t>
      </is>
    </oc>
    <nc r="A969" t="inlineStr">
      <is>
        <t>917</t>
      </is>
    </nc>
    <odxf/>
    <ndxf/>
  </rcc>
  <rcc rId="20643" sId="1" odxf="1" dxf="1">
    <oc r="A970" t="inlineStr">
      <is>
        <t>968</t>
      </is>
    </oc>
    <nc r="A970" t="inlineStr">
      <is>
        <t>918</t>
      </is>
    </nc>
    <odxf/>
    <ndxf/>
  </rcc>
  <rcc rId="20644" sId="1" odxf="1" dxf="1">
    <oc r="A971" t="inlineStr">
      <is>
        <t>969</t>
      </is>
    </oc>
    <nc r="A971" t="inlineStr">
      <is>
        <t>919</t>
      </is>
    </nc>
    <odxf/>
    <ndxf/>
  </rcc>
  <rcc rId="20645" sId="1" odxf="1" dxf="1">
    <oc r="A972" t="inlineStr">
      <is>
        <t>970</t>
      </is>
    </oc>
    <nc r="A972" t="inlineStr">
      <is>
        <t>920</t>
      </is>
    </nc>
    <odxf/>
    <ndxf/>
  </rcc>
  <rcc rId="20646" sId="1" odxf="1" dxf="1">
    <oc r="A973" t="inlineStr">
      <is>
        <t>971</t>
      </is>
    </oc>
    <nc r="A973" t="inlineStr">
      <is>
        <t>921</t>
      </is>
    </nc>
    <odxf/>
    <ndxf/>
  </rcc>
  <rcc rId="20647" sId="1" odxf="1" dxf="1">
    <oc r="A974" t="inlineStr">
      <is>
        <t>972</t>
      </is>
    </oc>
    <nc r="A974" t="inlineStr">
      <is>
        <t>922</t>
      </is>
    </nc>
    <odxf/>
    <ndxf/>
  </rcc>
  <rcc rId="20648" sId="1" odxf="1" dxf="1">
    <oc r="A975" t="inlineStr">
      <is>
        <t>973</t>
      </is>
    </oc>
    <nc r="A975" t="inlineStr">
      <is>
        <t>923</t>
      </is>
    </nc>
    <odxf/>
    <ndxf/>
  </rcc>
  <rcc rId="20649" sId="1" odxf="1" dxf="1">
    <oc r="A976" t="inlineStr">
      <is>
        <t>975</t>
      </is>
    </oc>
    <nc r="A976" t="inlineStr">
      <is>
        <t>924</t>
      </is>
    </nc>
    <odxf/>
    <ndxf/>
  </rcc>
  <rcc rId="20650" sId="1" odxf="1" dxf="1">
    <oc r="A977" t="inlineStr">
      <is>
        <t>976</t>
      </is>
    </oc>
    <nc r="A977" t="inlineStr">
      <is>
        <t>925</t>
      </is>
    </nc>
    <odxf/>
    <ndxf/>
  </rcc>
  <rcc rId="20651" sId="1" odxf="1" dxf="1">
    <oc r="A978" t="inlineStr">
      <is>
        <t>977</t>
      </is>
    </oc>
    <nc r="A978" t="inlineStr">
      <is>
        <t>926</t>
      </is>
    </nc>
    <odxf/>
    <ndxf/>
  </rcc>
  <rcc rId="20652" sId="1" odxf="1" dxf="1">
    <oc r="A979" t="inlineStr">
      <is>
        <t>978</t>
      </is>
    </oc>
    <nc r="A979" t="inlineStr">
      <is>
        <t>927</t>
      </is>
    </nc>
    <odxf/>
    <ndxf/>
  </rcc>
  <rcc rId="20653" sId="1" odxf="1" dxf="1">
    <oc r="A980" t="inlineStr">
      <is>
        <t>979</t>
      </is>
    </oc>
    <nc r="A980" t="inlineStr">
      <is>
        <t>928</t>
      </is>
    </nc>
    <odxf/>
    <ndxf/>
  </rcc>
  <rcc rId="20654" sId="1" odxf="1" dxf="1">
    <oc r="A981" t="inlineStr">
      <is>
        <t>980</t>
      </is>
    </oc>
    <nc r="A981" t="inlineStr">
      <is>
        <t>929</t>
      </is>
    </nc>
    <odxf/>
    <ndxf/>
  </rcc>
  <rcc rId="20655" sId="1" odxf="1" dxf="1">
    <oc r="A982" t="inlineStr">
      <is>
        <t>982</t>
      </is>
    </oc>
    <nc r="A982" t="inlineStr">
      <is>
        <t>930</t>
      </is>
    </nc>
    <odxf/>
    <ndxf/>
  </rcc>
  <rcc rId="20656" sId="1" odxf="1" dxf="1">
    <oc r="A983" t="inlineStr">
      <is>
        <t>983</t>
      </is>
    </oc>
    <nc r="A983" t="inlineStr">
      <is>
        <t>931</t>
      </is>
    </nc>
    <odxf/>
    <ndxf/>
  </rcc>
  <rcc rId="20657" sId="1" odxf="1" dxf="1">
    <oc r="A984" t="inlineStr">
      <is>
        <t>984</t>
      </is>
    </oc>
    <nc r="A984" t="inlineStr">
      <is>
        <t>932</t>
      </is>
    </nc>
    <odxf/>
    <ndxf/>
  </rcc>
  <rcc rId="20658" sId="1" odxf="1" dxf="1">
    <oc r="A985" t="inlineStr">
      <is>
        <t>985</t>
      </is>
    </oc>
    <nc r="A985" t="inlineStr">
      <is>
        <t>933</t>
      </is>
    </nc>
    <odxf/>
    <ndxf/>
  </rcc>
  <rcc rId="20659" sId="1" odxf="1" dxf="1">
    <oc r="A986" t="inlineStr">
      <is>
        <t>986</t>
      </is>
    </oc>
    <nc r="A986" t="inlineStr">
      <is>
        <t>934</t>
      </is>
    </nc>
    <odxf/>
    <ndxf/>
  </rcc>
  <rcc rId="20660" sId="1" odxf="1" dxf="1">
    <oc r="A987" t="inlineStr">
      <is>
        <t>987</t>
      </is>
    </oc>
    <nc r="A987" t="inlineStr">
      <is>
        <t>935</t>
      </is>
    </nc>
    <odxf/>
    <ndxf/>
  </rcc>
  <rcc rId="20661" sId="1" odxf="1" dxf="1">
    <oc r="A988" t="inlineStr">
      <is>
        <t>988</t>
      </is>
    </oc>
    <nc r="A988" t="inlineStr">
      <is>
        <t>936</t>
      </is>
    </nc>
    <odxf/>
    <ndxf/>
  </rcc>
  <rcc rId="20662" sId="1" odxf="1" dxf="1">
    <oc r="A989" t="inlineStr">
      <is>
        <t>989</t>
      </is>
    </oc>
    <nc r="A989" t="inlineStr">
      <is>
        <t>937</t>
      </is>
    </nc>
    <odxf/>
    <ndxf/>
  </rcc>
  <rcc rId="20663" sId="1" odxf="1" dxf="1">
    <oc r="A990" t="inlineStr">
      <is>
        <t>991</t>
      </is>
    </oc>
    <nc r="A990" t="inlineStr">
      <is>
        <t>938</t>
      </is>
    </nc>
    <odxf/>
    <ndxf/>
  </rcc>
  <rcc rId="20664" sId="1" odxf="1" dxf="1">
    <oc r="A991" t="inlineStr">
      <is>
        <t>992</t>
      </is>
    </oc>
    <nc r="A991" t="inlineStr">
      <is>
        <t>939</t>
      </is>
    </nc>
    <odxf/>
    <ndxf/>
  </rcc>
  <rcc rId="20665" sId="1" odxf="1" dxf="1">
    <oc r="A992" t="inlineStr">
      <is>
        <t>993</t>
      </is>
    </oc>
    <nc r="A992" t="inlineStr">
      <is>
        <t>940</t>
      </is>
    </nc>
    <odxf/>
    <ndxf/>
  </rcc>
  <rcc rId="20666" sId="1" odxf="1" dxf="1">
    <oc r="A993" t="inlineStr">
      <is>
        <t>994</t>
      </is>
    </oc>
    <nc r="A993" t="inlineStr">
      <is>
        <t>941</t>
      </is>
    </nc>
    <odxf/>
    <ndxf/>
  </rcc>
  <rcc rId="20667" sId="1" odxf="1" dxf="1">
    <oc r="A994" t="inlineStr">
      <is>
        <t>995</t>
      </is>
    </oc>
    <nc r="A994" t="inlineStr">
      <is>
        <t>942</t>
      </is>
    </nc>
    <odxf/>
    <ndxf/>
  </rcc>
  <rcc rId="20668" sId="1" odxf="1" dxf="1">
    <oc r="A995" t="inlineStr">
      <is>
        <t>996</t>
      </is>
    </oc>
    <nc r="A995" t="inlineStr">
      <is>
        <t>943</t>
      </is>
    </nc>
    <odxf/>
    <ndxf/>
  </rcc>
</revisions>
</file>

<file path=xl/revisions/revisionLog4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669" sId="1" odxf="1" dxf="1" numFmtId="4">
    <oc r="E37">
      <v>108501.34</v>
    </oc>
    <nc r="E37">
      <v>68243.22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20670" sId="1" odxf="1" dxf="1" numFmtId="4">
    <oc r="E36">
      <v>443367.66</v>
    </oc>
    <nc r="E36">
      <v>328012.61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20671" sId="1" odxf="1" dxf="1" numFmtId="4">
    <oc r="E39">
      <v>80850.87</v>
    </oc>
    <nc r="E39">
      <v>102279.24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cc rId="20672" sId="1" odxf="1" dxf="1" numFmtId="4">
    <oc r="E43">
      <v>368001.38</v>
    </oc>
    <nc r="E43">
      <v>519984.53</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E36:E43" start="0" length="2147483647">
    <dxf>
      <font>
        <name val="Times New Roman"/>
      </font>
    </dxf>
  </rfmt>
  <rcc rId="20673" sId="1" odxf="1" dxf="1" numFmtId="4">
    <oc r="E47">
      <v>293975.11</v>
    </oc>
    <nc r="E47">
      <v>421673.2</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E47" start="0" length="2147483647">
    <dxf>
      <font>
        <name val="Times New Roman"/>
      </font>
    </dxf>
  </rfmt>
  <rcc rId="20674" sId="1" odxf="1" dxf="1" numFmtId="4">
    <oc r="E51">
      <v>920743.63</v>
    </oc>
    <nc r="E51">
      <v>411371.1</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E51" start="0" length="2147483647">
    <dxf>
      <font>
        <name val="Times New Roman"/>
      </font>
    </dxf>
  </rfmt>
  <rcc rId="20675" sId="1" numFmtId="4">
    <oc r="E60">
      <v>371708.54</v>
    </oc>
    <nc r="E60">
      <v>339731.84</v>
    </nc>
  </rcc>
  <rfmt sheetId="1" sqref="E60">
    <dxf>
      <fill>
        <patternFill patternType="solid">
          <bgColor rgb="FFFFFF00"/>
        </patternFill>
      </fill>
    </dxf>
  </rfmt>
  <rcc rId="20676" sId="1" numFmtId="4">
    <oc r="E62">
      <v>917307.18</v>
    </oc>
    <nc r="E62">
      <v>411975.19</v>
    </nc>
  </rcc>
  <rfmt sheetId="1" sqref="E62">
    <dxf>
      <fill>
        <patternFill patternType="solid">
          <bgColor rgb="FFFFFF00"/>
        </patternFill>
      </fill>
    </dxf>
  </rfmt>
  <rcc rId="20677" sId="1" odxf="1" dxf="1" numFmtId="4">
    <oc r="E45">
      <v>381000.22</v>
    </oc>
    <nc r="E45">
      <v>340730.94</v>
    </nc>
    <odxf>
      <font>
        <sz val="10"/>
        <color auto="1"/>
        <name val="Times New Roman"/>
        <family val="1"/>
        <charset val="204"/>
        <scheme val="none"/>
      </font>
    </odxf>
    <ndxf>
      <font>
        <sz val="10"/>
        <color auto="1"/>
        <name val="Arial"/>
        <family val="1"/>
        <charset val="204"/>
        <scheme val="none"/>
      </font>
    </ndxf>
  </rcc>
  <rfmt sheetId="1" sqref="E45" start="0" length="2147483647">
    <dxf>
      <font>
        <name val="Times New Roman"/>
      </font>
    </dxf>
  </rfmt>
  <rfmt sheetId="1" sqref="E45">
    <dxf>
      <fill>
        <patternFill patternType="solid">
          <bgColor rgb="FFFFFF00"/>
        </patternFill>
      </fill>
    </dxf>
  </rfmt>
  <rcc rId="20678" sId="1" numFmtId="4">
    <oc r="E46">
      <v>867285.28</v>
    </oc>
    <nc r="E46">
      <v>401205.86</v>
    </nc>
  </rcc>
  <rfmt sheetId="1" sqref="E46">
    <dxf>
      <fill>
        <patternFill patternType="solid">
          <bgColor rgb="FFFFFF00"/>
        </patternFill>
      </fill>
    </dxf>
  </rfmt>
  <rcc rId="20679" sId="1" odxf="1" dxf="1" numFmtId="4">
    <oc r="E49">
      <v>168891.11</v>
    </oc>
    <nc r="E49">
      <v>228931.36</v>
    </nc>
    <odxf>
      <font>
        <sz val="10"/>
        <color auto="1"/>
        <name val="Times New Roman"/>
        <family val="1"/>
        <charset val="204"/>
        <scheme val="none"/>
      </font>
    </odxf>
    <ndxf>
      <font>
        <sz val="10"/>
        <color auto="1"/>
        <name val="Arial"/>
        <family val="1"/>
        <charset val="204"/>
        <scheme val="none"/>
      </font>
    </ndxf>
  </rcc>
  <rfmt sheetId="1" sqref="E49" start="0" length="2147483647">
    <dxf>
      <font>
        <name val="Times New Roman"/>
      </font>
    </dxf>
  </rfmt>
  <rfmt sheetId="1" sqref="E49">
    <dxf>
      <fill>
        <patternFill patternType="solid">
          <bgColor rgb="FFFFFF00"/>
        </patternFill>
      </fill>
    </dxf>
  </rfmt>
  <rcc rId="20680" sId="1" numFmtId="4">
    <oc r="E54">
      <v>133888.45000000001</v>
    </oc>
    <nc r="E54">
      <v>164042.47</v>
    </nc>
  </rcc>
  <rfmt sheetId="1" sqref="E54">
    <dxf>
      <fill>
        <patternFill patternType="solid">
          <bgColor rgb="FFFFFF00"/>
        </patternFill>
      </fill>
    </dxf>
  </rfmt>
  <rcc rId="20681" sId="1" numFmtId="4">
    <oc r="E58">
      <v>379106.64</v>
    </oc>
    <nc r="E58">
      <v>340443.38</v>
    </nc>
  </rcc>
  <rfmt sheetId="1" sqref="E58">
    <dxf>
      <fill>
        <patternFill patternType="solid">
          <bgColor rgb="FFFFFF00"/>
        </patternFill>
      </fill>
    </dxf>
  </rfmt>
  <rcc rId="20682" sId="1" numFmtId="4">
    <oc r="E59">
      <v>91264.39</v>
    </oc>
    <nc r="E59">
      <v>130777.26</v>
    </nc>
  </rcc>
  <rfmt sheetId="1" sqref="E59">
    <dxf>
      <fill>
        <patternFill patternType="solid">
          <bgColor rgb="FFFFFF00"/>
        </patternFill>
      </fill>
    </dxf>
  </rfmt>
  <rcc rId="20683" sId="1" numFmtId="4">
    <oc r="E61">
      <v>876702.8</v>
    </oc>
    <nc r="E61">
      <v>401368.4</v>
    </nc>
  </rcc>
  <rfmt sheetId="1" sqref="E61">
    <dxf>
      <fill>
        <patternFill patternType="solid">
          <bgColor rgb="FFFFFF00"/>
        </patternFill>
      </fill>
    </dxf>
  </rfmt>
  <rcc rId="20684" sId="1" odxf="1" dxf="1" numFmtId="4">
    <oc r="E70">
      <v>1075787.58</v>
    </oc>
    <nc r="E70">
      <v>624132.06000000006</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E70" start="0" length="2147483647">
    <dxf>
      <font>
        <name val="Times New Roman"/>
      </font>
    </dxf>
  </rfmt>
  <rcc rId="20685" sId="1" numFmtId="4">
    <oc r="E64">
      <v>164190.99</v>
    </oc>
    <nc r="E64">
      <v>102813.56</v>
    </nc>
  </rcc>
  <rfmt sheetId="1" sqref="E64">
    <dxf>
      <fill>
        <patternFill patternType="solid">
          <bgColor rgb="FFFFFF00"/>
        </patternFill>
      </fill>
    </dxf>
  </rfmt>
  <rcc rId="20686" sId="1" numFmtId="4">
    <oc r="E65">
      <v>164992.48000000001</v>
    </oc>
    <nc r="E65">
      <v>105306.32</v>
    </nc>
  </rcc>
  <rfmt sheetId="1" sqref="E65">
    <dxf>
      <fill>
        <patternFill patternType="solid">
          <bgColor rgb="FFFFFF00"/>
        </patternFill>
      </fill>
    </dxf>
  </rfmt>
  <rfmt sheetId="1" sqref="E66">
    <dxf>
      <fill>
        <patternFill patternType="solid">
          <bgColor rgb="FFFFFF00"/>
        </patternFill>
      </fill>
    </dxf>
  </rfmt>
  <rcc rId="20687" sId="1" numFmtId="4">
    <oc r="E66">
      <v>517274.04</v>
    </oc>
    <nc r="E66">
      <v>579736.12</v>
    </nc>
  </rcc>
  <rcc rId="20688" sId="1" numFmtId="4">
    <oc r="E67">
      <v>515500.04</v>
    </oc>
    <nc r="E67">
      <v>580822.36</v>
    </nc>
  </rcc>
  <rfmt sheetId="1" sqref="E67">
    <dxf>
      <fill>
        <patternFill patternType="solid">
          <bgColor rgb="FFFFFF00"/>
        </patternFill>
      </fill>
    </dxf>
  </rfmt>
  <rcc rId="20689" sId="1" numFmtId="4">
    <oc r="E68">
      <v>517191.53</v>
    </oc>
    <nc r="E68">
      <v>580027.16</v>
    </nc>
  </rcc>
  <rfmt sheetId="1" sqref="E68">
    <dxf>
      <fill>
        <patternFill patternType="solid">
          <bgColor rgb="FFFFFF00"/>
        </patternFill>
      </fill>
    </dxf>
  </rfmt>
  <rcc rId="20690" sId="1" numFmtId="4">
    <oc r="E69">
      <v>70236.83</v>
    </oc>
    <nc r="E69">
      <v>86242.86</v>
    </nc>
  </rcc>
  <rfmt sheetId="1" sqref="E69">
    <dxf>
      <fill>
        <patternFill patternType="solid">
          <bgColor rgb="FFFFFF00"/>
        </patternFill>
      </fill>
    </dxf>
  </rfmt>
  <rcc rId="20691" sId="1" numFmtId="4">
    <oc r="E72">
      <v>861641.48</v>
    </oc>
    <nc r="E72">
      <v>400314.07</v>
    </nc>
  </rcc>
  <rfmt sheetId="1" sqref="E72">
    <dxf>
      <fill>
        <patternFill patternType="solid">
          <bgColor rgb="FFFFFF00"/>
        </patternFill>
      </fill>
    </dxf>
  </rfmt>
  <rcc rId="20692" sId="1" numFmtId="4">
    <oc r="E73">
      <v>132684.63</v>
    </oc>
    <nc r="E73">
      <v>125010.91</v>
    </nc>
  </rcc>
  <rfmt sheetId="1" sqref="E73">
    <dxf>
      <fill>
        <patternFill patternType="solid">
          <bgColor rgb="FFFFFF00"/>
        </patternFill>
      </fill>
    </dxf>
  </rfmt>
  <rcc rId="20693" sId="1" numFmtId="4">
    <oc r="E74">
      <v>866644.84</v>
    </oc>
    <nc r="E74">
      <v>400621.61</v>
    </nc>
  </rcc>
  <rfmt sheetId="1" sqref="E74">
    <dxf>
      <fill>
        <patternFill patternType="solid">
          <bgColor rgb="FFFFFF00"/>
        </patternFill>
      </fill>
    </dxf>
  </rfmt>
  <rcc rId="20694" sId="1" numFmtId="4">
    <oc r="E75">
      <v>863187.28</v>
    </oc>
    <nc r="E75">
      <v>401058.38</v>
    </nc>
  </rcc>
  <rfmt sheetId="1" sqref="E75">
    <dxf>
      <fill>
        <patternFill patternType="solid">
          <bgColor rgb="FFFFFF00"/>
        </patternFill>
      </fill>
    </dxf>
  </rfmt>
  <rcc rId="20695" sId="1" numFmtId="4">
    <oc r="E76">
      <v>323456.34999999998</v>
    </oc>
    <nc r="E76">
      <v>193770.73</v>
    </nc>
  </rcc>
  <rfmt sheetId="1" sqref="E76">
    <dxf>
      <fill>
        <patternFill patternType="solid">
          <bgColor rgb="FFFFFF00"/>
        </patternFill>
      </fill>
    </dxf>
  </rfmt>
  <rcc rId="20696" sId="1" numFmtId="4">
    <oc r="E77">
      <v>160522.10999999999</v>
    </oc>
    <nc r="E77">
      <v>170387.98</v>
    </nc>
  </rcc>
  <rfmt sheetId="1" sqref="E77">
    <dxf>
      <fill>
        <patternFill patternType="solid">
          <bgColor rgb="FFFFFF00"/>
        </patternFill>
      </fill>
    </dxf>
  </rfmt>
  <rcc rId="20697" sId="1" numFmtId="4">
    <oc r="E80">
      <v>886195.65</v>
    </oc>
    <nc r="E80">
      <v>414138.14</v>
    </nc>
  </rcc>
  <rfmt sheetId="1" sqref="E80">
    <dxf>
      <fill>
        <patternFill patternType="solid">
          <bgColor rgb="FFFFFF00"/>
        </patternFill>
      </fill>
    </dxf>
  </rfmt>
  <rcc rId="20698" sId="1" numFmtId="4">
    <oc r="E81">
      <v>89671.29</v>
    </oc>
    <nc r="E81">
      <v>68448.05</v>
    </nc>
  </rcc>
  <rfmt sheetId="1" sqref="E81">
    <dxf>
      <fill>
        <patternFill patternType="solid">
          <bgColor rgb="FFFFFF00"/>
        </patternFill>
      </fill>
    </dxf>
  </rfmt>
  <rcc rId="20699" sId="1" numFmtId="4">
    <oc r="E82">
      <v>864132.69</v>
    </oc>
    <nc r="E82">
      <v>413733.71</v>
    </nc>
  </rcc>
  <rfmt sheetId="1" sqref="E82">
    <dxf>
      <fill>
        <patternFill patternType="solid">
          <bgColor rgb="FFFFFF00"/>
        </patternFill>
      </fill>
    </dxf>
  </rfmt>
  <rcc rId="20700" sId="1" numFmtId="4">
    <oc r="E83">
      <v>96406.39</v>
    </oc>
    <nc r="E83">
      <v>124350.3</v>
    </nc>
  </rcc>
  <rfmt sheetId="1" sqref="E83">
    <dxf>
      <fill>
        <patternFill patternType="solid">
          <bgColor rgb="FFFFFF00"/>
        </patternFill>
      </fill>
    </dxf>
  </rfmt>
  <rcc rId="20701" sId="1" numFmtId="4">
    <oc r="E84">
      <v>66230.960000000006</v>
    </oc>
    <nc r="E84">
      <v>85473.77</v>
    </nc>
  </rcc>
  <rfmt sheetId="1" sqref="E84">
    <dxf>
      <fill>
        <patternFill patternType="solid">
          <bgColor rgb="FFFFFF00"/>
        </patternFill>
      </fill>
    </dxf>
  </rfmt>
  <rcc rId="20702" sId="1" odxf="1" dxf="1" numFmtId="4">
    <oc r="E136">
      <v>231332.58</v>
    </oc>
    <nc r="E136">
      <v>85593.05</v>
    </nc>
    <odxf>
      <font>
        <sz val="10"/>
        <color auto="1"/>
        <name val="Times New Roman"/>
        <family val="1"/>
        <charset val="204"/>
        <scheme val="none"/>
      </font>
    </odxf>
    <ndxf>
      <font>
        <sz val="10"/>
        <color auto="1"/>
        <name val="Arial"/>
        <family val="1"/>
        <charset val="204"/>
        <scheme val="none"/>
      </font>
    </ndxf>
  </rcc>
  <rfmt sheetId="1" sqref="E136" start="0" length="2147483647">
    <dxf>
      <font>
        <name val="Times New Roman"/>
      </font>
    </dxf>
  </rfmt>
  <rfmt sheetId="1" sqref="E136">
    <dxf>
      <fill>
        <patternFill patternType="solid">
          <bgColor rgb="FFFFFF00"/>
        </patternFill>
      </fill>
    </dxf>
  </rfmt>
  <rcc rId="20703" sId="1" numFmtId="4">
    <oc r="E165">
      <v>1788957.06</v>
    </oc>
    <nc r="E165">
      <v>543601.92000000004</v>
    </nc>
  </rcc>
  <rfmt sheetId="1" sqref="E165">
    <dxf>
      <fill>
        <patternFill patternType="solid">
          <bgColor rgb="FFFFFF00"/>
        </patternFill>
      </fill>
    </dxf>
  </rfmt>
  <rcc rId="20704" sId="1" numFmtId="4">
    <oc r="E153">
      <v>214854.6</v>
    </oc>
    <nc r="E153">
      <v>203563.54</v>
    </nc>
  </rcc>
  <rfmt sheetId="1" sqref="E153">
    <dxf>
      <fill>
        <patternFill patternType="solid">
          <bgColor rgb="FFFFFF00"/>
        </patternFill>
      </fill>
    </dxf>
  </rfmt>
  <rcc rId="20705" sId="1" numFmtId="4">
    <oc r="E159">
      <v>248863.68</v>
    </oc>
    <nc r="E159">
      <v>245130.72</v>
    </nc>
  </rcc>
  <rfmt sheetId="1" sqref="E159">
    <dxf>
      <fill>
        <patternFill patternType="solid">
          <bgColor rgb="FFFFFF00"/>
        </patternFill>
      </fill>
    </dxf>
  </rfmt>
  <rcc rId="20706" sId="1" numFmtId="4">
    <oc r="E184">
      <v>319534.69</v>
    </oc>
    <nc r="E184">
      <v>271604.49</v>
    </nc>
  </rcc>
  <rfmt sheetId="1" sqref="E184">
    <dxf>
      <fill>
        <patternFill patternType="solid">
          <bgColor rgb="FFFFFF00"/>
        </patternFill>
      </fill>
    </dxf>
  </rfmt>
  <rcc rId="20707" sId="1" numFmtId="4">
    <oc r="E176">
      <v>320027.08</v>
    </oc>
    <nc r="E176">
      <v>272023.02</v>
    </nc>
  </rcc>
  <rfmt sheetId="1" sqref="E176">
    <dxf>
      <fill>
        <patternFill patternType="solid">
          <bgColor rgb="FFFFFF00"/>
        </patternFill>
      </fill>
    </dxf>
  </rfmt>
  <rcc rId="20708" sId="1" numFmtId="4">
    <oc r="E177">
      <v>319428.86</v>
    </oc>
    <nc r="E177">
      <v>271514.53000000003</v>
    </nc>
  </rcc>
  <rfmt sheetId="1" sqref="E177">
    <dxf>
      <fill>
        <patternFill patternType="solid">
          <bgColor rgb="FFFFFF00"/>
        </patternFill>
      </fill>
    </dxf>
  </rfmt>
  <rcc rId="20709" sId="1" numFmtId="4">
    <oc r="E178">
      <v>429611.59</v>
    </oc>
    <nc r="E178">
      <v>407034.6</v>
    </nc>
  </rcc>
  <rfmt sheetId="1" sqref="E178">
    <dxf>
      <fill>
        <patternFill patternType="solid">
          <bgColor rgb="FFFFFF00"/>
        </patternFill>
      </fill>
    </dxf>
  </rfmt>
  <rcc rId="20710" sId="1" numFmtId="4">
    <oc r="E179">
      <v>125568.19</v>
    </oc>
    <nc r="E179">
      <v>106732.96</v>
    </nc>
  </rcc>
  <rfmt sheetId="1" sqref="E179">
    <dxf>
      <fill>
        <patternFill patternType="solid">
          <bgColor rgb="FFFFFF00"/>
        </patternFill>
      </fill>
    </dxf>
  </rfmt>
  <rcc rId="20711" sId="1" numFmtId="4">
    <oc r="E180">
      <v>125687.51</v>
    </oc>
    <nc r="E180">
      <v>106834.38</v>
    </nc>
  </rcc>
  <rfmt sheetId="1" sqref="E180">
    <dxf>
      <fill>
        <patternFill patternType="solid">
          <bgColor rgb="FFFFFF00"/>
        </patternFill>
      </fill>
    </dxf>
  </rfmt>
  <rcc rId="20712" sId="1" odxf="1" dxf="1" numFmtId="4">
    <oc r="E189">
      <v>1018687.54</v>
    </oc>
    <nc r="E189">
      <v>405714.44</v>
    </nc>
    <odxf>
      <font>
        <sz val="10"/>
        <color auto="1"/>
        <name val="Times New Roman"/>
        <family val="1"/>
        <charset val="204"/>
        <scheme val="none"/>
      </font>
      <fill>
        <patternFill patternType="none">
          <bgColor indexed="65"/>
        </patternFill>
      </fill>
    </odxf>
    <ndxf>
      <font>
        <sz val="10"/>
        <color auto="1"/>
        <name val="Arial"/>
        <family val="1"/>
        <charset val="204"/>
        <scheme val="none"/>
      </font>
      <fill>
        <patternFill patternType="solid">
          <bgColor rgb="FFFFFF00"/>
        </patternFill>
      </fill>
    </ndxf>
  </rcc>
  <rfmt sheetId="1" sqref="E189" start="0" length="2147483647">
    <dxf>
      <font>
        <name val="Times New Roman"/>
      </font>
    </dxf>
  </rfmt>
  <rcc rId="20713" sId="1" numFmtId="4">
    <oc r="E233">
      <v>422298.59</v>
    </oc>
    <nc r="E233">
      <v>400105.92</v>
    </nc>
  </rcc>
  <rfmt sheetId="1" sqref="E233">
    <dxf>
      <fill>
        <patternFill patternType="solid">
          <bgColor rgb="FFFFFF00"/>
        </patternFill>
      </fill>
    </dxf>
  </rfmt>
  <rcc rId="20714" sId="1" numFmtId="4">
    <oc r="E234">
      <v>544956.54</v>
    </oc>
    <nc r="E234">
      <v>516317.93</v>
    </nc>
  </rcc>
  <rfmt sheetId="1" sqref="E234">
    <dxf>
      <fill>
        <patternFill patternType="solid">
          <bgColor rgb="FFFFFF00"/>
        </patternFill>
      </fill>
    </dxf>
  </rfmt>
  <rcc rId="20715" sId="1" numFmtId="4">
    <oc r="E235">
      <v>318862.14</v>
    </oc>
    <nc r="E235">
      <v>271032.82</v>
    </nc>
  </rcc>
  <rfmt sheetId="1" sqref="E235">
    <dxf>
      <fill>
        <patternFill patternType="solid">
          <bgColor rgb="FFFFFF00"/>
        </patternFill>
      </fill>
    </dxf>
  </rfmt>
  <rcc rId="20716" sId="1" numFmtId="4">
    <oc r="E229">
      <v>252562.56</v>
    </oc>
    <nc r="E229">
      <v>248774.12</v>
    </nc>
  </rcc>
  <rfmt sheetId="1" sqref="E229">
    <dxf>
      <fill>
        <patternFill patternType="solid">
          <bgColor rgb="FFFFFF00"/>
        </patternFill>
      </fill>
    </dxf>
  </rfmt>
  <rcc rId="20717" sId="1" numFmtId="4">
    <oc r="E202">
      <v>377580.34</v>
    </oc>
    <nc r="E202">
      <v>371916.63</v>
    </nc>
  </rcc>
  <rfmt sheetId="1" sqref="E202">
    <dxf>
      <fill>
        <patternFill patternType="solid">
          <bgColor rgb="FFFFFF00"/>
        </patternFill>
      </fill>
    </dxf>
  </rfmt>
  <rcc rId="20718" sId="1" numFmtId="4">
    <oc r="E204">
      <v>347649.49</v>
    </oc>
    <nc r="E204">
      <v>342434.75</v>
    </nc>
  </rcc>
  <rfmt sheetId="1" sqref="E204">
    <dxf>
      <fill>
        <patternFill patternType="solid">
          <bgColor rgb="FFFFFF00"/>
        </patternFill>
      </fill>
    </dxf>
  </rfmt>
  <rcc rId="20719" sId="1" numFmtId="4">
    <oc r="E205">
      <v>420709.76</v>
    </oc>
    <nc r="E205">
      <v>414399.11</v>
    </nc>
  </rcc>
  <rfmt sheetId="1" sqref="E205">
    <dxf>
      <fill>
        <patternFill patternType="solid">
          <bgColor rgb="FFFFFF00"/>
        </patternFill>
      </fill>
    </dxf>
  </rfmt>
  <rcc rId="20720" sId="1" numFmtId="4">
    <oc r="E208">
      <v>213601.38</v>
    </oc>
    <nc r="E208">
      <v>202376.18</v>
    </nc>
  </rcc>
  <rfmt sheetId="1" sqref="E208">
    <dxf>
      <fill>
        <patternFill patternType="solid">
          <bgColor rgb="FFFFFF00"/>
        </patternFill>
      </fill>
    </dxf>
  </rfmt>
  <rcc rId="20721" sId="1" numFmtId="4">
    <oc r="E210">
      <v>313190.8</v>
    </oc>
    <nc r="E210">
      <v>266212.18</v>
    </nc>
  </rcc>
  <rfmt sheetId="1" sqref="E210">
    <dxf>
      <fill>
        <patternFill patternType="solid">
          <bgColor rgb="FFFFFF00"/>
        </patternFill>
      </fill>
    </dxf>
  </rfmt>
  <rcc rId="20722" sId="1" numFmtId="4">
    <oc r="E211">
      <v>383412.22</v>
    </oc>
    <nc r="E211">
      <v>325900.39</v>
    </nc>
  </rcc>
  <rfmt sheetId="1" sqref="E211">
    <dxf>
      <fill>
        <patternFill patternType="solid">
          <bgColor rgb="FFFFFF00"/>
        </patternFill>
      </fill>
    </dxf>
  </rfmt>
  <rcc rId="20723" sId="1" numFmtId="4">
    <oc r="E212">
      <v>420131.98</v>
    </oc>
    <nc r="E212">
      <v>413830</v>
    </nc>
  </rcc>
  <rfmt sheetId="1" sqref="E212">
    <dxf>
      <fill>
        <patternFill patternType="solid">
          <bgColor rgb="FFFFFF00"/>
        </patternFill>
      </fill>
    </dxf>
  </rfmt>
  <rcc rId="20724" sId="1" numFmtId="4">
    <oc r="E214">
      <v>317979.74</v>
    </oc>
    <nc r="E214">
      <v>301269.24</v>
    </nc>
  </rcc>
  <rfmt sheetId="1" sqref="E214">
    <dxf>
      <fill>
        <patternFill patternType="solid">
          <bgColor rgb="FFFFFF00"/>
        </patternFill>
      </fill>
    </dxf>
  </rfmt>
  <rcc rId="20725" sId="1" numFmtId="4">
    <oc r="E215">
      <v>323317.27</v>
    </oc>
    <nc r="E215">
      <v>274819.68</v>
    </nc>
  </rcc>
  <rfmt sheetId="1" sqref="E215">
    <dxf>
      <fill>
        <patternFill patternType="solid">
          <bgColor rgb="FFFFFF00"/>
        </patternFill>
      </fill>
    </dxf>
  </rfmt>
  <rcc rId="20726" sId="1" numFmtId="4">
    <oc r="E216">
      <v>418534.2</v>
    </oc>
    <nc r="E216">
      <v>355754.07</v>
    </nc>
  </rcc>
  <rfmt sheetId="1" sqref="E216">
    <dxf>
      <fill>
        <patternFill patternType="solid">
          <bgColor rgb="FFFFFF00"/>
        </patternFill>
      </fill>
    </dxf>
  </rfmt>
  <rcc rId="20727" sId="1" numFmtId="4">
    <oc r="E217">
      <v>125787.28</v>
    </oc>
    <nc r="E217">
      <v>106919.19</v>
    </nc>
  </rcc>
  <rfmt sheetId="1" sqref="E217">
    <dxf>
      <fill>
        <patternFill patternType="solid">
          <bgColor rgb="FFFFFF00"/>
        </patternFill>
      </fill>
    </dxf>
  </rfmt>
  <rcc rId="20728" sId="1" numFmtId="4">
    <oc r="E218">
      <v>125558.39999999999</v>
    </oc>
    <nc r="E218">
      <v>106724.64</v>
    </nc>
  </rcc>
  <rfmt sheetId="1" sqref="E218">
    <dxf>
      <fill>
        <patternFill patternType="solid">
          <bgColor rgb="FFFFFF00"/>
        </patternFill>
      </fill>
    </dxf>
  </rfmt>
  <rcc rId="20729" sId="1" numFmtId="4">
    <oc r="E219">
      <v>418398.58</v>
    </oc>
    <nc r="E219">
      <v>355638.79</v>
    </nc>
  </rcc>
  <rfmt sheetId="1" sqref="E219">
    <dxf>
      <fill>
        <patternFill patternType="solid">
          <bgColor rgb="FFFFFF00"/>
        </patternFill>
      </fill>
    </dxf>
  </rfmt>
  <rcc rId="20730" sId="1" numFmtId="4">
    <oc r="E221">
      <v>213292.03</v>
    </oc>
    <nc r="E221">
      <v>181298.23</v>
    </nc>
  </rcc>
  <rfmt sheetId="1" sqref="E221">
    <dxf>
      <fill>
        <patternFill patternType="solid">
          <bgColor rgb="FFFFFF00"/>
        </patternFill>
      </fill>
    </dxf>
  </rfmt>
  <rcc rId="20731" sId="1" numFmtId="4">
    <oc r="E222">
      <v>125703.16</v>
    </oc>
    <nc r="E222">
      <v>106847.69</v>
    </nc>
  </rcc>
  <rfmt sheetId="1" sqref="E222">
    <dxf>
      <fill>
        <patternFill patternType="solid">
          <bgColor rgb="FFFFFF00"/>
        </patternFill>
      </fill>
    </dxf>
  </rfmt>
  <rcc rId="20732" sId="1" numFmtId="4">
    <oc r="E223">
      <v>260669.94</v>
    </oc>
    <nc r="E223">
      <v>221569.45</v>
    </nc>
  </rcc>
  <rfmt sheetId="1" sqref="E223">
    <dxf>
      <fill>
        <patternFill patternType="solid">
          <bgColor rgb="FFFFFF00"/>
        </patternFill>
      </fill>
    </dxf>
  </rfmt>
  <rcc rId="20733" sId="1" numFmtId="4">
    <oc r="E237">
      <v>237986.47</v>
    </oc>
    <nc r="E237">
      <v>225479.78</v>
    </nc>
  </rcc>
  <rfmt sheetId="1" sqref="E237">
    <dxf>
      <fill>
        <patternFill patternType="solid">
          <bgColor rgb="FFFFFF00"/>
        </patternFill>
      </fill>
    </dxf>
  </rfmt>
  <rcc rId="20734" sId="1" numFmtId="4">
    <oc r="E287">
      <v>1891252.22</v>
    </oc>
    <nc r="E287">
      <v>384583.75</v>
    </nc>
  </rcc>
  <rfmt sheetId="1" sqref="E287">
    <dxf>
      <fill>
        <patternFill patternType="solid">
          <bgColor rgb="FFFFFF00"/>
        </patternFill>
      </fill>
    </dxf>
  </rfmt>
  <rcc rId="20735" sId="1" numFmtId="4">
    <oc r="E322">
      <v>446425.79</v>
    </oc>
    <nc r="E322">
      <v>410711.73</v>
    </nc>
  </rcc>
  <rfmt sheetId="1" sqref="E322">
    <dxf>
      <fill>
        <patternFill patternType="solid">
          <bgColor rgb="FFFFFF00"/>
        </patternFill>
      </fill>
    </dxf>
  </rfmt>
  <rcc rId="20736" sId="1" numFmtId="4">
    <oc r="E348">
      <v>1442253.61</v>
    </oc>
    <nc r="E348">
      <v>322278.88</v>
    </nc>
  </rcc>
  <rfmt sheetId="1" sqref="E348">
    <dxf>
      <fill>
        <patternFill patternType="solid">
          <bgColor rgb="FFFFFF00"/>
        </patternFill>
      </fill>
    </dxf>
  </rfmt>
</revisions>
</file>

<file path=xl/revisions/revisionLog4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737" sId="1" numFmtId="4">
    <oc r="E391">
      <v>1025957.8</v>
    </oc>
    <nc r="E391">
      <v>173329.4</v>
    </nc>
  </rcc>
  <rfmt sheetId="1" sqref="E391">
    <dxf>
      <fill>
        <patternFill patternType="solid">
          <bgColor rgb="FFFFFF00"/>
        </patternFill>
      </fill>
    </dxf>
  </rfmt>
  <rcc rId="20738" sId="2">
    <oc r="G112" t="inlineStr">
      <is>
        <t>33/01-Вх-….. (Исх. 856 от 09.11.2023 от ООО Северное ЖЭУ) спец счет ПСД на более поздний + крыша и фасад</t>
      </is>
    </oc>
    <nc r="G112" t="inlineStr">
      <is>
        <t>33/01-Вх-23884 от 14.11.23 (Исх. 856 от 09.11.2023 от ООО Северное ЖЭУ) спец счет ПСД на более поздний + крыша и фасад</t>
      </is>
    </nc>
  </rcc>
  <rcc rId="20739" sId="2">
    <oc r="G113" t="inlineStr">
      <is>
        <t>33/01-Вх-….. (Исх. 856 от 09.11.2023 от ООО Северное ЖЭУ) спец счет ПСД на более поздний + крыша и фасад</t>
      </is>
    </oc>
    <nc r="G113" t="inlineStr">
      <is>
        <t>33/01-Вх-23884 от 14.11.23 (Исх. 856 от 09.11.2023 от ООО Северное ЖЭУ) спец счет ПСД на более поздний + крыша и фасад</t>
      </is>
    </nc>
  </rcc>
</revisions>
</file>

<file path=xl/revisions/revisionLog4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740" sId="2">
    <oc r="G11" t="inlineStr">
      <is>
        <t>33/01-сд-2261 от 25.09.2023</t>
      </is>
    </oc>
    <nc r="G11" t="inlineStr">
      <is>
        <t>По расторжению 33/01-сд-2261 от 25.09.2023</t>
      </is>
    </nc>
  </rcc>
  <rcc rId="20741" sId="2">
    <oc r="G12" t="inlineStr">
      <is>
        <t>33/01-сд-2261 от 25.09.2023</t>
      </is>
    </oc>
    <nc r="G12" t="inlineStr">
      <is>
        <t>По расторжению 33/01-сд-2261 от 25.09.2023</t>
      </is>
    </nc>
  </rcc>
  <rcc rId="20742" sId="2">
    <oc r="G13" t="inlineStr">
      <is>
        <t>33/01-Вх-20301 от 02.10.2023</t>
      </is>
    </oc>
    <nc r="G13" t="inlineStr">
      <is>
        <t>ЛО на более ранний 33/01-Вх-20301 от 02.10.2023</t>
      </is>
    </nc>
  </rcc>
</revisions>
</file>

<file path=xl/revisions/revisionLog4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392" start="0" length="2147483647">
    <dxf>
      <font>
        <sz val="10"/>
      </font>
    </dxf>
  </rfmt>
  <rcc rId="20743" sId="1" numFmtId="4">
    <oc r="E414">
      <v>172547.22</v>
    </oc>
    <nc r="E414">
      <v>151841.54999999999</v>
    </nc>
  </rcc>
  <rfmt sheetId="1" sqref="E414">
    <dxf>
      <fill>
        <patternFill patternType="solid">
          <bgColor rgb="FFFFFF00"/>
        </patternFill>
      </fill>
    </dxf>
  </rfmt>
  <rcc rId="20744" sId="1" numFmtId="4">
    <oc r="E415">
      <v>293747.39</v>
    </oc>
    <nc r="E415">
      <v>292278.65000000002</v>
    </nc>
  </rcc>
  <rfmt sheetId="1" sqref="E415">
    <dxf>
      <fill>
        <patternFill patternType="solid">
          <bgColor rgb="FFFFFF00"/>
        </patternFill>
      </fill>
    </dxf>
  </rfmt>
  <rcc rId="20745" sId="1" numFmtId="4">
    <oc r="E416">
      <v>195263.09</v>
    </oc>
    <nc r="E416">
      <v>171831.52</v>
    </nc>
  </rcc>
  <rfmt sheetId="1" sqref="E416">
    <dxf>
      <fill>
        <patternFill patternType="solid">
          <bgColor rgb="FFFFFF00"/>
        </patternFill>
      </fill>
    </dxf>
  </rfmt>
  <rcc rId="20746" sId="1" numFmtId="4">
    <oc r="E417">
      <v>410257.25</v>
    </oc>
    <nc r="E417">
      <v>408205.96</v>
    </nc>
  </rcc>
  <rfmt sheetId="1" sqref="E417">
    <dxf>
      <fill>
        <patternFill patternType="solid">
          <bgColor rgb="FFFFFF00"/>
        </patternFill>
      </fill>
    </dxf>
  </rfmt>
  <rcc rId="20747" sId="1" numFmtId="4">
    <oc r="E418">
      <v>92426.16</v>
    </oc>
    <nc r="E418">
      <v>81335.02</v>
    </nc>
  </rcc>
  <rfmt sheetId="1" sqref="E418">
    <dxf>
      <fill>
        <patternFill patternType="solid">
          <bgColor rgb="FFFFFF00"/>
        </patternFill>
      </fill>
    </dxf>
  </rfmt>
  <rcc rId="20748" sId="1" numFmtId="4">
    <oc r="E430">
      <v>180763.16</v>
    </oc>
    <nc r="E430">
      <v>159071.57999999999</v>
    </nc>
  </rcc>
  <rfmt sheetId="1" sqref="E430">
    <dxf>
      <fill>
        <patternFill patternType="solid">
          <bgColor rgb="FFFFFF00"/>
        </patternFill>
      </fill>
    </dxf>
  </rfmt>
  <rcc rId="20749" sId="1" numFmtId="4">
    <oc r="E422">
      <v>112638.82</v>
    </oc>
    <nc r="E422">
      <v>99122.16</v>
    </nc>
  </rcc>
  <rfmt sheetId="1" sqref="E422">
    <dxf>
      <fill>
        <patternFill patternType="solid">
          <bgColor rgb="FFFFFF00"/>
        </patternFill>
      </fill>
    </dxf>
  </rfmt>
  <rcc rId="20750" sId="1" numFmtId="4">
    <oc r="E423">
      <v>323408.18</v>
    </oc>
    <nc r="E423">
      <v>321791.14</v>
    </nc>
  </rcc>
  <rfmt sheetId="1" sqref="E423">
    <dxf>
      <fill>
        <patternFill patternType="solid">
          <bgColor rgb="FFFFFF00"/>
        </patternFill>
      </fill>
    </dxf>
  </rfmt>
  <rcc rId="20751" sId="1" numFmtId="4">
    <oc r="E424">
      <v>288449.46999999997</v>
    </oc>
    <nc r="E424">
      <v>253835.53</v>
    </nc>
  </rcc>
  <rfmt sheetId="1" sqref="E424">
    <dxf>
      <fill>
        <patternFill patternType="solid">
          <bgColor rgb="FFFFFF00"/>
        </patternFill>
      </fill>
    </dxf>
  </rfmt>
  <rcc rId="20752" sId="1" numFmtId="4">
    <oc r="E425">
      <v>315512.40999999997</v>
    </oc>
    <nc r="E425">
      <v>277386.92</v>
    </nc>
  </rcc>
  <rfmt sheetId="1" sqref="E425">
    <dxf>
      <fill>
        <patternFill patternType="solid">
          <bgColor rgb="FFFFFF00"/>
        </patternFill>
      </fill>
    </dxf>
  </rfmt>
  <rcc rId="20753" sId="1" numFmtId="4">
    <oc r="E426">
      <v>318352.33</v>
    </oc>
    <nc r="E426">
      <v>280150.05</v>
    </nc>
  </rcc>
  <rfmt sheetId="1" sqref="E426">
    <dxf>
      <fill>
        <patternFill patternType="solid">
          <bgColor rgb="FFFFFF00"/>
        </patternFill>
      </fill>
    </dxf>
  </rfmt>
  <rcc rId="20754" sId="1" numFmtId="4">
    <oc r="E427">
      <v>181068.78</v>
    </oc>
    <nc r="E427">
      <v>159340.53</v>
    </nc>
  </rcc>
  <rfmt sheetId="1" sqref="E427">
    <dxf>
      <fill>
        <patternFill patternType="solid">
          <bgColor rgb="FFFFFF00"/>
        </patternFill>
      </fill>
    </dxf>
  </rfmt>
  <rcc rId="20755" sId="1" numFmtId="4">
    <oc r="E428">
      <v>265608.05</v>
    </oc>
    <nc r="E428">
      <v>233735.08</v>
    </nc>
  </rcc>
  <rfmt sheetId="1" sqref="E428">
    <dxf>
      <fill>
        <patternFill patternType="solid">
          <bgColor rgb="FFFFFF00"/>
        </patternFill>
      </fill>
    </dxf>
  </rfmt>
  <rcc rId="20756" sId="1" numFmtId="4">
    <oc r="E429">
      <v>447794.87</v>
    </oc>
    <nc r="E429">
      <v>445555.9</v>
    </nc>
  </rcc>
  <rfmt sheetId="1" sqref="E429">
    <dxf>
      <fill>
        <patternFill patternType="solid">
          <bgColor rgb="FFFFFF00"/>
        </patternFill>
      </fill>
    </dxf>
  </rfmt>
  <rcc rId="20757" sId="1" numFmtId="4">
    <oc r="E431">
      <v>219004.73</v>
    </oc>
    <nc r="E431">
      <v>217909.71</v>
    </nc>
  </rcc>
  <rfmt sheetId="1" sqref="E431">
    <dxf>
      <fill>
        <patternFill patternType="solid">
          <bgColor rgb="FFFFFF00"/>
        </patternFill>
      </fill>
    </dxf>
  </rfmt>
  <rcc rId="20758" sId="1" numFmtId="4">
    <oc r="E437">
      <v>148327.13</v>
    </oc>
    <nc r="E437">
      <v>147585.49</v>
    </nc>
  </rcc>
  <rfmt sheetId="1" sqref="E437">
    <dxf>
      <fill>
        <patternFill patternType="solid">
          <bgColor rgb="FFFFFF00"/>
        </patternFill>
      </fill>
    </dxf>
  </rfmt>
  <rcc rId="20759" sId="1" numFmtId="4">
    <oc r="E440">
      <v>150681</v>
    </oc>
    <nc r="E440">
      <v>132599.28</v>
    </nc>
  </rcc>
  <rfmt sheetId="1" sqref="E440">
    <dxf>
      <fill>
        <patternFill patternType="solid">
          <bgColor rgb="FFFFFF00"/>
        </patternFill>
      </fill>
    </dxf>
  </rfmt>
  <rcc rId="20760" sId="1" numFmtId="4">
    <oc r="E438">
      <v>235265.87</v>
    </oc>
    <nc r="E438">
      <v>234089.54</v>
    </nc>
  </rcc>
  <rfmt sheetId="1" sqref="E438">
    <dxf>
      <fill>
        <patternFill patternType="solid">
          <bgColor rgb="FFFFFF00"/>
        </patternFill>
      </fill>
    </dxf>
  </rfmt>
  <rcc rId="20761" sId="1" numFmtId="4">
    <oc r="E439">
      <v>241650.53</v>
    </oc>
    <nc r="E439">
      <v>223526.74</v>
    </nc>
  </rcc>
  <rfmt sheetId="1" sqref="E439">
    <dxf>
      <fill>
        <patternFill patternType="solid">
          <bgColor rgb="FFFFFF00"/>
        </patternFill>
      </fill>
    </dxf>
  </rfmt>
  <rcc rId="20762" sId="1" numFmtId="4">
    <oc r="E442">
      <v>75188.92</v>
    </oc>
    <nc r="E442">
      <v>66166.25</v>
    </nc>
  </rcc>
  <rfmt sheetId="1" sqref="E442">
    <dxf>
      <fill>
        <patternFill patternType="solid">
          <bgColor rgb="FFFFFF00"/>
        </patternFill>
      </fill>
    </dxf>
  </rfmt>
  <rcc rId="20763" sId="1" numFmtId="4">
    <oc r="E443">
      <v>47186.74</v>
    </oc>
    <nc r="E443">
      <v>46950.81</v>
    </nc>
  </rcc>
  <rfmt sheetId="1" sqref="E443">
    <dxf>
      <fill>
        <patternFill patternType="solid">
          <bgColor rgb="FFFFFF00"/>
        </patternFill>
      </fill>
    </dxf>
  </rfmt>
  <rcc rId="20764" sId="1" numFmtId="4">
    <oc r="E444">
      <v>244038.88</v>
    </oc>
    <nc r="E444">
      <v>242818.69</v>
    </nc>
  </rcc>
  <rfmt sheetId="1" sqref="E444">
    <dxf>
      <fill>
        <patternFill patternType="solid">
          <bgColor rgb="FFFFFF00"/>
        </patternFill>
      </fill>
    </dxf>
  </rfmt>
  <rcc rId="20765" sId="1" numFmtId="4">
    <oc r="E446">
      <v>44687.51</v>
    </oc>
    <nc r="E446">
      <v>44464.07</v>
    </nc>
  </rcc>
  <rfmt sheetId="1" sqref="E446">
    <dxf>
      <fill>
        <patternFill patternType="solid">
          <bgColor rgb="FFFFFF00"/>
        </patternFill>
      </fill>
    </dxf>
  </rfmt>
  <rcc rId="20766" sId="1" numFmtId="4">
    <oc r="E445">
      <v>105248.46</v>
    </oc>
    <nc r="E445">
      <v>92618.64</v>
    </nc>
  </rcc>
  <rfmt sheetId="1" sqref="E445">
    <dxf>
      <fill>
        <patternFill patternType="solid">
          <bgColor rgb="FFFFFF00"/>
        </patternFill>
      </fill>
    </dxf>
  </rfmt>
  <rcc rId="20767" sId="1" numFmtId="4">
    <oc r="E447">
      <v>184009.26</v>
    </oc>
    <nc r="E447">
      <v>183089.21</v>
    </nc>
  </rcc>
  <rfmt sheetId="1" sqref="E447">
    <dxf>
      <fill>
        <patternFill patternType="solid">
          <bgColor rgb="FFFFFF00"/>
        </patternFill>
      </fill>
    </dxf>
  </rfmt>
  <rcc rId="20768" sId="1" numFmtId="4">
    <oc r="E448">
      <v>172884.4</v>
    </oc>
    <nc r="E448">
      <v>172019.98</v>
    </nc>
  </rcc>
  <rfmt sheetId="1" sqref="E448">
    <dxf>
      <fill>
        <patternFill patternType="solid">
          <bgColor rgb="FFFFFF00"/>
        </patternFill>
      </fill>
    </dxf>
  </rfmt>
  <rcc rId="20769" sId="1" numFmtId="4">
    <oc r="E449">
      <v>176215.1</v>
    </oc>
    <nc r="E449">
      <v>175334.02</v>
    </nc>
  </rcc>
  <rfmt sheetId="1" sqref="E449">
    <dxf>
      <fill>
        <patternFill patternType="solid">
          <bgColor rgb="FFFFFF00"/>
        </patternFill>
      </fill>
    </dxf>
  </rfmt>
  <rcc rId="20770" sId="1" numFmtId="4">
    <oc r="E452">
      <v>230560.38</v>
    </oc>
    <nc r="E452">
      <v>229407.58</v>
    </nc>
  </rcc>
  <rfmt sheetId="1" sqref="E452">
    <dxf>
      <fill>
        <patternFill patternType="solid">
          <bgColor rgb="FFFFFF00"/>
        </patternFill>
      </fill>
    </dxf>
  </rfmt>
  <rcc rId="20771" sId="1" numFmtId="4">
    <oc r="E453">
      <v>75861.23</v>
    </oc>
    <nc r="E453">
      <v>66757.88</v>
    </nc>
  </rcc>
  <rfmt sheetId="1" sqref="E453">
    <dxf>
      <fill>
        <patternFill patternType="solid">
          <bgColor rgb="FFFFFF00"/>
        </patternFill>
      </fill>
    </dxf>
  </rfmt>
  <rcc rId="20772" sId="1" numFmtId="4">
    <oc r="E454">
      <v>230379.98</v>
    </oc>
    <nc r="E454">
      <v>229228.08</v>
    </nc>
  </rcc>
  <rfmt sheetId="1" sqref="E454">
    <dxf>
      <fill>
        <patternFill patternType="solid">
          <bgColor rgb="FFFFFF00"/>
        </patternFill>
      </fill>
    </dxf>
  </rfmt>
  <rcc rId="20773" sId="1" numFmtId="4">
    <oc r="E455">
      <v>230441.68</v>
    </oc>
    <nc r="E455">
      <v>229289.47</v>
    </nc>
  </rcc>
  <rfmt sheetId="1" sqref="E455">
    <dxf>
      <fill>
        <patternFill patternType="solid">
          <bgColor rgb="FFFFFF00"/>
        </patternFill>
      </fill>
    </dxf>
  </rfmt>
  <rcc rId="20774" sId="1" numFmtId="4">
    <oc r="E456">
      <v>233594.54</v>
    </oc>
    <nc r="E456">
      <v>232426.57</v>
    </nc>
  </rcc>
  <rfmt sheetId="1" sqref="E456">
    <dxf>
      <fill>
        <patternFill patternType="solid">
          <bgColor rgb="FFFFFF00"/>
        </patternFill>
      </fill>
    </dxf>
  </rfmt>
  <rcc rId="20775" sId="1" numFmtId="4">
    <oc r="E457">
      <v>58891.91</v>
    </oc>
    <nc r="E457">
      <v>51824.88</v>
    </nc>
  </rcc>
  <rfmt sheetId="1" sqref="E457">
    <dxf>
      <fill>
        <patternFill patternType="solid">
          <bgColor rgb="FFFFFF00"/>
        </patternFill>
      </fill>
    </dxf>
  </rfmt>
  <rcc rId="20776" sId="1" numFmtId="4">
    <oc r="E458">
      <v>39935.18</v>
    </oc>
    <nc r="E458">
      <v>35142.959999999999</v>
    </nc>
  </rcc>
  <rfmt sheetId="1" sqref="E458">
    <dxf>
      <fill>
        <patternFill patternType="solid">
          <bgColor rgb="FFFFFF00"/>
        </patternFill>
      </fill>
    </dxf>
  </rfmt>
  <rcc rId="20777" sId="1" numFmtId="4">
    <oc r="E515">
      <v>262862.5</v>
    </oc>
    <nc r="E515">
      <v>153889.85999999999</v>
    </nc>
  </rcc>
  <rfmt sheetId="1" sqref="E515">
    <dxf>
      <fill>
        <patternFill patternType="solid">
          <bgColor rgb="FFFFFF00"/>
        </patternFill>
      </fill>
    </dxf>
  </rfmt>
  <rcc rId="20778" sId="1" numFmtId="4">
    <oc r="E516">
      <v>434993.97</v>
    </oc>
    <nc r="E516">
      <v>197444.65</v>
    </nc>
  </rcc>
  <rfmt sheetId="1" sqref="E516">
    <dxf>
      <fill>
        <patternFill patternType="solid">
          <bgColor rgb="FFFFFF00"/>
        </patternFill>
      </fill>
    </dxf>
  </rfmt>
  <rcc rId="20779" sId="1" numFmtId="4">
    <oc r="E517">
      <v>345459.46</v>
    </oc>
    <nc r="E517">
      <v>153143.15</v>
    </nc>
  </rcc>
  <rfmt sheetId="1" sqref="E517">
    <dxf>
      <fill>
        <patternFill patternType="solid">
          <bgColor rgb="FFFFFF00"/>
        </patternFill>
      </fill>
    </dxf>
  </rfmt>
  <rcc rId="20780" sId="1" numFmtId="4">
    <oc r="E518">
      <v>436919.37</v>
    </oc>
    <nc r="E518">
      <v>153360.71</v>
    </nc>
  </rcc>
  <rfmt sheetId="1" sqref="E518">
    <dxf>
      <fill>
        <patternFill patternType="solid">
          <bgColor rgb="FFFFFF00"/>
        </patternFill>
      </fill>
    </dxf>
  </rfmt>
  <rcc rId="20781" sId="1" numFmtId="4">
    <oc r="E520">
      <v>543501.53</v>
    </oc>
    <nc r="E520">
      <v>425587.78</v>
    </nc>
  </rcc>
  <rfmt sheetId="1" sqref="E520">
    <dxf>
      <fill>
        <patternFill patternType="solid">
          <bgColor rgb="FFFFFF00"/>
        </patternFill>
      </fill>
    </dxf>
  </rfmt>
  <rcc rId="20782" sId="1" numFmtId="4">
    <oc r="E521">
      <v>243544.53</v>
    </oc>
    <nc r="E521">
      <v>129745.76</v>
    </nc>
  </rcc>
  <rfmt sheetId="1" sqref="E521">
    <dxf>
      <fill>
        <patternFill patternType="solid">
          <bgColor rgb="FFFFFF00"/>
        </patternFill>
      </fill>
    </dxf>
  </rfmt>
  <rcc rId="20783" sId="1" numFmtId="4">
    <oc r="E497">
      <v>933060.87</v>
    </oc>
    <nc r="E497">
      <v>244332.9</v>
    </nc>
  </rcc>
  <rfmt sheetId="1" sqref="E497">
    <dxf>
      <fill>
        <patternFill patternType="solid">
          <bgColor rgb="FFFFFF00"/>
        </patternFill>
      </fill>
    </dxf>
  </rfmt>
  <rcc rId="20784" sId="1" numFmtId="4">
    <oc r="E498">
      <v>528924.21</v>
    </oc>
    <nc r="E498">
      <v>245833.73</v>
    </nc>
  </rcc>
  <rfmt sheetId="1" sqref="E498">
    <dxf>
      <fill>
        <patternFill patternType="solid">
          <bgColor rgb="FFFFFF00"/>
        </patternFill>
      </fill>
    </dxf>
  </rfmt>
  <rcc rId="20785" sId="1" numFmtId="4">
    <oc r="E505">
      <v>106394.47</v>
    </oc>
    <nc r="E505">
      <v>66282.44</v>
    </nc>
  </rcc>
  <rfmt sheetId="1" sqref="E505">
    <dxf>
      <fill>
        <patternFill patternType="solid">
          <bgColor rgb="FFFFFF00"/>
        </patternFill>
      </fill>
    </dxf>
  </rfmt>
  <rcc rId="20786" sId="1" numFmtId="4">
    <oc r="E506">
      <v>578660.04</v>
    </oc>
    <nc r="E506">
      <v>331157.42</v>
    </nc>
  </rcc>
  <rfmt sheetId="1" sqref="E506">
    <dxf>
      <fill>
        <patternFill patternType="solid">
          <bgColor rgb="FFFFFF00"/>
        </patternFill>
      </fill>
    </dxf>
  </rfmt>
  <rcc rId="20787" sId="1" numFmtId="4">
    <oc r="E507">
      <v>963563.7</v>
    </oc>
    <nc r="E507">
      <v>764200.98</v>
    </nc>
  </rcc>
  <rfmt sheetId="1" sqref="E507">
    <dxf>
      <fill>
        <patternFill patternType="solid">
          <bgColor rgb="FFFFFF00"/>
        </patternFill>
      </fill>
    </dxf>
  </rfmt>
  <rcc rId="20788" sId="1" numFmtId="4">
    <oc r="E509">
      <v>300924.5</v>
    </oc>
    <nc r="E509">
      <v>147868.32999999999</v>
    </nc>
  </rcc>
  <rfmt sheetId="1" sqref="E509">
    <dxf>
      <fill>
        <patternFill patternType="solid">
          <bgColor rgb="FFFFFF00"/>
        </patternFill>
      </fill>
    </dxf>
  </rfmt>
  <rcc rId="20789" sId="1" numFmtId="4">
    <oc r="E510">
      <v>1042807.86</v>
    </oc>
    <nc r="E510">
      <v>396404.05</v>
    </nc>
  </rcc>
  <rfmt sheetId="1" sqref="E510">
    <dxf>
      <fill>
        <patternFill patternType="solid">
          <bgColor rgb="FFFFFF00"/>
        </patternFill>
      </fill>
    </dxf>
  </rfmt>
  <rcc rId="20790" sId="1" numFmtId="4">
    <oc r="E511">
      <v>524549</v>
    </oc>
    <nc r="E511">
      <v>235281.73</v>
    </nc>
  </rcc>
  <rfmt sheetId="1" sqref="E511">
    <dxf>
      <fill>
        <patternFill patternType="solid">
          <bgColor rgb="FFFFFF00"/>
        </patternFill>
      </fill>
    </dxf>
  </rfmt>
  <rcc rId="20791" sId="1" numFmtId="4">
    <oc r="E512">
      <v>1041016.36</v>
    </oc>
    <nc r="E512">
      <v>394109.5</v>
    </nc>
  </rcc>
  <rfmt sheetId="1" sqref="E512">
    <dxf>
      <fill>
        <patternFill patternType="solid">
          <bgColor rgb="FFFFFF00"/>
        </patternFill>
      </fill>
    </dxf>
  </rfmt>
  <rcc rId="20792" sId="1" numFmtId="4">
    <oc r="E513">
      <v>802147.59</v>
    </oc>
    <nc r="E513">
      <v>381588.7</v>
    </nc>
  </rcc>
  <rfmt sheetId="1" sqref="E513">
    <dxf>
      <fill>
        <patternFill patternType="solid">
          <bgColor rgb="FFFFFF00"/>
        </patternFill>
      </fill>
    </dxf>
  </rfmt>
  <rcc rId="20793" sId="1" numFmtId="4">
    <oc r="E514">
      <v>1639096.91</v>
    </oc>
    <nc r="E514">
      <v>436508.63</v>
    </nc>
  </rcc>
  <rfmt sheetId="1" sqref="E514">
    <dxf>
      <fill>
        <patternFill patternType="solid">
          <bgColor rgb="FFFFFF00"/>
        </patternFill>
      </fill>
    </dxf>
  </rfmt>
  <rcc rId="20794" sId="1" numFmtId="4">
    <oc r="E500">
      <v>164253.75</v>
    </oc>
    <nc r="E500">
      <v>169384.68</v>
    </nc>
  </rcc>
  <rfmt sheetId="1" sqref="E500">
    <dxf>
      <fill>
        <patternFill patternType="solid">
          <bgColor rgb="FFFFFF00"/>
        </patternFill>
      </fill>
    </dxf>
  </rfmt>
  <rcc rId="20795" sId="1" numFmtId="4">
    <oc r="E501">
      <v>164253.75</v>
    </oc>
    <nc r="E501">
      <v>169660.94</v>
    </nc>
  </rcc>
  <rfmt sheetId="1" sqref="E501">
    <dxf>
      <fill>
        <patternFill patternType="solid">
          <bgColor rgb="FFFFFF00"/>
        </patternFill>
      </fill>
    </dxf>
  </rfmt>
  <rcc rId="20796" sId="1" numFmtId="4">
    <oc r="E502">
      <v>185987.95</v>
    </oc>
    <nc r="E502">
      <v>106703.69</v>
    </nc>
  </rcc>
  <rfmt sheetId="1" sqref="E502">
    <dxf>
      <fill>
        <patternFill patternType="solid">
          <bgColor rgb="FFFFFF00"/>
        </patternFill>
      </fill>
    </dxf>
  </rfmt>
  <rcc rId="20797" sId="1" numFmtId="4">
    <oc r="E503">
      <v>164416.82999999999</v>
    </oc>
    <nc r="E503">
      <v>170154.23999999999</v>
    </nc>
  </rcc>
  <rfmt sheetId="1" sqref="E503">
    <dxf>
      <fill>
        <patternFill patternType="solid">
          <bgColor rgb="FFFFFF00"/>
        </patternFill>
      </fill>
    </dxf>
  </rfmt>
  <rcc rId="20798" sId="1" numFmtId="4">
    <oc r="E504">
      <v>239439.22</v>
    </oc>
    <nc r="E504">
      <v>134938.38</v>
    </nc>
  </rcc>
  <rfmt sheetId="1" sqref="E504">
    <dxf>
      <fill>
        <patternFill patternType="solid">
          <bgColor rgb="FFFFFF00"/>
        </patternFill>
      </fill>
    </dxf>
  </rfmt>
</revisions>
</file>

<file path=xl/revisions/revisionLog4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2023-2025'!$A$8:$S$1956</formula>
    <oldFormula>'Итог 2023-2025'!$A$8:$S$1956</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4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801" sId="1" numFmtId="4">
    <oc r="E963">
      <v>2035069.29</v>
    </oc>
    <nc r="E963">
      <v>355253.3</v>
    </nc>
  </rcc>
  <rfmt sheetId="1" sqref="E963">
    <dxf>
      <fill>
        <patternFill patternType="solid">
          <bgColor rgb="FFFFFF00"/>
        </patternFill>
      </fill>
    </dxf>
  </rfmt>
  <rcc rId="20802" sId="1" numFmtId="4">
    <oc r="E964">
      <v>60192.32</v>
    </oc>
    <nc r="E964">
      <v>57337.87</v>
    </nc>
  </rcc>
  <rfmt sheetId="1" sqref="E964">
    <dxf>
      <fill>
        <patternFill patternType="solid">
          <bgColor rgb="FFFFFF00"/>
        </patternFill>
      </fill>
    </dxf>
  </rfmt>
  <rcc rId="20803" sId="1" numFmtId="4">
    <oc r="E966">
      <v>365169.13</v>
    </oc>
    <nc r="E966">
      <v>380260.18</v>
    </nc>
  </rcc>
  <rfmt sheetId="1" sqref="E966">
    <dxf>
      <fill>
        <patternFill patternType="solid">
          <bgColor rgb="FFFFFF00"/>
        </patternFill>
      </fill>
    </dxf>
  </rfmt>
  <rcc rId="20804" sId="1" numFmtId="4">
    <oc r="E967">
      <v>270497.08</v>
    </oc>
    <nc r="E967">
      <v>221611.86</v>
    </nc>
  </rcc>
  <rfmt sheetId="1" sqref="E967">
    <dxf>
      <fill>
        <patternFill patternType="solid">
          <bgColor rgb="FFFFFF00"/>
        </patternFill>
      </fill>
    </dxf>
  </rfmt>
  <rcc rId="20805" sId="1" numFmtId="4">
    <oc r="E969">
      <v>606770.32999999996</v>
    </oc>
    <nc r="E969">
      <v>307386.03999999998</v>
    </nc>
  </rcc>
  <rfmt sheetId="1" sqref="E969">
    <dxf>
      <fill>
        <patternFill patternType="solid">
          <bgColor rgb="FFFFFF00"/>
        </patternFill>
      </fill>
    </dxf>
  </rfmt>
  <rcc rId="20806" sId="1" numFmtId="4">
    <oc r="E970">
      <v>280477.74</v>
    </oc>
    <nc r="E970">
      <v>125986.3</v>
    </nc>
  </rcc>
  <rfmt sheetId="1" sqref="E970">
    <dxf>
      <fill>
        <patternFill patternType="solid">
          <bgColor rgb="FFFFFF00"/>
        </patternFill>
      </fill>
    </dxf>
  </rfmt>
  <rcc rId="20807" sId="1" numFmtId="4">
    <oc r="E971">
      <v>196125.48</v>
    </oc>
    <nc r="E971">
      <v>142318.51999999999</v>
    </nc>
  </rcc>
  <rfmt sheetId="1" sqref="E971">
    <dxf>
      <fill>
        <patternFill patternType="solid">
          <bgColor rgb="FFFFFF00"/>
        </patternFill>
      </fill>
    </dxf>
  </rfmt>
  <rcc rId="20808" sId="1" numFmtId="4">
    <oc r="E972">
      <v>90465.56</v>
    </oc>
    <nc r="E972">
      <v>48936.55</v>
    </nc>
  </rcc>
  <rfmt sheetId="1" sqref="E972">
    <dxf>
      <fill>
        <patternFill patternType="solid">
          <bgColor rgb="FFFFFF00"/>
        </patternFill>
      </fill>
    </dxf>
  </rfmt>
  <rcc rId="20809" sId="1" numFmtId="4">
    <oc r="E973">
      <v>536548.64</v>
    </oc>
    <nc r="E973">
      <v>326284.49</v>
    </nc>
  </rcc>
  <rfmt sheetId="1" sqref="E973">
    <dxf>
      <fill>
        <patternFill patternType="solid">
          <bgColor rgb="FFFFFF00"/>
        </patternFill>
      </fill>
    </dxf>
  </rfmt>
  <rcc rId="20810" sId="1" numFmtId="4">
    <oc r="E974">
      <v>699779.07</v>
    </oc>
    <nc r="E974">
      <v>384609.24</v>
    </nc>
  </rcc>
  <rfmt sheetId="1" sqref="E974">
    <dxf>
      <fill>
        <patternFill patternType="solid">
          <bgColor rgb="FFFFFF00"/>
        </patternFill>
      </fill>
    </dxf>
  </rfmt>
  <rcc rId="20811" sId="1" numFmtId="4">
    <oc r="E975">
      <v>93855.52</v>
    </oc>
    <nc r="E975">
      <v>104965.68</v>
    </nc>
  </rcc>
  <rfmt sheetId="1" sqref="E975">
    <dxf>
      <fill>
        <patternFill patternType="solid">
          <bgColor rgb="FFFFFF00"/>
        </patternFill>
      </fill>
    </dxf>
  </rfmt>
  <rcc rId="20812" sId="1" numFmtId="4">
    <oc r="E1410">
      <v>138259.57999999999</v>
    </oc>
    <nc r="E1410">
      <v>121241.76</v>
    </nc>
  </rcc>
  <rcc rId="20813" sId="1" numFmtId="4">
    <oc r="E976">
      <v>401370.44</v>
    </oc>
    <nc r="E976">
      <v>423546.32</v>
    </nc>
  </rcc>
  <rfmt sheetId="1" sqref="E976">
    <dxf>
      <fill>
        <patternFill patternType="solid">
          <bgColor rgb="FFFFFF00"/>
        </patternFill>
      </fill>
    </dxf>
  </rfmt>
  <rcc rId="20814" sId="1" numFmtId="4">
    <oc r="E977">
      <v>524631.77</v>
    </oc>
    <nc r="E977">
      <v>418257.6</v>
    </nc>
  </rcc>
  <rfmt sheetId="1" sqref="E977">
    <dxf>
      <fill>
        <patternFill patternType="solid">
          <bgColor rgb="FFFFFF00"/>
        </patternFill>
      </fill>
    </dxf>
  </rfmt>
  <rcc rId="20815" sId="1" numFmtId="4">
    <oc r="E978">
      <v>439902.67</v>
    </oc>
    <nc r="E978">
      <v>342102.85</v>
    </nc>
  </rcc>
  <rfmt sheetId="1" sqref="E978">
    <dxf>
      <fill>
        <patternFill patternType="solid">
          <bgColor rgb="FFFFFF00"/>
        </patternFill>
      </fill>
    </dxf>
  </rfmt>
  <rcc rId="20816" sId="1" numFmtId="4">
    <oc r="E980">
      <v>600483.17000000004</v>
    </oc>
    <nc r="E980">
      <v>273502.78000000003</v>
    </nc>
  </rcc>
  <rfmt sheetId="1" sqref="E980">
    <dxf>
      <fill>
        <patternFill patternType="solid">
          <bgColor rgb="FFFFFF00"/>
        </patternFill>
      </fill>
    </dxf>
  </rfmt>
  <rcc rId="20817" sId="1" numFmtId="4">
    <oc r="E981">
      <v>921168.06</v>
    </oc>
    <nc r="E981">
      <v>336472.57</v>
    </nc>
  </rcc>
  <rfmt sheetId="1" sqref="E981">
    <dxf>
      <fill>
        <patternFill patternType="solid">
          <bgColor rgb="FFFFFF00"/>
        </patternFill>
      </fill>
    </dxf>
  </rfmt>
  <rcc rId="20818" sId="1" numFmtId="4">
    <oc r="E982">
      <v>283630.34000000003</v>
    </oc>
    <nc r="E982">
      <v>144318.9</v>
    </nc>
  </rcc>
  <rfmt sheetId="1" sqref="E982">
    <dxf>
      <fill>
        <patternFill patternType="solid">
          <bgColor rgb="FFFFFF00"/>
        </patternFill>
      </fill>
    </dxf>
  </rfmt>
  <rcc rId="20819" sId="1" numFmtId="4">
    <oc r="E983">
      <v>693384.04</v>
    </oc>
    <nc r="E983">
      <v>301736.56</v>
    </nc>
  </rcc>
  <rfmt sheetId="1" sqref="E983">
    <dxf>
      <fill>
        <patternFill patternType="solid">
          <bgColor rgb="FFFFFF00"/>
        </patternFill>
      </fill>
    </dxf>
  </rfmt>
  <rcc rId="20820" sId="1" numFmtId="4">
    <oc r="E984">
      <v>94424.11</v>
    </oc>
    <nc r="E984">
      <v>65047.38</v>
    </nc>
  </rcc>
  <rfmt sheetId="1" sqref="E984">
    <dxf>
      <fill>
        <patternFill patternType="solid">
          <bgColor rgb="FFFFFF00"/>
        </patternFill>
      </fill>
    </dxf>
  </rfmt>
  <rcc rId="20821" sId="1" numFmtId="4">
    <oc r="E985">
      <v>438842.73</v>
    </oc>
    <nc r="E985">
      <v>161607.01999999999</v>
    </nc>
  </rcc>
  <rfmt sheetId="1" sqref="E985">
    <dxf>
      <fill>
        <patternFill patternType="solid">
          <bgColor rgb="FFFFFF00"/>
        </patternFill>
      </fill>
    </dxf>
  </rfmt>
  <rcc rId="20822" sId="1" numFmtId="4">
    <oc r="E987">
      <v>79273.7</v>
    </oc>
    <nc r="E987">
      <v>107455.52</v>
    </nc>
  </rcc>
  <rfmt sheetId="1" sqref="E987">
    <dxf>
      <fill>
        <patternFill patternType="solid">
          <bgColor rgb="FFFFFF00"/>
        </patternFill>
      </fill>
    </dxf>
  </rfmt>
  <rcc rId="20823" sId="1" numFmtId="4">
    <oc r="E988">
      <v>595821.4</v>
    </oc>
    <nc r="E988">
      <v>271668.11</v>
    </nc>
  </rcc>
  <rfmt sheetId="1" sqref="E988">
    <dxf>
      <fill>
        <patternFill patternType="solid">
          <bgColor rgb="FFFFFF00"/>
        </patternFill>
      </fill>
    </dxf>
  </rfmt>
  <rcc rId="20824" sId="1" numFmtId="4">
    <oc r="E989">
      <v>2224650.2599999998</v>
    </oc>
    <nc r="E989">
      <v>332098.28000000003</v>
    </nc>
  </rcc>
  <rfmt sheetId="1" sqref="E989">
    <dxf>
      <fill>
        <patternFill patternType="solid">
          <bgColor rgb="FFFFFF00"/>
        </patternFill>
      </fill>
    </dxf>
  </rfmt>
  <rcc rId="20825" sId="1" numFmtId="4">
    <oc r="E990">
      <v>324479.3</v>
    </oc>
    <nc r="E990">
      <v>250227.47</v>
    </nc>
  </rcc>
  <rfmt sheetId="1" sqref="E990">
    <dxf>
      <fill>
        <patternFill patternType="solid">
          <bgColor rgb="FFFFFF00"/>
        </patternFill>
      </fill>
    </dxf>
  </rfmt>
  <rcc rId="20826" sId="1" numFmtId="4">
    <oc r="E991">
      <v>738087.59</v>
    </oc>
    <nc r="E991">
      <v>283650.12</v>
    </nc>
  </rcc>
  <rfmt sheetId="1" sqref="E991">
    <dxf>
      <fill>
        <patternFill patternType="solid">
          <bgColor rgb="FFFFFF00"/>
        </patternFill>
      </fill>
    </dxf>
  </rfmt>
  <rcc rId="20827" sId="1" numFmtId="4">
    <oc r="E992">
      <v>288551.13</v>
    </oc>
    <nc r="E992">
      <v>144572.41</v>
    </nc>
  </rcc>
  <rfmt sheetId="1" sqref="E992">
    <dxf>
      <fill>
        <patternFill patternType="solid">
          <bgColor rgb="FFFFFF00"/>
        </patternFill>
      </fill>
    </dxf>
  </rfmt>
  <rcc rId="20828" sId="1" numFmtId="4">
    <oc r="E993">
      <v>288823.27</v>
    </oc>
    <nc r="E993">
      <v>141712.07</v>
    </nc>
  </rcc>
  <rfmt sheetId="1" sqref="E993">
    <dxf>
      <fill>
        <patternFill patternType="solid">
          <bgColor rgb="FFFFFF00"/>
        </patternFill>
      </fill>
    </dxf>
  </rfmt>
  <rcc rId="20829" sId="1" numFmtId="4">
    <oc r="E994">
      <v>201208.11000000002</v>
    </oc>
    <nc r="E994">
      <v>203736.8</v>
    </nc>
  </rcc>
  <rfmt sheetId="1" sqref="E994">
    <dxf>
      <fill>
        <patternFill patternType="solid">
          <bgColor rgb="FFFFFF00"/>
        </patternFill>
      </fill>
    </dxf>
  </rfmt>
  <rcc rId="20830" sId="1" numFmtId="4">
    <oc r="E995">
      <v>833583.04</v>
    </oc>
    <nc r="E995">
      <v>222655.4</v>
    </nc>
  </rcc>
  <rfmt sheetId="1" sqref="E995">
    <dxf>
      <fill>
        <patternFill patternType="solid">
          <bgColor rgb="FFFFFF00"/>
        </patternFill>
      </fill>
    </dxf>
  </rfmt>
  <rcc rId="20831" sId="1" numFmtId="4">
    <oc r="E911">
      <v>196508.28</v>
    </oc>
    <nc r="E911">
      <v>195525.74</v>
    </nc>
  </rcc>
  <rfmt sheetId="1" sqref="E911">
    <dxf>
      <fill>
        <patternFill patternType="solid">
          <bgColor rgb="FFFFFF00"/>
        </patternFill>
      </fill>
    </dxf>
  </rfmt>
  <rcc rId="20832" sId="1" numFmtId="4">
    <oc r="E912">
      <v>124355.88</v>
    </oc>
    <nc r="E912">
      <v>123734.1</v>
    </nc>
  </rcc>
  <rfmt sheetId="1" sqref="E912">
    <dxf>
      <fill>
        <patternFill patternType="solid">
          <bgColor rgb="FFFFFF00"/>
        </patternFill>
      </fill>
    </dxf>
  </rfmt>
  <rcc rId="20833" sId="1" numFmtId="4">
    <oc r="E914">
      <v>233492.45</v>
    </oc>
    <nc r="E914">
      <v>232324.99</v>
    </nc>
  </rcc>
  <rfmt sheetId="1" sqref="E914">
    <dxf>
      <fill>
        <patternFill patternType="solid">
          <bgColor rgb="FFFFFF00"/>
        </patternFill>
      </fill>
    </dxf>
  </rfmt>
  <rcc rId="20834" sId="1" numFmtId="4">
    <oc r="E920">
      <v>193200.72</v>
    </oc>
    <nc r="E920">
      <v>192234.72</v>
    </nc>
  </rcc>
  <rfmt sheetId="1" sqref="E920">
    <dxf>
      <fill>
        <patternFill patternType="solid">
          <bgColor rgb="FFFFFF00"/>
        </patternFill>
      </fill>
    </dxf>
  </rfmt>
  <rcc rId="20835" sId="1" numFmtId="4">
    <oc r="E923">
      <v>303360.67</v>
    </oc>
    <nc r="E923">
      <v>301843.87</v>
    </nc>
  </rcc>
  <rfmt sheetId="1" sqref="E923">
    <dxf>
      <fill>
        <patternFill patternType="solid">
          <bgColor rgb="FFFFFF00"/>
        </patternFill>
      </fill>
    </dxf>
  </rfmt>
  <rcc rId="20836" sId="1" numFmtId="4">
    <oc r="E924">
      <v>988313.68</v>
    </oc>
    <nc r="E924">
      <v>468226.16</v>
    </nc>
  </rcc>
  <rfmt sheetId="1" sqref="E924">
    <dxf>
      <fill>
        <patternFill patternType="solid">
          <bgColor rgb="FFFFFF00"/>
        </patternFill>
      </fill>
    </dxf>
  </rfmt>
  <rcc rId="20837" sId="1" numFmtId="4">
    <oc r="E926">
      <v>341766.19</v>
    </oc>
    <nc r="E926">
      <v>340057.36</v>
    </nc>
  </rcc>
  <rfmt sheetId="1" sqref="E926">
    <dxf>
      <fill>
        <patternFill patternType="solid">
          <bgColor rgb="FFFFFF00"/>
        </patternFill>
      </fill>
    </dxf>
  </rfmt>
  <rcc rId="20838" sId="1" numFmtId="4">
    <oc r="E929">
      <v>256861.86</v>
    </oc>
    <nc r="E929">
      <v>255577.55</v>
    </nc>
  </rcc>
  <rfmt sheetId="1" sqref="E929">
    <dxf>
      <fill>
        <patternFill patternType="solid">
          <bgColor rgb="FFFFFF00"/>
        </patternFill>
      </fill>
    </dxf>
  </rfmt>
  <rcc rId="20839" sId="1" numFmtId="4">
    <oc r="E930">
      <v>324561.64</v>
    </oc>
    <nc r="E930">
      <v>322938.83</v>
    </nc>
  </rcc>
  <rfmt sheetId="1" sqref="E930">
    <dxf>
      <fill>
        <patternFill patternType="solid">
          <bgColor rgb="FFFFFF00"/>
        </patternFill>
      </fill>
    </dxf>
  </rfmt>
  <rcc rId="20840" sId="1" numFmtId="4">
    <oc r="E934">
      <v>417187.22</v>
    </oc>
    <nc r="E934">
      <v>415101.28</v>
    </nc>
  </rcc>
  <rfmt sheetId="1" sqref="E934">
    <dxf>
      <fill>
        <patternFill patternType="solid">
          <bgColor rgb="FFFFFF00"/>
        </patternFill>
      </fill>
    </dxf>
  </rfmt>
  <rcc rId="20841" sId="1" numFmtId="4">
    <oc r="E936">
      <v>514302.46</v>
    </oc>
    <nc r="E936">
      <v>511730.95</v>
    </nc>
  </rcc>
  <rfmt sheetId="1" sqref="E936">
    <dxf>
      <fill>
        <patternFill patternType="solid">
          <bgColor rgb="FFFFFF00"/>
        </patternFill>
      </fill>
    </dxf>
  </rfmt>
  <rcc rId="20842" sId="1" numFmtId="4">
    <oc r="E944">
      <v>152613.01999999999</v>
    </oc>
    <nc r="E944">
      <v>151849.95000000001</v>
    </nc>
  </rcc>
  <rfmt sheetId="1" sqref="E944">
    <dxf>
      <fill>
        <patternFill patternType="solid">
          <bgColor rgb="FFFFFF00"/>
        </patternFill>
      </fill>
    </dxf>
  </rfmt>
  <rcc rId="20843" sId="1" numFmtId="4">
    <oc r="E946">
      <v>290865.52</v>
    </oc>
    <nc r="E946">
      <v>289411.19</v>
    </nc>
  </rcc>
  <rfmt sheetId="1" sqref="E946">
    <dxf>
      <fill>
        <patternFill patternType="solid">
          <bgColor rgb="FFFFFF00"/>
        </patternFill>
      </fill>
    </dxf>
  </rfmt>
  <rcc rId="20844" sId="1" numFmtId="4">
    <oc r="E945">
      <v>193604.36</v>
    </oc>
    <nc r="E945">
      <v>192636.34</v>
    </nc>
  </rcc>
  <rfmt sheetId="1" sqref="E945">
    <dxf>
      <fill>
        <patternFill patternType="solid">
          <bgColor rgb="FFFFFF00"/>
        </patternFill>
      </fill>
    </dxf>
  </rfmt>
  <rcc rId="20845" sId="1" numFmtId="4">
    <oc r="E1402">
      <v>152286.20240000001</v>
    </oc>
    <nc r="E1402">
      <v>103168.39</v>
    </nc>
  </rcc>
  <rcc rId="20846" sId="1" numFmtId="4">
    <oc r="E947">
      <v>217216.75</v>
    </oc>
    <nc r="E947">
      <v>216130.67</v>
    </nc>
  </rcc>
  <rfmt sheetId="1" sqref="E947">
    <dxf>
      <fill>
        <patternFill patternType="solid">
          <bgColor rgb="FFFFFF00"/>
        </patternFill>
      </fill>
    </dxf>
  </rfmt>
  <rcc rId="20847" sId="1" numFmtId="4">
    <oc r="E948">
      <v>343556.72</v>
    </oc>
    <nc r="E948">
      <v>341838.94</v>
    </nc>
  </rcc>
  <rfmt sheetId="1" sqref="E948">
    <dxf>
      <fill>
        <patternFill patternType="solid">
          <bgColor rgb="FFFFFF00"/>
        </patternFill>
      </fill>
    </dxf>
  </rfmt>
  <rcc rId="20848" sId="1" numFmtId="4">
    <oc r="E950">
      <v>509405.25</v>
    </oc>
    <nc r="E950">
      <v>270383.34999999998</v>
    </nc>
  </rcc>
  <rfmt sheetId="1" sqref="E950">
    <dxf>
      <fill>
        <patternFill patternType="solid">
          <bgColor rgb="FFFFFF00"/>
        </patternFill>
      </fill>
    </dxf>
  </rfmt>
  <rcc rId="20849" sId="1" numFmtId="4">
    <oc r="E951">
      <v>437838.44</v>
    </oc>
    <nc r="E951">
      <v>435649.25</v>
    </nc>
  </rcc>
  <rfmt sheetId="1" sqref="E951">
    <dxf>
      <fill>
        <patternFill patternType="solid">
          <bgColor rgb="FFFFFF00"/>
        </patternFill>
      </fill>
    </dxf>
  </rfmt>
  <rcc rId="20850" sId="1" numFmtId="4">
    <oc r="E953">
      <v>248639.83</v>
    </oc>
    <nc r="E953">
      <v>247396.63</v>
    </nc>
  </rcc>
  <rfmt sheetId="1" sqref="E953">
    <dxf>
      <fill>
        <patternFill patternType="solid">
          <bgColor rgb="FFFFFF00"/>
        </patternFill>
      </fill>
    </dxf>
  </rfmt>
  <rcc rId="20851" sId="1" numFmtId="4">
    <oc r="E955">
      <v>329177.12</v>
    </oc>
    <nc r="E955">
      <v>327531.23</v>
    </nc>
  </rcc>
  <rfmt sheetId="1" sqref="E955">
    <dxf>
      <fill>
        <patternFill patternType="solid">
          <bgColor rgb="FFFFFF00"/>
        </patternFill>
      </fill>
    </dxf>
  </rfmt>
  <rcc rId="20852" sId="1" numFmtId="4">
    <oc r="E956">
      <v>280569.19</v>
    </oc>
    <nc r="E956">
      <v>279166.34000000003</v>
    </nc>
  </rcc>
  <rfmt sheetId="1" sqref="E956">
    <dxf>
      <fill>
        <patternFill patternType="solid">
          <bgColor rgb="FFFFFF00"/>
        </patternFill>
      </fill>
    </dxf>
  </rfmt>
  <rcc rId="20853" sId="1" numFmtId="4">
    <oc r="E957">
      <v>294512.65000000002</v>
    </oc>
    <nc r="E957">
      <v>293040.09000000003</v>
    </nc>
  </rcc>
  <rfmt sheetId="1" sqref="E957">
    <dxf>
      <fill>
        <patternFill patternType="solid">
          <bgColor rgb="FFFFFF00"/>
        </patternFill>
      </fill>
    </dxf>
  </rfmt>
  <rcc rId="20854" sId="1" numFmtId="4">
    <oc r="E958">
      <v>175273.24</v>
    </oc>
    <nc r="E958">
      <v>174396.87</v>
    </nc>
  </rcc>
  <rfmt sheetId="1" sqref="E958">
    <dxf>
      <fill>
        <patternFill patternType="solid">
          <bgColor rgb="FFFFFF00"/>
        </patternFill>
      </fill>
    </dxf>
  </rfmt>
  <rcc rId="20855" sId="1" numFmtId="4">
    <oc r="E959">
      <v>289003.37</v>
    </oc>
    <nc r="E959">
      <v>287558.34999999998</v>
    </nc>
  </rcc>
  <rfmt sheetId="1" sqref="E959">
    <dxf>
      <fill>
        <patternFill patternType="solid">
          <bgColor rgb="FFFFFF00"/>
        </patternFill>
      </fill>
    </dxf>
  </rfmt>
  <rcc rId="20856" sId="1" numFmtId="4">
    <oc r="E960">
      <v>189060.83</v>
    </oc>
    <nc r="E960">
      <v>188115.53</v>
    </nc>
  </rcc>
  <rfmt sheetId="1" sqref="E960">
    <dxf>
      <fill>
        <patternFill patternType="solid">
          <bgColor rgb="FFFFFF00"/>
        </patternFill>
      </fill>
    </dxf>
  </rfmt>
  <rcc rId="20857" sId="1" numFmtId="4">
    <oc r="E586">
      <v>885305.95</v>
    </oc>
    <nc r="E586">
      <v>389526.38</v>
    </nc>
  </rcc>
  <rfmt sheetId="1" sqref="E586">
    <dxf>
      <fill>
        <patternFill patternType="solid">
          <bgColor rgb="FFFFFF00"/>
        </patternFill>
      </fill>
    </dxf>
  </rfmt>
  <rcc rId="20858" sId="1" numFmtId="4">
    <oc r="E587">
      <v>872135.74</v>
    </oc>
    <nc r="E587">
      <v>700366.66</v>
    </nc>
  </rcc>
  <rfmt sheetId="1" sqref="E587">
    <dxf>
      <fill>
        <patternFill patternType="solid">
          <bgColor rgb="FFFFFF00"/>
        </patternFill>
      </fill>
    </dxf>
  </rfmt>
  <rcc rId="20859" sId="1" numFmtId="4">
    <oc r="E578">
      <v>2506817.67</v>
    </oc>
    <nc r="E578">
      <v>748029.49</v>
    </nc>
  </rcc>
  <rfmt sheetId="1" sqref="E578">
    <dxf>
      <fill>
        <patternFill patternType="solid">
          <bgColor rgb="FFFFFF00"/>
        </patternFill>
      </fill>
    </dxf>
  </rfmt>
  <rcc rId="20860" sId="1" numFmtId="4">
    <oc r="E579">
      <v>854065.57000000007</v>
    </oc>
    <nc r="E579">
      <v>693202.96</v>
    </nc>
  </rcc>
  <rfmt sheetId="1" sqref="E579">
    <dxf>
      <fill>
        <patternFill patternType="solid">
          <bgColor rgb="FFFFFF00"/>
        </patternFill>
      </fill>
    </dxf>
  </rfmt>
  <rcc rId="20861" sId="1" numFmtId="4">
    <oc r="E580">
      <v>858579.61</v>
    </oc>
    <nc r="E580">
      <v>699813.05</v>
    </nc>
  </rcc>
  <rfmt sheetId="1" sqref="E580">
    <dxf>
      <fill>
        <patternFill patternType="solid">
          <bgColor rgb="FFFFFF00"/>
        </patternFill>
      </fill>
    </dxf>
  </rfmt>
  <rcc rId="20862" sId="1" numFmtId="4">
    <oc r="E581">
      <v>4903615.21</v>
    </oc>
    <nc r="E581">
      <v>1765126.87</v>
    </nc>
  </rcc>
  <rfmt sheetId="1" sqref="E581">
    <dxf>
      <fill>
        <patternFill patternType="solid">
          <bgColor rgb="FFFFFF00"/>
        </patternFill>
      </fill>
    </dxf>
  </rfmt>
  <rcc rId="20863" sId="1" numFmtId="4">
    <oc r="E582">
      <v>620640.43000000005</v>
    </oc>
    <nc r="E582">
      <v>284712.19</v>
    </nc>
  </rcc>
  <rfmt sheetId="1" sqref="E582">
    <dxf>
      <fill>
        <patternFill patternType="solid">
          <bgColor rgb="FFFFFF00"/>
        </patternFill>
      </fill>
    </dxf>
  </rfmt>
  <rcc rId="20864" sId="1" numFmtId="4">
    <oc r="E583">
      <v>4572331.47</v>
    </oc>
    <nc r="E583">
      <v>1678528.06</v>
    </nc>
  </rcc>
  <rfmt sheetId="1" sqref="E583">
    <dxf>
      <fill>
        <patternFill patternType="solid">
          <bgColor rgb="FFFFFF00"/>
        </patternFill>
      </fill>
    </dxf>
  </rfmt>
  <rcc rId="20865" sId="1" numFmtId="4">
    <oc r="E584">
      <v>1192758.26</v>
    </oc>
    <nc r="E584">
      <v>473731.61</v>
    </nc>
  </rcc>
  <rfmt sheetId="1" sqref="E584">
    <dxf>
      <fill>
        <patternFill patternType="solid">
          <bgColor rgb="FFFFFF00"/>
        </patternFill>
      </fill>
    </dxf>
  </rfmt>
  <rcc rId="20866" sId="1" numFmtId="4">
    <oc r="E585">
      <v>2054386.81</v>
    </oc>
    <nc r="E585">
      <v>932146.52</v>
    </nc>
  </rcc>
  <rfmt sheetId="1" sqref="E585">
    <dxf>
      <fill>
        <patternFill patternType="solid">
          <bgColor rgb="FFFFFF00"/>
        </patternFill>
      </fill>
    </dxf>
  </rfmt>
  <rcc rId="20867" sId="1" numFmtId="4">
    <oc r="E595">
      <v>1618925.82</v>
    </oc>
    <nc r="E595">
      <v>361837.03</v>
    </nc>
  </rcc>
  <rfmt sheetId="1" sqref="E595">
    <dxf>
      <fill>
        <patternFill patternType="solid">
          <bgColor rgb="FFFFFF00"/>
        </patternFill>
      </fill>
    </dxf>
  </rfmt>
  <rcc rId="20868" sId="1" numFmtId="4">
    <oc r="E598">
      <v>620869.42000000004</v>
    </oc>
    <nc r="E598">
      <v>465237.59</v>
    </nc>
  </rcc>
  <rfmt sheetId="1" sqref="E598">
    <dxf>
      <fill>
        <patternFill patternType="solid">
          <bgColor rgb="FFFFFF00"/>
        </patternFill>
      </fill>
    </dxf>
  </rfmt>
  <rcc rId="20869" sId="1" numFmtId="4">
    <oc r="E601">
      <v>4051067.15</v>
    </oc>
    <nc r="E601">
      <v>958821.2</v>
    </nc>
  </rcc>
  <rfmt sheetId="1" sqref="E601">
    <dxf>
      <fill>
        <patternFill patternType="solid">
          <bgColor rgb="FFFFFF00"/>
        </patternFill>
      </fill>
    </dxf>
  </rfmt>
  <rcc rId="20870" sId="1" numFmtId="4">
    <oc r="E613">
      <v>787334.56</v>
    </oc>
    <nc r="E613">
      <v>345727.25</v>
    </nc>
  </rcc>
  <rfmt sheetId="1" sqref="E613">
    <dxf>
      <fill>
        <patternFill patternType="solid">
          <bgColor rgb="FFFFFF00"/>
        </patternFill>
      </fill>
    </dxf>
  </rfmt>
  <rcc rId="20871" sId="1" numFmtId="4">
    <oc r="E608">
      <v>2898243.9099999997</v>
    </oc>
    <nc r="E608">
      <v>1431813</v>
    </nc>
  </rcc>
  <rfmt sheetId="1" sqref="E608">
    <dxf>
      <fill>
        <patternFill patternType="solid">
          <bgColor rgb="FFFFFF00"/>
        </patternFill>
      </fill>
    </dxf>
  </rfmt>
  <rcc rId="20872" sId="1" numFmtId="4">
    <oc r="E616">
      <v>598755.81000000006</v>
    </oc>
    <nc r="E616">
      <v>141586.74</v>
    </nc>
  </rcc>
  <rfmt sheetId="1" sqref="E616">
    <dxf>
      <fill>
        <patternFill patternType="solid">
          <bgColor rgb="FFFFFF00"/>
        </patternFill>
      </fill>
    </dxf>
  </rfmt>
  <rcc rId="20873" sId="1" numFmtId="4">
    <oc r="E617">
      <v>3258923.8899999997</v>
    </oc>
    <nc r="E617">
      <v>1193197.78</v>
    </nc>
  </rcc>
  <rfmt sheetId="1" sqref="E617">
    <dxf>
      <fill>
        <patternFill patternType="solid">
          <bgColor rgb="FFFFFF00"/>
        </patternFill>
      </fill>
    </dxf>
  </rfmt>
  <rcc rId="20874" sId="1" numFmtId="4">
    <oc r="E618">
      <v>1066509.6100000001</v>
    </oc>
    <nc r="E618">
      <v>308350.58</v>
    </nc>
  </rcc>
  <rfmt sheetId="1" sqref="E618">
    <dxf>
      <fill>
        <patternFill patternType="solid">
          <bgColor rgb="FFFFFF00"/>
        </patternFill>
      </fill>
    </dxf>
  </rfmt>
  <rcc rId="20875" sId="1" numFmtId="4">
    <oc r="E619">
      <v>1536956.69</v>
    </oc>
    <nc r="E619">
      <v>586940.34</v>
    </nc>
  </rcc>
  <rfmt sheetId="1" sqref="E619">
    <dxf>
      <fill>
        <patternFill patternType="solid">
          <bgColor rgb="FFFFFF00"/>
        </patternFill>
      </fill>
    </dxf>
  </rfmt>
  <rcc rId="20876" sId="1" numFmtId="4">
    <oc r="E620">
      <v>799484.04</v>
    </oc>
    <nc r="E620">
      <v>349889.26</v>
    </nc>
  </rcc>
  <rfmt sheetId="1" sqref="E620">
    <dxf>
      <fill>
        <patternFill patternType="solid">
          <bgColor rgb="FFFFFF00"/>
        </patternFill>
      </fill>
    </dxf>
  </rfmt>
  <rcc rId="20877" sId="1" numFmtId="4">
    <oc r="E621">
      <v>359283.83</v>
    </oc>
    <nc r="E621">
      <v>229771.51</v>
    </nc>
  </rcc>
  <rfmt sheetId="1" sqref="E621">
    <dxf>
      <fill>
        <patternFill patternType="solid">
          <bgColor rgb="FFFFFF00"/>
        </patternFill>
      </fill>
    </dxf>
  </rfmt>
  <rcc rId="20878" sId="1" numFmtId="4">
    <oc r="E622">
      <v>1440582.02</v>
    </oc>
    <nc r="E622">
      <v>686216.77</v>
    </nc>
  </rcc>
  <rfmt sheetId="1" sqref="E622">
    <dxf>
      <fill>
        <patternFill patternType="solid">
          <bgColor rgb="FFFFFF00"/>
        </patternFill>
      </fill>
    </dxf>
  </rfmt>
  <rcc rId="20879" sId="1" numFmtId="4">
    <oc r="E623">
      <v>1201759.32</v>
    </oc>
    <nc r="E623">
      <v>416042.02</v>
    </nc>
  </rcc>
  <rfmt sheetId="1" sqref="E623">
    <dxf>
      <fill>
        <patternFill patternType="solid">
          <bgColor rgb="FFFFFF00"/>
        </patternFill>
      </fill>
    </dxf>
  </rfmt>
  <rcc rId="20880" sId="1" numFmtId="4">
    <oc r="E624">
      <v>291643.96999999997</v>
    </oc>
    <nc r="E624">
      <v>567713.32999999996</v>
    </nc>
  </rcc>
  <rfmt sheetId="1" sqref="E624">
    <dxf>
      <fill>
        <patternFill patternType="solid">
          <bgColor rgb="FFFFFF00"/>
        </patternFill>
      </fill>
    </dxf>
  </rfmt>
  <rcc rId="20881" sId="1" numFmtId="4">
    <oc r="E628">
      <v>846920.7</v>
    </oc>
    <nc r="E628">
      <v>368348.2</v>
    </nc>
  </rcc>
  <rfmt sheetId="1" sqref="E628">
    <dxf>
      <fill>
        <patternFill patternType="solid">
          <bgColor rgb="FFFFFF00"/>
        </patternFill>
      </fill>
    </dxf>
  </rfmt>
  <rcc rId="20882" sId="1" numFmtId="4">
    <oc r="E629">
      <v>1498861.73</v>
    </oc>
    <nc r="E629">
      <v>373874.89</v>
    </nc>
  </rcc>
  <rfmt sheetId="1" sqref="E629">
    <dxf>
      <fill>
        <patternFill patternType="solid">
          <bgColor rgb="FFFFFF00"/>
        </patternFill>
      </fill>
    </dxf>
  </rfmt>
  <rcc rId="20883" sId="1" numFmtId="4">
    <oc r="E625">
      <v>1377287.4</v>
    </oc>
    <nc r="E625">
      <v>487889.83</v>
    </nc>
  </rcc>
  <rfmt sheetId="1" sqref="E625">
    <dxf>
      <fill>
        <patternFill patternType="solid">
          <bgColor rgb="FFFFFF00"/>
        </patternFill>
      </fill>
    </dxf>
  </rfmt>
  <rcc rId="20884" sId="1" numFmtId="4">
    <oc r="E626">
      <v>1974955.3800000001</v>
    </oc>
    <nc r="E626">
      <v>663965.98</v>
    </nc>
  </rcc>
  <rfmt sheetId="1" sqref="E626">
    <dxf>
      <fill>
        <patternFill patternType="solid">
          <bgColor rgb="FFFFFF00"/>
        </patternFill>
      </fill>
    </dxf>
  </rfmt>
  <rcc rId="20885" sId="1" numFmtId="4">
    <oc r="E627">
      <v>1889164.62</v>
    </oc>
    <nc r="E627">
      <v>673261.56</v>
    </nc>
  </rcc>
  <rfmt sheetId="1" sqref="E627">
    <dxf>
      <fill>
        <patternFill patternType="solid">
          <bgColor rgb="FFFFFF00"/>
        </patternFill>
      </fill>
    </dxf>
  </rfmt>
  <rcc rId="20886" sId="1" numFmtId="4">
    <oc r="E630">
      <v>930062.65</v>
    </oc>
    <nc r="E630">
      <v>299597.98</v>
    </nc>
  </rcc>
  <rfmt sheetId="1" sqref="E630">
    <dxf>
      <fill>
        <patternFill patternType="solid">
          <bgColor rgb="FFFFFF00"/>
        </patternFill>
      </fill>
    </dxf>
  </rfmt>
  <rcc rId="20887" sId="1" numFmtId="4">
    <oc r="E631">
      <v>1705608.72</v>
    </oc>
    <nc r="E631">
      <v>424761.19</v>
    </nc>
  </rcc>
  <rfmt sheetId="1" sqref="E631">
    <dxf>
      <fill>
        <patternFill patternType="solid">
          <bgColor rgb="FFFFFF00"/>
        </patternFill>
      </fill>
    </dxf>
  </rfmt>
  <rcc rId="20888" sId="1" numFmtId="4">
    <oc r="E636">
      <v>442931.17</v>
    </oc>
    <nc r="E636">
      <v>372119.58</v>
    </nc>
  </rcc>
  <rfmt sheetId="1" sqref="E636">
    <dxf>
      <fill>
        <patternFill patternType="solid">
          <bgColor rgb="FFFFFF00"/>
        </patternFill>
      </fill>
    </dxf>
  </rfmt>
  <rcc rId="20889" sId="1" numFmtId="4">
    <oc r="E640">
      <v>107100.59</v>
    </oc>
    <nc r="E640">
      <v>111938.75</v>
    </nc>
  </rcc>
  <rfmt sheetId="1" sqref="E640">
    <dxf>
      <fill>
        <patternFill patternType="solid">
          <bgColor rgb="FFFFFF00"/>
        </patternFill>
      </fill>
    </dxf>
  </rfmt>
  <rcc rId="20890" sId="1" numFmtId="4">
    <oc r="E634">
      <v>2643191.0999999996</v>
    </oc>
    <nc r="E634">
      <v>425381.41</v>
    </nc>
  </rcc>
  <rfmt sheetId="1" sqref="E634">
    <dxf>
      <fill>
        <patternFill patternType="solid">
          <bgColor rgb="FFFFFF00"/>
        </patternFill>
      </fill>
    </dxf>
  </rfmt>
  <rcc rId="20891" sId="1" numFmtId="4">
    <oc r="E642">
      <v>404923.42</v>
    </oc>
    <nc r="E642">
      <v>207824.33</v>
    </nc>
  </rcc>
  <rfmt sheetId="1" sqref="E642">
    <dxf>
      <fill>
        <patternFill patternType="solid">
          <bgColor rgb="FFFFFF00"/>
        </patternFill>
      </fill>
    </dxf>
  </rfmt>
  <rcc rId="20892" sId="1" numFmtId="4">
    <oc r="E643">
      <v>882352.29</v>
    </oc>
    <nc r="E643">
      <v>391500.73</v>
    </nc>
  </rcc>
  <rfmt sheetId="1" sqref="E643">
    <dxf>
      <fill>
        <patternFill patternType="solid">
          <bgColor rgb="FFFFFF00"/>
        </patternFill>
      </fill>
    </dxf>
  </rfmt>
  <rcc rId="20893" sId="1" numFmtId="4">
    <oc r="E647">
      <v>1336930.45</v>
    </oc>
    <nc r="E647">
      <v>533713.55000000005</v>
    </nc>
  </rcc>
  <rfmt sheetId="1" sqref="E647">
    <dxf>
      <fill>
        <patternFill patternType="solid">
          <bgColor rgb="FFFFFF00"/>
        </patternFill>
      </fill>
    </dxf>
  </rfmt>
  <rcc rId="20894" sId="1" numFmtId="4">
    <oc r="E648">
      <v>1508091.85</v>
    </oc>
    <nc r="E648">
      <v>824843.27</v>
    </nc>
  </rcc>
  <rfmt sheetId="1" sqref="E648">
    <dxf>
      <fill>
        <patternFill patternType="solid">
          <bgColor rgb="FFFFFF00"/>
        </patternFill>
      </fill>
    </dxf>
  </rfmt>
  <rcc rId="20895" sId="1" numFmtId="4">
    <oc r="E649">
      <v>872853.78</v>
    </oc>
    <nc r="E649">
      <v>444401.52</v>
    </nc>
  </rcc>
  <rfmt sheetId="1" sqref="E649">
    <dxf>
      <fill>
        <patternFill patternType="solid">
          <bgColor rgb="FFFFFF00"/>
        </patternFill>
      </fill>
    </dxf>
  </rfmt>
  <rcc rId="20896" sId="1" numFmtId="4">
    <oc r="E657">
      <v>285409.65999999997</v>
    </oc>
    <nc r="E657">
      <v>425105.71</v>
    </nc>
  </rcc>
  <rfmt sheetId="1" sqref="E657">
    <dxf>
      <fill>
        <patternFill patternType="solid">
          <bgColor rgb="FFFFFF00"/>
        </patternFill>
      </fill>
    </dxf>
  </rfmt>
  <rcc rId="20897" sId="1" numFmtId="4">
    <oc r="E658">
      <v>722654.87</v>
    </oc>
    <nc r="E658">
      <v>493752.41</v>
    </nc>
  </rcc>
  <rfmt sheetId="1" sqref="E658">
    <dxf>
      <fill>
        <patternFill patternType="solid">
          <bgColor rgb="FFFFFF00"/>
        </patternFill>
      </fill>
    </dxf>
  </rfmt>
  <rcc rId="20898" sId="1" numFmtId="4">
    <oc r="E670">
      <v>1508859.37</v>
    </oc>
    <nc r="E670">
      <v>412523.9</v>
    </nc>
  </rcc>
  <rfmt sheetId="1" sqref="E670">
    <dxf>
      <fill>
        <patternFill patternType="solid">
          <bgColor rgb="FFFFFF00"/>
        </patternFill>
      </fill>
    </dxf>
  </rfmt>
  <rcc rId="20899" sId="1" numFmtId="4">
    <oc r="E672">
      <v>3265477.9899999998</v>
    </oc>
    <nc r="E672">
      <v>716794.54</v>
    </nc>
  </rcc>
  <rfmt sheetId="1" sqref="E672">
    <dxf>
      <fill>
        <patternFill patternType="solid">
          <bgColor rgb="FFFFFF00"/>
        </patternFill>
      </fill>
    </dxf>
  </rfmt>
  <rfmt sheetId="1" sqref="E673">
    <dxf>
      <fill>
        <patternFill patternType="solid">
          <bgColor rgb="FFFFFF00"/>
        </patternFill>
      </fill>
    </dxf>
  </rfmt>
  <rcc rId="20900" sId="1" numFmtId="4">
    <oc r="E665">
      <v>921837.5</v>
    </oc>
    <nc r="E665">
      <v>326185.59999999998</v>
    </nc>
  </rcc>
  <rfmt sheetId="1" sqref="E665">
    <dxf>
      <fill>
        <patternFill patternType="solid">
          <bgColor rgb="FFFFFF00"/>
        </patternFill>
      </fill>
    </dxf>
  </rfmt>
  <rcc rId="20901" sId="1" numFmtId="4">
    <oc r="E676">
      <v>912529.41</v>
    </oc>
    <nc r="E676">
      <v>291223.53999999998</v>
    </nc>
  </rcc>
  <rfmt sheetId="1" sqref="E676">
    <dxf>
      <fill>
        <patternFill patternType="solid">
          <bgColor rgb="FFFFFF00"/>
        </patternFill>
      </fill>
    </dxf>
  </rfmt>
  <rcc rId="20902" sId="1" numFmtId="4">
    <oc r="E677">
      <v>1239724.3600000001</v>
    </oc>
    <nc r="E677">
      <v>387778.33</v>
    </nc>
  </rcc>
  <rfmt sheetId="1" sqref="E677">
    <dxf>
      <fill>
        <patternFill patternType="solid">
          <bgColor rgb="FFFFFF00"/>
        </patternFill>
      </fill>
    </dxf>
  </rfmt>
  <rcc rId="20903" sId="1" numFmtId="4">
    <oc r="E678">
      <v>1247186.74</v>
    </oc>
    <nc r="E678">
      <v>613450</v>
    </nc>
  </rcc>
  <rfmt sheetId="1" sqref="E678">
    <dxf>
      <fill>
        <patternFill patternType="solid">
          <bgColor rgb="FFFFFF00"/>
        </patternFill>
      </fill>
    </dxf>
  </rfmt>
  <rcc rId="20904" sId="1" numFmtId="4">
    <oc r="E679">
      <v>1745762.24</v>
    </oc>
    <nc r="E679">
      <v>523716.61</v>
    </nc>
  </rcc>
  <rfmt sheetId="1" sqref="E679">
    <dxf>
      <fill>
        <patternFill patternType="solid">
          <bgColor rgb="FFFFFF00"/>
        </patternFill>
      </fill>
    </dxf>
  </rfmt>
  <rcc rId="20905" sId="1" numFmtId="4">
    <oc r="E680">
      <v>172812.26</v>
    </oc>
    <nc r="E680">
      <v>133017.95000000001</v>
    </nc>
  </rcc>
  <rfmt sheetId="1" sqref="E680">
    <dxf>
      <fill>
        <patternFill patternType="solid">
          <bgColor rgb="FFFFFF00"/>
        </patternFill>
      </fill>
    </dxf>
  </rfmt>
  <rcc rId="20906" sId="1" numFmtId="4">
    <oc r="E681">
      <v>1733418.75</v>
    </oc>
    <nc r="E681">
      <v>829634.04</v>
    </nc>
  </rcc>
  <rfmt sheetId="1" sqref="E681">
    <dxf>
      <fill>
        <patternFill patternType="solid">
          <bgColor rgb="FFFFFF00"/>
        </patternFill>
      </fill>
    </dxf>
  </rfmt>
  <rcc rId="20907" sId="1" numFmtId="4">
    <oc r="E682">
      <v>179164.14</v>
    </oc>
    <nc r="E682">
      <v>156352.04</v>
    </nc>
  </rcc>
  <rfmt sheetId="1" sqref="E682">
    <dxf>
      <fill>
        <patternFill patternType="solid">
          <bgColor rgb="FFFFFF00"/>
        </patternFill>
      </fill>
    </dxf>
  </rfmt>
  <rcc rId="20908" sId="1" numFmtId="4">
    <oc r="E683">
      <v>2370832.75</v>
    </oc>
    <nc r="E683">
      <v>989738.39</v>
    </nc>
  </rcc>
  <rfmt sheetId="1" sqref="E683" start="0" length="2147483647">
    <dxf>
      <font>
        <u/>
      </font>
    </dxf>
  </rfmt>
  <rfmt sheetId="1" sqref="E683">
    <dxf>
      <fill>
        <patternFill patternType="solid">
          <bgColor rgb="FFFFFF00"/>
        </patternFill>
      </fill>
    </dxf>
  </rfmt>
  <rfmt sheetId="1" sqref="E683" start="0" length="2147483647">
    <dxf>
      <font>
        <u val="none"/>
      </font>
    </dxf>
  </rfmt>
  <rcc rId="20909" sId="1" numFmtId="4">
    <oc r="E684">
      <v>1712980.1</v>
    </oc>
    <nc r="E684">
      <v>2011160.7</v>
    </nc>
  </rcc>
  <rfmt sheetId="1" sqref="E684">
    <dxf>
      <fill>
        <patternFill patternType="solid">
          <bgColor rgb="FFFFFF00"/>
        </patternFill>
      </fill>
    </dxf>
  </rfmt>
  <rcc rId="20910" sId="1" numFmtId="4">
    <oc r="E686">
      <v>1595042.05</v>
    </oc>
    <nc r="E686">
      <v>523651</v>
    </nc>
  </rcc>
  <rfmt sheetId="1" sqref="E686">
    <dxf>
      <fill>
        <patternFill patternType="solid">
          <bgColor rgb="FFFFFF00"/>
        </patternFill>
      </fill>
    </dxf>
  </rfmt>
  <rcc rId="20911" sId="1" numFmtId="4">
    <oc r="E687">
      <v>74064.399999999994</v>
    </oc>
    <nc r="E687">
      <v>184753.9</v>
    </nc>
  </rcc>
  <rfmt sheetId="1" sqref="E687">
    <dxf>
      <fill>
        <patternFill patternType="solid">
          <bgColor rgb="FFFFFF00"/>
        </patternFill>
      </fill>
    </dxf>
  </rfmt>
  <rcc rId="20912" sId="1" numFmtId="4">
    <oc r="E689">
      <v>244826.71</v>
    </oc>
    <nc r="E689">
      <v>325035.59999999998</v>
    </nc>
  </rcc>
  <rfmt sheetId="1" sqref="E689">
    <dxf>
      <fill>
        <patternFill patternType="solid">
          <bgColor rgb="FFFFFF00"/>
        </patternFill>
      </fill>
    </dxf>
  </rfmt>
  <rcc rId="20913" sId="1" numFmtId="4">
    <oc r="E690">
      <v>247315.95</v>
    </oc>
    <nc r="E690">
      <v>325845.8</v>
    </nc>
  </rcc>
  <rfmt sheetId="1" sqref="E690">
    <dxf>
      <fill>
        <patternFill patternType="solid">
          <bgColor rgb="FFFFFF00"/>
        </patternFill>
      </fill>
    </dxf>
  </rfmt>
  <rcc rId="20914" sId="1" numFmtId="4">
    <oc r="E691">
      <v>247793.88</v>
    </oc>
    <nc r="E691">
      <v>325673.65999999997</v>
    </nc>
  </rcc>
  <rfmt sheetId="1" sqref="E691">
    <dxf>
      <fill>
        <patternFill patternType="solid">
          <bgColor rgb="FFFFFF00"/>
        </patternFill>
      </fill>
    </dxf>
  </rfmt>
  <rcc rId="20915" sId="1" numFmtId="4">
    <oc r="E692">
      <v>1018788.3</v>
    </oc>
    <nc r="E692">
      <v>783025.61</v>
    </nc>
  </rcc>
  <rfmt sheetId="1" sqref="E692">
    <dxf>
      <fill>
        <patternFill patternType="solid">
          <bgColor rgb="FFFFFF00"/>
        </patternFill>
      </fill>
    </dxf>
  </rfmt>
  <rcc rId="20916" sId="1" numFmtId="4">
    <oc r="E693">
      <v>264584.8</v>
    </oc>
    <nc r="E693">
      <v>282232.45</v>
    </nc>
  </rcc>
  <rfmt sheetId="1" sqref="E693">
    <dxf>
      <fill>
        <patternFill patternType="solid">
          <bgColor rgb="FFFFFF00"/>
        </patternFill>
      </fill>
    </dxf>
  </rfmt>
  <rcc rId="20917" sId="1" numFmtId="4">
    <oc r="E694">
      <v>360047.15</v>
    </oc>
    <nc r="E694">
      <v>286391.39</v>
    </nc>
  </rcc>
  <rfmt sheetId="1" sqref="E694">
    <dxf>
      <fill>
        <patternFill patternType="solid">
          <bgColor rgb="FFFFFF00"/>
        </patternFill>
      </fill>
    </dxf>
  </rfmt>
  <rcc rId="20918" sId="1" numFmtId="4">
    <oc r="E697">
      <v>420132.9</v>
    </oc>
    <nc r="E697">
      <v>606073.67000000004</v>
    </nc>
  </rcc>
  <rfmt sheetId="1" sqref="E697">
    <dxf>
      <fill>
        <patternFill patternType="solid">
          <bgColor rgb="FFFFFF00"/>
        </patternFill>
      </fill>
    </dxf>
  </rfmt>
  <rcc rId="20919" sId="1" numFmtId="4">
    <oc r="E699">
      <v>282789.78000000003</v>
    </oc>
    <nc r="E699">
      <v>176562.9</v>
    </nc>
  </rcc>
  <rfmt sheetId="1" sqref="E699">
    <dxf>
      <fill>
        <patternFill patternType="solid">
          <bgColor rgb="FFFFFF00"/>
        </patternFill>
      </fill>
    </dxf>
  </rfmt>
  <rcc rId="20920" sId="1" numFmtId="4">
    <oc r="E700">
      <v>311758.49</v>
    </oc>
    <nc r="E700">
      <v>176306.92</v>
    </nc>
  </rcc>
  <rfmt sheetId="1" sqref="E700">
    <dxf>
      <fill>
        <patternFill patternType="solid">
          <bgColor rgb="FFFFFF00"/>
        </patternFill>
      </fill>
    </dxf>
  </rfmt>
  <rcc rId="20921" sId="1" numFmtId="4">
    <oc r="E701">
      <v>1053623.3800000001</v>
    </oc>
    <nc r="E701">
      <v>821983.22</v>
    </nc>
  </rcc>
  <rfmt sheetId="1" sqref="E701">
    <dxf>
      <fill>
        <patternFill patternType="solid">
          <bgColor rgb="FFFFFF00"/>
        </patternFill>
      </fill>
    </dxf>
  </rfmt>
  <rcc rId="20922" sId="1" numFmtId="4">
    <oc r="E702">
      <v>1068673.03</v>
    </oc>
    <nc r="E702">
      <v>817436.4</v>
    </nc>
  </rcc>
  <rfmt sheetId="1" sqref="E702">
    <dxf>
      <fill>
        <patternFill patternType="solid">
          <bgColor rgb="FFFFFF00"/>
        </patternFill>
      </fill>
    </dxf>
  </rfmt>
  <rcc rId="20923" sId="1" numFmtId="4">
    <oc r="E703">
      <v>1072814.52</v>
    </oc>
    <nc r="E703">
      <v>821632.18</v>
    </nc>
  </rcc>
  <rfmt sheetId="1" sqref="E703">
    <dxf>
      <fill>
        <patternFill patternType="solid">
          <bgColor rgb="FFFFFF00"/>
        </patternFill>
      </fill>
    </dxf>
  </rfmt>
  <rcc rId="20924" sId="1" numFmtId="4">
    <oc r="E704">
      <v>1062147.54</v>
    </oc>
    <nc r="E704">
      <v>813244.25</v>
    </nc>
  </rcc>
  <rfmt sheetId="1" sqref="E704">
    <dxf>
      <fill>
        <patternFill patternType="solid">
          <bgColor rgb="FFFFFF00"/>
        </patternFill>
      </fill>
    </dxf>
  </rfmt>
  <rcc rId="20925" sId="1" numFmtId="4">
    <oc r="E705">
      <v>98250.11</v>
    </oc>
    <nc r="E705">
      <v>108045.65</v>
    </nc>
  </rcc>
  <rfmt sheetId="1" sqref="E705">
    <dxf>
      <fill>
        <patternFill patternType="solid">
          <bgColor rgb="FFFFFF00"/>
        </patternFill>
      </fill>
    </dxf>
  </rfmt>
  <rcc rId="20926" sId="1" numFmtId="4">
    <oc r="E706">
      <v>99161.73</v>
    </oc>
    <nc r="E706">
      <v>108180.35</v>
    </nc>
  </rcc>
  <rfmt sheetId="1" sqref="E706">
    <dxf>
      <fill>
        <patternFill patternType="solid">
          <bgColor rgb="FFFFFF00"/>
        </patternFill>
      </fill>
    </dxf>
  </rfmt>
  <rcc rId="20927" sId="1" numFmtId="4">
    <oc r="E709">
      <v>283334.31</v>
    </oc>
    <nc r="E709">
      <v>175552.43</v>
    </nc>
  </rcc>
  <rfmt sheetId="1" sqref="E709">
    <dxf>
      <fill>
        <patternFill patternType="solid">
          <bgColor rgb="FFFFFF00"/>
        </patternFill>
      </fill>
    </dxf>
  </rfmt>
  <rcc rId="20928" sId="1" numFmtId="4">
    <oc r="E710">
      <v>594873.09</v>
    </oc>
    <nc r="E710">
      <v>192332.05</v>
    </nc>
  </rcc>
  <rfmt sheetId="1" sqref="E710">
    <dxf>
      <fill>
        <patternFill patternType="solid">
          <bgColor rgb="FFFFFF00"/>
        </patternFill>
      </fill>
    </dxf>
  </rfmt>
  <rcc rId="20929" sId="1" numFmtId="4">
    <oc r="E711">
      <v>881951.7</v>
    </oc>
    <nc r="E711">
      <v>333552.40999999997</v>
    </nc>
  </rcc>
  <rfmt sheetId="1" sqref="E711">
    <dxf>
      <fill>
        <patternFill patternType="solid">
          <bgColor rgb="FFFFFF00"/>
        </patternFill>
      </fill>
    </dxf>
  </rfmt>
  <rcc rId="20930" sId="1" numFmtId="4">
    <oc r="E712">
      <v>807439.77</v>
    </oc>
    <nc r="E712">
      <v>260721.24</v>
    </nc>
  </rcc>
  <rfmt sheetId="1" sqref="E712">
    <dxf>
      <fill>
        <patternFill patternType="solid">
          <bgColor rgb="FFFFFF00"/>
        </patternFill>
      </fill>
    </dxf>
  </rfmt>
  <rcc rId="20931" sId="1" numFmtId="4">
    <oc r="E714">
      <v>467485.06</v>
    </oc>
    <nc r="E714">
      <v>127613.14</v>
    </nc>
  </rcc>
  <rfmt sheetId="1" sqref="E714">
    <dxf>
      <fill>
        <patternFill patternType="solid">
          <bgColor rgb="FFFFFF00"/>
        </patternFill>
      </fill>
    </dxf>
  </rfmt>
  <rcc rId="20932" sId="1" numFmtId="4">
    <oc r="E713">
      <v>1218604.01</v>
    </oc>
    <nc r="E713">
      <v>366212.62</v>
    </nc>
  </rcc>
  <rfmt sheetId="1" sqref="E713">
    <dxf>
      <fill>
        <patternFill patternType="solid">
          <bgColor rgb="FFFFFF00"/>
        </patternFill>
      </fill>
    </dxf>
  </rfmt>
  <rcc rId="20933" sId="1" numFmtId="4">
    <oc r="E718">
      <v>294962.33</v>
    </oc>
    <nc r="E718">
      <v>158437.44</v>
    </nc>
  </rcc>
  <rfmt sheetId="1" sqref="E718">
    <dxf>
      <fill>
        <patternFill patternType="solid">
          <bgColor rgb="FFFFFF00"/>
        </patternFill>
      </fill>
    </dxf>
  </rfmt>
  <rcc rId="20934" sId="1" numFmtId="4">
    <oc r="E730">
      <v>613325.78</v>
    </oc>
    <nc r="E730">
      <v>533766.06000000006</v>
    </nc>
  </rcc>
  <rfmt sheetId="1" sqref="E730">
    <dxf>
      <fill>
        <patternFill patternType="solid">
          <bgColor rgb="FFFFFF00"/>
        </patternFill>
      </fill>
    </dxf>
  </rfmt>
  <rcc rId="20935" sId="1" numFmtId="4">
    <oc r="E732">
      <v>1330618.71</v>
    </oc>
    <nc r="E732">
      <v>871715</v>
    </nc>
  </rcc>
  <rfmt sheetId="1" sqref="E732">
    <dxf>
      <fill>
        <patternFill patternType="solid">
          <bgColor rgb="FFFFFF00"/>
        </patternFill>
      </fill>
    </dxf>
  </rfmt>
  <rcc rId="20936" sId="1" numFmtId="4">
    <oc r="E719">
      <v>2238776.5499999998</v>
    </oc>
    <nc r="E719">
      <v>982973.27</v>
    </nc>
  </rcc>
  <rfmt sheetId="1" sqref="E719">
    <dxf>
      <fill>
        <patternFill patternType="solid">
          <bgColor rgb="FFFFFF00"/>
        </patternFill>
      </fill>
    </dxf>
  </rfmt>
  <rcc rId="20937" sId="1" numFmtId="4">
    <oc r="E721">
      <v>582790.98</v>
    </oc>
    <nc r="E721">
      <v>236598.77</v>
    </nc>
  </rcc>
  <rfmt sheetId="1" sqref="E721">
    <dxf>
      <fill>
        <patternFill patternType="solid">
          <bgColor rgb="FFFFFF00"/>
        </patternFill>
      </fill>
    </dxf>
  </rfmt>
  <rcc rId="20938" sId="1" numFmtId="4">
    <oc r="E722">
      <v>1502262.39</v>
    </oc>
    <nc r="E722">
      <v>932864.42</v>
    </nc>
  </rcc>
  <rfmt sheetId="1" sqref="E722">
    <dxf>
      <fill>
        <patternFill patternType="solid">
          <bgColor rgb="FFFFFF00"/>
        </patternFill>
      </fill>
    </dxf>
  </rfmt>
  <rcc rId="20939" sId="1" numFmtId="4">
    <oc r="E724">
      <v>1894293.3800000001</v>
    </oc>
    <nc r="E724">
      <v>756363.36</v>
    </nc>
  </rcc>
  <rfmt sheetId="1" sqref="E724">
    <dxf>
      <fill>
        <patternFill patternType="solid">
          <bgColor rgb="FFFFFF00"/>
        </patternFill>
      </fill>
    </dxf>
  </rfmt>
  <rcc rId="20940" sId="1" numFmtId="4">
    <oc r="E727">
      <v>110772.20999999999</v>
    </oc>
    <nc r="E727">
      <v>121915.42</v>
    </nc>
  </rcc>
  <rfmt sheetId="1" sqref="E727">
    <dxf>
      <fill>
        <patternFill patternType="solid">
          <bgColor rgb="FFFFFF00"/>
        </patternFill>
      </fill>
    </dxf>
  </rfmt>
  <rcc rId="20941" sId="1" numFmtId="4">
    <oc r="E736">
      <v>2891263.6999999997</v>
    </oc>
    <nc r="E736">
      <v>757393.5</v>
    </nc>
  </rcc>
  <rfmt sheetId="1" sqref="E736">
    <dxf>
      <fill>
        <patternFill patternType="solid">
          <bgColor rgb="FFFFFF00"/>
        </patternFill>
      </fill>
    </dxf>
  </rfmt>
  <rcc rId="20942" sId="1" numFmtId="4">
    <oc r="E737">
      <v>185514.96000000002</v>
    </oc>
    <nc r="E737">
      <v>133729.25</v>
    </nc>
  </rcc>
  <rfmt sheetId="1" sqref="E737">
    <dxf>
      <fill>
        <patternFill patternType="solid">
          <bgColor rgb="FFFFFF00"/>
        </patternFill>
      </fill>
    </dxf>
  </rfmt>
  <rcc rId="20943" sId="1" numFmtId="4">
    <oc r="E734">
      <v>2750139.61</v>
    </oc>
    <nc r="E734">
      <v>709166.1</v>
    </nc>
  </rcc>
  <rfmt sheetId="1" sqref="E734">
    <dxf>
      <fill>
        <patternFill patternType="solid">
          <bgColor rgb="FFFFFF00"/>
        </patternFill>
      </fill>
    </dxf>
  </rfmt>
  <rcc rId="20944" sId="1" numFmtId="4">
    <oc r="E738">
      <v>665869.84</v>
    </oc>
    <nc r="E738">
      <v>227455.04</v>
    </nc>
  </rcc>
  <rfmt sheetId="1" sqref="E738">
    <dxf>
      <fill>
        <patternFill patternType="solid">
          <bgColor rgb="FFFFFF00"/>
        </patternFill>
      </fill>
    </dxf>
  </rfmt>
  <rcc rId="20945" sId="1" numFmtId="4">
    <oc r="E740">
      <v>654099.80000000005</v>
    </oc>
    <nc r="E740">
      <v>768260.03</v>
    </nc>
  </rcc>
  <rfmt sheetId="1" sqref="E740">
    <dxf>
      <fill>
        <patternFill patternType="solid">
          <bgColor rgb="FFFFFF00"/>
        </patternFill>
      </fill>
    </dxf>
  </rfmt>
  <rcc rId="20946" sId="1" numFmtId="4">
    <oc r="E742">
      <v>753440.12</v>
    </oc>
    <nc r="E742">
      <v>383157.47</v>
    </nc>
  </rcc>
  <rfmt sheetId="1" sqref="E742">
    <dxf>
      <fill>
        <patternFill patternType="solid">
          <bgColor rgb="FFFFFF00"/>
        </patternFill>
      </fill>
    </dxf>
  </rfmt>
  <rcc rId="20947" sId="1" numFmtId="4">
    <oc r="E747">
      <v>1246872.99</v>
    </oc>
    <nc r="E747">
      <v>887668.81</v>
    </nc>
  </rcc>
  <rfmt sheetId="1" sqref="E747">
    <dxf>
      <fill>
        <patternFill patternType="solid">
          <bgColor rgb="FFFFFF00"/>
        </patternFill>
      </fill>
    </dxf>
  </rfmt>
  <rcc rId="20948" sId="1" numFmtId="4">
    <oc r="E762">
      <v>463023.83</v>
    </oc>
    <nc r="E762">
      <v>165416.88</v>
    </nc>
  </rcc>
  <rfmt sheetId="1" sqref="E762">
    <dxf>
      <fill>
        <patternFill patternType="solid">
          <bgColor rgb="FFFFFF00"/>
        </patternFill>
      </fill>
    </dxf>
  </rfmt>
  <rcc rId="20949" sId="1" numFmtId="4">
    <oc r="E763">
      <v>491459.59</v>
    </oc>
    <nc r="E763">
      <v>165897.14000000001</v>
    </nc>
  </rcc>
  <rfmt sheetId="1" sqref="E763">
    <dxf>
      <fill>
        <patternFill patternType="solid">
          <bgColor rgb="FFFFFF00"/>
        </patternFill>
      </fill>
    </dxf>
  </rfmt>
  <rcc rId="20950" sId="1" numFmtId="4">
    <oc r="E764">
      <v>485882.41000000003</v>
    </oc>
    <nc r="E764">
      <v>166249.88</v>
    </nc>
  </rcc>
  <rfmt sheetId="1" sqref="E764">
    <dxf>
      <fill>
        <patternFill patternType="solid">
          <bgColor rgb="FFFFFF00"/>
        </patternFill>
      </fill>
    </dxf>
  </rfmt>
  <rcc rId="20951" sId="1" numFmtId="4">
    <oc r="E749">
      <v>1039592.11</v>
    </oc>
    <nc r="E749">
      <v>820267.21</v>
    </nc>
  </rcc>
  <rfmt sheetId="1" sqref="E749">
    <dxf>
      <fill>
        <patternFill patternType="solid">
          <bgColor rgb="FFFFFF00"/>
        </patternFill>
      </fill>
    </dxf>
  </rfmt>
  <rcc rId="20952" sId="1" numFmtId="4">
    <oc r="E750">
      <v>1050155.0900000001</v>
    </oc>
    <nc r="E750">
      <v>818758.9</v>
    </nc>
  </rcc>
  <rfmt sheetId="1" sqref="E750">
    <dxf>
      <fill>
        <patternFill patternType="solid">
          <bgColor rgb="FFFFFF00"/>
        </patternFill>
      </fill>
    </dxf>
  </rfmt>
  <rcc rId="20953" sId="1" numFmtId="4">
    <oc r="E754">
      <v>782067.96</v>
    </oc>
    <nc r="E754">
      <v>858083.03</v>
    </nc>
  </rcc>
  <rfmt sheetId="1" sqref="E754">
    <dxf>
      <fill>
        <patternFill patternType="solid">
          <bgColor rgb="FFFFFF00"/>
        </patternFill>
      </fill>
    </dxf>
  </rfmt>
  <rcc rId="20954" sId="1" numFmtId="4">
    <oc r="E756">
      <v>242913.27000000002</v>
    </oc>
    <nc r="E756">
      <v>206277.36</v>
    </nc>
  </rcc>
  <rfmt sheetId="1" sqref="E756">
    <dxf>
      <fill>
        <patternFill patternType="solid">
          <bgColor rgb="FFFFFF00"/>
        </patternFill>
      </fill>
    </dxf>
  </rfmt>
  <rcc rId="20955" sId="1" numFmtId="4">
    <oc r="E757">
      <v>1046652.5700000001</v>
    </oc>
    <nc r="E757">
      <v>817788.53</v>
    </nc>
  </rcc>
  <rfmt sheetId="1" sqref="E757">
    <dxf>
      <fill>
        <patternFill patternType="solid">
          <bgColor rgb="FFFFFF00"/>
        </patternFill>
      </fill>
    </dxf>
  </rfmt>
  <rcc rId="20956" sId="1" numFmtId="4">
    <oc r="E765">
      <v>1155095.58</v>
    </oc>
    <nc r="E765">
      <v>923059.69</v>
    </nc>
  </rcc>
  <rfmt sheetId="1" sqref="E765">
    <dxf>
      <fill>
        <patternFill patternType="solid">
          <bgColor rgb="FFFFFF00"/>
        </patternFill>
      </fill>
    </dxf>
  </rfmt>
  <rcc rId="20957" sId="1" numFmtId="4">
    <oc r="E766">
      <v>1116127.55</v>
    </oc>
    <nc r="E766">
      <v>701715.91</v>
    </nc>
  </rcc>
  <rfmt sheetId="1" sqref="E766">
    <dxf>
      <fill>
        <patternFill patternType="solid">
          <bgColor rgb="FFFFFF00"/>
        </patternFill>
      </fill>
    </dxf>
  </rfmt>
  <rcc rId="20958" sId="1" numFmtId="4">
    <oc r="E767">
      <v>1306675.78</v>
    </oc>
    <nc r="E767">
      <v>259521.42</v>
    </nc>
  </rcc>
  <rfmt sheetId="1" sqref="E767">
    <dxf>
      <fill>
        <patternFill patternType="solid">
          <bgColor rgb="FFFFFF00"/>
        </patternFill>
      </fill>
    </dxf>
  </rfmt>
  <rcc rId="20959" sId="1" numFmtId="4">
    <oc r="E770">
      <v>1023386.99</v>
    </oc>
    <nc r="E770">
      <v>372121.92</v>
    </nc>
  </rcc>
  <rfmt sheetId="1" sqref="E770">
    <dxf>
      <fill>
        <patternFill patternType="solid">
          <bgColor rgb="FFFFFF00"/>
        </patternFill>
      </fill>
    </dxf>
  </rfmt>
  <rcc rId="20960" sId="1" numFmtId="4">
    <oc r="E771">
      <v>1455159.06</v>
    </oc>
    <nc r="E771">
      <v>555014.02</v>
    </nc>
  </rcc>
  <rfmt sheetId="1" sqref="E771">
    <dxf>
      <fill>
        <patternFill patternType="solid">
          <bgColor rgb="FFFFFF00"/>
        </patternFill>
      </fill>
    </dxf>
  </rfmt>
  <rcc rId="20961" sId="1" numFmtId="4">
    <oc r="E772">
      <v>1687988.46</v>
    </oc>
    <nc r="E772">
      <v>611938.96</v>
    </nc>
  </rcc>
  <rfmt sheetId="1" sqref="E772">
    <dxf>
      <fill>
        <patternFill patternType="solid">
          <bgColor rgb="FFFFFF00"/>
        </patternFill>
      </fill>
    </dxf>
  </rfmt>
  <rcc rId="20962" sId="1" numFmtId="4">
    <oc r="E774">
      <v>4966330.3899999997</v>
    </oc>
    <nc r="E774">
      <v>1087956.1399999999</v>
    </nc>
  </rcc>
  <rfmt sheetId="1" sqref="E774">
    <dxf>
      <fill>
        <patternFill patternType="solid">
          <bgColor rgb="FFFFFF00"/>
        </patternFill>
      </fill>
    </dxf>
  </rfmt>
  <rcc rId="20963" sId="1" numFmtId="4">
    <oc r="E776">
      <v>1445454.7</v>
    </oc>
    <nc r="E776">
      <v>693380.87</v>
    </nc>
  </rcc>
  <rfmt sheetId="1" sqref="E776">
    <dxf>
      <fill>
        <patternFill patternType="solid">
          <bgColor rgb="FFFFFF00"/>
        </patternFill>
      </fill>
    </dxf>
  </rfmt>
  <rcc rId="20964" sId="1" numFmtId="4">
    <oc r="E783">
      <v>3136344.51</v>
    </oc>
    <nc r="E783">
      <v>1427003.17</v>
    </nc>
  </rcc>
  <rfmt sheetId="1" sqref="E783">
    <dxf>
      <fill>
        <patternFill patternType="solid">
          <bgColor rgb="FFFFFF00"/>
        </patternFill>
      </fill>
    </dxf>
  </rfmt>
  <rcc rId="20965" sId="1" numFmtId="4">
    <oc r="E784">
      <v>1036518.2</v>
    </oc>
    <nc r="E784">
      <v>374632.46</v>
    </nc>
  </rcc>
  <rfmt sheetId="1" sqref="E784">
    <dxf>
      <fill>
        <patternFill patternType="solid">
          <bgColor rgb="FFFFFF00"/>
        </patternFill>
      </fill>
    </dxf>
  </rfmt>
  <rcc rId="20966" sId="1" numFmtId="4">
    <oc r="E785">
      <v>890924.67</v>
    </oc>
    <nc r="E785">
      <v>257300.47</v>
    </nc>
  </rcc>
  <rfmt sheetId="1" sqref="E785">
    <dxf>
      <fill>
        <patternFill patternType="solid">
          <bgColor rgb="FFFFFF00"/>
        </patternFill>
      </fill>
    </dxf>
  </rfmt>
  <rcc rId="20967" sId="1" numFmtId="4">
    <oc r="E786">
      <v>1182405.44</v>
    </oc>
    <nc r="E786">
      <v>878350.84</v>
    </nc>
  </rcc>
  <rfmt sheetId="1" sqref="E786">
    <dxf>
      <fill>
        <patternFill patternType="solid">
          <bgColor rgb="FFFFFF00"/>
        </patternFill>
      </fill>
    </dxf>
  </rfmt>
  <rcc rId="20968" sId="1" numFmtId="4">
    <oc r="E778">
      <v>1150366.3999999999</v>
    </oc>
    <nc r="E778">
      <v>786839.41</v>
    </nc>
  </rcc>
  <rfmt sheetId="1" sqref="E778">
    <dxf>
      <fill>
        <patternFill patternType="solid">
          <bgColor rgb="FFFFFF00"/>
        </patternFill>
      </fill>
    </dxf>
  </rfmt>
  <rcc rId="20969" sId="1" numFmtId="4">
    <oc r="E779">
      <v>335292.63</v>
    </oc>
    <nc r="E779">
      <v>487359.85</v>
    </nc>
  </rcc>
  <rfmt sheetId="1" sqref="E779">
    <dxf>
      <fill>
        <patternFill patternType="solid">
          <bgColor rgb="FFFFFF00"/>
        </patternFill>
      </fill>
    </dxf>
  </rfmt>
  <rcc rId="20970" sId="1" numFmtId="4">
    <oc r="E780">
      <v>203747.68000000002</v>
    </oc>
    <nc r="E780">
      <v>197079.53</v>
    </nc>
  </rcc>
  <rfmt sheetId="1" sqref="E780">
    <dxf>
      <fill>
        <patternFill patternType="solid">
          <bgColor rgb="FFFFFF00"/>
        </patternFill>
      </fill>
    </dxf>
  </rfmt>
  <rcc rId="20971" sId="1" numFmtId="4">
    <oc r="E781">
      <v>1522478.68</v>
    </oc>
    <nc r="E781">
      <v>1136307.5</v>
    </nc>
  </rcc>
  <rfmt sheetId="1" sqref="E781">
    <dxf>
      <fill>
        <patternFill patternType="solid">
          <bgColor rgb="FFFFFF00"/>
        </patternFill>
      </fill>
    </dxf>
  </rfmt>
  <rcc rId="20972" sId="1" numFmtId="4">
    <oc r="E788">
      <v>621605.14</v>
    </oc>
    <nc r="E788">
      <v>268840.42</v>
    </nc>
  </rcc>
  <rfmt sheetId="1" sqref="E788">
    <dxf>
      <fill>
        <patternFill patternType="solid">
          <bgColor rgb="FFFFFF00"/>
        </patternFill>
      </fill>
    </dxf>
  </rfmt>
  <rcc rId="20973" sId="1" numFmtId="4">
    <oc r="E789">
      <v>166391.70000000001</v>
    </oc>
    <nc r="E789">
      <v>144368.09</v>
    </nc>
  </rcc>
  <rfmt sheetId="1" sqref="E789">
    <dxf>
      <fill>
        <patternFill patternType="solid">
          <bgColor rgb="FFFFFF00"/>
        </patternFill>
      </fill>
    </dxf>
  </rfmt>
  <rcc rId="20974" sId="1" numFmtId="4">
    <oc r="E790">
      <v>1082223.8600000001</v>
    </oc>
    <nc r="E790">
      <v>708314.36</v>
    </nc>
  </rcc>
  <rfmt sheetId="1" sqref="E790">
    <dxf>
      <fill>
        <patternFill patternType="solid">
          <bgColor rgb="FFFFFF00"/>
        </patternFill>
      </fill>
    </dxf>
  </rfmt>
  <rcc rId="20975" sId="1" numFmtId="4">
    <oc r="E791">
      <v>972954.79</v>
    </oc>
    <nc r="E791">
      <v>441293.18</v>
    </nc>
  </rcc>
  <rfmt sheetId="1" sqref="E791">
    <dxf>
      <fill>
        <patternFill patternType="solid">
          <bgColor rgb="FFFFFF00"/>
        </patternFill>
      </fill>
    </dxf>
  </rfmt>
</revisions>
</file>

<file path=xl/revisions/revisionLog4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976" sId="1" numFmtId="4">
    <oc r="E842">
      <v>1385896.57</v>
    </oc>
    <nc r="E842">
      <v>563583.55000000005</v>
    </nc>
  </rcc>
  <rfmt sheetId="1" sqref="E842">
    <dxf>
      <fill>
        <patternFill patternType="solid">
          <bgColor rgb="FFFFFF00"/>
        </patternFill>
      </fill>
    </dxf>
  </rfmt>
  <rcc rId="20977" sId="1" numFmtId="4">
    <oc r="E843">
      <v>655051.82999999996</v>
    </oc>
    <nc r="E843">
      <v>227732.47</v>
    </nc>
  </rcc>
  <rfmt sheetId="1" sqref="E843">
    <dxf>
      <fill>
        <patternFill patternType="solid">
          <bgColor rgb="FFFFFF00"/>
        </patternFill>
      </fill>
    </dxf>
  </rfmt>
  <rcc rId="20978" sId="1" numFmtId="4">
    <oc r="E844">
      <v>1020931.89</v>
    </oc>
    <nc r="E844">
      <v>427353.07</v>
    </nc>
  </rcc>
  <rfmt sheetId="1" sqref="E844">
    <dxf>
      <fill>
        <patternFill patternType="solid">
          <bgColor rgb="FFFFFF00"/>
        </patternFill>
      </fill>
    </dxf>
  </rfmt>
  <rcc rId="20979" sId="1" numFmtId="4">
    <oc r="E847">
      <v>192521.12</v>
    </oc>
    <nc r="E847">
      <v>112089.84</v>
    </nc>
  </rcc>
  <rfmt sheetId="1" sqref="E847">
    <dxf>
      <fill>
        <patternFill patternType="solid">
          <bgColor rgb="FFFFFF00"/>
        </patternFill>
      </fill>
    </dxf>
  </rfmt>
  <rcc rId="20980" sId="1" numFmtId="4">
    <oc r="E848">
      <v>420756.14</v>
    </oc>
    <nc r="E848">
      <v>177454.54</v>
    </nc>
  </rcc>
  <rfmt sheetId="1" sqref="E848">
    <dxf>
      <fill>
        <patternFill patternType="solid">
          <bgColor rgb="FFFFFF00"/>
        </patternFill>
      </fill>
    </dxf>
  </rfmt>
  <rcc rId="20981" sId="1" numFmtId="4">
    <oc r="E849">
      <v>1180624.1299999999</v>
    </oc>
    <nc r="E849">
      <v>355241.35</v>
    </nc>
  </rcc>
  <rfmt sheetId="1" sqref="E849">
    <dxf>
      <fill>
        <patternFill patternType="solid">
          <bgColor rgb="FFFFFF00"/>
        </patternFill>
      </fill>
    </dxf>
  </rfmt>
  <rcc rId="20982" sId="1" numFmtId="4">
    <oc r="E853">
      <v>415422.4</v>
    </oc>
    <nc r="E853">
      <v>173041.86</v>
    </nc>
  </rcc>
  <rfmt sheetId="1" sqref="E853">
    <dxf>
      <fill>
        <patternFill patternType="solid">
          <bgColor rgb="FFFFFF00"/>
        </patternFill>
      </fill>
    </dxf>
  </rfmt>
  <rcc rId="20983" sId="1" numFmtId="4">
    <oc r="E850">
      <v>347996.37</v>
    </oc>
    <nc r="E850">
      <v>266666.02</v>
    </nc>
  </rcc>
  <rfmt sheetId="1" sqref="E850">
    <dxf>
      <fill>
        <patternFill patternType="solid">
          <bgColor rgb="FFFF0000"/>
        </patternFill>
      </fill>
    </dxf>
  </rfmt>
  <rfmt sheetId="1" sqref="E850">
    <dxf>
      <fill>
        <patternFill>
          <bgColor rgb="FFFFFF00"/>
        </patternFill>
      </fill>
    </dxf>
  </rfmt>
  <rcc rId="20984" sId="1" numFmtId="4">
    <oc r="E852">
      <v>193006.63</v>
    </oc>
    <nc r="E852">
      <v>43293.67</v>
    </nc>
  </rcc>
  <rfmt sheetId="1" sqref="E852">
    <dxf>
      <fill>
        <patternFill patternType="solid">
          <bgColor rgb="FFFFFF00"/>
        </patternFill>
      </fill>
    </dxf>
  </rfmt>
  <rcc rId="20985" sId="1" numFmtId="4">
    <oc r="E854">
      <v>127314.42</v>
    </oc>
    <nc r="E854">
      <v>130832.92</v>
    </nc>
  </rcc>
  <rfmt sheetId="1" sqref="E854">
    <dxf>
      <fill>
        <patternFill patternType="solid">
          <bgColor rgb="FFFFFF00"/>
        </patternFill>
      </fill>
    </dxf>
  </rfmt>
  <rcc rId="20986" sId="1" numFmtId="4">
    <oc r="E855">
      <v>125473.37</v>
    </oc>
    <nc r="E855">
      <v>129411.24</v>
    </nc>
  </rcc>
  <rfmt sheetId="1" sqref="E855">
    <dxf>
      <fill>
        <patternFill patternType="solid">
          <bgColor rgb="FFFFFF00"/>
        </patternFill>
      </fill>
    </dxf>
  </rfmt>
  <rcc rId="20987" sId="1" numFmtId="4">
    <oc r="E809">
      <v>182895.82</v>
    </oc>
    <nc r="E809">
      <v>181981.34</v>
    </nc>
  </rcc>
  <rfmt sheetId="1" sqref="E809">
    <dxf>
      <fill>
        <patternFill patternType="solid">
          <bgColor rgb="FFFFFF00"/>
        </patternFill>
      </fill>
    </dxf>
  </rfmt>
  <rcc rId="20988" sId="1" numFmtId="4">
    <oc r="E802">
      <v>183342.86</v>
    </oc>
    <nc r="E802">
      <v>182426.15</v>
    </nc>
  </rcc>
  <rfmt sheetId="1" sqref="E802">
    <dxf>
      <fill>
        <patternFill patternType="solid">
          <bgColor rgb="FFFFFF00"/>
        </patternFill>
      </fill>
    </dxf>
  </rfmt>
  <rcc rId="20989" sId="1" numFmtId="4">
    <oc r="E803">
      <v>60793.2</v>
    </oc>
    <nc r="E803">
      <v>60489.23</v>
    </nc>
  </rcc>
  <rfmt sheetId="1" sqref="E803">
    <dxf>
      <fill>
        <patternFill patternType="solid">
          <bgColor rgb="FFFFFF00"/>
        </patternFill>
      </fill>
    </dxf>
  </rfmt>
  <rcc rId="20990" sId="1" numFmtId="4">
    <oc r="E804">
      <v>261047.02</v>
    </oc>
    <nc r="E804">
      <v>259741.78</v>
    </nc>
  </rcc>
  <rfmt sheetId="1" sqref="E804">
    <dxf>
      <fill>
        <patternFill patternType="solid">
          <bgColor rgb="FFFFFF00"/>
        </patternFill>
      </fill>
    </dxf>
  </rfmt>
  <rcc rId="20991" sId="1" numFmtId="4">
    <oc r="E805">
      <v>149818.23999999999</v>
    </oc>
    <nc r="E805">
      <v>149069.15</v>
    </nc>
  </rcc>
  <rfmt sheetId="1" sqref="E805">
    <dxf>
      <fill>
        <patternFill patternType="solid">
          <bgColor rgb="FFFFFF00"/>
        </patternFill>
      </fill>
    </dxf>
  </rfmt>
  <rcc rId="20992" sId="1" numFmtId="4">
    <oc r="E806">
      <v>151888.45000000001</v>
    </oc>
    <nc r="E806">
      <v>151129.01</v>
    </nc>
  </rcc>
  <rfmt sheetId="1" sqref="E806">
    <dxf>
      <fill>
        <patternFill patternType="solid">
          <bgColor rgb="FFFFFF00"/>
        </patternFill>
      </fill>
    </dxf>
  </rfmt>
  <rcc rId="20993" sId="1" numFmtId="4">
    <oc r="E807">
      <v>151777.54999999999</v>
    </oc>
    <nc r="E807">
      <v>151018.66</v>
    </nc>
  </rcc>
  <rfmt sheetId="1" sqref="E807">
    <dxf>
      <fill>
        <patternFill patternType="solid">
          <bgColor rgb="FFFFFF00"/>
        </patternFill>
      </fill>
    </dxf>
  </rfmt>
  <rcc rId="20994" sId="1" numFmtId="4">
    <oc r="E810">
      <v>246737.16</v>
    </oc>
    <nc r="E810">
      <v>245503.47</v>
    </nc>
  </rcc>
  <rfmt sheetId="1" sqref="E810">
    <dxf>
      <fill>
        <patternFill patternType="solid">
          <bgColor rgb="FFFFFF00"/>
        </patternFill>
      </fill>
    </dxf>
  </rfmt>
  <rcc rId="20995" sId="1" numFmtId="4">
    <oc r="E821">
      <v>183643.69</v>
    </oc>
    <nc r="E821">
      <v>161768.59</v>
    </nc>
  </rcc>
  <rfmt sheetId="1" sqref="E821">
    <dxf>
      <fill>
        <patternFill patternType="solid">
          <bgColor rgb="FFFFFF00"/>
        </patternFill>
      </fill>
    </dxf>
  </rfmt>
  <rcc rId="20996" sId="1" numFmtId="4">
    <oc r="E822">
      <v>126311.5</v>
    </oc>
    <nc r="E822">
      <v>111265.64</v>
    </nc>
  </rcc>
  <rfmt sheetId="1" sqref="E822">
    <dxf>
      <fill>
        <patternFill patternType="solid">
          <bgColor rgb="FFFFFF00"/>
        </patternFill>
      </fill>
    </dxf>
  </rfmt>
  <rcc rId="20997" sId="1" numFmtId="4">
    <oc r="E823">
      <v>177362.77</v>
    </oc>
    <nc r="E823">
      <v>156235.84</v>
    </nc>
  </rcc>
  <rfmt sheetId="1" sqref="E823">
    <dxf>
      <fill>
        <patternFill patternType="solid">
          <bgColor rgb="FFFFFF00"/>
        </patternFill>
      </fill>
    </dxf>
  </rfmt>
  <rcc rId="20998" sId="1" numFmtId="4">
    <oc r="E824">
      <v>126358.43</v>
    </oc>
    <nc r="E824">
      <v>111306.98</v>
    </nc>
  </rcc>
  <rfmt sheetId="1" sqref="E824">
    <dxf>
      <fill>
        <patternFill patternType="solid">
          <bgColor rgb="FFFFFF00"/>
        </patternFill>
      </fill>
    </dxf>
  </rfmt>
  <rcc rId="20999" sId="1" numFmtId="4">
    <oc r="E825">
      <v>146367</v>
    </oc>
    <nc r="E825">
      <v>128932.19</v>
    </nc>
  </rcc>
  <rfmt sheetId="1" sqref="E825">
    <dxf>
      <fill>
        <patternFill patternType="solid">
          <bgColor rgb="FFFFFF00"/>
        </patternFill>
      </fill>
    </dxf>
  </rfmt>
  <rcc rId="21000" sId="1" numFmtId="4">
    <oc r="E826">
      <v>161466.22</v>
    </oc>
    <nc r="E826">
      <v>159044.23000000001</v>
    </nc>
  </rcc>
  <rfmt sheetId="1" sqref="E826">
    <dxf>
      <fill>
        <patternFill patternType="solid">
          <bgColor rgb="FFFFFF00"/>
        </patternFill>
      </fill>
    </dxf>
  </rfmt>
  <rcc rId="21001" sId="1" numFmtId="4">
    <oc r="E827">
      <v>371745.9</v>
    </oc>
    <nc r="E827">
      <v>366169.71</v>
    </nc>
  </rcc>
  <rfmt sheetId="1" sqref="E827">
    <dxf>
      <fill>
        <patternFill patternType="solid">
          <bgColor rgb="FFFFFF00"/>
        </patternFill>
      </fill>
    </dxf>
  </rfmt>
  <rcc rId="21002" sId="1" numFmtId="4">
    <oc r="E828">
      <v>146128.37</v>
    </oc>
    <nc r="E828">
      <v>128721.99</v>
    </nc>
  </rcc>
  <rfmt sheetId="1" sqref="E828">
    <dxf>
      <fill>
        <patternFill patternType="solid">
          <bgColor rgb="FFFFFF00"/>
        </patternFill>
      </fill>
    </dxf>
  </rfmt>
  <rcc rId="21003" sId="1" numFmtId="4">
    <oc r="E829">
      <v>156800.64000000001</v>
    </oc>
    <nc r="E829">
      <v>138123.01</v>
    </nc>
  </rcc>
  <rfmt sheetId="1" sqref="E829">
    <dxf>
      <fill>
        <patternFill patternType="solid">
          <bgColor rgb="FFFFFF00"/>
        </patternFill>
      </fill>
    </dxf>
  </rfmt>
  <rcc rId="21004" sId="1" numFmtId="4">
    <oc r="E830">
      <v>159011.09</v>
    </oc>
    <nc r="E830">
      <v>156625.92000000001</v>
    </nc>
  </rcc>
  <rfmt sheetId="1" sqref="E830">
    <dxf>
      <fill>
        <patternFill patternType="solid">
          <bgColor rgb="FFFFFF00"/>
        </patternFill>
      </fill>
    </dxf>
  </rfmt>
</revisions>
</file>

<file path=xl/revisions/revisionLog4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005" sId="1" numFmtId="4">
    <oc r="E856">
      <v>286424.8</v>
    </oc>
    <nc r="E856">
      <v>284992.68</v>
    </nc>
  </rcc>
  <rfmt sheetId="1" sqref="E856">
    <dxf>
      <fill>
        <patternFill patternType="solid">
          <bgColor rgb="FFFFFF00"/>
        </patternFill>
      </fill>
    </dxf>
  </rfmt>
  <rcc rId="21006" sId="1" numFmtId="4">
    <oc r="E858">
      <v>407895.46</v>
    </oc>
    <nc r="E858">
      <v>405855.98</v>
    </nc>
  </rcc>
  <rfmt sheetId="1" sqref="E858">
    <dxf>
      <fill>
        <patternFill patternType="solid">
          <bgColor rgb="FFFFFF00"/>
        </patternFill>
      </fill>
    </dxf>
  </rfmt>
  <rcc rId="21007" sId="1" numFmtId="4">
    <oc r="E859">
      <v>423635.08</v>
    </oc>
    <nc r="E859">
      <v>421516.9</v>
    </nc>
  </rcc>
  <rfmt sheetId="1" sqref="E859">
    <dxf>
      <fill>
        <patternFill patternType="solid">
          <bgColor rgb="FFFFFF00"/>
        </patternFill>
      </fill>
    </dxf>
  </rfmt>
  <rcc rId="21008" sId="1" numFmtId="4">
    <oc r="E860">
      <v>363304.18</v>
    </oc>
    <nc r="E860">
      <v>361487.66</v>
    </nc>
  </rcc>
  <rfmt sheetId="1" sqref="E860">
    <dxf>
      <fill>
        <patternFill patternType="solid">
          <bgColor rgb="FFFFFF00"/>
        </patternFill>
      </fill>
    </dxf>
  </rfmt>
  <rcc rId="21009" sId="1" numFmtId="4">
    <oc r="E866">
      <v>182193.47</v>
    </oc>
    <nc r="E866">
      <v>181282.5</v>
    </nc>
  </rcc>
  <rfmt sheetId="1" sqref="E866">
    <dxf>
      <fill>
        <patternFill patternType="solid">
          <bgColor rgb="FFFFFF00"/>
        </patternFill>
      </fill>
    </dxf>
  </rfmt>
  <rcc rId="21010" sId="1" numFmtId="4">
    <oc r="E861">
      <v>225053.54</v>
    </oc>
    <nc r="E861">
      <v>223928.27</v>
    </nc>
  </rcc>
  <rfmt sheetId="1" sqref="E861">
    <dxf>
      <fill>
        <patternFill patternType="solid">
          <bgColor rgb="FFFFFF00"/>
        </patternFill>
      </fill>
    </dxf>
  </rfmt>
  <rcc rId="21011" sId="1" numFmtId="4">
    <oc r="E862">
      <v>298458.82</v>
    </oc>
    <nc r="E862">
      <v>296966.53000000003</v>
    </nc>
  </rcc>
  <rfmt sheetId="1" sqref="E862">
    <dxf>
      <fill>
        <patternFill patternType="solid">
          <bgColor rgb="FFFFFF00"/>
        </patternFill>
      </fill>
    </dxf>
  </rfmt>
  <rcc rId="21012" sId="1" numFmtId="4">
    <oc r="E863">
      <v>211212.53</v>
    </oc>
    <nc r="E863">
      <v>210156.47</v>
    </nc>
  </rcc>
  <rfmt sheetId="1" sqref="E863">
    <dxf>
      <fill>
        <patternFill patternType="solid">
          <bgColor rgb="FFFFFF00"/>
        </patternFill>
      </fill>
    </dxf>
  </rfmt>
  <rcc rId="21013" sId="1" numFmtId="4">
    <oc r="E864">
      <v>248567.56</v>
    </oc>
    <nc r="E864">
      <v>247324.72</v>
    </nc>
  </rcc>
  <rfmt sheetId="1" sqref="E864">
    <dxf>
      <fill>
        <patternFill patternType="solid">
          <bgColor rgb="FFFFFF00"/>
        </patternFill>
      </fill>
    </dxf>
  </rfmt>
  <rcc rId="21014" sId="1" numFmtId="4">
    <oc r="E865">
      <v>147376.42000000001</v>
    </oc>
    <nc r="E865">
      <v>146639.54</v>
    </nc>
  </rcc>
  <rfmt sheetId="1" sqref="E865">
    <dxf>
      <fill>
        <patternFill patternType="solid">
          <bgColor rgb="FFFFFF00"/>
        </patternFill>
      </fill>
    </dxf>
  </rfmt>
  <rcc rId="21015" sId="1" numFmtId="4">
    <oc r="E867">
      <v>254492.51</v>
    </oc>
    <nc r="E867">
      <v>253220.05</v>
    </nc>
  </rcc>
  <rfmt sheetId="1" sqref="E867">
    <dxf>
      <fill>
        <patternFill patternType="solid">
          <bgColor rgb="FFFFFF00"/>
        </patternFill>
      </fill>
    </dxf>
  </rfmt>
  <rcc rId="21016" sId="1" numFmtId="4">
    <oc r="E868">
      <v>199328.62</v>
    </oc>
    <nc r="E868">
      <v>198331.98</v>
    </nc>
  </rcc>
  <rfmt sheetId="1" sqref="E868">
    <dxf>
      <fill>
        <patternFill patternType="solid">
          <bgColor rgb="FFFFFF00"/>
        </patternFill>
      </fill>
    </dxf>
  </rfmt>
  <rcc rId="21017" sId="1" numFmtId="4">
    <oc r="E869">
      <v>173914.58</v>
    </oc>
    <nc r="E869">
      <v>173045.01</v>
    </nc>
  </rcc>
  <rfmt sheetId="1" sqref="E869">
    <dxf>
      <fill>
        <patternFill patternType="solid">
          <bgColor rgb="FFFFFF00"/>
        </patternFill>
      </fill>
    </dxf>
  </rfmt>
  <rcc rId="21018" sId="1" numFmtId="4">
    <oc r="E872">
      <v>144338.57</v>
    </oc>
    <nc r="E872">
      <v>143616.88</v>
    </nc>
  </rcc>
  <rfmt sheetId="1" sqref="E872">
    <dxf>
      <fill>
        <patternFill patternType="solid">
          <bgColor rgb="FFFFFF00"/>
        </patternFill>
      </fill>
    </dxf>
  </rfmt>
  <rcc rId="21019" sId="1" numFmtId="4">
    <oc r="E875">
      <v>129904.09</v>
    </oc>
    <nc r="E875">
      <v>129254.57</v>
    </nc>
  </rcc>
  <rfmt sheetId="1" sqref="E875">
    <dxf>
      <fill>
        <patternFill patternType="solid">
          <bgColor rgb="FFFFFF00"/>
        </patternFill>
      </fill>
    </dxf>
  </rfmt>
  <rcc rId="21020" sId="1" numFmtId="4">
    <oc r="E876">
      <v>138310.5</v>
    </oc>
    <nc r="E876">
      <v>137618.95000000001</v>
    </nc>
  </rcc>
  <rfmt sheetId="1" sqref="E876">
    <dxf>
      <fill>
        <patternFill patternType="solid">
          <bgColor rgb="FFFFFF00"/>
        </patternFill>
      </fill>
    </dxf>
  </rfmt>
  <rcc rId="21021" sId="1" numFmtId="4">
    <oc r="E877">
      <v>113947.21</v>
    </oc>
    <nc r="E877">
      <v>113377.47</v>
    </nc>
  </rcc>
  <rfmt sheetId="1" sqref="E877">
    <dxf>
      <fill>
        <patternFill patternType="solid">
          <bgColor rgb="FFFFFF00"/>
        </patternFill>
      </fill>
    </dxf>
  </rfmt>
  <rcc rId="21022" sId="1" numFmtId="4">
    <oc r="E878">
      <v>194466.73</v>
    </oc>
    <nc r="E878">
      <v>193494.39999999999</v>
    </nc>
  </rcc>
  <rfmt sheetId="1" sqref="E878">
    <dxf>
      <fill>
        <patternFill patternType="solid">
          <bgColor rgb="FFFFFF00"/>
        </patternFill>
      </fill>
    </dxf>
  </rfmt>
  <rcc rId="21023" sId="1" numFmtId="4">
    <oc r="E879">
      <v>178393.79</v>
    </oc>
    <nc r="E879">
      <v>177501.82</v>
    </nc>
  </rcc>
  <rfmt sheetId="1" sqref="E879">
    <dxf>
      <fill>
        <patternFill patternType="solid">
          <bgColor rgb="FFFFFF00"/>
        </patternFill>
      </fill>
    </dxf>
  </rfmt>
  <rcc rId="21024" sId="1" numFmtId="4">
    <oc r="E880">
      <v>425123.05</v>
    </oc>
    <nc r="E880">
      <v>422997.43</v>
    </nc>
  </rcc>
  <rfmt sheetId="1" sqref="E880">
    <dxf>
      <fill>
        <patternFill patternType="solid">
          <bgColor rgb="FFFFFF00"/>
        </patternFill>
      </fill>
    </dxf>
  </rfmt>
  <rcc rId="21025" sId="1" numFmtId="4">
    <oc r="E881">
      <v>63764.54</v>
    </oc>
    <nc r="E881">
      <v>63445.72</v>
    </nc>
  </rcc>
  <rfmt sheetId="1" sqref="E881">
    <dxf>
      <fill>
        <patternFill patternType="solid">
          <bgColor rgb="FFFFFF00"/>
        </patternFill>
      </fill>
    </dxf>
  </rfmt>
  <rcc rId="21026" sId="1" numFmtId="4">
    <oc r="E882">
      <v>66092.11</v>
    </oc>
    <nc r="E882">
      <v>65761.649999999994</v>
    </nc>
  </rcc>
  <rfmt sheetId="1" sqref="E882">
    <dxf>
      <fill>
        <patternFill patternType="solid">
          <bgColor rgb="FFFFFF00"/>
        </patternFill>
      </fill>
    </dxf>
  </rfmt>
</revisions>
</file>

<file path=xl/revisions/revisionLog4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027" sId="1" numFmtId="4">
    <oc r="E574">
      <v>101165.05</v>
    </oc>
    <nc r="E574">
      <v>69942.559999999998</v>
    </nc>
  </rcc>
  <rfmt sheetId="1" sqref="E574">
    <dxf>
      <fill>
        <patternFill patternType="solid">
          <bgColor rgb="FFFFFF00"/>
        </patternFill>
      </fill>
    </dxf>
  </rfmt>
</revisions>
</file>

<file path=xl/revisions/revisionLog4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028" sId="1" numFmtId="4">
    <oc r="E573">
      <v>49588.52</v>
    </oc>
    <nc r="E573">
      <v>60059.93</v>
    </nc>
  </rcc>
  <rfmt sheetId="1" sqref="E573">
    <dxf>
      <fill>
        <patternFill patternType="solid">
          <bgColor rgb="FFFFFF00"/>
        </patternFill>
      </fill>
    </dxf>
  </rfmt>
  <rcc rId="21029" sId="1" numFmtId="4">
    <oc r="E570">
      <v>360918.46</v>
    </oc>
    <nc r="E570">
      <v>144326.06</v>
    </nc>
  </rcc>
  <rfmt sheetId="1" sqref="E570">
    <dxf>
      <fill>
        <patternFill patternType="solid">
          <bgColor rgb="FFFFFF00"/>
        </patternFill>
      </fill>
    </dxf>
  </rfmt>
  <rcc rId="21030" sId="1" numFmtId="4">
    <oc r="E571">
      <v>195192.67</v>
    </oc>
    <nc r="E571">
      <v>82090.37</v>
    </nc>
  </rcc>
  <rfmt sheetId="1" sqref="E571">
    <dxf>
      <fill>
        <patternFill patternType="solid">
          <bgColor rgb="FFFFFF00"/>
        </patternFill>
      </fill>
    </dxf>
  </rfmt>
  <rcc rId="21031" sId="1" numFmtId="4">
    <oc r="E572">
      <v>418629.62</v>
    </oc>
    <nc r="E572">
      <v>174706.33</v>
    </nc>
  </rcc>
  <rfmt sheetId="1" sqref="E572">
    <dxf>
      <fill>
        <patternFill patternType="solid">
          <bgColor rgb="FFFFFF00"/>
        </patternFill>
      </fill>
    </dxf>
  </rfmt>
  <rcc rId="21032" sId="1" numFmtId="4">
    <oc r="E547">
      <v>233350.75</v>
    </oc>
    <nc r="E547">
      <v>194984.83</v>
    </nc>
  </rcc>
  <rfmt sheetId="1" sqref="E547">
    <dxf>
      <fill>
        <patternFill patternType="solid">
          <bgColor rgb="FFFFFF00"/>
        </patternFill>
      </fill>
    </dxf>
  </rfmt>
  <rcc rId="21033" sId="1" numFmtId="4">
    <oc r="E548">
      <v>329493.57</v>
    </oc>
    <nc r="E548">
      <v>241257.2</v>
    </nc>
  </rcc>
  <rfmt sheetId="1" sqref="E548">
    <dxf>
      <fill>
        <patternFill patternType="solid">
          <bgColor rgb="FFFFFF00"/>
        </patternFill>
      </fill>
    </dxf>
  </rfmt>
  <rcc rId="21034" sId="1" numFmtId="4">
    <oc r="E550">
      <v>1026175.05</v>
    </oc>
    <nc r="E550">
      <v>320089.12</v>
    </nc>
  </rcc>
  <rfmt sheetId="1" sqref="E550">
    <dxf>
      <fill>
        <patternFill patternType="solid">
          <bgColor rgb="FFFFFF00"/>
        </patternFill>
      </fill>
    </dxf>
  </rfmt>
  <rcc rId="21035" sId="1" numFmtId="4">
    <oc r="E555">
      <v>526268.79</v>
    </oc>
    <nc r="E555">
      <v>303111.46000000002</v>
    </nc>
  </rcc>
  <rfmt sheetId="1" sqref="E555">
    <dxf>
      <fill>
        <patternFill patternType="solid">
          <bgColor rgb="FFFFFF00"/>
        </patternFill>
      </fill>
    </dxf>
  </rfmt>
  <rcc rId="21036" sId="1" numFmtId="4">
    <oc r="E556">
      <v>573089.37</v>
    </oc>
    <nc r="E556">
      <v>245461.9</v>
    </nc>
  </rcc>
  <rfmt sheetId="1" sqref="E556">
    <dxf>
      <fill>
        <patternFill patternType="solid">
          <bgColor rgb="FFFFFF00"/>
        </patternFill>
      </fill>
    </dxf>
  </rfmt>
  <rcc rId="21037" sId="1" numFmtId="4">
    <oc r="E558">
      <v>42607.42</v>
    </oc>
    <nc r="E558">
      <v>38130.86</v>
    </nc>
  </rcc>
  <rfmt sheetId="1" sqref="E558">
    <dxf>
      <fill>
        <patternFill patternType="solid">
          <bgColor rgb="FFFFFF00"/>
        </patternFill>
      </fill>
    </dxf>
  </rfmt>
  <rcc rId="21038" sId="1" numFmtId="4">
    <oc r="E559">
      <v>68656.14</v>
    </oc>
    <nc r="E559">
      <v>102228.62</v>
    </nc>
  </rcc>
  <rfmt sheetId="1" sqref="E559">
    <dxf>
      <fill>
        <patternFill patternType="solid">
          <bgColor rgb="FFFFFF00"/>
        </patternFill>
      </fill>
    </dxf>
  </rfmt>
  <rcc rId="21039" sId="1" numFmtId="4">
    <oc r="E560">
      <v>71616.649999999994</v>
    </oc>
    <nc r="E560">
      <v>100829.44</v>
    </nc>
  </rcc>
  <rfmt sheetId="1" sqref="E560">
    <dxf>
      <fill>
        <patternFill patternType="solid">
          <bgColor rgb="FFFFFF00"/>
        </patternFill>
      </fill>
    </dxf>
  </rfmt>
  <rcc rId="21040" sId="1" numFmtId="4">
    <oc r="E561">
      <v>185190.71</v>
    </oc>
    <nc r="E561">
      <v>168683.65</v>
    </nc>
  </rcc>
  <rfmt sheetId="1" sqref="E561">
    <dxf>
      <fill>
        <patternFill patternType="solid">
          <bgColor rgb="FFFFFF00"/>
        </patternFill>
      </fill>
    </dxf>
  </rfmt>
  <rcc rId="21041" sId="1" numFmtId="4">
    <oc r="E562">
      <v>404077.55</v>
    </oc>
    <nc r="E562">
      <v>58905.43</v>
    </nc>
  </rcc>
  <rfmt sheetId="1" sqref="E562">
    <dxf>
      <fill>
        <patternFill patternType="solid">
          <bgColor rgb="FFFFFF00"/>
        </patternFill>
      </fill>
    </dxf>
  </rfmt>
  <rcc rId="21042" sId="1" numFmtId="4">
    <oc r="E565">
      <v>192275.13</v>
    </oc>
    <nc r="E565">
      <v>139506.32</v>
    </nc>
  </rcc>
  <rfmt sheetId="1" sqref="E565">
    <dxf>
      <fill>
        <patternFill patternType="solid">
          <bgColor rgb="FFFFFF00"/>
        </patternFill>
      </fill>
    </dxf>
  </rfmt>
  <rcc rId="21043" sId="1" numFmtId="4">
    <oc r="E566">
      <v>151053.75</v>
    </oc>
    <nc r="E566">
      <v>91258.37</v>
    </nc>
  </rcc>
  <rfmt sheetId="1" sqref="E566">
    <dxf>
      <fill>
        <patternFill patternType="solid">
          <bgColor rgb="FFFFFF00"/>
        </patternFill>
      </fill>
    </dxf>
  </rfmt>
  <rcc rId="21044" sId="1" numFmtId="4">
    <oc r="E567">
      <v>231674.5</v>
    </oc>
    <nc r="E567">
      <v>166363.70000000001</v>
    </nc>
  </rcc>
  <rfmt sheetId="1" sqref="E567">
    <dxf>
      <fill>
        <patternFill patternType="solid">
          <bgColor rgb="FFFFFF00"/>
        </patternFill>
      </fill>
    </dxf>
  </rfmt>
  <rcc rId="21045" sId="1" numFmtId="4">
    <oc r="E568">
      <v>209400.49</v>
    </oc>
    <nc r="E568">
      <v>170888.35</v>
    </nc>
  </rcc>
  <rfmt sheetId="1" sqref="E568">
    <dxf>
      <fill>
        <patternFill patternType="solid">
          <bgColor rgb="FFFFFF00"/>
        </patternFill>
      </fill>
    </dxf>
  </rfmt>
  <rcc rId="21046" sId="1" numFmtId="4">
    <oc r="E569">
      <v>66069.84</v>
    </oc>
    <nc r="E569">
      <v>60920.3</v>
    </nc>
  </rcc>
  <rfmt sheetId="1" sqref="E569">
    <dxf>
      <fill>
        <patternFill patternType="solid">
          <bgColor rgb="FFFFFF00"/>
        </patternFill>
      </fill>
    </dxf>
  </rfmt>
</revisions>
</file>

<file path=xl/revisions/revisionLog4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047" sId="1" numFmtId="4">
    <oc r="E540">
      <v>1067244.71</v>
    </oc>
    <nc r="E540">
      <v>1342155.58</v>
    </nc>
  </rcc>
  <rfmt sheetId="1" sqref="E540">
    <dxf>
      <fill>
        <patternFill patternType="solid">
          <bgColor rgb="FFFFFF00"/>
        </patternFill>
      </fill>
    </dxf>
  </rfmt>
</revisions>
</file>

<file path=xl/revisions/revisionLog4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2023-2025'!$A$8:$S$1956</formula>
    <oldFormula>'Итог 2023-2025'!$A$8:$S$1956</oldFormula>
  </rdn>
  <rdn rId="0" localSheetId="2" customView="1" name="Z_B9FDBCB4_D220_48F6_926E_380A83AD1434_.wvu.FilterData" hidden="1" oldHidden="1">
    <formula>Примечание!$A$2:$G$141</formula>
    <oldFormula>Примечание!$A$2:$G$141</oldFormula>
  </rdn>
  <rcv guid="{B9FDBCB4-D220-48F6-926E-380A83AD1434}" action="add"/>
</revisions>
</file>

<file path=xl/revisions/revisionLog4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122" start="0" length="0">
    <dxf>
      <numFmt numFmtId="4" formatCode="#,##0.00"/>
      <alignment wrapText="0"/>
    </dxf>
  </rfmt>
  <rfmt sheetId="1" sqref="G965">
    <dxf>
      <fill>
        <patternFill patternType="solid">
          <bgColor rgb="FFFFFF00"/>
        </patternFill>
      </fill>
    </dxf>
  </rfmt>
  <rcc rId="21050" sId="1" numFmtId="4">
    <oc r="G965">
      <v>1592210.7</v>
    </oc>
    <nc r="G965"/>
  </rcc>
  <rcc rId="21051" sId="1">
    <nc r="T965" t="inlineStr">
      <is>
        <t>ТС перенесен на 2029-2031 г.г.</t>
      </is>
    </nc>
  </rcc>
  <rfmt sheetId="1" sqref="T965">
    <dxf>
      <fill>
        <patternFill patternType="solid">
          <bgColor rgb="FFFFFF00"/>
        </patternFill>
      </fill>
    </dxf>
  </rfmt>
</revisions>
</file>

<file path=xl/revisions/revisionLog4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2023-2025'!$A$8:$S$1956</formula>
    <oldFormula>'Итог 2023-2025'!$A$8:$S$1956</oldFormula>
  </rdn>
  <rdn rId="0" localSheetId="2" customView="1" name="Z_48C91D5F_1067_45EA_A9BB_DB2FE1F0B117_.wvu.FilterData" hidden="1" oldHidden="1">
    <formula>Примечание!$A$2:$G$141</formula>
    <oldFormula>Примечание!$A$2:$G$141</oldFormula>
  </rdn>
  <rcv guid="{48C91D5F-1067-45EA-A9BB-DB2FE1F0B117}" action="add"/>
</revisions>
</file>

<file path=xl/revisions/revisionLog4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054" sId="1" ref="A850:XFD850" action="insertRow"/>
  <rcc rId="21055" sId="1" xfDxf="1" dxf="1">
    <nc r="A850" t="inlineStr">
      <is>
        <t>848</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21056" sId="1" xfDxf="1" dxf="1">
    <nc r="B850" t="inlineStr">
      <is>
        <t>пгт. Белый Яр, ул. Фадеева, д. 14/1</t>
      </is>
    </nc>
    <n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ndxf>
  </rcc>
  <rfmt sheetId="1" xfDxf="1" sqref="C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D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cc rId="21057" sId="1" xfDxf="1" dxf="1" numFmtId="4">
    <nc r="E850">
      <v>212132.95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xfDxf="1" sqref="F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G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H850" start="0" length="0">
    <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dxf>
  </rfmt>
  <rfmt sheetId="1" xfDxf="1" sqref="I850" start="0" length="0">
    <dxf>
      <font>
        <sz val="10"/>
        <color auto="1"/>
        <name val="Times New Roman"/>
        <family val="1"/>
        <charset val="204"/>
        <scheme val="none"/>
      </font>
      <numFmt numFmtId="166" formatCode="#\ ###\ ###\ ##0.00"/>
      <alignment horizontal="right" vertical="center" wrapText="1"/>
      <border outline="0">
        <right style="thin">
          <color indexed="64"/>
        </right>
        <top style="thin">
          <color indexed="64"/>
        </top>
        <bottom style="thin">
          <color indexed="64"/>
        </bottom>
      </border>
    </dxf>
  </rfmt>
  <rfmt sheetId="1" xfDxf="1" sqref="J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K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L850" start="0" length="0">
    <dxf>
      <font>
        <sz val="10"/>
        <color auto="1"/>
        <name val="Times New Roman"/>
        <family val="1"/>
        <charset val="204"/>
        <scheme val="none"/>
      </font>
      <numFmt numFmtId="3" formatCode="#,##0"/>
      <alignment horizontal="center" vertical="center" wrapText="1"/>
      <border outline="0">
        <left style="thin">
          <color indexed="64"/>
        </left>
        <right style="thin">
          <color indexed="64"/>
        </right>
        <top style="thin">
          <color indexed="64"/>
        </top>
        <bottom style="thin">
          <color indexed="64"/>
        </bottom>
      </border>
    </dxf>
  </rfmt>
  <rfmt sheetId="1" xfDxf="1" sqref="M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N850" start="0" length="0">
    <dxf>
      <font>
        <sz val="10"/>
        <color auto="1"/>
        <name val="Times New Roman"/>
        <family val="1"/>
        <charset val="204"/>
        <scheme val="none"/>
      </font>
      <numFmt numFmtId="3" formatCode="#,##0"/>
      <alignment horizontal="right" vertical="center" wrapText="1"/>
      <border outline="0">
        <left style="thin">
          <color indexed="64"/>
        </left>
        <right style="thin">
          <color indexed="64"/>
        </right>
        <top style="thin">
          <color indexed="64"/>
        </top>
        <bottom style="thin">
          <color indexed="64"/>
        </bottom>
      </border>
    </dxf>
  </rfmt>
  <rfmt sheetId="1" xfDxf="1" sqref="O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P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Q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R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S850"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xfDxf="1" sqref="T850" start="0" length="0">
    <dxf>
      <font>
        <name val="Times New Roman"/>
        <family val="1"/>
        <charset val="204"/>
        <scheme val="none"/>
      </font>
      <alignment vertical="center"/>
    </dxf>
  </rfmt>
  <rfmt sheetId="1" xfDxf="1" sqref="U850" start="0" length="0">
    <dxf>
      <font>
        <color auto="1"/>
        <name val="Times New Roman"/>
        <family val="1"/>
        <charset val="204"/>
        <scheme val="none"/>
      </font>
      <alignment vertical="center"/>
    </dxf>
  </rfmt>
  <rfmt sheetId="1" xfDxf="1" sqref="V850" start="0" length="0">
    <dxf>
      <font>
        <color auto="1"/>
        <name val="Times New Roman"/>
        <family val="1"/>
        <charset val="204"/>
        <scheme val="none"/>
      </font>
      <alignment vertical="center"/>
    </dxf>
  </rfmt>
  <rfmt sheetId="1" xfDxf="1" sqref="W850" start="0" length="0">
    <dxf>
      <font>
        <color auto="1"/>
        <name val="Times New Roman"/>
        <family val="1"/>
        <charset val="204"/>
        <scheme val="none"/>
      </font>
      <alignment vertical="center"/>
    </dxf>
  </rfmt>
  <rfmt sheetId="1" xfDxf="1" sqref="X850" start="0" length="0">
    <dxf>
      <font>
        <color auto="1"/>
        <name val="Times New Roman"/>
        <family val="1"/>
        <charset val="204"/>
        <scheme val="none"/>
      </font>
      <alignment vertical="center"/>
    </dxf>
  </rfmt>
  <rfmt sheetId="1" xfDxf="1" sqref="Y850" start="0" length="0">
    <dxf>
      <font>
        <color auto="1"/>
        <name val="Times New Roman"/>
        <family val="1"/>
        <charset val="204"/>
        <scheme val="none"/>
      </font>
      <alignment vertical="center"/>
    </dxf>
  </rfmt>
  <rfmt sheetId="1" xfDxf="1" sqref="Z850" start="0" length="0">
    <dxf>
      <font>
        <color auto="1"/>
        <name val="Times New Roman"/>
        <family val="1"/>
        <charset val="204"/>
        <scheme val="none"/>
      </font>
      <alignment vertical="center"/>
    </dxf>
  </rfmt>
  <rfmt sheetId="1" xfDxf="1" sqref="AA850" start="0" length="0">
    <dxf>
      <font>
        <color auto="1"/>
        <name val="Times New Roman"/>
        <family val="1"/>
        <charset val="204"/>
        <scheme val="none"/>
      </font>
      <alignment vertical="center"/>
    </dxf>
  </rfmt>
  <rfmt sheetId="1" xfDxf="1" sqref="AB850" start="0" length="0">
    <dxf>
      <font>
        <color auto="1"/>
        <name val="Times New Roman"/>
        <family val="1"/>
        <charset val="204"/>
        <scheme val="none"/>
      </font>
      <alignment vertical="center"/>
    </dxf>
  </rfmt>
  <rfmt sheetId="1" sqref="H850:I850">
    <dxf>
      <fill>
        <patternFill patternType="solid">
          <bgColor rgb="FFFFFF00"/>
        </patternFill>
      </fill>
    </dxf>
  </rfmt>
  <rcc rId="21058" sId="1">
    <nc r="T850" t="inlineStr">
      <is>
        <t xml:space="preserve">сети по невозможности повторная комиссия </t>
      </is>
    </nc>
  </rcc>
  <rcc rId="21059" sId="1" numFmtId="4">
    <nc r="C850">
      <f>ROUNDUP(SUM(D850+E850+F850+G850+H850+I850+J850+K850+M850+O850+P850+Q850+R850+S850),2)</f>
    </nc>
  </rcc>
  <rrc rId="21060" sId="2" ref="A30:XFD30" action="deleteRow">
    <rfmt sheetId="2" xfDxf="1" sqref="A30:XFD30" start="0" length="0"/>
    <rcc rId="0" sId="2" dxf="1">
      <nc r="A30">
        <v>27</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B30" t="inlineStr">
        <is>
          <t>-</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C30">
        <v>2023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30" t="inlineStr">
        <is>
          <t>Сургутский район</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30" t="inlineStr">
        <is>
          <t>пгт. Белый Яр, ул. Фадеева, д. 14/1</t>
        </is>
      </nc>
      <n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ndxf>
    </rcc>
    <rcc rId="0" sId="2" dxf="1" numFmtId="4">
      <nc r="F30">
        <v>1820705.31</v>
      </nc>
      <ndxf>
        <font>
          <sz val="11"/>
          <color theme="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0" sId="2" dxf="1">
      <nc r="G30" t="inlineStr">
        <is>
          <t>По невозможности 55/КР от 03.10.2023 г.</t>
        </is>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rc>
</revisions>
</file>

<file path=xl/revisions/revisionLog4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061" sId="1" numFmtId="4">
    <oc r="E850">
      <v>212132.95</v>
    </oc>
    <nc r="E850">
      <v>141816.38</v>
    </nc>
  </rcc>
  <rfmt sheetId="1" sqref="E850">
    <dxf>
      <fill>
        <patternFill patternType="solid">
          <bgColor rgb="FFFFFF00"/>
        </patternFill>
      </fill>
    </dxf>
  </rfmt>
</revisions>
</file>

<file path=xl/revisions/revisionLog4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2023-2025'!$A$8:$S$1957</formula>
    <oldFormula>'Итог 2023-2025'!$A$8:$S$1957</oldFormula>
  </rdn>
  <rdn rId="0" localSheetId="2" customView="1" name="Z_B9FDBCB4_D220_48F6_926E_380A83AD1434_.wvu.FilterData" hidden="1" oldHidden="1">
    <formula>Примечание!$A$2:$G$140</formula>
    <oldFormula>Примечание!$A$2:$G$140</oldFormula>
  </rdn>
  <rcv guid="{B9FDBCB4-D220-48F6-926E-380A83AD1434}" action="add"/>
</revisions>
</file>

<file path=xl/revisions/revisionLog4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064" sId="2">
    <nc r="B121" t="inlineStr">
      <is>
        <t>-</t>
      </is>
    </nc>
  </rcc>
  <rcc rId="21065" sId="2">
    <nc r="C121">
      <v>2023</v>
    </nc>
  </rcc>
  <rcc rId="21066" sId="2">
    <nc r="D121" t="inlineStr">
      <is>
        <t>Ханты-Мансийск</t>
      </is>
    </nc>
  </rcc>
  <rcc rId="21067" sId="2">
    <nc r="E121" t="inlineStr">
      <is>
        <t>г. Ханты-Мансийск, ул. Дзержинского, д. 25*</t>
      </is>
    </nc>
  </rcc>
  <rfmt sheetId="2" sqref="F121" start="0" length="0">
    <dxf>
      <font>
        <sz val="10"/>
        <color auto="1"/>
        <name val="Times New Roman"/>
        <family val="1"/>
        <charset val="204"/>
        <scheme val="none"/>
      </font>
      <alignment horizontal="right" wrapText="1"/>
    </dxf>
  </rfmt>
  <rfmt sheetId="2" sqref="F121">
    <dxf>
      <alignment horizontal="center"/>
    </dxf>
  </rfmt>
  <rcc rId="21068" sId="2">
    <nc r="G121" t="inlineStr">
      <is>
        <t>письмо ТСЖ «Наш дом» №…, решение муниципальной комиссии №…</t>
      </is>
    </nc>
  </rcc>
  <rfmt sheetId="2" sqref="G121">
    <dxf>
      <alignment wrapText="1"/>
    </dxf>
  </rfmt>
  <rfmt sheetId="2" sqref="G121">
    <dxf>
      <fill>
        <patternFill patternType="solid">
          <bgColor rgb="FFFFFF00"/>
        </patternFill>
      </fill>
    </dxf>
  </rfmt>
  <rcc rId="21069" sId="2">
    <nc r="B122" t="inlineStr">
      <is>
        <t>-</t>
      </is>
    </nc>
  </rcc>
  <rcc rId="21070" sId="2">
    <nc r="C122">
      <v>2025</v>
    </nc>
  </rcc>
  <rcc rId="21071" sId="2">
    <nc r="D122" t="inlineStr">
      <is>
        <t>Ханты-Мансийск</t>
      </is>
    </nc>
  </rcc>
  <rcc rId="21072" sId="2" odxf="1" dxf="1">
    <nc r="E122" t="inlineStr">
      <is>
        <t>г. Ханты-Мансийск, ул. Дзержинского, д. 25*</t>
      </is>
    </nc>
    <odxf/>
    <ndxf/>
  </rcc>
  <rcc rId="21073" sId="2" odxf="1" dxf="1" numFmtId="4">
    <nc r="F121">
      <v>294326.84999999998</v>
    </nc>
    <ndxf>
      <font>
        <sz val="10"/>
        <color auto="1"/>
        <name val="Times New Roman"/>
        <family val="1"/>
        <charset val="204"/>
        <scheme val="none"/>
      </font>
      <alignment wrapText="0"/>
    </ndxf>
  </rcc>
  <rcc rId="21074" sId="2" numFmtId="4">
    <nc r="F122">
      <v>8626487.7400000002</v>
    </nc>
  </rcc>
</revisions>
</file>

<file path=xl/revisions/revisionLog4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075" sId="2" odxf="1" dxf="1">
    <nc r="G122" t="inlineStr">
      <is>
        <t>письмо ТСЖ «Наш дом» №…, решение муниципальной комиссии №…</t>
      </is>
    </nc>
    <odxf>
      <numFmt numFmtId="0" formatCode="General"/>
      <fill>
        <patternFill patternType="none">
          <bgColor indexed="65"/>
        </patternFill>
      </fill>
    </odxf>
    <ndxf>
      <numFmt numFmtId="4" formatCode="#,##0.00"/>
      <fill>
        <patternFill patternType="solid">
          <bgColor rgb="FFFFFF00"/>
        </patternFill>
      </fill>
    </ndxf>
  </rcc>
  <rcv guid="{B9FDBCB4-D220-48F6-926E-380A83AD1434}" action="delete"/>
  <rdn rId="0" localSheetId="1" customView="1" name="Z_B9FDBCB4_D220_48F6_926E_380A83AD1434_.wvu.FilterData" hidden="1" oldHidden="1">
    <formula>'Итог 2023-2025'!$A$8:$S$1957</formula>
    <oldFormula>'Итог 2023-2025'!$A$8:$S$1957</oldFormula>
  </rdn>
  <rdn rId="0" localSheetId="2" customView="1" name="Z_B9FDBCB4_D220_48F6_926E_380A83AD1434_.wvu.FilterData" hidden="1" oldHidden="1">
    <formula>Примечание!$A$2:$G$140</formula>
    <oldFormula>Примечание!$A$2:$G$140</oldFormula>
  </rdn>
  <rcv guid="{B9FDBCB4-D220-48F6-926E-380A83AD1434}" action="add"/>
</revisions>
</file>

<file path=xl/revisions/revisionLog4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726:XFD726">
    <dxf>
      <fill>
        <patternFill patternType="solid">
          <bgColor rgb="FFFFFF00"/>
        </patternFill>
      </fill>
    </dxf>
  </rfmt>
  <rrc rId="21078" sId="1" ref="A1304:XFD1304" action="insertRow"/>
  <rm rId="21079" sheetId="1" source="A726:XFD726" destination="A1304:XFD1304" sourceSheetId="1">
    <rfmt sheetId="1" xfDxf="1" sqref="A1304:XFD1304" start="0" length="0">
      <dxf>
        <font>
          <color auto="1"/>
          <name val="Times New Roman"/>
          <family val="1"/>
          <charset val="204"/>
          <scheme val="none"/>
        </font>
        <alignment vertical="center"/>
      </dxf>
    </rfmt>
    <rfmt sheetId="1" sqref="A1304"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04"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0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0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0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04" start="0" length="0">
      <dxf>
        <font>
          <color auto="1"/>
          <name val="Times New Roman"/>
          <family val="1"/>
          <charset val="204"/>
          <scheme val="none"/>
        </font>
      </dxf>
    </rfmt>
  </rm>
  <rrc rId="21080" sId="1" ref="A726:XFD726" action="deleteRow">
    <rfmt sheetId="1" xfDxf="1" sqref="A726:XFD726" start="0" length="0">
      <dxf>
        <font>
          <color auto="1"/>
          <name val="Times New Roman"/>
          <family val="1"/>
          <charset val="204"/>
          <scheme val="none"/>
        </font>
        <alignment vertical="center"/>
      </dxf>
    </rfmt>
    <rfmt sheetId="1" sqref="L726" start="0" length="0">
      <dxf>
        <numFmt numFmtId="3" formatCode="#,##0"/>
        <alignment horizontal="center"/>
      </dxf>
    </rfmt>
    <rfmt sheetId="1" sqref="T726" start="0" length="0">
      <dxf>
        <font>
          <color auto="1"/>
          <name val="Times New Roman"/>
          <family val="1"/>
          <charset val="204"/>
          <scheme val="none"/>
        </font>
      </dxf>
    </rfmt>
  </rrc>
  <rcc rId="21081" sId="2" odxf="1" dxf="1">
    <nc r="E123" t="inlineStr">
      <is>
        <t>г. Сургут, ул. Островского, д. 30А</t>
      </is>
    </nc>
    <odxf>
      <fill>
        <patternFill patternType="none">
          <bgColor indexed="65"/>
        </patternFill>
      </fill>
      <alignment horizontal="center"/>
    </odxf>
    <ndxf>
      <fill>
        <patternFill patternType="solid">
          <bgColor rgb="FFFFFF00"/>
        </patternFill>
      </fill>
      <alignment horizontal="left"/>
    </ndxf>
  </rcc>
  <rfmt sheetId="2" sqref="E123">
    <dxf>
      <alignment horizontal="center"/>
    </dxf>
  </rfmt>
  <rfmt sheetId="2" sqref="E123">
    <dxf>
      <fill>
        <patternFill>
          <bgColor theme="0"/>
        </patternFill>
      </fill>
    </dxf>
  </rfmt>
  <rcc rId="21082" sId="2" odxf="1" dxf="1">
    <nc r="E124" t="inlineStr">
      <is>
        <t>г. Сургут, ул. Островского, д. 30А</t>
      </is>
    </nc>
    <odxf>
      <fill>
        <patternFill patternType="none">
          <bgColor indexed="65"/>
        </patternFill>
      </fill>
    </odxf>
    <ndxf>
      <fill>
        <patternFill patternType="solid">
          <bgColor theme="0"/>
        </patternFill>
      </fill>
    </ndxf>
  </rcc>
  <rcc rId="21083" sId="2">
    <nc r="B123" t="inlineStr">
      <is>
        <t>-</t>
      </is>
    </nc>
  </rcc>
  <rcc rId="21084" sId="2">
    <nc r="B124" t="inlineStr">
      <is>
        <t>+</t>
      </is>
    </nc>
  </rcc>
  <rcc rId="21085" sId="2">
    <nc r="C123">
      <v>2023</v>
    </nc>
  </rcc>
  <rcc rId="21086" sId="2">
    <nc r="C124">
      <v>2024</v>
    </nc>
  </rcc>
  <rcc rId="21087" sId="2">
    <nc r="D123" t="inlineStr">
      <is>
        <t>Сургут</t>
      </is>
    </nc>
  </rcc>
  <rcc rId="21088" sId="2">
    <nc r="D124" t="inlineStr">
      <is>
        <t>Сургут</t>
      </is>
    </nc>
  </rcc>
  <rcc rId="21089" sId="2" numFmtId="4">
    <nc r="F123">
      <v>1488203.27</v>
    </nc>
  </rcc>
  <rcc rId="21090" sId="2" numFmtId="4">
    <nc r="F124">
      <v>1488203.27</v>
    </nc>
  </rcc>
  <rfmt sheetId="2" sqref="G123" start="0" length="0">
    <dxf>
      <numFmt numFmtId="4" formatCode="#,##0.00"/>
      <alignment wrapText="0"/>
    </dxf>
  </rfmt>
  <rfmt sheetId="2" sqref="G124" start="0" length="0">
    <dxf>
      <numFmt numFmtId="4" formatCode="#,##0.00"/>
      <alignment wrapText="0"/>
    </dxf>
  </rfmt>
  <rcc rId="21091" sId="2">
    <nc r="G123" t="inlineStr">
      <is>
        <t>По невозможности 67/КР от 07.11.2023 г.</t>
      </is>
    </nc>
  </rcc>
  <rcc rId="21092" sId="2">
    <nc r="G124" t="inlineStr">
      <is>
        <t>По невозможности 67/КР от 07.11.2023 г.</t>
      </is>
    </nc>
  </rcc>
  <rcv guid="{48C91D5F-1067-45EA-A9BB-DB2FE1F0B117}" action="delete"/>
  <rdn rId="0" localSheetId="1" customView="1" name="Z_48C91D5F_1067_45EA_A9BB_DB2FE1F0B117_.wvu.FilterData" hidden="1" oldHidden="1">
    <formula>'Итог 2023-2025'!$A$8:$S$1957</formula>
    <oldFormula>'Итог 2023-2025'!$A$8:$S$1957</oldFormula>
  </rdn>
  <rdn rId="0" localSheetId="2" customView="1" name="Z_48C91D5F_1067_45EA_A9BB_DB2FE1F0B117_.wvu.FilterData" hidden="1" oldHidden="1">
    <formula>Примечание!$A$2:$G$140</formula>
    <oldFormula>Примечание!$A$2:$G$140</oldFormula>
  </rdn>
  <rcv guid="{48C91D5F-1067-45EA-A9BB-DB2FE1F0B117}" action="add"/>
</revisions>
</file>

<file path=xl/revisions/revisionLog4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095" sId="1" ref="A915:XFD915" action="deleteRow">
    <rfmt sheetId="1" xfDxf="1" sqref="A915:XFD915" start="0" length="0">
      <dxf>
        <font>
          <color auto="1"/>
          <name val="Times New Roman"/>
          <family val="1"/>
          <charset val="204"/>
          <scheme val="none"/>
        </font>
        <alignment vertical="center"/>
      </dxf>
    </rfmt>
    <rcc rId="0" sId="1" dxf="1">
      <nc r="A915" t="inlineStr">
        <is>
          <t>865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915" t="inlineStr">
        <is>
          <t>г. Ханты-Мансийск, ул. Дзержинского, д. 25*</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915">
        <f>ROUNDUP(SUM(D915+E915+F915+G915+H915+I915+J915+K915+M915+O915+P915+Q915+R915+S915),2)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915">
        <v>294326.84999999998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1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1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15" start="0" length="0">
      <dxf>
        <font>
          <color auto="1"/>
          <name val="Times New Roman"/>
          <family val="1"/>
          <charset val="204"/>
          <scheme val="none"/>
        </font>
      </dxf>
    </rfmt>
    <rfmt sheetId="1" sqref="AB915"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cc rId="21096" sId="1">
    <oc r="A1885" t="inlineStr">
      <is>
        <t>429</t>
      </is>
    </oc>
    <nc r="A1885"/>
  </rcc>
  <rcc rId="21097" sId="1">
    <oc r="B1885" t="inlineStr">
      <is>
        <t>г. Ханты-Мансийск, ул. Дзержинского, д. 25*</t>
      </is>
    </oc>
    <nc r="B1885"/>
  </rcc>
  <rcc rId="21098" sId="1">
    <oc r="C1885">
      <f>ROUNDUP(SUM(D1885+E1885+F1885+G1885+H1885+I1885+J1885+K1885+M1885+O1885+P1885+Q1885+R1885+S1885),2)</f>
    </oc>
    <nc r="C1885"/>
  </rcc>
  <rcc rId="21099" sId="1">
    <oc r="D1885">
      <f>ROUNDUP(SUM(F1885+G1885+H1885+I1885+J1885+K1885+M1885+O1885+P1885+Q1885+R1885+S1885)*0.0214,2)</f>
    </oc>
    <nc r="D1885"/>
  </rcc>
  <rcc rId="21100" sId="1" numFmtId="4">
    <oc r="P1885">
      <v>8445748.709999999</v>
    </oc>
    <nc r="P1885"/>
  </rcc>
  <rrc rId="21101" sId="1" ref="A1885:XFD1885" action="deleteRow">
    <rfmt sheetId="1" xfDxf="1" sqref="A1885:XFD1885" start="0" length="0">
      <dxf>
        <font>
          <color auto="1"/>
          <name val="Times New Roman"/>
          <family val="1"/>
          <charset val="204"/>
          <scheme val="none"/>
        </font>
        <alignment vertical="center"/>
      </dxf>
    </rfmt>
    <rfmt sheetId="1" sqref="A188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885"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8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8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85"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2023-2025'!$A$8:$S$1955</formula>
    <oldFormula>'Итог 2023-2025'!$A$8:$S$1955</oldFormula>
  </rdn>
  <rdn rId="0" localSheetId="2" customView="1" name="Z_B9FDBCB4_D220_48F6_926E_380A83AD1434_.wvu.FilterData" hidden="1" oldHidden="1">
    <formula>Примечание!$A$2:$G$140</formula>
    <oldFormula>Примечание!$A$2:$G$140</oldFormula>
  </rdn>
  <rcv guid="{B9FDBCB4-D220-48F6-926E-380A83AD1434}" action="add"/>
</revisions>
</file>

<file path=xl/revisions/revisionLog4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104" sId="1" ref="A1397:XFD1397" action="insertRow"/>
  <rfmt sheetId="1" sqref="A1397:XFD1397">
    <dxf>
      <fill>
        <patternFill patternType="none">
          <bgColor auto="1"/>
        </patternFill>
      </fill>
    </dxf>
  </rfmt>
  <rcc rId="21105" sId="1">
    <nc r="B1397" t="inlineStr">
      <is>
        <t>г. Ханты-Мансийск, ул. Мира, д. 52А</t>
      </is>
    </nc>
  </rcc>
  <rfmt sheetId="1" sqref="A1397:XFD1397">
    <dxf>
      <fill>
        <patternFill patternType="solid">
          <bgColor rgb="FFFFFF00"/>
        </patternFill>
      </fill>
    </dxf>
  </rfmt>
  <rcc rId="21106" sId="2">
    <nc r="B125" t="inlineStr">
      <is>
        <t>+</t>
      </is>
    </nc>
  </rcc>
  <rcc rId="21107" sId="2">
    <nc r="C125">
      <v>2024</v>
    </nc>
  </rcc>
  <rcc rId="21108" sId="2">
    <nc r="D125" t="inlineStr">
      <is>
        <t>Ханты-Мансийск</t>
      </is>
    </nc>
  </rcc>
  <rcc rId="21109" sId="2">
    <nc r="E125" t="inlineStr">
      <is>
        <t>г. Ханты-Мансийск, ул. Мира, д. 52А</t>
      </is>
    </nc>
  </rcc>
  <rfmt sheetId="2" sqref="F125">
    <dxf>
      <fill>
        <patternFill patternType="solid">
          <bgColor rgb="FFFFFF00"/>
        </patternFill>
      </fill>
    </dxf>
  </rfmt>
  <rcc rId="21110" sId="2">
    <nc r="G125" t="inlineStr">
      <is>
        <t>решение муниципальной комиссии №…</t>
      </is>
    </nc>
  </rcc>
  <rfmt sheetId="2" sqref="G125">
    <dxf>
      <fill>
        <patternFill patternType="solid">
          <bgColor rgb="FFFFFF00"/>
        </patternFill>
      </fill>
    </dxf>
  </rfmt>
  <rfmt sheetId="1" sqref="C1397 E1397">
    <dxf>
      <fill>
        <patternFill>
          <bgColor rgb="FFFF0000"/>
        </patternFill>
      </fill>
    </dxf>
  </rfmt>
  <rfmt sheetId="2" sqref="F125">
    <dxf>
      <fill>
        <patternFill>
          <bgColor rgb="FFFF0000"/>
        </patternFill>
      </fill>
    </dxf>
  </rfmt>
  <rfmt sheetId="2" sqref="E126" start="0" length="0">
    <dxf/>
  </rfmt>
  <rfmt sheetId="1" sqref="J1901">
    <dxf>
      <fill>
        <patternFill patternType="solid">
          <bgColor rgb="FFFF0000"/>
        </patternFill>
      </fill>
    </dxf>
  </rfmt>
  <rcc rId="21111" sId="1" odxf="1" dxf="1" numFmtId="4">
    <nc r="J1901">
      <v>5808500.9556</v>
    </nc>
    <ndxf>
      <fill>
        <patternFill patternType="none">
          <bgColor indexed="65"/>
        </patternFill>
      </fill>
    </ndxf>
  </rcc>
  <rfmt sheetId="1" sqref="J1901">
    <dxf>
      <fill>
        <patternFill patternType="solid">
          <bgColor rgb="FFFFFF00"/>
        </patternFill>
      </fill>
    </dxf>
  </rfmt>
  <rcc rId="21112" sId="1" numFmtId="4">
    <nc r="E1397">
      <v>232340.03822399999</v>
    </nc>
  </rcc>
  <rcc rId="21113" sId="1" numFmtId="4">
    <nc r="C1397">
      <v>232340.03822399999</v>
    </nc>
  </rcc>
  <rcc rId="21114" sId="2" numFmtId="4">
    <nc r="F125">
      <v>232340.03822399999</v>
    </nc>
  </rcc>
  <rfmt sheetId="1" sqref="H1901:I1901">
    <dxf>
      <fill>
        <patternFill patternType="solid">
          <bgColor rgb="FFFF0000"/>
        </patternFill>
      </fill>
    </dxf>
  </rfmt>
  <rcc rId="21115" sId="1">
    <nc r="T1901" t="inlineStr">
      <is>
        <t>добавлены работы по ВО в полном объеме, ХГВС стояки, от Сунцова нужна стоимость работ полного объема</t>
      </is>
    </nc>
  </rcc>
  <rcc rId="21116" sId="1">
    <nc r="T1397" t="inlineStr">
      <is>
        <t>ПСД на ВО, стоимость проектных работ попросить у Сунцова</t>
      </is>
    </nc>
  </rcc>
</revisions>
</file>

<file path=xl/revisions/revisionLog4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117" sId="1" ref="A1393:XFD1393" action="insertRow"/>
  <rcc rId="21118" sId="1">
    <nc r="B1393" t="inlineStr">
      <is>
        <t>г. Ханты-Мансийск, ул. Комсомольская, д. 29</t>
      </is>
    </nc>
  </rcc>
  <rfmt sheetId="1" sqref="C1393">
    <dxf>
      <fill>
        <patternFill patternType="solid">
          <bgColor rgb="FFFF0000"/>
        </patternFill>
      </fill>
    </dxf>
  </rfmt>
  <rfmt sheetId="1" sqref="E1393">
    <dxf>
      <fill>
        <patternFill patternType="solid">
          <bgColor rgb="FFFF0000"/>
        </patternFill>
      </fill>
    </dxf>
  </rfmt>
  <rfmt sheetId="1" sqref="A1393:XFD1393">
    <dxf>
      <fill>
        <patternFill>
          <bgColor rgb="FFFFFF00"/>
        </patternFill>
      </fill>
    </dxf>
  </rfmt>
  <rfmt sheetId="1" sqref="C1393">
    <dxf>
      <fill>
        <patternFill>
          <bgColor rgb="FFFF0000"/>
        </patternFill>
      </fill>
    </dxf>
  </rfmt>
  <rfmt sheetId="1" sqref="E1393">
    <dxf>
      <fill>
        <patternFill>
          <bgColor rgb="FFFF0000"/>
        </patternFill>
      </fill>
    </dxf>
  </rfmt>
  <rcc rId="21119" sId="2">
    <nc r="B126" t="inlineStr">
      <is>
        <t>+</t>
      </is>
    </nc>
  </rcc>
  <rcc rId="21120" sId="2">
    <nc r="C126">
      <v>2024</v>
    </nc>
  </rcc>
  <rcc rId="21121" sId="2">
    <nc r="D126" t="inlineStr">
      <is>
        <t>Ханты-Мансийск</t>
      </is>
    </nc>
  </rcc>
  <rcc rId="21122" sId="2">
    <nc r="E126" t="inlineStr">
      <is>
        <t>г. Ханты-Мансийск, ул. Комсомольская, д. 29</t>
      </is>
    </nc>
  </rcc>
  <rfmt sheetId="2" sqref="F126">
    <dxf>
      <fill>
        <patternFill patternType="solid">
          <bgColor rgb="FFFF0000"/>
        </patternFill>
      </fill>
    </dxf>
  </rfmt>
  <rfmt sheetId="2" sqref="G126" start="0" length="0">
    <dxf>
      <fill>
        <patternFill patternType="solid">
          <bgColor rgb="FFFFFF00"/>
        </patternFill>
      </fill>
    </dxf>
  </rfmt>
  <rcc rId="21123" sId="2">
    <nc r="G126" t="inlineStr">
      <is>
        <t>протокол собственников 29.10.2023 письмо вх. №… решение муниципальной комиссии №…</t>
      </is>
    </nc>
  </rcc>
</revisions>
</file>

<file path=xl/revisions/revisionLog4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J1893">
    <dxf>
      <fill>
        <patternFill patternType="solid">
          <bgColor rgb="FFFF0000"/>
        </patternFill>
      </fill>
    </dxf>
  </rfmt>
  <rcc rId="21124" sId="1">
    <nc r="T1893" t="inlineStr">
      <is>
        <t>водоотведение ниже 0 добавлено по протоколу ОСС, протокол комиссии в работе</t>
      </is>
    </nc>
  </rcc>
  <rfmt sheetId="1" sqref="T1893">
    <dxf>
      <fill>
        <patternFill patternType="solid">
          <bgColor rgb="FFFF0000"/>
        </patternFill>
      </fill>
    </dxf>
  </rfmt>
  <rcc rId="21125" sId="1" numFmtId="4">
    <nc r="J1893">
      <v>5347573.7114999993</v>
    </nc>
  </rcc>
  <rcc rId="21126" sId="1" numFmtId="4">
    <nc r="C1393">
      <v>427805.89691999997</v>
    </nc>
  </rcc>
  <rcc rId="21127" sId="1" numFmtId="4">
    <nc r="E1393">
      <v>427805.89691999997</v>
    </nc>
  </rcc>
</revisions>
</file>

<file path=xl/revisions/revisionLog4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28" sId="1">
    <nc r="T1393" t="inlineStr">
      <is>
        <t>стоимость по пределке</t>
      </is>
    </nc>
  </rcc>
</revisions>
</file>

<file path=xl/revisions/revisionLog4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29" sId="2" numFmtId="4">
    <nc r="F126">
      <v>427805.89691999997</v>
    </nc>
  </rcc>
</revisions>
</file>

<file path=xl/revisions/revisionLog4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36">
    <dxf>
      <fill>
        <patternFill patternType="none">
          <bgColor auto="1"/>
        </patternFill>
      </fill>
    </dxf>
  </rfmt>
  <rcc rId="21130" sId="2">
    <oc r="G36" t="inlineStr">
      <is>
        <t>Поля впиши основания, входяшку при которой направили оплату будуче на спец.счете</t>
      </is>
    </oc>
    <nc r="G36" t="inlineStr">
      <is>
        <t>33/01-Вх-5471 от 22.03.2023 (направляли документы на оплату как спецсчетники)</t>
      </is>
    </nc>
  </rcc>
</revisions>
</file>

<file path=xl/revisions/revisionLog4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31" sId="1" odxf="1" dxf="1">
    <oc r="B689" t="inlineStr">
      <is>
        <t>г. Сургут, ул. Магистральная, д. 32</t>
      </is>
    </oc>
    <nc r="B689" t="inlineStr">
      <is>
        <t>г. Сургут, ул. Магистральная, д. 28</t>
      </is>
    </nc>
    <odxf/>
    <ndxf/>
  </rcc>
  <rcc rId="21132" sId="1" numFmtId="4">
    <oc r="J577">
      <v>209819.98</v>
    </oc>
    <nc r="J577">
      <v>574092.52</v>
    </nc>
  </rcc>
  <rfmt sheetId="1" sqref="J577">
    <dxf>
      <fill>
        <patternFill patternType="solid">
          <bgColor rgb="FFFFFF00"/>
        </patternFill>
      </fill>
    </dxf>
  </rfmt>
</revisions>
</file>

<file path=xl/revisions/revisionLog4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2023-2025'!$A$8:$S$1957</formula>
    <oldFormula>'Итог 2023-2025'!$A$8:$S$1957</oldFormula>
  </rdn>
  <rdn rId="0" localSheetId="2" customView="1" name="Z_B9FDBCB4_D220_48F6_926E_380A83AD1434_.wvu.FilterData" hidden="1" oldHidden="1">
    <formula>Примечание!$A$2:$G$140</formula>
    <oldFormula>Примечание!$A$2:$G$140</oldFormula>
  </rdn>
  <rcv guid="{B9FDBCB4-D220-48F6-926E-380A83AD1434}" action="add"/>
</revisions>
</file>

<file path=xl/revisions/revisionLog4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35" sId="1">
    <oc r="T781" t="inlineStr">
      <is>
        <t>ТС выше отм 0,00</t>
      </is>
    </oc>
    <nc r="T781" t="inlineStr">
      <is>
        <t>ТС выше отм 0,00 на 24 по невозм</t>
      </is>
    </nc>
  </rcc>
  <rcc rId="21136" sId="1" numFmtId="4">
    <nc r="Q1314">
      <v>1173552.32</v>
    </nc>
  </rcc>
  <rfmt sheetId="1" sqref="T1314" start="0" length="0">
    <dxf>
      <alignment wrapText="1"/>
    </dxf>
  </rfmt>
  <rfmt sheetId="1" sqref="T1314">
    <dxf>
      <alignment wrapText="0"/>
    </dxf>
  </rfmt>
  <rcc rId="21137" sId="1" odxf="1" dxf="1">
    <oc r="T1314" t="inlineStr">
      <is>
        <t>ТС выше отм 0,00</t>
      </is>
    </oc>
    <nc r="T1314" t="inlineStr">
      <is>
        <t>ТС выше отм 0,00;
Фасад входные группы 33/01-сд-2896 от 16.11.2023</t>
      </is>
    </nc>
    <ndxf>
      <alignment wrapText="1"/>
    </ndxf>
  </rcc>
</revisions>
</file>

<file path=xl/revisions/revisionLog4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38" sId="1">
    <nc r="T717" t="inlineStr">
      <is>
        <t>33/01-вх-21993 от 24.10.2023 письмо УК о заключенном договоре на ПСД</t>
      </is>
    </nc>
  </rcc>
</revisions>
</file>

<file path=xl/revisions/revisionLog4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21">
    <dxf>
      <alignment horizontal="left"/>
    </dxf>
  </rfmt>
  <rfmt sheetId="2" sqref="E36:E126">
    <dxf>
      <alignment horizontal="left"/>
    </dxf>
  </rfmt>
  <rfmt sheetId="2" sqref="E3:E126" start="0" length="2147483647">
    <dxf/>
  </rfmt>
  <rfmt sheetId="2" sqref="E3:E126" start="0" length="2147483647">
    <dxf>
      <font>
        <sz val="11"/>
      </font>
    </dxf>
  </rfmt>
  <rrc rId="21139" sId="1" ref="A1308:XFD1308" action="insertRow"/>
  <rcc rId="21140" sId="1">
    <nc r="B1308" t="inlineStr">
      <is>
        <t>г. Сургут, ул. Профсоюзов, д. 42</t>
      </is>
    </nc>
  </rcc>
  <rfmt sheetId="1" sqref="A1308:XFD1308">
    <dxf>
      <fill>
        <patternFill>
          <bgColor theme="7" tint="0.79998168889431442"/>
        </patternFill>
      </fill>
    </dxf>
  </rfmt>
  <rfmt sheetId="1" sqref="A1308:XFD1308">
    <dxf>
      <fill>
        <patternFill>
          <bgColor rgb="FFFFFF00"/>
        </patternFill>
      </fill>
    </dxf>
  </rfmt>
  <rcc rId="21141" sId="2">
    <nc r="B127" t="inlineStr">
      <is>
        <t>+</t>
      </is>
    </nc>
  </rcc>
  <rcc rId="21142" sId="2">
    <nc r="C127">
      <v>2024</v>
    </nc>
  </rcc>
  <rcc rId="21143" sId="2">
    <nc r="D127" t="inlineStr">
      <is>
        <t>Сургут</t>
      </is>
    </nc>
  </rcc>
  <rcc rId="21144" sId="2">
    <nc r="E127" t="inlineStr">
      <is>
        <t>г. Сургут, ул. Профсофсоюзов, д. 42</t>
      </is>
    </nc>
  </rcc>
  <rcc rId="21145" sId="2">
    <nc r="G127" t="inlineStr">
      <is>
        <t>По невозможности 44/КР от 21.07.2023 г.</t>
      </is>
    </nc>
  </rcc>
  <rcc rId="21146" sId="1" numFmtId="4">
    <oc r="J745">
      <v>3333686.26</v>
    </oc>
    <nc r="J745"/>
  </rcc>
  <rcc rId="21147" sId="1" xfDxf="1" dxf="1" numFmtId="4">
    <nc r="J1308">
      <v>3333686.26</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1148" sId="2" xfDxf="1" dxf="1" numFmtId="4">
    <nc r="F127">
      <v>3333686.26</v>
    </nc>
    <ndxf>
      <font>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fmt sheetId="2" sqref="E127">
    <dxf>
      <alignment horizontal="left"/>
    </dxf>
  </rfmt>
  <rfmt sheetId="2" sqref="E127" start="0" length="2147483647">
    <dxf>
      <font>
        <sz val="11"/>
      </font>
    </dxf>
  </rfmt>
  <rcc rId="21149" sId="1">
    <oc r="A334" t="inlineStr">
      <is>
        <t>306</t>
      </is>
    </oc>
    <nc r="A334"/>
  </rcc>
  <rcc rId="21150" sId="1">
    <oc r="B334" t="inlineStr">
      <is>
        <t>г. Нижневартовск, ул. Менделеева, д. 30Б</t>
      </is>
    </oc>
    <nc r="B334"/>
  </rcc>
  <rcc rId="21151" sId="1">
    <oc r="C334">
      <f>ROUND(SUM(D334+E334+F334+G334+H334+I334+J334+K334+M334+O334+P334+Q334+R334+S334),2)</f>
    </oc>
    <nc r="C334"/>
  </rcc>
  <rcc rId="21152" sId="1">
    <oc r="D334">
      <f>ROUND((F334+G334+H334+I334+J334+K334+M334+O334+P334+Q334+R334+S334)*0.0214,2)</f>
    </oc>
    <nc r="D334"/>
  </rcc>
  <rcc rId="21153" sId="1" numFmtId="4">
    <oc r="G334">
      <v>1901243.54</v>
    </oc>
    <nc r="G334"/>
  </rcc>
  <rrc rId="21154" sId="1" ref="A334:XFD334" action="deleteRow">
    <rfmt sheetId="1" xfDxf="1" sqref="A334:XFD334" start="0" length="0">
      <dxf>
        <font>
          <color auto="1"/>
        </font>
      </dxf>
    </rfmt>
    <rfmt sheetId="1" sqref="A33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1" sqref="B334" start="0" length="0">
      <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1" sqref="C33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D33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334"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F334"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1" sqref="G334"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H334"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I334"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J334"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K334"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L334" start="0" length="0">
      <dxf>
        <font>
          <sz val="9"/>
          <color auto="1"/>
          <name val="Times New Roman"/>
          <family val="1"/>
          <charset val="204"/>
          <scheme val="none"/>
        </font>
        <alignment horizontal="center" vertical="center"/>
        <border outline="0">
          <right style="thin">
            <color indexed="64"/>
          </right>
          <top style="thin">
            <color indexed="64"/>
          </top>
          <bottom style="thin">
            <color indexed="64"/>
          </bottom>
        </border>
      </dxf>
    </rfmt>
    <rfmt sheetId="1" sqref="M334"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N334"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O334"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1" sqref="P334"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Q334" start="0" length="0">
      <dxf>
        <font>
          <sz val="9"/>
          <color auto="1"/>
          <name val="Times New Roman"/>
          <family val="1"/>
          <charset val="204"/>
          <scheme val="none"/>
        </font>
        <numFmt numFmtId="166" formatCode="#\ ###\ ###\ ##0.00"/>
        <alignment horizontal="center" vertical="center" wrapText="1"/>
        <border outline="0">
          <left style="thin">
            <color indexed="64"/>
          </left>
          <right style="thin">
            <color indexed="64"/>
          </right>
          <top style="thin">
            <color indexed="64"/>
          </top>
          <bottom style="thin">
            <color indexed="64"/>
          </bottom>
        </border>
      </dxf>
    </rfmt>
    <rfmt sheetId="1" sqref="R334"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S334"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T334" start="0" length="0">
      <dxf>
        <font>
          <color auto="1"/>
          <name val="Times New Roman"/>
          <family val="1"/>
          <charset val="204"/>
          <scheme val="none"/>
        </font>
        <alignment vertical="center"/>
      </dxf>
    </rfmt>
  </rrc>
  <rcc rId="21155" sId="1">
    <oc r="A316" t="inlineStr">
      <is>
        <t>288</t>
      </is>
    </oc>
    <nc r="A316"/>
  </rcc>
  <rcc rId="21156" sId="1">
    <oc r="B316" t="inlineStr">
      <is>
        <t>г. Нижневартовск, ул. Интернациональная, д. 8А</t>
      </is>
    </oc>
    <nc r="B316"/>
  </rcc>
  <rcc rId="21157" sId="1">
    <oc r="C316">
      <f>ROUNDUP(SUM(D316+E316+F316+G316+H316+I316+J316+K316+M316+O316+P316+Q316+R316+S316),2)</f>
    </oc>
    <nc r="C316"/>
  </rcc>
  <rcc rId="21158" sId="1">
    <oc r="D316">
      <f>ROUNDUP(SUM(F316+G316+H316+I316+J316+K316+M316+O316+P316+Q316+R316+S316)*0.0214,2)</f>
    </oc>
    <nc r="D316"/>
  </rcc>
  <rcc rId="21159" sId="1" numFmtId="4">
    <oc r="G316">
      <v>2905706.4</v>
    </oc>
    <nc r="G316"/>
  </rcc>
  <rrc rId="21160" sId="1" ref="A316:XFD316" action="deleteRow">
    <rfmt sheetId="1" xfDxf="1" sqref="A316:XFD316" start="0" length="0">
      <dxf>
        <font>
          <color auto="1"/>
          <name val="Times New Roman"/>
          <family val="1"/>
          <charset val="204"/>
          <scheme val="none"/>
        </font>
        <alignment vertical="center"/>
      </dxf>
    </rfmt>
    <rfmt sheetId="1" sqref="A316"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316"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31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31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4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61" sId="1">
    <nc r="T369" t="inlineStr">
      <is>
        <t>33/01-вх-22418 от 27.10.2023</t>
      </is>
    </nc>
  </rcc>
</revisions>
</file>

<file path=xl/revisions/revisionLog4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162" sId="1">
    <oc r="A230" t="inlineStr">
      <is>
        <t>206</t>
      </is>
    </oc>
    <nc r="A230"/>
  </rcc>
  <rcc rId="21163" sId="1">
    <oc r="B230" t="inlineStr">
      <is>
        <t>г. Нефтеюганск, мкр. 8-й, д. 12</t>
      </is>
    </oc>
    <nc r="B230"/>
  </rcc>
  <rcc rId="21164" sId="1">
    <oc r="C230">
      <f>ROUNDUP(SUM(D230+E230+F230+G230+H230+I230+J230+K230+M230+O230+P230+Q230+R230+S230),2)</f>
    </oc>
    <nc r="C230"/>
  </rcc>
  <rcc rId="21165" sId="1" numFmtId="4">
    <oc r="D230">
      <v>7210.98</v>
    </oc>
    <nc r="D230"/>
  </rcc>
  <rcc rId="21166" sId="1" numFmtId="4">
    <oc r="J230">
      <v>821858.14</v>
    </oc>
    <nc r="J230"/>
  </rcc>
  <rrc rId="21167" sId="1" ref="A230:XFD230" action="deleteRow">
    <rfmt sheetId="1" xfDxf="1" sqref="A230:XFD230" start="0" length="0">
      <dxf>
        <font>
          <color auto="1"/>
          <name val="Times New Roman"/>
          <family val="1"/>
          <charset val="204"/>
          <scheme val="none"/>
        </font>
        <alignment vertical="center"/>
      </dxf>
    </rfmt>
    <rfmt sheetId="1" sqref="A230"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230"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230"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E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230"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K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23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23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2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21168" sId="1" numFmtId="4">
    <oc r="J1889">
      <v>1627677.94</v>
    </oc>
    <nc r="J1889"/>
  </rcc>
  <rfmt sheetId="1" sqref="J1889">
    <dxf>
      <fill>
        <patternFill patternType="solid">
          <bgColor rgb="FFFFFF00"/>
        </patternFill>
      </fill>
    </dxf>
  </rfmt>
  <rfmt sheetId="1" sqref="A918:XFD918">
    <dxf>
      <fill>
        <patternFill patternType="none">
          <bgColor auto="1"/>
        </patternFill>
      </fill>
    </dxf>
  </rfmt>
  <rfmt sheetId="1" sqref="E918">
    <dxf>
      <fill>
        <patternFill patternType="solid">
          <bgColor rgb="FFFFFF00"/>
        </patternFill>
      </fill>
    </dxf>
  </rfmt>
  <rfmt sheetId="1" sqref="E918">
    <dxf>
      <fill>
        <patternFill patternType="none">
          <bgColor auto="1"/>
        </patternFill>
      </fill>
    </dxf>
  </rfmt>
  <rrc rId="21169" sId="2" ref="A8:XFD8" action="deleteRow">
    <rfmt sheetId="2" xfDxf="1" sqref="A8:XFD8" start="0" length="0">
      <dxf>
        <fill>
          <patternFill patternType="solid">
            <bgColor theme="5"/>
          </patternFill>
        </fill>
      </dxf>
    </rfmt>
    <rcc rId="0" sId="2" dxf="1">
      <nc r="A8">
        <v>6</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B8" t="inlineStr">
        <is>
          <t>-</t>
        </is>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C8">
        <v>2023</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D8" t="inlineStr">
        <is>
          <t>Ханты-Мансийск</t>
        </is>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E8" t="inlineStr">
        <is>
          <t>ул. Калинина, д. 22А</t>
        </is>
      </nc>
      <n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2" dxf="1" numFmtId="4">
      <nc r="F8">
        <v>134647.4</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0" sId="2" dxf="1">
      <nc r="G8" t="inlineStr">
        <is>
          <t>комиссия по невозможности 30-КР о невозможности выполнения работ по проектированию водоотведения ниже 0,000</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fmt sheetId="2" sqref="A5" start="0" length="0">
    <dxf>
      <alignment wrapText="0"/>
    </dxf>
  </rfmt>
  <rfmt sheetId="2" sqref="A7" start="0" length="0">
    <dxf/>
  </rfmt>
  <rcc rId="21170" sId="2">
    <oc r="A8">
      <v>7</v>
    </oc>
    <nc r="A8">
      <v>6</v>
    </nc>
  </rcc>
  <rcc rId="21171" sId="2" odxf="1" dxf="1">
    <oc r="A9">
      <v>8</v>
    </oc>
    <nc r="A9">
      <v>7</v>
    </nc>
    <odxf/>
    <ndxf/>
  </rcc>
  <rcc rId="21172" sId="2">
    <oc r="A10">
      <v>9</v>
    </oc>
    <nc r="A10">
      <v>8</v>
    </nc>
  </rcc>
  <rcc rId="21173" sId="2">
    <oc r="A11">
      <v>10</v>
    </oc>
    <nc r="A11">
      <v>9</v>
    </nc>
  </rcc>
  <rcc rId="21174" sId="2">
    <oc r="A12">
      <v>11</v>
    </oc>
    <nc r="A12">
      <v>10</v>
    </nc>
  </rcc>
  <rcc rId="21175" sId="2">
    <oc r="A13">
      <v>12</v>
    </oc>
    <nc r="A13">
      <v>11</v>
    </nc>
  </rcc>
  <rcc rId="21176" sId="2">
    <oc r="A14">
      <v>13</v>
    </oc>
    <nc r="A14">
      <v>12</v>
    </nc>
  </rcc>
  <rcc rId="21177" sId="2">
    <oc r="A15">
      <v>14</v>
    </oc>
    <nc r="A15">
      <v>13</v>
    </nc>
  </rcc>
  <rcc rId="21178" sId="2">
    <oc r="A16">
      <v>15</v>
    </oc>
    <nc r="A16">
      <v>14</v>
    </nc>
  </rcc>
  <rcc rId="21179" sId="2">
    <oc r="A17">
      <v>16</v>
    </oc>
    <nc r="A17">
      <v>15</v>
    </nc>
  </rcc>
  <rcc rId="21180" sId="2">
    <oc r="A18">
      <v>17</v>
    </oc>
    <nc r="A18">
      <v>16</v>
    </nc>
  </rcc>
  <rcc rId="21181" sId="2">
    <oc r="A19">
      <v>18</v>
    </oc>
    <nc r="A19">
      <v>17</v>
    </nc>
  </rcc>
  <rcc rId="21182" sId="2">
    <oc r="A20">
      <v>19</v>
    </oc>
    <nc r="A20">
      <v>18</v>
    </nc>
  </rcc>
  <rcc rId="21183" sId="2">
    <oc r="A21">
      <v>20</v>
    </oc>
    <nc r="A21">
      <v>19</v>
    </nc>
  </rcc>
  <rcc rId="21184" sId="2">
    <oc r="A22">
      <v>21</v>
    </oc>
    <nc r="A22">
      <v>20</v>
    </nc>
  </rcc>
  <rcc rId="21185" sId="2">
    <oc r="A23">
      <v>22</v>
    </oc>
    <nc r="A23">
      <v>21</v>
    </nc>
  </rcc>
  <rcc rId="21186" sId="2">
    <oc r="A24">
      <v>23</v>
    </oc>
    <nc r="A24">
      <v>22</v>
    </nc>
  </rcc>
  <rcc rId="21187" sId="2" odxf="1" dxf="1">
    <oc r="A25">
      <v>24</v>
    </oc>
    <nc r="A25">
      <v>23</v>
    </nc>
    <odxf>
      <alignment wrapText="1"/>
    </odxf>
    <ndxf>
      <alignment wrapText="0"/>
    </ndxf>
  </rcc>
  <rcc rId="21188" sId="2" odxf="1" dxf="1">
    <nc r="A26">
      <v>24</v>
    </nc>
    <odxf>
      <alignment wrapText="1"/>
    </odxf>
    <ndxf>
      <alignment wrapText="0"/>
    </ndxf>
  </rcc>
  <rfmt sheetId="2" sqref="A27" start="0" length="0">
    <dxf>
      <alignment wrapText="0"/>
    </dxf>
  </rfmt>
  <rfmt sheetId="2" sqref="A28" start="0" length="0">
    <dxf>
      <alignment wrapText="0"/>
    </dxf>
  </rfmt>
  <rcc rId="21189" sId="2" odxf="1" dxf="1">
    <oc r="A29">
      <v>28</v>
    </oc>
    <nc r="A29">
      <v>27</v>
    </nc>
    <odxf>
      <alignment wrapText="1"/>
    </odxf>
    <ndxf>
      <alignment wrapText="0"/>
    </ndxf>
  </rcc>
  <rcc rId="21190" sId="2" odxf="1" dxf="1">
    <oc r="A30">
      <v>29</v>
    </oc>
    <nc r="A30">
      <v>28</v>
    </nc>
    <odxf>
      <alignment wrapText="1"/>
    </odxf>
    <ndxf>
      <alignment wrapText="0"/>
    </ndxf>
  </rcc>
  <rcc rId="21191" sId="2" odxf="1" dxf="1">
    <oc r="A31">
      <v>30</v>
    </oc>
    <nc r="A31">
      <v>29</v>
    </nc>
    <odxf>
      <alignment wrapText="1"/>
    </odxf>
    <ndxf>
      <alignment wrapText="0"/>
    </ndxf>
  </rcc>
  <rcc rId="21192" sId="2" odxf="1" dxf="1">
    <oc r="A32">
      <v>31</v>
    </oc>
    <nc r="A32">
      <v>30</v>
    </nc>
    <odxf>
      <alignment wrapText="1"/>
    </odxf>
    <ndxf>
      <alignment wrapText="0"/>
    </ndxf>
  </rcc>
  <rcc rId="21193" sId="2" odxf="1" dxf="1">
    <oc r="A33">
      <v>32</v>
    </oc>
    <nc r="A33">
      <v>31</v>
    </nc>
    <odxf>
      <alignment wrapText="1"/>
    </odxf>
    <ndxf>
      <alignment wrapText="0"/>
    </ndxf>
  </rcc>
  <rcc rId="21194" sId="2" odxf="1" dxf="1">
    <oc r="A34">
      <v>33</v>
    </oc>
    <nc r="A34">
      <v>32</v>
    </nc>
    <odxf>
      <alignment wrapText="1"/>
    </odxf>
    <ndxf>
      <alignment wrapText="0"/>
    </ndxf>
  </rcc>
  <rcc rId="21195" sId="2" odxf="1" dxf="1">
    <oc r="A35">
      <v>34</v>
    </oc>
    <nc r="A35">
      <v>33</v>
    </nc>
    <odxf>
      <alignment wrapText="1"/>
    </odxf>
    <ndxf>
      <alignment wrapText="0"/>
    </ndxf>
  </rcc>
  <rcc rId="21196" sId="2" odxf="1" dxf="1">
    <oc r="A36">
      <v>35</v>
    </oc>
    <nc r="A36">
      <v>34</v>
    </nc>
    <odxf>
      <alignment wrapText="1"/>
    </odxf>
    <ndxf>
      <alignment wrapText="0"/>
    </ndxf>
  </rcc>
  <rcc rId="21197" sId="2" odxf="1" dxf="1">
    <nc r="A37">
      <v>35</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A38" start="0" length="0">
    <dxf>
      <alignment wrapText="0"/>
    </dxf>
  </rfmt>
  <rfmt sheetId="2" sqref="A39" start="0" length="0">
    <dxf>
      <alignment wrapText="0"/>
    </dxf>
  </rfmt>
  <rfmt sheetId="2" sqref="A40" start="0" length="0">
    <dxf>
      <alignment wrapText="0"/>
    </dxf>
  </rfmt>
  <rfmt sheetId="2" sqref="A41" start="0" length="0">
    <dxf>
      <alignment wrapText="0"/>
    </dxf>
  </rfmt>
  <rfmt sheetId="2" sqref="A42" start="0" length="0">
    <dxf>
      <alignment wrapText="0"/>
    </dxf>
  </rfmt>
  <rcc rId="21198" sId="2" odxf="1" dxf="1">
    <oc r="A43">
      <v>42</v>
    </oc>
    <nc r="A43">
      <v>41</v>
    </nc>
    <odxf>
      <alignment wrapText="1"/>
    </odxf>
    <ndxf>
      <alignment wrapText="0"/>
    </ndxf>
  </rcc>
  <rcc rId="21199" sId="2" odxf="1" dxf="1">
    <oc r="A44">
      <v>43</v>
    </oc>
    <nc r="A44">
      <v>42</v>
    </nc>
    <odxf>
      <alignment wrapText="1"/>
    </odxf>
    <ndxf>
      <alignment wrapText="0"/>
    </ndxf>
  </rcc>
  <rcc rId="21200" sId="2" odxf="1" dxf="1">
    <oc r="A45">
      <v>44</v>
    </oc>
    <nc r="A45">
      <v>43</v>
    </nc>
    <odxf>
      <alignment wrapText="1"/>
    </odxf>
    <ndxf>
      <alignment wrapText="0"/>
    </ndxf>
  </rcc>
  <rcc rId="21201" sId="2" odxf="1" dxf="1">
    <oc r="A46">
      <v>45</v>
    </oc>
    <nc r="A46">
      <v>44</v>
    </nc>
    <odxf>
      <alignment wrapText="1"/>
    </odxf>
    <ndxf>
      <alignment wrapText="0"/>
    </ndxf>
  </rcc>
  <rcc rId="21202" sId="2" odxf="1" dxf="1">
    <oc r="A47">
      <v>46</v>
    </oc>
    <nc r="A47">
      <v>45</v>
    </nc>
    <odxf>
      <alignment wrapText="1"/>
    </odxf>
    <ndxf>
      <alignment wrapText="0"/>
    </ndxf>
  </rcc>
  <rcc rId="21203" sId="2" odxf="1" dxf="1">
    <oc r="A48">
      <v>47</v>
    </oc>
    <nc r="A48">
      <v>46</v>
    </nc>
    <odxf>
      <alignment wrapText="1"/>
    </odxf>
    <ndxf>
      <alignment wrapText="0"/>
    </ndxf>
  </rcc>
  <rcc rId="21204" sId="2" odxf="1" dxf="1">
    <oc r="A49">
      <v>48</v>
    </oc>
    <nc r="A49">
      <v>47</v>
    </nc>
    <odxf>
      <alignment wrapText="1"/>
    </odxf>
    <ndxf>
      <alignment wrapText="0"/>
    </ndxf>
  </rcc>
  <rcc rId="21205" sId="2" odxf="1" dxf="1">
    <oc r="A50">
      <v>49</v>
    </oc>
    <nc r="A50">
      <v>48</v>
    </nc>
    <odxf>
      <alignment wrapText="1"/>
    </odxf>
    <ndxf>
      <alignment wrapText="0"/>
    </ndxf>
  </rcc>
  <rcc rId="21206" sId="2" odxf="1" dxf="1">
    <oc r="A51">
      <v>50</v>
    </oc>
    <nc r="A51">
      <v>49</v>
    </nc>
    <odxf>
      <alignment wrapText="1"/>
    </odxf>
    <ndxf>
      <alignment wrapText="0"/>
    </ndxf>
  </rcc>
  <rcc rId="21207" sId="2" odxf="1" dxf="1">
    <oc r="A52">
      <v>51</v>
    </oc>
    <nc r="A52">
      <v>50</v>
    </nc>
    <odxf>
      <alignment wrapText="1"/>
    </odxf>
    <ndxf>
      <alignment wrapText="0"/>
    </ndxf>
  </rcc>
  <rcc rId="21208" sId="2" odxf="1" dxf="1">
    <oc r="A53">
      <v>52</v>
    </oc>
    <nc r="A53">
      <v>51</v>
    </nc>
    <odxf>
      <alignment wrapText="1"/>
    </odxf>
    <ndxf>
      <alignment wrapText="0"/>
    </ndxf>
  </rcc>
  <rcc rId="21209" sId="2" odxf="1" dxf="1">
    <oc r="A54">
      <v>53</v>
    </oc>
    <nc r="A54">
      <v>52</v>
    </nc>
    <odxf>
      <alignment wrapText="1"/>
    </odxf>
    <ndxf>
      <alignment wrapText="0"/>
    </ndxf>
  </rcc>
  <rcc rId="21210" sId="2" odxf="1" dxf="1">
    <oc r="A55">
      <v>54</v>
    </oc>
    <nc r="A55">
      <v>53</v>
    </nc>
    <odxf>
      <alignment wrapText="1"/>
    </odxf>
    <ndxf>
      <alignment wrapText="0"/>
    </ndxf>
  </rcc>
  <rcc rId="21211" sId="2" odxf="1" dxf="1">
    <oc r="A56">
      <v>55</v>
    </oc>
    <nc r="A56">
      <v>54</v>
    </nc>
    <odxf>
      <alignment wrapText="1"/>
    </odxf>
    <ndxf>
      <alignment wrapText="0"/>
    </ndxf>
  </rcc>
  <rcc rId="21212" sId="2" odxf="1" dxf="1">
    <oc r="A57">
      <v>56</v>
    </oc>
    <nc r="A57">
      <v>55</v>
    </nc>
    <odxf>
      <alignment wrapText="1"/>
    </odxf>
    <ndxf>
      <alignment wrapText="0"/>
    </ndxf>
  </rcc>
  <rcc rId="21213" sId="2" odxf="1" dxf="1">
    <oc r="A58">
      <v>57</v>
    </oc>
    <nc r="A58">
      <v>56</v>
    </nc>
    <odxf>
      <alignment wrapText="1"/>
    </odxf>
    <ndxf>
      <alignment wrapText="0"/>
    </ndxf>
  </rcc>
  <rcc rId="21214" sId="2" odxf="1" dxf="1">
    <oc r="A59">
      <v>58</v>
    </oc>
    <nc r="A59">
      <v>57</v>
    </nc>
    <odxf>
      <alignment wrapText="1"/>
    </odxf>
    <ndxf>
      <alignment wrapText="0"/>
    </ndxf>
  </rcc>
  <rcc rId="21215" sId="2" odxf="1" dxf="1">
    <oc r="A60">
      <v>59</v>
    </oc>
    <nc r="A60">
      <v>58</v>
    </nc>
    <odxf>
      <alignment wrapText="1"/>
    </odxf>
    <ndxf>
      <alignment wrapText="0"/>
    </ndxf>
  </rcc>
  <rcc rId="21216" sId="2" odxf="1" dxf="1">
    <oc r="A61">
      <v>60</v>
    </oc>
    <nc r="A61">
      <v>59</v>
    </nc>
    <odxf>
      <alignment wrapText="1"/>
    </odxf>
    <ndxf>
      <alignment wrapText="0"/>
    </ndxf>
  </rcc>
  <rcc rId="21217" sId="2" odxf="1" dxf="1">
    <oc r="A62">
      <v>61</v>
    </oc>
    <nc r="A62">
      <v>60</v>
    </nc>
    <odxf>
      <alignment wrapText="1"/>
    </odxf>
    <ndxf>
      <alignment wrapText="0"/>
    </ndxf>
  </rcc>
  <rcc rId="21218" sId="2" odxf="1" dxf="1">
    <oc r="A63">
      <v>62</v>
    </oc>
    <nc r="A63">
      <v>61</v>
    </nc>
    <odxf>
      <alignment wrapText="1"/>
    </odxf>
    <ndxf>
      <alignment wrapText="0"/>
    </ndxf>
  </rcc>
  <rcc rId="21219" sId="2" odxf="1" dxf="1">
    <oc r="A64">
      <v>63</v>
    </oc>
    <nc r="A64">
      <v>62</v>
    </nc>
    <odxf>
      <alignment wrapText="1"/>
    </odxf>
    <ndxf>
      <alignment wrapText="0"/>
    </ndxf>
  </rcc>
  <rcc rId="21220" sId="2" odxf="1" dxf="1">
    <oc r="A65">
      <v>64</v>
    </oc>
    <nc r="A65">
      <v>63</v>
    </nc>
    <odxf>
      <alignment wrapText="1"/>
    </odxf>
    <ndxf>
      <alignment wrapText="0"/>
    </ndxf>
  </rcc>
  <rcc rId="21221" sId="2" odxf="1" dxf="1">
    <oc r="A66">
      <v>65</v>
    </oc>
    <nc r="A66">
      <v>64</v>
    </nc>
    <odxf>
      <alignment wrapText="1"/>
    </odxf>
    <ndxf>
      <alignment wrapText="0"/>
    </ndxf>
  </rcc>
  <rcc rId="21222" sId="2" odxf="1" dxf="1">
    <oc r="A67">
      <v>66</v>
    </oc>
    <nc r="A67">
      <v>65</v>
    </nc>
    <odxf>
      <alignment wrapText="1"/>
    </odxf>
    <ndxf>
      <alignment wrapText="0"/>
    </ndxf>
  </rcc>
  <rcc rId="21223" sId="2" odxf="1" dxf="1">
    <oc r="A68">
      <v>67</v>
    </oc>
    <nc r="A68">
      <v>66</v>
    </nc>
    <odxf>
      <alignment wrapText="1"/>
    </odxf>
    <ndxf>
      <alignment wrapText="0"/>
    </ndxf>
  </rcc>
  <rcc rId="21224" sId="2" odxf="1" dxf="1">
    <oc r="A69">
      <v>68</v>
    </oc>
    <nc r="A69">
      <v>67</v>
    </nc>
    <odxf>
      <alignment wrapText="1"/>
    </odxf>
    <ndxf>
      <alignment wrapText="0"/>
    </ndxf>
  </rcc>
  <rcc rId="21225" sId="2" odxf="1" dxf="1">
    <oc r="A70">
      <v>69</v>
    </oc>
    <nc r="A70">
      <v>68</v>
    </nc>
    <odxf>
      <alignment wrapText="1"/>
    </odxf>
    <ndxf>
      <alignment wrapText="0"/>
    </ndxf>
  </rcc>
  <rcc rId="21226" sId="2" odxf="1" dxf="1">
    <oc r="A71">
      <v>70</v>
    </oc>
    <nc r="A71">
      <v>69</v>
    </nc>
    <odxf>
      <alignment wrapText="1"/>
    </odxf>
    <ndxf>
      <alignment wrapText="0"/>
    </ndxf>
  </rcc>
  <rcc rId="21227" sId="2" odxf="1" dxf="1">
    <oc r="A72">
      <v>71</v>
    </oc>
    <nc r="A72">
      <v>70</v>
    </nc>
    <odxf>
      <alignment wrapText="1"/>
    </odxf>
    <ndxf>
      <alignment wrapText="0"/>
    </ndxf>
  </rcc>
  <rcc rId="21228" sId="2" odxf="1" dxf="1">
    <oc r="A73">
      <v>72</v>
    </oc>
    <nc r="A73">
      <v>71</v>
    </nc>
    <odxf>
      <alignment wrapText="1"/>
    </odxf>
    <ndxf>
      <alignment wrapText="0"/>
    </ndxf>
  </rcc>
  <rcc rId="21229" sId="2" odxf="1" dxf="1">
    <oc r="A74">
      <v>73</v>
    </oc>
    <nc r="A74">
      <v>72</v>
    </nc>
    <odxf>
      <alignment wrapText="1"/>
    </odxf>
    <ndxf>
      <alignment wrapText="0"/>
    </ndxf>
  </rcc>
  <rcc rId="21230" sId="2" odxf="1" dxf="1">
    <oc r="A75">
      <v>74</v>
    </oc>
    <nc r="A75">
      <v>73</v>
    </nc>
    <odxf>
      <alignment wrapText="1"/>
    </odxf>
    <ndxf>
      <alignment wrapText="0"/>
    </ndxf>
  </rcc>
  <rcc rId="21231" sId="2" odxf="1" dxf="1">
    <oc r="A76">
      <v>75</v>
    </oc>
    <nc r="A76">
      <v>74</v>
    </nc>
    <odxf>
      <alignment wrapText="1"/>
    </odxf>
    <ndxf>
      <alignment wrapText="0"/>
    </ndxf>
  </rcc>
  <rcc rId="21232" sId="2" odxf="1" dxf="1">
    <oc r="A77">
      <v>76</v>
    </oc>
    <nc r="A77">
      <v>75</v>
    </nc>
    <odxf>
      <alignment wrapText="1"/>
    </odxf>
    <ndxf>
      <alignment wrapText="0"/>
    </ndxf>
  </rcc>
  <rcc rId="21233" sId="2" odxf="1" dxf="1">
    <oc r="A78">
      <v>77</v>
    </oc>
    <nc r="A78">
      <v>76</v>
    </nc>
    <odxf>
      <alignment wrapText="1"/>
    </odxf>
    <ndxf>
      <alignment wrapText="0"/>
    </ndxf>
  </rcc>
  <rcc rId="21234" sId="2" odxf="1" dxf="1">
    <oc r="A79">
      <v>78</v>
    </oc>
    <nc r="A79">
      <v>77</v>
    </nc>
    <odxf>
      <alignment wrapText="1"/>
    </odxf>
    <ndxf>
      <alignment wrapText="0"/>
    </ndxf>
  </rcc>
  <rcc rId="21235" sId="2" odxf="1" dxf="1">
    <oc r="A80">
      <v>79</v>
    </oc>
    <nc r="A80">
      <v>78</v>
    </nc>
    <odxf>
      <alignment wrapText="1"/>
    </odxf>
    <ndxf>
      <alignment wrapText="0"/>
    </ndxf>
  </rcc>
  <rcc rId="21236" sId="2" odxf="1" dxf="1">
    <oc r="A81">
      <v>80</v>
    </oc>
    <nc r="A81">
      <v>79</v>
    </nc>
    <odxf>
      <alignment wrapText="1"/>
    </odxf>
    <ndxf>
      <alignment wrapText="0"/>
    </ndxf>
  </rcc>
  <rcc rId="21237" sId="2" odxf="1" dxf="1">
    <oc r="A82">
      <v>81</v>
    </oc>
    <nc r="A82">
      <v>80</v>
    </nc>
    <odxf>
      <alignment wrapText="1"/>
    </odxf>
    <ndxf>
      <alignment wrapText="0"/>
    </ndxf>
  </rcc>
  <rcc rId="21238" sId="2" odxf="1" dxf="1">
    <oc r="A83">
      <v>82</v>
    </oc>
    <nc r="A83">
      <v>81</v>
    </nc>
    <odxf>
      <alignment wrapText="1"/>
    </odxf>
    <ndxf>
      <alignment wrapText="0"/>
    </ndxf>
  </rcc>
  <rcc rId="21239" sId="2" odxf="1" dxf="1">
    <oc r="A84">
      <v>83</v>
    </oc>
    <nc r="A84">
      <v>82</v>
    </nc>
    <odxf>
      <alignment wrapText="1"/>
    </odxf>
    <ndxf>
      <alignment wrapText="0"/>
    </ndxf>
  </rcc>
  <rcc rId="21240" sId="2" odxf="1" dxf="1">
    <oc r="A85">
      <v>84</v>
    </oc>
    <nc r="A85">
      <v>83</v>
    </nc>
    <odxf>
      <alignment wrapText="1"/>
    </odxf>
    <ndxf>
      <alignment wrapText="0"/>
    </ndxf>
  </rcc>
  <rcc rId="21241" sId="2" odxf="1" dxf="1">
    <oc r="A86">
      <v>85</v>
    </oc>
    <nc r="A86">
      <v>84</v>
    </nc>
    <odxf>
      <alignment wrapText="1"/>
    </odxf>
    <ndxf>
      <alignment wrapText="0"/>
    </ndxf>
  </rcc>
  <rcc rId="21242" sId="2" odxf="1" dxf="1">
    <oc r="A87">
      <v>86</v>
    </oc>
    <nc r="A87">
      <v>85</v>
    </nc>
    <odxf>
      <alignment wrapText="1"/>
    </odxf>
    <ndxf>
      <alignment wrapText="0"/>
    </ndxf>
  </rcc>
  <rcc rId="21243" sId="2" odxf="1" dxf="1">
    <oc r="A88">
      <v>87</v>
    </oc>
    <nc r="A88">
      <v>86</v>
    </nc>
    <odxf>
      <alignment wrapText="1"/>
    </odxf>
    <ndxf>
      <alignment wrapText="0"/>
    </ndxf>
  </rcc>
  <rcc rId="21244" sId="2" odxf="1" dxf="1">
    <oc r="A89">
      <v>90</v>
    </oc>
    <nc r="A89">
      <v>87</v>
    </nc>
    <odxf>
      <alignment wrapText="1"/>
    </odxf>
    <ndxf>
      <alignment wrapText="0"/>
    </ndxf>
  </rcc>
  <rcc rId="21245" sId="2" odxf="1" dxf="1">
    <oc r="A90">
      <v>91</v>
    </oc>
    <nc r="A90">
      <v>88</v>
    </nc>
    <odxf>
      <alignment wrapText="1"/>
    </odxf>
    <ndxf>
      <alignment wrapText="0"/>
    </ndxf>
  </rcc>
  <rcc rId="21246" sId="2" odxf="1" dxf="1">
    <oc r="A91">
      <v>92</v>
    </oc>
    <nc r="A91">
      <v>89</v>
    </nc>
    <odxf>
      <alignment wrapText="1"/>
    </odxf>
    <ndxf>
      <alignment wrapText="0"/>
    </ndxf>
  </rcc>
  <rcc rId="21247" sId="2" odxf="1" dxf="1">
    <oc r="A92">
      <v>93</v>
    </oc>
    <nc r="A92">
      <v>90</v>
    </nc>
    <odxf>
      <alignment wrapText="1"/>
    </odxf>
    <ndxf>
      <alignment wrapText="0"/>
    </ndxf>
  </rcc>
  <rcc rId="21248" sId="2" odxf="1" dxf="1">
    <oc r="A93">
      <v>94</v>
    </oc>
    <nc r="A93">
      <v>91</v>
    </nc>
    <odxf>
      <alignment wrapText="1"/>
    </odxf>
    <ndxf>
      <alignment wrapText="0"/>
    </ndxf>
  </rcc>
  <rcc rId="21249" sId="2" odxf="1" dxf="1">
    <oc r="A94">
      <v>95</v>
    </oc>
    <nc r="A94">
      <v>92</v>
    </nc>
    <odxf>
      <alignment wrapText="1"/>
    </odxf>
    <ndxf>
      <alignment wrapText="0"/>
    </ndxf>
  </rcc>
  <rcc rId="21250" sId="2" odxf="1" dxf="1">
    <oc r="A95">
      <v>96</v>
    </oc>
    <nc r="A95">
      <v>93</v>
    </nc>
    <odxf>
      <alignment wrapText="1"/>
    </odxf>
    <ndxf>
      <alignment wrapText="0"/>
    </ndxf>
  </rcc>
  <rcc rId="21251" sId="2" odxf="1" dxf="1">
    <oc r="A96">
      <v>97</v>
    </oc>
    <nc r="A96">
      <v>94</v>
    </nc>
    <odxf>
      <alignment wrapText="1"/>
    </odxf>
    <ndxf>
      <alignment wrapText="0"/>
    </ndxf>
  </rcc>
  <rcc rId="21252" sId="2" odxf="1" dxf="1">
    <oc r="A97">
      <v>98</v>
    </oc>
    <nc r="A97">
      <v>95</v>
    </nc>
    <odxf>
      <alignment wrapText="1"/>
    </odxf>
    <ndxf>
      <alignment wrapText="0"/>
    </ndxf>
  </rcc>
  <rcc rId="21253" sId="2" odxf="1" dxf="1">
    <oc r="A98">
      <v>99</v>
    </oc>
    <nc r="A98">
      <v>96</v>
    </nc>
    <odxf>
      <alignment wrapText="1"/>
    </odxf>
    <ndxf>
      <alignment wrapText="0"/>
    </ndxf>
  </rcc>
  <rcc rId="21254" sId="2" odxf="1" dxf="1">
    <oc r="A99">
      <v>100</v>
    </oc>
    <nc r="A99">
      <v>97</v>
    </nc>
    <odxf>
      <alignment wrapText="1"/>
    </odxf>
    <ndxf>
      <alignment wrapText="0"/>
    </ndxf>
  </rcc>
  <rcc rId="21255" sId="2" odxf="1" dxf="1">
    <oc r="A100">
      <v>101</v>
    </oc>
    <nc r="A100">
      <v>98</v>
    </nc>
    <odxf>
      <alignment wrapText="1"/>
    </odxf>
    <ndxf>
      <alignment wrapText="0"/>
    </ndxf>
  </rcc>
  <rcc rId="21256" sId="2" odxf="1" dxf="1">
    <oc r="A101">
      <v>102</v>
    </oc>
    <nc r="A101">
      <v>99</v>
    </nc>
    <odxf>
      <alignment wrapText="1"/>
    </odxf>
    <ndxf>
      <alignment wrapText="0"/>
    </ndxf>
  </rcc>
  <rcc rId="21257" sId="2" odxf="1" dxf="1">
    <oc r="A102">
      <v>103</v>
    </oc>
    <nc r="A102">
      <v>100</v>
    </nc>
    <odxf>
      <alignment wrapText="1"/>
    </odxf>
    <ndxf>
      <alignment wrapText="0"/>
    </ndxf>
  </rcc>
  <rcc rId="21258" sId="2" odxf="1" dxf="1">
    <oc r="A103">
      <v>104</v>
    </oc>
    <nc r="A103">
      <v>101</v>
    </nc>
    <odxf>
      <alignment wrapText="1"/>
    </odxf>
    <ndxf>
      <alignment wrapText="0"/>
    </ndxf>
  </rcc>
  <rcc rId="21259" sId="2" odxf="1" dxf="1">
    <oc r="A104">
      <v>105</v>
    </oc>
    <nc r="A104">
      <v>102</v>
    </nc>
    <odxf>
      <alignment wrapText="1"/>
    </odxf>
    <ndxf>
      <alignment wrapText="0"/>
    </ndxf>
  </rcc>
  <rcc rId="21260" sId="2" odxf="1" dxf="1">
    <oc r="A105">
      <v>106</v>
    </oc>
    <nc r="A105">
      <v>103</v>
    </nc>
    <odxf>
      <alignment wrapText="1"/>
    </odxf>
    <ndxf>
      <alignment wrapText="0"/>
    </ndxf>
  </rcc>
  <rcc rId="21261" sId="2" odxf="1" dxf="1">
    <oc r="A106">
      <v>107</v>
    </oc>
    <nc r="A106">
      <v>104</v>
    </nc>
    <odxf>
      <alignment wrapText="1"/>
    </odxf>
    <ndxf>
      <alignment wrapText="0"/>
    </ndxf>
  </rcc>
  <rcc rId="21262" sId="2" odxf="1" dxf="1">
    <oc r="A107">
      <v>108</v>
    </oc>
    <nc r="A107">
      <v>105</v>
    </nc>
    <odxf>
      <alignment wrapText="1"/>
    </odxf>
    <ndxf>
      <alignment wrapText="0"/>
    </ndxf>
  </rcc>
  <rcc rId="21263" sId="2" odxf="1" dxf="1">
    <oc r="A108">
      <v>109</v>
    </oc>
    <nc r="A108">
      <v>106</v>
    </nc>
    <odxf>
      <alignment wrapText="1"/>
    </odxf>
    <ndxf>
      <alignment wrapText="0"/>
    </ndxf>
  </rcc>
  <rcc rId="21264" sId="2" odxf="1" dxf="1">
    <oc r="A109">
      <v>110</v>
    </oc>
    <nc r="A109">
      <v>107</v>
    </nc>
    <odxf>
      <alignment wrapText="1"/>
    </odxf>
    <ndxf>
      <alignment wrapText="0"/>
    </ndxf>
  </rcc>
  <rcc rId="21265" sId="2" odxf="1" dxf="1">
    <oc r="A110">
      <v>111</v>
    </oc>
    <nc r="A110">
      <v>108</v>
    </nc>
    <odxf>
      <alignment wrapText="1"/>
    </odxf>
    <ndxf>
      <alignment wrapText="0"/>
    </ndxf>
  </rcc>
  <rcc rId="21266" sId="2" odxf="1" dxf="1">
    <oc r="A111">
      <v>112</v>
    </oc>
    <nc r="A111">
      <v>109</v>
    </nc>
    <odxf>
      <alignment wrapText="1"/>
    </odxf>
    <ndxf>
      <alignment wrapText="0"/>
    </ndxf>
  </rcc>
  <rcc rId="21267" sId="2" odxf="1" dxf="1">
    <oc r="A112">
      <v>113</v>
    </oc>
    <nc r="A112">
      <v>110</v>
    </nc>
    <odxf>
      <alignment wrapText="1"/>
    </odxf>
    <ndxf>
      <alignment wrapText="0"/>
    </ndxf>
  </rcc>
  <rcc rId="21268" sId="2" odxf="1" dxf="1">
    <oc r="A113">
      <v>114</v>
    </oc>
    <nc r="A113">
      <v>111</v>
    </nc>
    <odxf>
      <alignment wrapText="1"/>
    </odxf>
    <ndxf>
      <alignment wrapText="0"/>
    </ndxf>
  </rcc>
  <rcc rId="21269" sId="2" odxf="1" dxf="1">
    <oc r="A114">
      <v>115</v>
    </oc>
    <nc r="A114">
      <v>112</v>
    </nc>
    <odxf>
      <alignment wrapText="1"/>
    </odxf>
    <ndxf>
      <alignment wrapText="0"/>
    </ndxf>
  </rcc>
  <rcc rId="21270" sId="2" odxf="1" dxf="1">
    <oc r="A115">
      <v>116</v>
    </oc>
    <nc r="A115">
      <v>113</v>
    </nc>
    <odxf>
      <alignment wrapText="1"/>
    </odxf>
    <ndxf>
      <alignment wrapText="0"/>
    </ndxf>
  </rcc>
  <rcc rId="21271" sId="2" odxf="1" dxf="1">
    <oc r="A116">
      <v>117</v>
    </oc>
    <nc r="A116">
      <v>114</v>
    </nc>
    <odxf>
      <alignment wrapText="1"/>
    </odxf>
    <ndxf>
      <alignment wrapText="0"/>
    </ndxf>
  </rcc>
  <rcc rId="21272" sId="2" odxf="1" dxf="1">
    <oc r="A117">
      <v>118</v>
    </oc>
    <nc r="A117">
      <v>115</v>
    </nc>
    <odxf>
      <alignment wrapText="1"/>
    </odxf>
    <ndxf>
      <alignment wrapText="0"/>
    </ndxf>
  </rcc>
  <rcc rId="21273" sId="2" odxf="1" dxf="1">
    <oc r="A118">
      <v>119</v>
    </oc>
    <nc r="A118">
      <v>116</v>
    </nc>
    <odxf>
      <alignment wrapText="1"/>
    </odxf>
    <ndxf>
      <alignment wrapText="0"/>
    </ndxf>
  </rcc>
  <rcc rId="21274" sId="2" odxf="1" dxf="1">
    <oc r="A119">
      <v>120</v>
    </oc>
    <nc r="A119">
      <v>117</v>
    </nc>
    <odxf>
      <alignment wrapText="1"/>
    </odxf>
    <ndxf>
      <alignment wrapText="0"/>
    </ndxf>
  </rcc>
  <rcc rId="21275" sId="2" odxf="1" dxf="1">
    <oc r="A120">
      <v>121</v>
    </oc>
    <nc r="A120">
      <v>118</v>
    </nc>
    <odxf>
      <alignment wrapText="1"/>
    </odxf>
    <ndxf>
      <alignment wrapText="0"/>
    </ndxf>
  </rcc>
  <rcc rId="21276" sId="2" odxf="1" dxf="1">
    <oc r="A121">
      <v>122</v>
    </oc>
    <nc r="A121">
      <v>119</v>
    </nc>
    <odxf>
      <alignment wrapText="1"/>
    </odxf>
    <ndxf>
      <alignment wrapText="0"/>
    </ndxf>
  </rcc>
  <rcc rId="21277" sId="2" odxf="1" dxf="1">
    <oc r="A122">
      <v>123</v>
    </oc>
    <nc r="A122">
      <v>120</v>
    </nc>
    <odxf>
      <alignment wrapText="1"/>
    </odxf>
    <ndxf>
      <alignment wrapText="0"/>
    </ndxf>
  </rcc>
  <rcc rId="21278" sId="2" odxf="1" dxf="1">
    <oc r="A123">
      <v>124</v>
    </oc>
    <nc r="A123">
      <v>121</v>
    </nc>
    <odxf>
      <alignment wrapText="1"/>
    </odxf>
    <ndxf>
      <alignment wrapText="0"/>
    </ndxf>
  </rcc>
  <rcc rId="21279" sId="2" odxf="1" dxf="1">
    <oc r="A124">
      <v>125</v>
    </oc>
    <nc r="A124">
      <v>122</v>
    </nc>
    <odxf>
      <alignment wrapText="1"/>
    </odxf>
    <ndxf>
      <alignment wrapText="0"/>
    </ndxf>
  </rcc>
  <rcc rId="21280" sId="2" odxf="1" dxf="1">
    <oc r="A125">
      <v>126</v>
    </oc>
    <nc r="A125">
      <v>123</v>
    </nc>
    <odxf>
      <alignment wrapText="1"/>
    </odxf>
    <ndxf>
      <alignment wrapText="0"/>
    </ndxf>
  </rcc>
  <rcc rId="21281" sId="2" odxf="1" dxf="1">
    <oc r="A126">
      <v>127</v>
    </oc>
    <nc r="A126">
      <v>124</v>
    </nc>
    <odxf>
      <alignment wrapText="1"/>
    </odxf>
    <ndxf>
      <alignment wrapText="0"/>
    </ndxf>
  </rcc>
  <rcc rId="21282" sId="2" odxf="1" dxf="1">
    <oc r="A127">
      <v>128</v>
    </oc>
    <nc r="A127">
      <v>125</v>
    </nc>
    <odxf>
      <alignment wrapText="1"/>
    </odxf>
    <ndxf>
      <alignment wrapText="0"/>
    </ndxf>
  </rcc>
  <rcc rId="21283" sId="2" odxf="1" dxf="1">
    <oc r="A128">
      <v>129</v>
    </oc>
    <nc r="A128">
      <v>126</v>
    </nc>
    <odxf>
      <alignment wrapText="1"/>
    </odxf>
    <ndxf>
      <alignment wrapText="0"/>
    </ndxf>
  </rcc>
  <rcc rId="21284" sId="2" odxf="1" dxf="1">
    <oc r="A129">
      <v>130</v>
    </oc>
    <nc r="A129">
      <v>127</v>
    </nc>
    <odxf>
      <alignment wrapText="1"/>
    </odxf>
    <ndxf>
      <alignment wrapText="0"/>
    </ndxf>
  </rcc>
  <rcc rId="21285" sId="2" odxf="1" dxf="1">
    <oc r="A130">
      <v>131</v>
    </oc>
    <nc r="A130">
      <v>128</v>
    </nc>
    <odxf>
      <alignment wrapText="1"/>
    </odxf>
    <ndxf>
      <alignment wrapText="0"/>
    </ndxf>
  </rcc>
  <rcc rId="21286" sId="2" odxf="1" dxf="1">
    <oc r="A131">
      <v>132</v>
    </oc>
    <nc r="A131">
      <v>129</v>
    </nc>
    <odxf>
      <alignment wrapText="1"/>
    </odxf>
    <ndxf>
      <alignment wrapText="0"/>
    </ndxf>
  </rcc>
  <rcc rId="21287" sId="2" odxf="1" dxf="1">
    <oc r="A132">
      <v>133</v>
    </oc>
    <nc r="A132">
      <v>130</v>
    </nc>
    <odxf>
      <alignment wrapText="1"/>
    </odxf>
    <ndxf>
      <alignment wrapText="0"/>
    </ndxf>
  </rcc>
  <rcc rId="21288" sId="2" odxf="1" dxf="1">
    <oc r="A133">
      <v>134</v>
    </oc>
    <nc r="A133">
      <v>131</v>
    </nc>
    <odxf>
      <alignment wrapText="1"/>
    </odxf>
    <ndxf>
      <alignment wrapText="0"/>
    </ndxf>
  </rcc>
  <rcc rId="21289" sId="2" odxf="1" dxf="1">
    <oc r="A134">
      <v>135</v>
    </oc>
    <nc r="A134">
      <v>132</v>
    </nc>
    <odxf>
      <alignment wrapText="1"/>
    </odxf>
    <ndxf>
      <alignment wrapText="0"/>
    </ndxf>
  </rcc>
  <rcc rId="21290" sId="2" odxf="1" dxf="1">
    <oc r="A135">
      <v>136</v>
    </oc>
    <nc r="A135">
      <v>133</v>
    </nc>
    <odxf>
      <alignment wrapText="1"/>
    </odxf>
    <ndxf>
      <alignment wrapText="0"/>
    </ndxf>
  </rcc>
  <rcc rId="21291" sId="2" odxf="1" dxf="1">
    <oc r="A136">
      <v>137</v>
    </oc>
    <nc r="A136">
      <v>134</v>
    </nc>
    <odxf>
      <alignment wrapText="1"/>
    </odxf>
    <ndxf>
      <alignment wrapText="0"/>
    </ndxf>
  </rcc>
  <rcc rId="21292" sId="2" odxf="1" dxf="1">
    <oc r="A137">
      <v>138</v>
    </oc>
    <nc r="A137">
      <v>135</v>
    </nc>
    <odxf>
      <alignment wrapText="1"/>
    </odxf>
    <ndxf>
      <alignment wrapText="0"/>
    </ndxf>
  </rcc>
  <rcc rId="21293" sId="2" odxf="1" dxf="1">
    <oc r="A138">
      <v>139</v>
    </oc>
    <nc r="A138">
      <v>136</v>
    </nc>
    <odxf>
      <alignment wrapText="1"/>
    </odxf>
    <ndxf>
      <alignment wrapText="0"/>
    </ndxf>
  </rcc>
  <rcc rId="21294" sId="2" odxf="1" dxf="1">
    <oc r="A139">
      <v>140</v>
    </oc>
    <nc r="A139">
      <v>137</v>
    </nc>
    <odxf>
      <alignment wrapText="1"/>
    </odxf>
    <ndxf>
      <alignment wrapText="0"/>
    </ndxf>
  </rcc>
  <rcc rId="21295" sId="1">
    <nc r="D1305">
      <f>ROUNDUP(SUM(F1305+G1305+H1305+I1305+J1305+K1305+M1305+O1305+P1305+Q1305+R1305+S1305)*0.0214,2)</f>
    </nc>
  </rcc>
  <rcc rId="21296" sId="1">
    <nc r="C1305">
      <f>ROUNDUP(SUM(D1305+E1305+F1305+G1305+H1305+I1305+J1305+K1305+M1305+O1305+P1305+Q1305+R1305+S1305),2)</f>
    </nc>
  </rcc>
  <rcc rId="21297" sId="2" numFmtId="4">
    <oc r="F126">
      <v>3333686.26</v>
    </oc>
    <nc r="F126">
      <v>3405027.15</v>
    </nc>
  </rcc>
</revisions>
</file>

<file path=xl/revisions/revisionLog4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H12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1298" sId="2">
    <nc r="H127" t="inlineStr">
      <is>
        <t>доделанный объем ТС ниже 0 оставляем в 2022 году</t>
      </is>
    </nc>
  </rcc>
</revisions>
</file>

<file path=xl/revisions/revisionLog4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299" sId="2" odxf="1" dxf="1">
    <nc r="E127" t="inlineStr">
      <is>
        <t>пгт. Белый Яр, ул. Фадеева, д. 19</t>
      </is>
    </nc>
    <odxf>
      <alignment horizontal="center"/>
    </odxf>
    <ndxf>
      <alignment horizontal="left"/>
    </ndxf>
  </rcc>
  <rcc rId="21300" sId="2">
    <nc r="B127" t="inlineStr">
      <is>
        <t>-</t>
      </is>
    </nc>
  </rcc>
  <rcc rId="21301" sId="2">
    <nc r="C127">
      <v>2023</v>
    </nc>
  </rcc>
  <rcc rId="21302" sId="2">
    <nc r="D127" t="inlineStr">
      <is>
        <t>Сургутский район</t>
      </is>
    </nc>
  </rcc>
  <rcc rId="21303" sId="2" numFmtId="4">
    <nc r="F127">
      <v>195643.21</v>
    </nc>
  </rcc>
</revisions>
</file>

<file path=xl/revisions/revisionLog4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04" sId="1">
    <oc r="A849" t="inlineStr">
      <is>
        <t>806</t>
      </is>
    </oc>
    <nc r="A849"/>
  </rcc>
  <rcc rId="21305" sId="1">
    <oc r="B849" t="inlineStr">
      <is>
        <t>пгт. Белый Яр, ул. Фадеева, д. 19</t>
      </is>
    </oc>
    <nc r="B849"/>
  </rcc>
  <rcc rId="21306" sId="1">
    <oc r="C849">
      <f>ROUNDUP(SUM(D849+E849+F849+G849+H849+I849+J849+K849+M849+O849+P849+Q849+R849+S849),2)</f>
    </oc>
    <nc r="C849"/>
  </rcc>
  <rcc rId="21307" sId="1" numFmtId="4">
    <oc r="E849">
      <v>43293.67</v>
    </oc>
    <nc r="E849"/>
  </rcc>
  <rcc rId="21308" sId="1" numFmtId="4">
    <oc r="G849">
      <v>152349.54</v>
    </oc>
    <nc r="G849"/>
  </rcc>
  <rrc rId="21309" sId="1" ref="A849:XFD849" action="deleteRow">
    <rfmt sheetId="1" xfDxf="1" sqref="A849:XFD849" start="0" length="0">
      <dxf>
        <font>
          <color auto="1"/>
          <name val="Times New Roman"/>
          <family val="1"/>
          <charset val="204"/>
          <scheme val="none"/>
        </font>
        <alignment vertical="center"/>
      </dxf>
    </rfmt>
    <rfmt sheetId="1" sqref="A849"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849"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849"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F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849"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H849" start="0" length="0">
      <dxf>
        <font>
          <sz val="10"/>
          <color auto="1"/>
          <name val="Times New Roman"/>
          <family val="1"/>
          <charset val="204"/>
          <scheme val="none"/>
        </font>
        <numFmt numFmtId="166" formatCode="#\ ###\ ###\ ##0.00"/>
        <fill>
          <patternFill patternType="solid">
            <bgColor rgb="FFFFFF00"/>
          </patternFill>
        </fill>
        <alignment horizontal="right" wrapText="1"/>
        <border outline="0">
          <right style="thin">
            <color indexed="64"/>
          </right>
          <top style="thin">
            <color indexed="64"/>
          </top>
          <bottom style="thin">
            <color indexed="64"/>
          </bottom>
        </border>
      </dxf>
    </rfmt>
    <rfmt sheetId="1" sqref="I849" start="0" length="0">
      <dxf>
        <font>
          <sz val="10"/>
          <color auto="1"/>
          <name val="Times New Roman"/>
          <family val="1"/>
          <charset val="204"/>
          <scheme val="none"/>
        </font>
        <numFmt numFmtId="166" formatCode="#\ ###\ ###\ ##0.00"/>
        <fill>
          <patternFill patternType="solid">
            <bgColor rgb="FFFFFF00"/>
          </patternFill>
        </fill>
        <alignment horizontal="right" wrapText="1"/>
        <border outline="0">
          <right style="thin">
            <color indexed="64"/>
          </right>
          <top style="thin">
            <color indexed="64"/>
          </top>
          <bottom style="thin">
            <color indexed="64"/>
          </bottom>
        </border>
      </dxf>
    </rfmt>
    <rfmt sheetId="1" sqref="J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84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84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8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21310" sId="2">
    <oc r="H127" t="inlineStr">
      <is>
        <t>доделанный объем ТС ниже 0 оставляем в 2022 году</t>
      </is>
    </oc>
    <nc r="H127"/>
  </rcc>
  <rfmt sheetId="2" xfDxf="1" sqref="G127" start="0" length="0">
    <dxf>
      <font>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H127" start="0" length="0">
    <dxf>
      <border>
        <left/>
        <right/>
        <top/>
        <bottom/>
      </border>
    </dxf>
  </rfmt>
  <rfmt sheetId="2" sqref="G127" start="0" length="0">
    <dxf>
      <border>
        <left style="thin">
          <color indexed="64"/>
        </left>
        <right style="thin">
          <color indexed="64"/>
        </right>
        <top style="thin">
          <color indexed="64"/>
        </top>
        <bottom style="thin">
          <color indexed="64"/>
        </bottom>
      </border>
    </dxf>
  </rfmt>
  <rfmt sheetId="2" sqref="G127">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2" sqref="E117" start="0" length="0">
    <dxf>
      <fill>
        <patternFill patternType="solid">
          <bgColor theme="0"/>
        </patternFill>
      </fill>
    </dxf>
  </rfmt>
  <rfmt sheetId="2" sqref="E118" start="0" length="0">
    <dxf>
      <fill>
        <patternFill patternType="solid">
          <bgColor theme="0"/>
        </patternFill>
      </fill>
    </dxf>
  </rfmt>
  <rfmt sheetId="2" sqref="E119" start="0" length="0">
    <dxf>
      <fill>
        <patternFill patternType="solid">
          <bgColor theme="0"/>
        </patternFill>
      </fill>
    </dxf>
  </rfmt>
  <rfmt sheetId="2" sqref="E120" start="0" length="0">
    <dxf>
      <fill>
        <patternFill patternType="solid">
          <bgColor theme="0"/>
        </patternFill>
      </fill>
    </dxf>
  </rfmt>
  <rfmt sheetId="2" sqref="E121" start="0" length="0">
    <dxf>
      <fill>
        <patternFill patternType="solid">
          <bgColor theme="0"/>
        </patternFill>
      </fill>
    </dxf>
  </rfmt>
  <rfmt sheetId="2" sqref="E124" start="0" length="0">
    <dxf>
      <fill>
        <patternFill patternType="solid">
          <bgColor theme="0"/>
        </patternFill>
      </fill>
    </dxf>
  </rfmt>
  <rfmt sheetId="2" sqref="E125" start="0" length="0">
    <dxf>
      <fill>
        <patternFill patternType="solid">
          <bgColor theme="0"/>
        </patternFill>
      </fill>
    </dxf>
  </rfmt>
  <rfmt sheetId="2" sqref="E126" start="0" length="0">
    <dxf>
      <fill>
        <patternFill patternType="solid">
          <bgColor theme="0"/>
        </patternFill>
      </fill>
    </dxf>
  </rfmt>
  <rfmt sheetId="2" sqref="E127" start="0" length="0">
    <dxf>
      <font>
        <sz val="10"/>
        <color auto="1"/>
        <name val="Times New Roman"/>
        <family val="1"/>
        <charset val="204"/>
        <scheme val="none"/>
      </font>
      <fill>
        <patternFill patternType="solid">
          <bgColor theme="0"/>
        </patternFill>
      </fill>
    </dxf>
  </rfmt>
  <rcc rId="21311" sId="2">
    <nc r="G127" t="inlineStr">
      <is>
        <t>доделанный объем ТС (узел учета) ниже 0 оставляем в 2022 году</t>
      </is>
    </nc>
  </rcc>
  <rcv guid="{B9FDBCB4-D220-48F6-926E-380A83AD1434}" action="delete"/>
  <rdn rId="0" localSheetId="1" customView="1" name="Z_B9FDBCB4_D220_48F6_926E_380A83AD1434_.wvu.FilterData" hidden="1" oldHidden="1">
    <formula>'Итог 2023-2025'!$A$8:$S$1954</formula>
    <oldFormula>'Итог 2023-2025'!$A$8:$S$1954</oldFormula>
  </rdn>
  <rdn rId="0" localSheetId="2" customView="1" name="Z_B9FDBCB4_D220_48F6_926E_380A83AD1434_.wvu.FilterData" hidden="1" oldHidden="1">
    <formula>Примечание!$A$2:$G$139</formula>
    <oldFormula>Примечание!$A$2:$G$139</oldFormula>
  </rdn>
  <rcv guid="{B9FDBCB4-D220-48F6-926E-380A83AD1434}" action="add"/>
</revisions>
</file>

<file path=xl/revisions/revisionLog4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14" sId="1">
    <oc r="N651" t="inlineStr">
      <is>
        <t>плоская</t>
      </is>
    </oc>
    <nc r="N651"/>
  </rcc>
</revisions>
</file>

<file path=xl/revisions/revisionLog4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15" sId="2">
    <oc r="G127" t="inlineStr">
      <is>
        <t>доделанный объем ТС (узел учета) ниже 0 оставляем в 2022 году</t>
      </is>
    </oc>
    <nc r="G127" t="inlineStr">
      <is>
        <t>доделанный объем ТС (узел ввода) ниже 0 оставляем в 2022 году</t>
      </is>
    </nc>
  </rcc>
</revisions>
</file>

<file path=xl/revisions/revisionLog4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16" sId="2">
    <nc r="B128" t="inlineStr">
      <is>
        <t>-</t>
      </is>
    </nc>
  </rcc>
  <rcc rId="21317" sId="2">
    <nc r="C128">
      <v>2023</v>
    </nc>
  </rcc>
  <rcc rId="21318" sId="2">
    <nc r="D128" t="inlineStr">
      <is>
        <t>Сургут</t>
      </is>
    </nc>
  </rcc>
  <rcc rId="21319" sId="2" odxf="1" dxf="1">
    <nc r="E128" t="inlineStr">
      <is>
        <t>ул. Просвещения, д. 43</t>
      </is>
    </nc>
    <ndxf>
      <font>
        <sz val="10"/>
        <color auto="1"/>
        <name val="Times New Roman"/>
        <family val="1"/>
        <charset val="204"/>
        <scheme val="none"/>
      </font>
      <fill>
        <patternFill patternType="solid">
          <bgColor theme="0"/>
        </patternFill>
      </fill>
      <alignment horizontal="left"/>
    </ndxf>
  </rcc>
  <rcc rId="21320" sId="2" numFmtId="4">
    <nc r="F128">
      <v>85618260.469999999</v>
    </nc>
  </rcc>
  <rcc rId="21321" sId="2">
    <nc r="G128" t="inlineStr">
      <is>
        <t>По невозможности 59/КР от 20.10.2023</t>
      </is>
    </nc>
  </rcc>
  <rcc rId="21322" sId="2">
    <nc r="B129" t="inlineStr">
      <is>
        <t>+</t>
      </is>
    </nc>
  </rcc>
  <rcc rId="21323" sId="2">
    <nc r="C129">
      <v>2024</v>
    </nc>
  </rcc>
  <rcc rId="21324" sId="2">
    <nc r="D129" t="inlineStr">
      <is>
        <t>Сургут</t>
      </is>
    </nc>
  </rcc>
  <rcc rId="21325" sId="2" odxf="1" dxf="1">
    <nc r="E129" t="inlineStr">
      <is>
        <t>ул. Просвещения, д. 43</t>
      </is>
    </nc>
    <odxf>
      <font>
        <sz val="10"/>
        <color auto="1"/>
        <name val="Times New Roman"/>
        <family val="1"/>
        <charset val="204"/>
        <scheme val="none"/>
      </font>
      <fill>
        <patternFill patternType="none">
          <bgColor indexed="65"/>
        </patternFill>
      </fill>
      <alignment horizontal="center"/>
    </odxf>
    <ndxf>
      <font>
        <sz val="10"/>
        <color auto="1"/>
        <name val="Times New Roman"/>
        <family val="1"/>
        <charset val="204"/>
        <scheme val="none"/>
      </font>
      <fill>
        <patternFill patternType="solid">
          <bgColor theme="0"/>
        </patternFill>
      </fill>
      <alignment horizontal="left"/>
    </ndxf>
  </rcc>
  <rcc rId="21326" sId="2" numFmtId="4">
    <nc r="F129">
      <v>85618260.469999999</v>
    </nc>
  </rcc>
  <rcc rId="21327" sId="2">
    <nc r="G129" t="inlineStr">
      <is>
        <t>По невозможности 59/КР от 20.10.2023</t>
      </is>
    </nc>
  </rcc>
</revisions>
</file>

<file path=xl/revisions/revisionLog4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328" sId="1" ref="A1304:XFD1304" action="insertRow"/>
  <rcc rId="21329" sId="1">
    <nc r="B1304" t="inlineStr">
      <is>
        <t>г. Сургут, ул. Просвещения, д. 43</t>
      </is>
    </nc>
  </rcc>
  <rcc rId="21330" sId="1">
    <nc r="C1304">
      <f>ROUNDUP(SUM(D1304+E1304+F1304+G1304+H1304+I1304+J1304+K1304+M1304+O1304+P1304+Q1304+R1304+S1304),2)</f>
    </nc>
  </rcc>
  <rcc rId="21331" sId="1" odxf="1" dxf="1" numFmtId="4">
    <nc r="D1304">
      <v>1766882.94</v>
    </nc>
    <odxf>
      <fill>
        <patternFill patternType="none">
          <bgColor indexed="65"/>
        </patternFill>
      </fill>
    </odxf>
    <ndxf>
      <fill>
        <patternFill patternType="solid">
          <bgColor rgb="FFFFFF00"/>
        </patternFill>
      </fill>
    </ndxf>
  </rcc>
  <rfmt sheetId="1" sqref="E1304" start="0" length="0">
    <dxf>
      <fill>
        <patternFill patternType="solid">
          <bgColor rgb="FFFFC000"/>
        </patternFill>
      </fill>
    </dxf>
  </rfmt>
  <rcc rId="21332" sId="1" numFmtId="4">
    <nc r="O1304">
      <v>32777719.039999999</v>
    </nc>
  </rcc>
  <rcc rId="21333" sId="1" numFmtId="4">
    <nc r="P1304">
      <v>9806821.5099999998</v>
    </nc>
  </rcc>
  <rcc rId="21334" sId="1" numFmtId="4">
    <nc r="Q1304">
      <v>40394980.530000001</v>
    </nc>
  </rcc>
  <rfmt sheetId="1" sqref="A1304:XFD1304">
    <dxf>
      <fill>
        <patternFill>
          <bgColor rgb="FFFFFF00"/>
        </patternFill>
      </fill>
    </dxf>
  </rfmt>
  <rcc rId="21335" sId="1" odxf="1" dxf="1">
    <nc r="N1304" t="inlineStr">
      <is>
        <t>Плоская</t>
      </is>
    </nc>
    <ndxf>
      <fill>
        <patternFill patternType="none">
          <bgColor indexed="65"/>
        </patternFill>
      </fill>
    </ndxf>
  </rcc>
  <rfmt sheetId="1" sqref="N1304">
    <dxf>
      <fill>
        <patternFill patternType="solid">
          <bgColor rgb="FFFFFF00"/>
        </patternFill>
      </fill>
    </dxf>
  </rfmt>
  <rcc rId="21336" sId="2" numFmtId="4">
    <oc r="F129">
      <v>85618260.469999999</v>
    </oc>
    <nc r="F129">
      <v>84746404.019999996</v>
    </nc>
  </rcc>
  <rcc rId="21337" sId="1" numFmtId="4">
    <oc r="D741">
      <v>1766882.94</v>
    </oc>
    <nc r="D741"/>
  </rcc>
  <rcc rId="21338" sId="1" numFmtId="4">
    <oc r="O741">
      <v>32777719.039999999</v>
    </oc>
    <nc r="O741"/>
  </rcc>
  <rcc rId="21339" sId="1" numFmtId="4">
    <oc r="P741">
      <v>9806821.5099999998</v>
    </oc>
    <nc r="P741"/>
  </rcc>
  <rcc rId="21340" sId="1" numFmtId="4">
    <oc r="Q741">
      <v>40394980.530000001</v>
    </oc>
    <nc r="Q741"/>
  </rcc>
  <rfmt sheetId="1" sqref="D741">
    <dxf>
      <fill>
        <patternFill patternType="none">
          <bgColor auto="1"/>
        </patternFill>
      </fill>
    </dxf>
  </rfmt>
  <rrc rId="21341" sId="2" ref="A128:XFD128" action="deleteRow">
    <rfmt sheetId="2" xfDxf="1" sqref="A128:XFD128" start="0" length="0"/>
    <rcc rId="0" sId="2" dxf="1">
      <nc r="A128">
        <v>126</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B128" t="inlineStr">
        <is>
          <t>-</t>
        </is>
      </nc>
      <ndxf>
        <alignment horizontal="center" vertical="center"/>
        <border outline="0">
          <left style="thin">
            <color indexed="64"/>
          </left>
          <right style="thin">
            <color indexed="64"/>
          </right>
          <top style="thin">
            <color indexed="64"/>
          </top>
          <bottom style="thin">
            <color indexed="64"/>
          </bottom>
        </border>
      </ndxf>
    </rcc>
    <rcc rId="0" sId="2" dxf="1">
      <nc r="C128">
        <v>2023</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D128" t="inlineStr">
        <is>
          <t>Сургут</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128" t="inlineStr">
        <is>
          <t>ул. Просвещения, д. 43</t>
        </is>
      </nc>
      <ndxf>
        <font>
          <sz val="11"/>
          <color auto="1"/>
          <name val="Times New Roman"/>
          <family val="1"/>
          <charset val="204"/>
          <scheme val="none"/>
        </font>
        <numFmt numFmtId="30" formatCode="@"/>
        <fill>
          <patternFill patternType="solid">
            <bgColor theme="0"/>
          </patternFill>
        </fill>
        <alignment horizontal="left" vertical="center" wrapText="1"/>
        <border outline="0">
          <left style="thin">
            <color indexed="64"/>
          </left>
          <right style="thin">
            <color indexed="64"/>
          </right>
          <top style="thin">
            <color indexed="64"/>
          </top>
          <bottom style="thin">
            <color indexed="64"/>
          </bottom>
        </border>
      </ndxf>
    </rcc>
    <rcc rId="0" sId="2" dxf="1" numFmtId="4">
      <nc r="F128">
        <v>85618260.469999999</v>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cc rId="0" sId="2" dxf="1">
      <nc r="G128" t="inlineStr">
        <is>
          <t>По невозможности 59/КР от 20.10.2023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cc rId="21342" sId="2">
    <oc r="A128">
      <v>127</v>
    </oc>
    <nc r="A128">
      <v>126</v>
    </nc>
  </rcc>
  <rcc rId="21343" sId="2">
    <oc r="A129">
      <v>128</v>
    </oc>
    <nc r="A129">
      <v>127</v>
    </nc>
  </rcc>
  <rcc rId="21344" sId="2">
    <oc r="A130">
      <v>129</v>
    </oc>
    <nc r="A130">
      <v>128</v>
    </nc>
  </rcc>
  <rcc rId="21345" sId="2">
    <oc r="A131">
      <v>130</v>
    </oc>
    <nc r="A131">
      <v>129</v>
    </nc>
  </rcc>
  <rcc rId="21346" sId="2">
    <oc r="A132">
      <v>131</v>
    </oc>
    <nc r="A132">
      <v>130</v>
    </nc>
  </rcc>
  <rcc rId="21347" sId="2">
    <oc r="A133">
      <v>132</v>
    </oc>
    <nc r="A133">
      <v>131</v>
    </nc>
  </rcc>
  <rcc rId="21348" sId="2">
    <oc r="A134">
      <v>133</v>
    </oc>
    <nc r="A134">
      <v>132</v>
    </nc>
  </rcc>
  <rcc rId="21349" sId="2">
    <oc r="A135">
      <v>134</v>
    </oc>
    <nc r="A135">
      <v>133</v>
    </nc>
  </rcc>
  <rcc rId="21350" sId="2">
    <oc r="A136">
      <v>135</v>
    </oc>
    <nc r="A136">
      <v>134</v>
    </nc>
  </rcc>
  <rcc rId="21351" sId="2">
    <oc r="A137">
      <v>136</v>
    </oc>
    <nc r="A137">
      <v>135</v>
    </nc>
  </rcc>
  <rcc rId="21352" sId="2">
    <oc r="A138">
      <v>137</v>
    </oc>
    <nc r="A138">
      <v>136</v>
    </nc>
  </rcc>
</revisions>
</file>

<file path=xl/revisions/revisionLog4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53" sId="2">
    <nc r="B129" t="inlineStr">
      <is>
        <t>-</t>
      </is>
    </nc>
  </rcc>
  <rcc rId="21354" sId="2">
    <nc r="C129">
      <v>2023</v>
    </nc>
  </rcc>
  <rcc rId="21355" sId="2">
    <nc r="D129" t="inlineStr">
      <is>
        <t>Мегион</t>
      </is>
    </nc>
  </rcc>
  <rfmt sheetId="2" xfDxf="1" sqref="E12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21356" sId="2" odxf="1" dxf="1">
    <nc r="E129" t="inlineStr">
      <is>
        <t>г. Мегион, ул. Строителей, д. 2</t>
      </is>
    </nc>
    <ndxf>
      <font>
        <sz val="10"/>
        <color auto="1"/>
        <name val="Times New Roman"/>
        <family val="1"/>
        <charset val="204"/>
        <scheme val="none"/>
      </font>
      <fill>
        <patternFill patternType="solid">
          <bgColor theme="0"/>
        </patternFill>
      </fill>
      <alignment horizontal="left"/>
    </ndxf>
  </rcc>
  <rfmt sheetId="2" sqref="F129" start="0" length="0">
    <dxf>
      <font>
        <sz val="10"/>
        <color auto="1"/>
        <name val="Times New Roman"/>
        <family val="1"/>
        <charset val="204"/>
        <scheme val="none"/>
      </font>
      <alignment horizontal="right" wrapText="1"/>
    </dxf>
  </rfmt>
  <rcc rId="21357" sId="2" odxf="1" dxf="1" numFmtId="4">
    <nc r="F129">
      <v>6562365.0300000003</v>
    </nc>
    <ndxf>
      <font>
        <sz val="10"/>
        <color auto="1"/>
        <name val="Times New Roman"/>
        <family val="1"/>
        <charset val="204"/>
        <scheme val="none"/>
      </font>
      <alignment horizontal="center" wrapText="0"/>
    </ndxf>
  </rcc>
  <rcc rId="21358" sId="2">
    <nc r="G129" t="inlineStr">
      <is>
        <t>По невозможности 61/КР от 01.11.2023</t>
      </is>
    </nc>
  </rcc>
  <rrc rId="21359" sId="1" ref="A145:XFD145" action="deleteRow">
    <rfmt sheetId="1" xfDxf="1" sqref="A145:XFD145" start="0" length="0">
      <dxf>
        <font>
          <color auto="1"/>
          <name val="Times New Roman"/>
          <family val="1"/>
          <charset val="204"/>
          <scheme val="none"/>
        </font>
        <alignment vertical="center"/>
      </dxf>
    </rfmt>
    <rcc rId="0" sId="1" dxf="1">
      <nc r="A145" t="inlineStr">
        <is>
          <t>123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45" t="inlineStr">
        <is>
          <t>г. Мегион, ул. Строителей, д. 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45">
        <f>ROUND(SUM(D145+E145+F145+G145+H145+I145+J145+K145+M145+O145+P145+Q145+R145+S145),2)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45">
        <f>ROUND((F145+G145+H145+I145+J145+K145+M145+O145+P145+Q145+R145+S145)*0.0214,2)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145">
        <v>6424872.75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4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60" sId="2">
    <nc r="B130" t="inlineStr">
      <is>
        <t>-</t>
      </is>
    </nc>
  </rcc>
  <rcc rId="21361" sId="2">
    <nc r="C130">
      <v>2023</v>
    </nc>
  </rcc>
  <rcc rId="21362" sId="2">
    <nc r="D130" t="inlineStr">
      <is>
        <t>Мегион</t>
      </is>
    </nc>
  </rcc>
  <rfmt sheetId="2" sqref="E130" start="0" length="0">
    <dxf>
      <font>
        <sz val="10"/>
        <color auto="1"/>
        <name val="Times New Roman"/>
        <family val="1"/>
        <charset val="204"/>
        <scheme val="none"/>
      </font>
      <fill>
        <patternFill patternType="solid">
          <bgColor theme="0"/>
        </patternFill>
      </fill>
      <alignment horizontal="left"/>
    </dxf>
  </rfmt>
  <rcc rId="21363" sId="2">
    <nc r="E130" t="inlineStr">
      <is>
        <t>г. Мегион, ул. Ленина, д. 10</t>
      </is>
    </nc>
  </rcc>
  <rcc rId="21364" sId="2" numFmtId="4">
    <nc r="F130">
      <v>4851771.62</v>
    </nc>
  </rcc>
  <rcc rId="21365" sId="2">
    <nc r="G130" t="inlineStr">
      <is>
        <t>По невозможности 62/КР от 01.11.2023</t>
      </is>
    </nc>
  </rcc>
  <rcc rId="21366" sId="1">
    <oc r="A142" t="inlineStr">
      <is>
        <t>120</t>
      </is>
    </oc>
    <nc r="A142"/>
  </rcc>
  <rcc rId="21367" sId="1">
    <oc r="B142" t="inlineStr">
      <is>
        <t>г. Мегион, ул. Ленина, д. 10</t>
      </is>
    </oc>
    <nc r="B142"/>
  </rcc>
  <rcc rId="21368" sId="1">
    <oc r="C142">
      <f>ROUNDUP(SUM(D142+E142+F142+G142+H142+I142+J142+K142+M142+O142+P142+Q142+R142+S142),2)</f>
    </oc>
    <nc r="C142"/>
  </rcc>
  <rcc rId="21369" sId="1">
    <oc r="D142">
      <f>ROUNDUP(SUM(F142+G142+H142+I142+J142+K142+M142+O142+P142+Q142+R142+S142)*0.0214,2)</f>
    </oc>
    <nc r="D142"/>
  </rcc>
  <rcc rId="21370" sId="1" numFmtId="4">
    <oc r="G142">
      <v>4750119.07</v>
    </oc>
    <nc r="G142"/>
  </rcc>
  <rrc rId="21371" sId="1" ref="A142:XFD142" action="deleteRow">
    <rfmt sheetId="1" xfDxf="1" sqref="A142:XFD142" start="0" length="0">
      <dxf>
        <font>
          <color auto="1"/>
          <name val="Times New Roman"/>
          <family val="1"/>
          <charset val="204"/>
          <scheme val="none"/>
        </font>
        <alignment vertical="center"/>
      </dxf>
    </rfmt>
    <rfmt sheetId="1" sqref="A142"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42"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4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372" sId="1" ref="A1276:XFD1276" action="insertRow"/>
  <rfmt sheetId="1" xfDxf="1" sqref="B1276" start="0" length="0">
    <dxf>
      <font>
        <sz val="10"/>
        <color auto="1"/>
        <name val="Times New Roman"/>
        <family val="1"/>
        <charset val="204"/>
        <scheme val="none"/>
      </font>
      <numFmt numFmtId="30" formatCode="@"/>
      <fill>
        <patternFill patternType="solid">
          <bgColor theme="9" tint="0.59999389629810485"/>
        </patternFill>
      </fill>
      <alignment horizontal="left" vertical="center" wrapText="1"/>
      <border outline="0">
        <left style="thin">
          <color indexed="64"/>
        </left>
        <right style="thin">
          <color indexed="64"/>
        </right>
        <top style="thin">
          <color indexed="64"/>
        </top>
        <bottom style="thin">
          <color indexed="64"/>
        </bottom>
      </border>
    </dxf>
  </rfmt>
  <rcc rId="21373" sId="1">
    <nc r="B1276" t="inlineStr">
      <is>
        <t>г. Сургут, ул. Грибоедова, д. 13</t>
      </is>
    </nc>
  </rcc>
  <rfmt sheetId="1" sqref="B1276">
    <dxf>
      <fill>
        <patternFill patternType="none">
          <bgColor auto="1"/>
        </patternFill>
      </fill>
    </dxf>
  </rfmt>
  <rfmt sheetId="1" sqref="A1276:XFD1276">
    <dxf>
      <fill>
        <patternFill>
          <bgColor rgb="FFFFFF00"/>
        </patternFill>
      </fill>
    </dxf>
  </rfmt>
  <rcc rId="21374" sId="2">
    <nc r="B131" t="inlineStr">
      <is>
        <t>+</t>
      </is>
    </nc>
  </rcc>
  <rcc rId="21375" sId="2">
    <nc r="C131">
      <v>2024</v>
    </nc>
  </rcc>
  <rcc rId="21376" sId="2">
    <nc r="D131" t="inlineStr">
      <is>
        <t>Сургут</t>
      </is>
    </nc>
  </rcc>
  <rcc rId="21377" sId="2" odxf="1" dxf="1">
    <nc r="E131" t="inlineStr">
      <is>
        <t>г. Сургут, ул. Грибоедова, д. 13</t>
      </is>
    </nc>
    <ndxf>
      <font>
        <sz val="10"/>
        <color auto="1"/>
        <name val="Times New Roman"/>
        <family val="1"/>
        <charset val="204"/>
        <scheme val="none"/>
      </font>
      <fill>
        <patternFill patternType="solid">
          <bgColor theme="0"/>
        </patternFill>
      </fill>
      <alignment horizontal="left"/>
    </ndxf>
  </rcc>
  <rfmt sheetId="1" sqref="A1276:XFD1276">
    <dxf>
      <fill>
        <patternFill>
          <bgColor rgb="FFFF0000"/>
        </patternFill>
      </fill>
    </dxf>
  </rfmt>
  <rfmt sheetId="2" sqref="A131:XFD131">
    <dxf>
      <fill>
        <patternFill>
          <bgColor rgb="FFFF0000"/>
        </patternFill>
      </fill>
    </dxf>
  </rfmt>
  <rfmt sheetId="2" sqref="G131" start="0" length="0">
    <dxf>
      <fill>
        <patternFill patternType="none">
          <bgColor indexed="65"/>
        </patternFill>
      </fill>
    </dxf>
  </rfmt>
  <rcc rId="21378" sId="2">
    <nc r="G131" t="inlineStr">
      <is>
        <t>По невозможности 65/КР от 10.11.2023</t>
      </is>
    </nc>
  </rcc>
  <rfmt sheetId="2" sqref="A131:XFD131">
    <dxf>
      <fill>
        <patternFill>
          <bgColor rgb="FFFF0000"/>
        </patternFill>
      </fill>
    </dxf>
  </rfmt>
  <rfmt sheetId="2" sqref="A131:XFD131">
    <dxf>
      <fill>
        <patternFill patternType="none">
          <bgColor auto="1"/>
        </patternFill>
      </fill>
    </dxf>
  </rfmt>
  <rfmt sheetId="2" sqref="F131">
    <dxf>
      <fill>
        <patternFill patternType="solid">
          <bgColor rgb="FFFF0000"/>
        </patternFill>
      </fill>
    </dxf>
  </rfmt>
  <rcc rId="21379" sId="1">
    <nc r="G1276" t="inlineStr">
      <is>
        <t>???</t>
      </is>
    </nc>
  </rcc>
  <rcc rId="21380" sId="1">
    <nc r="J1276" t="inlineStr">
      <is>
        <t>???</t>
      </is>
    </nc>
  </rcc>
  <rcc rId="21381" sId="1">
    <nc r="H1276" t="inlineStr">
      <is>
        <t>???</t>
      </is>
    </nc>
  </rcc>
  <rcc rId="21382" sId="1">
    <nc r="I1276" t="inlineStr">
      <is>
        <t>???</t>
      </is>
    </nc>
  </rcc>
  <rcc rId="21383" sId="1">
    <nc r="D1276" t="inlineStr">
      <is>
        <t>???</t>
      </is>
    </nc>
  </rcc>
  <rcc rId="21384" sId="1">
    <nc r="C1276" t="inlineStr">
      <is>
        <t>???</t>
      </is>
    </nc>
  </rcc>
</revisions>
</file>

<file path=xl/revisions/revisionLog4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85" sId="2">
    <nc r="B132" t="inlineStr">
      <is>
        <t>-</t>
      </is>
    </nc>
  </rcc>
  <rcc rId="21386" sId="2">
    <nc r="C132">
      <v>2023</v>
    </nc>
  </rcc>
  <rcc rId="21387" sId="2">
    <nc r="D132" t="inlineStr">
      <is>
        <t>Ханты-Мансийск</t>
      </is>
    </nc>
  </rcc>
  <rfmt sheetId="2" xfDxf="1" sqref="E13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21388" sId="2" odxf="1" dxf="1">
    <nc r="E132" t="inlineStr">
      <is>
        <t>г. Ханты-Мансийск, ул. Гагарина, д. 288А</t>
      </is>
    </nc>
    <ndxf>
      <font>
        <sz val="10"/>
        <color auto="1"/>
        <name val="Times New Roman"/>
        <family val="1"/>
        <charset val="204"/>
        <scheme val="none"/>
      </font>
      <alignment horizontal="left"/>
    </ndxf>
  </rcc>
  <rfmt sheetId="2" sqref="F132" start="0" length="0">
    <dxf>
      <font>
        <sz val="10"/>
        <color auto="1"/>
        <name val="Times New Roman"/>
        <family val="1"/>
        <charset val="204"/>
        <scheme val="none"/>
      </font>
      <alignment horizontal="right" wrapText="1"/>
    </dxf>
  </rfmt>
  <rcc rId="21389" sId="2" odxf="1" dxf="1" numFmtId="4">
    <nc r="F132">
      <v>790334.89</v>
    </nc>
    <ndxf>
      <font>
        <sz val="10"/>
        <color auto="1"/>
        <name val="Times New Roman"/>
        <family val="1"/>
        <charset val="204"/>
        <scheme val="none"/>
      </font>
      <alignment horizontal="center" wrapText="0"/>
    </ndxf>
  </rcc>
  <rcc rId="21390" sId="2">
    <nc r="G132" t="inlineStr">
      <is>
        <t>По невозможности 66/КР от 10.11.2023</t>
      </is>
    </nc>
  </rcc>
  <rcc rId="21391" sId="2">
    <nc r="B133" t="inlineStr">
      <is>
        <t>+</t>
      </is>
    </nc>
  </rcc>
  <rcc rId="21392" sId="2">
    <nc r="C133">
      <v>2024</v>
    </nc>
  </rcc>
  <rcc rId="21393" sId="2">
    <nc r="D133" t="inlineStr">
      <is>
        <t>Ханты-Мансийск</t>
      </is>
    </nc>
  </rcc>
  <rcc rId="21394" sId="2" odxf="1" dxf="1">
    <nc r="E133" t="inlineStr">
      <is>
        <t>г. Ханты-Мансийск, ул. Гагарина, д. 288А</t>
      </is>
    </nc>
    <odxf>
      <font>
        <sz val="10"/>
        <color auto="1"/>
        <name val="Times New Roman"/>
        <family val="1"/>
        <charset val="204"/>
        <scheme val="none"/>
      </font>
      <alignment horizontal="center"/>
    </odxf>
    <ndxf>
      <font>
        <sz val="10"/>
        <color auto="1"/>
        <name val="Times New Roman"/>
        <family val="1"/>
        <charset val="204"/>
        <scheme val="none"/>
      </font>
      <alignment horizontal="left"/>
    </ndxf>
  </rcc>
  <rcc rId="21395" sId="2" numFmtId="4">
    <nc r="F133">
      <v>790334.89</v>
    </nc>
  </rcc>
  <rcc rId="21396" sId="2">
    <nc r="G133" t="inlineStr">
      <is>
        <t>По невозможности 66/КР от 10.11.2023</t>
      </is>
    </nc>
  </rcc>
  <rrc rId="21397" sId="1" ref="A1388:XFD1388" action="insertRow"/>
  <rfmt sheetId="1" sqref="B1388" start="0" length="0">
    <dxf>
      <font>
        <b val="0"/>
        <sz val="10"/>
        <color auto="1"/>
        <name val="Times New Roman"/>
        <family val="1"/>
        <charset val="204"/>
        <scheme val="none"/>
      </font>
      <alignment horizontal="left"/>
      <border outline="0">
        <left style="thin">
          <color indexed="64"/>
        </left>
        <right style="thin">
          <color indexed="64"/>
        </right>
      </border>
    </dxf>
  </rfmt>
  <rcc rId="21398" sId="1">
    <nc r="B1388" t="inlineStr">
      <is>
        <t>г. Ханты-Мансийск, ул. Гагарина, д. 288А</t>
      </is>
    </nc>
  </rcc>
  <rfmt sheetId="1" sqref="A1388:XFD1388">
    <dxf>
      <fill>
        <patternFill patternType="solid">
          <bgColor rgb="FFFFFF00"/>
        </patternFill>
      </fill>
    </dxf>
  </rfmt>
  <rcc rId="21399" sId="1" odxf="1" dxf="1">
    <nc r="C1388">
      <f>ROUNDUP(SUM(D1388+E1388+F1388+G1388+H1388+I1388+J1388+K1388+M1388+O1388+P1388+Q1388+R1388+S1388),2)</f>
    </nc>
    <odxf>
      <font>
        <b/>
        <sz val="10"/>
        <color auto="1"/>
        <name val="Times New Roman"/>
        <family val="1"/>
        <charset val="204"/>
        <scheme val="none"/>
      </font>
      <numFmt numFmtId="30" formatCode="@"/>
      <fill>
        <patternFill patternType="solid">
          <bgColor rgb="FFFFFF00"/>
        </patternFill>
      </fill>
      <alignment horizontal="center"/>
      <border outline="0">
        <left/>
      </border>
    </odxf>
    <ndxf>
      <font>
        <b val="0"/>
        <sz val="10"/>
        <color auto="1"/>
        <name val="Times New Roman"/>
        <family val="1"/>
        <charset val="204"/>
        <scheme val="none"/>
      </font>
      <numFmt numFmtId="4" formatCode="#,##0.00"/>
      <fill>
        <patternFill patternType="none">
          <bgColor indexed="65"/>
        </patternFill>
      </fill>
      <alignment horizontal="right"/>
      <border outline="0">
        <left style="thin">
          <color indexed="64"/>
        </left>
      </border>
    </ndxf>
  </rcc>
  <rcc rId="21400" sId="1" odxf="1" dxf="1">
    <nc r="D1388">
      <f>ROUND((F1388+G1388+H1388+I1388+J1388+K1388+M1388+O1388+P1388+Q1388+R1388+S1388)*0.0214,2)</f>
    </nc>
    <odxf>
      <font>
        <b/>
        <sz val="10"/>
        <color auto="1"/>
        <name val="Times New Roman"/>
        <family val="1"/>
        <charset val="204"/>
        <scheme val="none"/>
      </font>
      <fill>
        <patternFill patternType="solid">
          <bgColor rgb="FFFFFF00"/>
        </patternFill>
      </fill>
    </odxf>
    <ndxf>
      <font>
        <b val="0"/>
        <sz val="10"/>
        <color auto="1"/>
        <name val="Times New Roman"/>
        <family val="1"/>
        <charset val="204"/>
        <scheme val="none"/>
      </font>
      <fill>
        <patternFill patternType="none">
          <bgColor indexed="65"/>
        </patternFill>
      </fill>
    </ndxf>
  </rcc>
  <rfmt sheetId="1" sqref="E1388" start="0" length="0">
    <dxf>
      <font>
        <b val="0"/>
        <sz val="10"/>
        <color auto="1"/>
        <name val="Times New Roman"/>
        <family val="1"/>
        <charset val="204"/>
        <scheme val="none"/>
      </font>
      <fill>
        <patternFill patternType="none">
          <bgColor indexed="65"/>
        </patternFill>
      </fill>
    </dxf>
  </rfmt>
  <rfmt sheetId="1" sqref="F1388" start="0" length="0">
    <dxf>
      <font>
        <b val="0"/>
        <sz val="10"/>
        <color auto="1"/>
        <name val="Times New Roman"/>
        <family val="1"/>
        <charset val="204"/>
        <scheme val="none"/>
      </font>
      <fill>
        <patternFill patternType="none">
          <bgColor indexed="65"/>
        </patternFill>
      </fill>
    </dxf>
  </rfmt>
  <rfmt sheetId="1" sqref="G1388" start="0" length="0">
    <dxf>
      <font>
        <b val="0"/>
        <sz val="10"/>
        <color auto="1"/>
        <name val="Times New Roman"/>
        <family val="1"/>
        <charset val="204"/>
        <scheme val="none"/>
      </font>
      <fill>
        <patternFill patternType="none">
          <bgColor indexed="65"/>
        </patternFill>
      </fill>
    </dxf>
  </rfmt>
  <rfmt sheetId="1" sqref="H1388" start="0" length="0">
    <dxf>
      <font>
        <b val="0"/>
        <sz val="10"/>
        <color auto="1"/>
        <name val="Times New Roman"/>
        <family val="1"/>
        <charset val="204"/>
        <scheme val="none"/>
      </font>
      <fill>
        <patternFill patternType="none">
          <bgColor indexed="65"/>
        </patternFill>
      </fill>
    </dxf>
  </rfmt>
  <rfmt sheetId="1" sqref="I1388" start="0" length="0">
    <dxf>
      <font>
        <b val="0"/>
        <sz val="10"/>
        <color auto="1"/>
        <name val="Times New Roman"/>
        <family val="1"/>
        <charset val="204"/>
        <scheme val="none"/>
      </font>
      <fill>
        <patternFill patternType="none">
          <bgColor indexed="65"/>
        </patternFill>
      </fill>
    </dxf>
  </rfmt>
  <rfmt sheetId="1" sqref="J1388" start="0" length="0">
    <dxf>
      <font>
        <b val="0"/>
        <sz val="10"/>
        <color auto="1"/>
        <name val="Times New Roman"/>
        <family val="1"/>
        <charset val="204"/>
        <scheme val="none"/>
      </font>
      <fill>
        <patternFill patternType="none">
          <bgColor indexed="65"/>
        </patternFill>
      </fill>
    </dxf>
  </rfmt>
  <rcc rId="21401" sId="1" odxf="1" dxf="1" numFmtId="4">
    <nc r="K1388">
      <v>773776.08</v>
    </nc>
    <odxf>
      <font>
        <b/>
        <sz val="10"/>
        <color auto="1"/>
        <name val="Times New Roman"/>
        <family val="1"/>
        <charset val="204"/>
        <scheme val="none"/>
      </font>
      <fill>
        <patternFill patternType="solid">
          <bgColor rgb="FFFFFF00"/>
        </patternFill>
      </fill>
    </odxf>
    <ndxf>
      <font>
        <b val="0"/>
        <sz val="10"/>
        <color auto="1"/>
        <name val="Times New Roman"/>
        <family val="1"/>
        <charset val="204"/>
        <scheme val="none"/>
      </font>
      <fill>
        <patternFill patternType="none">
          <bgColor indexed="65"/>
        </patternFill>
      </fill>
    </ndxf>
  </rcc>
  <rfmt sheetId="1" sqref="L1388" start="0" length="0">
    <dxf>
      <font>
        <b val="0"/>
        <sz val="10"/>
        <color auto="1"/>
        <name val="Times New Roman"/>
        <family val="1"/>
        <charset val="204"/>
        <scheme val="none"/>
      </font>
      <fill>
        <patternFill patternType="none">
          <bgColor indexed="65"/>
        </patternFill>
      </fill>
    </dxf>
  </rfmt>
  <rfmt sheetId="1" sqref="M1388" start="0" length="0">
    <dxf>
      <font>
        <b val="0"/>
        <sz val="10"/>
        <color auto="1"/>
        <name val="Times New Roman"/>
        <family val="1"/>
        <charset val="204"/>
        <scheme val="none"/>
      </font>
      <fill>
        <patternFill patternType="none">
          <bgColor indexed="65"/>
        </patternFill>
      </fill>
    </dxf>
  </rfmt>
  <rfmt sheetId="1" sqref="N1388" start="0" length="0">
    <dxf>
      <font>
        <b val="0"/>
        <sz val="10"/>
        <color auto="1"/>
        <name val="Times New Roman"/>
        <family val="1"/>
        <charset val="204"/>
        <scheme val="none"/>
      </font>
      <fill>
        <patternFill patternType="none">
          <bgColor indexed="65"/>
        </patternFill>
      </fill>
    </dxf>
  </rfmt>
  <rfmt sheetId="1" sqref="O1388" start="0" length="0">
    <dxf>
      <font>
        <b val="0"/>
        <sz val="10"/>
        <color auto="1"/>
        <name val="Times New Roman"/>
        <family val="1"/>
        <charset val="204"/>
        <scheme val="none"/>
      </font>
      <fill>
        <patternFill patternType="none">
          <bgColor indexed="65"/>
        </patternFill>
      </fill>
    </dxf>
  </rfmt>
  <rfmt sheetId="1" sqref="P1388" start="0" length="0">
    <dxf>
      <font>
        <b val="0"/>
        <sz val="10"/>
        <color auto="1"/>
        <name val="Times New Roman"/>
        <family val="1"/>
        <charset val="204"/>
        <scheme val="none"/>
      </font>
      <fill>
        <patternFill patternType="none">
          <bgColor indexed="65"/>
        </patternFill>
      </fill>
    </dxf>
  </rfmt>
  <rfmt sheetId="1" sqref="Q1388" start="0" length="0">
    <dxf>
      <font>
        <b val="0"/>
        <sz val="10"/>
        <color auto="1"/>
        <name val="Times New Roman"/>
        <family val="1"/>
        <charset val="204"/>
        <scheme val="none"/>
      </font>
      <fill>
        <patternFill patternType="none">
          <bgColor indexed="65"/>
        </patternFill>
      </fill>
    </dxf>
  </rfmt>
  <rfmt sheetId="1" sqref="R1388" start="0" length="0">
    <dxf>
      <font>
        <b val="0"/>
        <sz val="10"/>
        <color auto="1"/>
        <name val="Times New Roman"/>
        <family val="1"/>
        <charset val="204"/>
        <scheme val="none"/>
      </font>
      <fill>
        <patternFill patternType="none">
          <bgColor indexed="65"/>
        </patternFill>
      </fill>
    </dxf>
  </rfmt>
  <rfmt sheetId="1" sqref="S1388" start="0" length="0">
    <dxf>
      <font>
        <b val="0"/>
        <sz val="10"/>
        <color auto="1"/>
        <name val="Times New Roman"/>
        <family val="1"/>
        <charset val="204"/>
        <scheme val="none"/>
      </font>
      <fill>
        <patternFill patternType="none">
          <bgColor indexed="65"/>
        </patternFill>
      </fill>
    </dxf>
  </rfmt>
  <rfmt sheetId="1" sqref="A1388:XFD1388">
    <dxf>
      <fill>
        <patternFill>
          <bgColor rgb="FFFFFF00"/>
        </patternFill>
      </fill>
    </dxf>
  </rfmt>
  <rcc rId="21402" sId="1">
    <oc r="A907" t="inlineStr">
      <is>
        <t>863</t>
      </is>
    </oc>
    <nc r="A907"/>
  </rcc>
  <rcc rId="21403" sId="1">
    <oc r="B907" t="inlineStr">
      <is>
        <t>г. Ханты-Мансийск, ул. Гагарина, д. 288А</t>
      </is>
    </oc>
    <nc r="B907"/>
  </rcc>
  <rcc rId="21404" sId="1">
    <oc r="C907">
      <f>ROUNDUP(SUM(D907+E907+F907+G907+H907+I907+J907+K907+M907+O907+P907+Q907+R907+S907),2)</f>
    </oc>
    <nc r="C907"/>
  </rcc>
  <rcc rId="21405" sId="1">
    <oc r="D907">
      <f>ROUND((F907+G907+H907+I907+J907+K907+M907+O907+P907+Q907+R907+S907)*0.0214,2)</f>
    </oc>
    <nc r="D907"/>
  </rcc>
  <rcc rId="21406" sId="1" numFmtId="4">
    <oc r="K907">
      <v>773776.08</v>
    </oc>
    <nc r="K907"/>
  </rcc>
  <rrc rId="21407" sId="1" ref="A907:XFD907" action="deleteRow">
    <rfmt sheetId="1" xfDxf="1" sqref="A907:XFD907" start="0" length="0">
      <dxf>
        <font>
          <color auto="1"/>
          <name val="Times New Roman"/>
          <family val="1"/>
          <charset val="204"/>
          <scheme val="none"/>
        </font>
        <alignment vertical="center"/>
      </dxf>
    </rfmt>
    <rfmt sheetId="1" sqref="A907"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907"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0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0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0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07" start="0" length="0">
      <dxf>
        <font>
          <color auto="1"/>
          <name val="Times New Roman"/>
          <family val="1"/>
          <charset val="204"/>
          <scheme val="none"/>
        </font>
      </dxf>
    </rfmt>
    <rfmt sheetId="1" sqref="AB907"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evisions>
</file>

<file path=xl/revisions/revisionLog4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08" sId="1">
    <oc r="D1084">
      <f>ROUNDUP(SUM(F1084+G1084+H1084+I1084+J1084+K1084+M1084+O1084+P1084+Q1084+R1084+S1084)*0.0214,2)</f>
    </oc>
    <nc r="D1084"/>
  </rcc>
  <rcc rId="21409" sId="2" numFmtId="4">
    <oc r="F3">
      <v>422693.38</v>
    </oc>
    <nc r="F3">
      <v>428611.09</v>
    </nc>
  </rcc>
</revisions>
</file>

<file path=xl/revisions/revisionLog4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10" sId="1" numFmtId="4">
    <oc r="G1275" t="inlineStr">
      <is>
        <t>???</t>
      </is>
    </oc>
    <nc r="G1275">
      <v>1714286.25</v>
    </nc>
  </rcc>
  <rcc rId="21411" sId="1" numFmtId="4">
    <oc r="H1275" t="inlineStr">
      <is>
        <t>???</t>
      </is>
    </oc>
    <nc r="H1275">
      <v>1054222.1499999999</v>
    </nc>
  </rcc>
  <rcc rId="21412" sId="1" numFmtId="4">
    <oc r="I1275" t="inlineStr">
      <is>
        <t>???</t>
      </is>
    </oc>
    <nc r="I1275">
      <v>607936.32999999996</v>
    </nc>
  </rcc>
  <rcc rId="21413" sId="1" numFmtId="4">
    <oc r="J1275" t="inlineStr">
      <is>
        <t>???</t>
      </is>
    </oc>
    <nc r="J1275">
      <v>1028978.69</v>
    </nc>
  </rcc>
  <rcc rId="21414" sId="1" numFmtId="4">
    <oc r="D1275" t="inlineStr">
      <is>
        <t>???</t>
      </is>
    </oc>
    <nc r="D1275">
      <v>93804.68</v>
    </nc>
  </rcc>
  <rfmt sheetId="1" sqref="C1275" start="0" length="0">
    <dxf>
      <fill>
        <patternFill>
          <bgColor rgb="FFFFFF00"/>
        </patternFill>
      </fill>
    </dxf>
  </rfmt>
  <rcc rId="21415" sId="1">
    <oc r="C1275" t="inlineStr">
      <is>
        <t>???</t>
      </is>
    </oc>
    <nc r="C1275">
      <f>ROUNDUP(SUM(D1275+E1275+F1275+G1275+H1275+I1275+J1275+K1275+M1275+O1275+P1275+Q1275+R1275+S1275),2)</f>
    </nc>
  </rcc>
  <rfmt sheetId="1" sqref="A1275:XFD1275">
    <dxf>
      <fill>
        <patternFill>
          <bgColor rgb="FFFFFF00"/>
        </patternFill>
      </fill>
    </dxf>
  </rfmt>
  <rcc rId="21416" sId="2" numFmtId="4">
    <nc r="F131">
      <v>4499228.0999999996</v>
    </nc>
  </rcc>
  <rfmt sheetId="2" sqref="F131">
    <dxf>
      <fill>
        <patternFill patternType="none">
          <bgColor auto="1"/>
        </patternFill>
      </fill>
    </dxf>
  </rfmt>
  <rcv guid="{10A036C2-5324-4DDD-A679-5EBB9523ED00}" action="delete"/>
  <rdn rId="0" localSheetId="1" customView="1" name="Z_10A036C2_5324_4DDD_A679_5EBB9523ED00_.wvu.FilterData" hidden="1" oldHidden="1">
    <formula>'Итог 2023-2025'!$A$8:$T$1954</formula>
    <oldFormula>'Итог 2023-2025'!$A$8:$T$1954</oldFormula>
  </rdn>
  <rdn rId="0" localSheetId="2" customView="1" name="Z_10A036C2_5324_4DDD_A679_5EBB9523ED00_.wvu.FilterData" hidden="1" oldHidden="1">
    <formula>Примечание!$A$2:$G$138</formula>
    <oldFormula>Примечание!$A$2:$G$138</oldFormula>
  </rdn>
  <rcv guid="{10A036C2-5324-4DDD-A679-5EBB9523ED00}" action="add"/>
</revisions>
</file>

<file path=xl/revisions/revisionLog4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19" sId="1">
    <nc r="T1496" t="inlineStr">
      <is>
        <t>искл ГВС как отсутствющий коструктив в МКД 33/01-вх-2582 от 20.10.2023</t>
      </is>
    </nc>
  </rcc>
</revisions>
</file>

<file path=xl/revisions/revisionLog4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2023-2025'!$A$8:$AB$8</formula>
    <oldFormula>'Итог 2023-2025'!$A$8:$T$1954</oldFormula>
  </rdn>
  <rdn rId="0" localSheetId="2" customView="1" name="Z_10A036C2_5324_4DDD_A679_5EBB9523ED00_.wvu.FilterData" hidden="1" oldHidden="1">
    <formula>Примечание!$A$2:$G$138</formula>
    <oldFormula>Примечание!$A$2:$G$138</oldFormula>
  </rdn>
  <rcv guid="{10A036C2-5324-4DDD-A679-5EBB9523ED00}" action="add"/>
</revisions>
</file>

<file path=xl/revisions/revisionLog4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22" sId="1" xfDxf="1" dxf="1" numFmtId="4">
    <nc r="E1410">
      <v>152447.41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410">
    <dxf>
      <fill>
        <patternFill patternType="solid">
          <bgColor rgb="FFFFFF00"/>
        </patternFill>
      </fill>
    </dxf>
  </rfmt>
  <rcc rId="21423" sId="1">
    <nc r="T1410" t="inlineStr">
      <is>
        <t>ПСД на газ с 2023 на 2024 не сост аукц. Сд-2583 от 20.10.2023</t>
      </is>
    </nc>
  </rcc>
</revisions>
</file>

<file path=xl/revisions/revisionLog4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424" sId="2" ref="A42:XFD42" action="deleteRow">
    <rfmt sheetId="2" xfDxf="1" sqref="A42:XFD42" start="0" length="0"/>
    <rcc rId="0" sId="2" dxf="1">
      <nc r="A42">
        <v>40</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B42" t="inlineStr">
        <is>
          <t>-</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C42">
        <v>2023</v>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D42" t="inlineStr">
        <is>
          <t>Югорск</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42" t="inlineStr">
        <is>
          <t>г. Югорск, ул. Мира, д. 18, корп. 3</t>
        </is>
      </nc>
      <ndxf>
        <font>
          <sz val="11"/>
          <color theme="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ndxf>
    </rcc>
    <rcc rId="0" sId="2" dxf="1" numFmtId="4">
      <nc r="F42">
        <v>154861.84</v>
      </nc>
      <ndxf>
        <font>
          <sz val="10"/>
          <color auto="1"/>
          <name val="Times New Roman"/>
          <family val="1"/>
          <charset val="204"/>
          <scheme val="none"/>
        </font>
        <numFmt numFmtId="4" formatCode="#,##0.00"/>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ndxf>
    </rcc>
    <rcc rId="0" sId="2" dxf="1">
      <nc r="G42" t="inlineStr">
        <is>
          <t>33/01-сд-2583 20.10.2023</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cc rId="21425" sId="1">
    <nc r="T971" t="inlineStr">
      <is>
        <t>ПСД только на крышу в 2023</t>
      </is>
    </nc>
  </rcc>
</revisions>
</file>

<file path=xl/revisions/revisionLog4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26" sId="1" xfDxf="1" dxf="1" numFmtId="4">
    <oc r="E1409">
      <v>121241.76</v>
    </oc>
    <nc r="E1409">
      <v>136151.47</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1427" sId="1" xfDxf="1" dxf="1" numFmtId="4">
    <oc r="E1412">
      <v>68583.179999999993</v>
    </oc>
    <nc r="E1412">
      <v>67760.62</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1428" sId="2" xfDxf="1" dxf="1" numFmtId="4">
    <oc r="F44">
      <v>68583.179999999993</v>
    </oc>
    <nc r="F44">
      <v>67760.62</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21429" sId="2" xfDxf="1" dxf="1" numFmtId="4">
    <oc r="F45">
      <v>68583.179999999993</v>
    </oc>
    <nc r="F45">
      <v>67760.62</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21430" sId="1" xfDxf="1" dxf="1" numFmtId="4">
    <oc r="E1242">
      <v>94140.36</v>
    </oc>
    <nc r="E1242">
      <v>92846.26</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1431" sId="2" xfDxf="1" dxf="1" numFmtId="4">
    <oc r="F36">
      <v>94140.36</v>
    </oc>
    <nc r="F36">
      <v>92846.26</v>
    </nc>
    <ndxf>
      <font>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21432" sId="2" xfDxf="1" dxf="1" numFmtId="4">
    <oc r="F37">
      <v>94140.36</v>
    </oc>
    <nc r="F37">
      <v>92846.26</v>
    </nc>
    <ndxf>
      <font>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21433" sId="1" xfDxf="1" dxf="1" numFmtId="4">
    <oc r="E1249">
      <v>96648.67</v>
    </oc>
    <nc r="E1249">
      <v>95308.28</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1434" sId="2" xfDxf="1" dxf="1" numFmtId="4">
    <oc r="F38">
      <v>96648.67</v>
    </oc>
    <nc r="F38">
      <v>95308.28</v>
    </nc>
    <ndxf>
      <font>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21435" sId="2" xfDxf="1" dxf="1" numFmtId="4">
    <oc r="F39">
      <v>96648.67</v>
    </oc>
    <nc r="F39">
      <v>95308.28</v>
    </nc>
    <ndxf>
      <font>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evisions>
</file>

<file path=xl/revisions/revisionLog4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2023-2025'!$A$8:$AB$1954</formula>
    <oldFormula>'Итог 2023-2025'!$A$8:$AB$8</oldFormula>
  </rdn>
  <rdn rId="0" localSheetId="2" customView="1" name="Z_10A036C2_5324_4DDD_A679_5EBB9523ED00_.wvu.FilterData" hidden="1" oldHidden="1">
    <formula>Примечание!$A$2:$G$137</formula>
    <oldFormula>Примечание!$A$2:$G$137</oldFormula>
  </rdn>
  <rcv guid="{10A036C2-5324-4DDD-A679-5EBB9523ED00}" action="add"/>
</revisions>
</file>

<file path=xl/revisions/revisionLog4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438" sId="1" ref="A1292:XFD1292" action="insertRow"/>
  <rcc rId="21439" sId="1">
    <nc r="B1292" t="inlineStr">
      <is>
        <t>г. Сургут, ул. Нагорная, д. 9</t>
      </is>
    </nc>
  </rcc>
  <rfmt sheetId="1" sqref="A1292:XFD1292">
    <dxf>
      <fill>
        <patternFill patternType="solid">
          <bgColor rgb="FFFFFF00"/>
        </patternFill>
      </fill>
    </dxf>
  </rfmt>
  <rcc rId="21440" sId="2">
    <nc r="B133" t="inlineStr">
      <is>
        <t>+</t>
      </is>
    </nc>
  </rcc>
  <rcc rId="21441" sId="2">
    <nc r="C133">
      <v>2024</v>
    </nc>
  </rcc>
  <rcc rId="21442" sId="2">
    <nc r="D133" t="inlineStr">
      <is>
        <t>Сургут</t>
      </is>
    </nc>
  </rcc>
  <rcc rId="21443" sId="2">
    <nc r="E133" t="inlineStr">
      <is>
        <t>г. Сургут, ул. Нагорная, д. 9</t>
      </is>
    </nc>
  </rcc>
  <rfmt sheetId="2" sqref="E133">
    <dxf>
      <alignment horizontal="left"/>
    </dxf>
  </rfmt>
  <rcc rId="21444" sId="1" numFmtId="4">
    <nc r="G1292">
      <v>2754598.77</v>
    </nc>
  </rcc>
  <rcc rId="21445" sId="1">
    <nc r="C1292">
      <f>ROUNDUP(SUM(D1292+E1292+F1292+G1292+H1292+I1292+J1292+K1292+M1292+O1292+P1292+Q1292+R1292+S1292),2)</f>
    </nc>
  </rcc>
  <rcc rId="21446" sId="1" numFmtId="4">
    <oc r="G710">
      <v>2754598.77</v>
    </oc>
    <nc r="G710"/>
  </rcc>
</revisions>
</file>

<file path=xl/revisions/revisionLog4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47" sId="1" xfDxf="1" dxf="1" numFmtId="4">
    <oc r="G1292">
      <v>2754598.77</v>
    </oc>
    <nc r="G1292">
      <v>2710704.51</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1448" sId="2" numFmtId="4">
    <nc r="F133">
      <v>2710704.51</v>
    </nc>
  </rcc>
  <rcc rId="21449" sId="2">
    <nc r="G133" t="inlineStr">
      <is>
        <t>По невозможности 68/КР от 10.11.2023</t>
      </is>
    </nc>
  </rcc>
  <rcc rId="21450" sId="2">
    <nc r="B134" t="inlineStr">
      <is>
        <t>-</t>
      </is>
    </nc>
  </rcc>
  <rcc rId="21451" sId="2">
    <nc r="C134">
      <v>2023</v>
    </nc>
  </rcc>
  <rcc rId="21452" sId="2">
    <nc r="D134" t="inlineStr">
      <is>
        <t>Пыть-Ях</t>
      </is>
    </nc>
  </rcc>
  <rcc rId="21453" sId="2" xfDxf="1" dxf="1">
    <nc r="E134" t="inlineStr">
      <is>
        <t>г. Пыть-Ях, мкр 2а Лесников, ул. Советская, д. 30</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E134">
    <dxf>
      <alignment horizontal="left"/>
    </dxf>
  </rfmt>
  <rfmt sheetId="2" sqref="F134" start="0" length="0">
    <dxf>
      <font>
        <sz val="10"/>
        <color auto="1"/>
        <name val="Times New Roman"/>
        <family val="1"/>
        <charset val="204"/>
        <scheme val="none"/>
      </font>
      <alignment horizontal="right" wrapText="1"/>
    </dxf>
  </rfmt>
  <rcc rId="21454" sId="2" odxf="1" dxf="1" numFmtId="4">
    <nc r="F134">
      <v>853084.31</v>
    </nc>
    <ndxf>
      <font>
        <sz val="10"/>
        <color auto="1"/>
        <name val="Times New Roman"/>
        <family val="1"/>
        <charset val="204"/>
        <scheme val="none"/>
      </font>
      <alignment horizontal="center" wrapText="0"/>
    </ndxf>
  </rcc>
  <rcc rId="21455" sId="2">
    <nc r="G134" t="inlineStr">
      <is>
        <t>По невозможности 69/КР от 13.11.2023</t>
      </is>
    </nc>
  </rcc>
  <rcc rId="21456" sId="1">
    <oc r="A494" t="inlineStr">
      <is>
        <t>461</t>
      </is>
    </oc>
    <nc r="A494"/>
  </rcc>
  <rcc rId="21457" sId="1">
    <oc r="B494" t="inlineStr">
      <is>
        <t>г. Пыть-Ях, мкр 2а Лесников, ул. Советская, д. 30</t>
      </is>
    </oc>
    <nc r="B494"/>
  </rcc>
  <rcc rId="21458" sId="1">
    <oc r="C494">
      <f>ROUNDUP(SUM(D494+E494+F494+G494+H494+I494+J494+K494+M494+O494+P494+Q494+R494+S494),2)</f>
    </oc>
    <nc r="C494"/>
  </rcc>
  <rcc rId="21459" sId="1">
    <oc r="D494">
      <f>ROUNDUP(SUM(F494+G494+H494+I494+J494+K494+M494+O494+P494+Q494+R494+S494)*0.0214,2)</f>
    </oc>
    <nc r="D494"/>
  </rcc>
  <rcc rId="21460" sId="1" numFmtId="4">
    <oc r="J494">
      <v>835210.79</v>
    </oc>
    <nc r="J494"/>
  </rcc>
  <rrc rId="21461" sId="1" ref="A494:XFD494" action="deleteRow">
    <rfmt sheetId="1" xfDxf="1" sqref="A494:XFD494" start="0" length="0">
      <dxf>
        <font>
          <color auto="1"/>
          <name val="Times New Roman"/>
          <family val="1"/>
          <charset val="204"/>
          <scheme val="none"/>
        </font>
        <alignment vertical="center"/>
      </dxf>
    </rfmt>
    <rfmt sheetId="1" sqref="A494"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494"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9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9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4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62" sId="1">
    <oc r="A1084" t="inlineStr">
      <is>
        <t>66</t>
      </is>
    </oc>
    <nc r="A1084" t="inlineStr">
      <is>
        <t>166</t>
      </is>
    </nc>
  </rcc>
  <rcc rId="21463" sId="1">
    <oc r="B1084" t="inlineStr">
      <is>
        <t>г. Нефтеюганск, мкр. 7-й, д. 1</t>
      </is>
    </oc>
    <nc r="B1084" t="inlineStr">
      <is>
        <t>г. Нефтеюганск, мкр. 5-й, д. 2</t>
      </is>
    </nc>
  </rcc>
  <rcc rId="21464" sId="1" numFmtId="4">
    <nc r="F1084">
      <v>1740088.1</v>
    </nc>
  </rcc>
  <rcc rId="21465" sId="1">
    <oc r="N1084" t="inlineStr">
      <is>
        <t>Плоская</t>
      </is>
    </oc>
    <nc r="N1084" t="inlineStr">
      <is>
        <t>плоская</t>
      </is>
    </nc>
  </rcc>
  <rcc rId="21466" sId="1" numFmtId="4">
    <oc r="O1084">
      <v>62630467.32</v>
    </oc>
    <nc r="O1084">
      <v>6825249.5300000003</v>
    </nc>
  </rcc>
  <rfmt sheetId="1" sqref="A1084:XFD1084">
    <dxf>
      <fill>
        <patternFill>
          <bgColor theme="9"/>
        </patternFill>
      </fill>
    </dxf>
  </rfmt>
  <rcc rId="21467" sId="1" odxf="1" dxf="1" numFmtId="4">
    <oc r="C1084">
      <f>ROUNDUP(SUM(D1084+E1084+F1084+G1084+H1084+I1084+J1084+K1084+M1084+O1084+P1084+Q1084+R1084+S1084),2)</f>
    </oc>
    <nc r="C1084">
      <f>ROUNDUP(SUM(D1084+E1084+F1084+G1084+H1084+I1084+J1084+K1084+M1084+O1084+P1084+Q1084+R1084+S1084),2)</f>
    </nc>
    <ndxf>
      <fill>
        <patternFill>
          <bgColor rgb="FFFFFF00"/>
        </patternFill>
      </fill>
    </ndxf>
  </rcc>
  <rcc rId="21468" sId="1" odxf="1" dxf="1" numFmtId="4">
    <oc r="D1084">
      <f>ROUNDUP(SUM(F1084+G1084+H1084+I1084+J1084+K1084+M1084+O1084+P1084+Q1084+R1084+S1084)*0.0214,2)</f>
    </oc>
    <nc r="D1084">
      <f>ROUNDUP(SUM(F1084+G1084+H1084+I1084+J1084+K1084+M1084+O1084+P1084+Q1084+R1084+S1084)*0.0214,2)</f>
    </nc>
    <ndxf>
      <fill>
        <patternFill patternType="none">
          <bgColor indexed="65"/>
        </patternFill>
      </fill>
    </ndxf>
  </rcc>
  <rcc rId="21469" sId="1">
    <nc r="T1084" t="inlineStr">
      <is>
        <t>перенос ЭС, КР на 2024 по СЗ</t>
      </is>
    </nc>
  </rcc>
  <rfmt sheetId="1" sqref="A1084:XFD1084">
    <dxf>
      <fill>
        <patternFill>
          <bgColor rgb="FFFFFF00"/>
        </patternFill>
      </fill>
    </dxf>
  </rfmt>
  <rcc rId="21470" sId="1">
    <nc r="T188" t="inlineStr">
      <is>
        <t>перенос ЭС, КР на 2024 по СЗ</t>
      </is>
    </nc>
  </rcc>
  <rfmt sheetId="1" sqref="A188:E188">
    <dxf>
      <fill>
        <patternFill>
          <bgColor rgb="FFFFFF00"/>
        </patternFill>
      </fill>
    </dxf>
  </rfmt>
  <rfmt sheetId="1" sqref="K188:T188">
    <dxf>
      <fill>
        <patternFill>
          <bgColor rgb="FFFFFF00"/>
        </patternFill>
      </fill>
    </dxf>
  </rfmt>
  <rfmt sheetId="2" sqref="E134">
    <dxf>
      <fill>
        <patternFill patternType="none">
          <bgColor auto="1"/>
        </patternFill>
      </fill>
    </dxf>
  </rfmt>
  <rfmt sheetId="2" xfDxf="1" sqref="G134" start="0" length="0">
    <dxf>
      <font>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v guid="{48C91D5F-1067-45EA-A9BB-DB2FE1F0B117}" action="delete"/>
  <rcv guid="{48C91D5F-1067-45EA-A9BB-DB2FE1F0B117}" action="add"/>
  <rcv guid="{48C91D5F-1067-45EA-A9BB-DB2FE1F0B117}" action="add"/>
  <rdn rId="0" localSheetId="1" customView="1" name="Z_48C91D5F_1067_45EA_A9BB_DB2FE1F0B117_.wvu.FilterData" hidden="1" oldHidden="1">
    <formula>'Итог 2023-2025'!$A$8:$S$1954</formula>
    <oldFormula>'Итог 2023-2025'!$A$8:$S$1954</oldFormula>
  </rdn>
  <rdn rId="0" localSheetId="2" customView="1" name="Z_48C91D5F_1067_45EA_A9BB_DB2FE1F0B117_.wvu.FilterData" hidden="1" oldHidden="1">
    <formula>Примечание!$A$2:$G$137</formula>
    <oldFormula>Примечание!$A$2:$G$137</oldFormula>
  </rdn>
  <rcv guid="{48C91D5F-1067-45EA-A9BB-DB2FE1F0B117}" action="add"/>
</revisions>
</file>

<file path=xl/revisions/revisionLog4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73" sId="2">
    <nc r="B135" t="inlineStr">
      <is>
        <t>-</t>
      </is>
    </nc>
  </rcc>
  <rcc rId="21474" sId="2">
    <nc r="C135">
      <v>2023</v>
    </nc>
  </rcc>
  <rcc rId="21475" sId="2">
    <nc r="D135" t="inlineStr">
      <is>
        <t>Нижневартовск</t>
      </is>
    </nc>
  </rcc>
  <rcc rId="21476" sId="2" odxf="1" dxf="1">
    <nc r="E135" t="inlineStr">
      <is>
        <t>г. Нижневартовск, ул. Декабристов, д. 4</t>
      </is>
    </nc>
    <odxf>
      <alignment horizontal="center"/>
    </odxf>
    <ndxf>
      <alignment horizontal="left"/>
    </ndxf>
  </rcc>
  <rfmt sheetId="2" sqref="F135" start="0" length="0">
    <dxf>
      <font>
        <sz val="10"/>
        <color auto="1"/>
        <name val="Times New Roman"/>
        <family val="1"/>
        <charset val="204"/>
        <scheme val="none"/>
      </font>
      <alignment horizontal="right" wrapText="1"/>
    </dxf>
  </rfmt>
  <rcc rId="21477" sId="2" odxf="1" dxf="1" numFmtId="4">
    <nc r="F135">
      <v>620443.88</v>
    </nc>
    <ndxf>
      <font>
        <sz val="10"/>
        <color auto="1"/>
        <name val="Times New Roman"/>
        <family val="1"/>
        <charset val="204"/>
        <scheme val="none"/>
      </font>
      <alignment horizontal="center" wrapText="0"/>
    </ndxf>
  </rcc>
  <rcc rId="21478" sId="2">
    <nc r="G135" t="inlineStr">
      <is>
        <t>По невозможности 70/КР от 13.11.2023</t>
      </is>
    </nc>
  </rcc>
  <rcc rId="21479" sId="1">
    <oc r="A294" t="inlineStr">
      <is>
        <t>269</t>
      </is>
    </oc>
    <nc r="A294"/>
  </rcc>
  <rcc rId="21480" sId="1">
    <oc r="B294" t="inlineStr">
      <is>
        <t>г. Нижневартовск, ул. Декабристов, д. 4</t>
      </is>
    </oc>
    <nc r="B294"/>
  </rcc>
  <rcc rId="21481" sId="1">
    <oc r="C294">
      <f>ROUNDUP(SUM(D294+E294+F294+G294+H294+I294+J294+K294+M294+O294+P294+Q294+R294+S294),2)</f>
    </oc>
    <nc r="C294"/>
  </rcc>
  <rcc rId="21482" sId="1">
    <oc r="D294">
      <f>ROUNDUP(SUM(F294+G294+H294+I294+J294+K294+M294+O294+P294+Q294+R294+S294)*0.0214,2)</f>
    </oc>
    <nc r="D294"/>
  </rcc>
  <rcc rId="21483" sId="1" numFmtId="4">
    <oc r="I294">
      <v>276619.34999999998</v>
    </oc>
    <nc r="I294"/>
  </rcc>
  <rcc rId="21484" sId="1" numFmtId="4">
    <oc r="J294">
      <v>330825.21000000002</v>
    </oc>
    <nc r="J294"/>
  </rcc>
  <rrc rId="21485" sId="1" ref="A294:XFD294" action="deleteRow">
    <rfmt sheetId="1" xfDxf="1" sqref="A294:XFD294" start="0" length="0">
      <dxf>
        <font>
          <color auto="1"/>
          <name val="Times New Roman"/>
          <family val="1"/>
          <charset val="204"/>
          <scheme val="none"/>
        </font>
        <alignment vertical="center"/>
      </dxf>
    </rfmt>
    <rfmt sheetId="1" sqref="A294"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294"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29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29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29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4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86" sId="2">
    <nc r="B136" t="inlineStr">
      <is>
        <t>+</t>
      </is>
    </nc>
  </rcc>
  <rcc rId="21487" sId="2">
    <nc r="C136">
      <v>2024</v>
    </nc>
  </rcc>
  <rcc rId="21488" sId="2">
    <nc r="D136" t="inlineStr">
      <is>
        <t>Нефтеюганск</t>
      </is>
    </nc>
  </rcc>
  <rcc rId="21489" sId="2" odxf="1" dxf="1">
    <nc r="E136" t="inlineStr">
      <is>
        <t>г. Нефтеюганск, мкр. 5-й, д. 2</t>
      </is>
    </nc>
    <odxf>
      <alignment horizontal="center"/>
    </odxf>
    <ndxf>
      <alignment horizontal="left"/>
    </ndxf>
  </rcc>
  <rcc rId="21490" sId="2" numFmtId="4">
    <nc r="F136">
      <v>8748635.8599999994</v>
    </nc>
  </rcc>
  <rcc rId="21491" sId="2" odxf="1" dxf="1">
    <nc r="G136" t="inlineStr">
      <is>
        <t xml:space="preserve">33/01-сд-2911 от 17.11.2023, расторжение договора </t>
      </is>
    </nc>
    <odxf/>
    <ndxf/>
  </rcc>
</revisions>
</file>

<file path=xl/revisions/revisionLog4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92" sId="1">
    <oc r="T1083" t="inlineStr">
      <is>
        <t>перенос ЭС, КР на 2024 по СЗ</t>
      </is>
    </oc>
    <nc r="T1083" t="inlineStr">
      <is>
        <t>перенос ЭС, КР с 2023 на 2024 по СЗ</t>
      </is>
    </nc>
  </rcc>
</revisions>
</file>

<file path=xl/revisions/revisionLog4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493" sId="2" odxf="1" dxf="1">
    <nc r="A138">
      <v>137</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494" sId="2" odxf="1" dxf="1">
    <nc r="A139">
      <v>138</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495" sId="2" odxf="1" dxf="1">
    <nc r="A140">
      <v>139</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496" sId="2" odxf="1" dxf="1">
    <nc r="A141">
      <v>140</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497" sId="2" odxf="1" dxf="1">
    <nc r="A142">
      <v>141</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498" sId="2" odxf="1" dxf="1">
    <nc r="A143">
      <v>142</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499" sId="2" odxf="1" dxf="1">
    <nc r="A144">
      <v>143</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500" sId="2" odxf="1" dxf="1">
    <nc r="A145">
      <v>144</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G137:G145" start="0" length="0">
    <dxf>
      <border>
        <right style="thin">
          <color indexed="64"/>
        </right>
      </border>
    </dxf>
  </rfmt>
  <rfmt sheetId="2" sqref="B145:G145" start="0" length="0">
    <dxf>
      <border>
        <bottom style="thin">
          <color indexed="64"/>
        </bottom>
      </border>
    </dxf>
  </rfmt>
</revisions>
</file>

<file path=xl/revisions/revisionLog4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01" sId="2">
    <nc r="B137" t="inlineStr">
      <is>
        <t>+</t>
      </is>
    </nc>
  </rcc>
  <rcc rId="21502" sId="2">
    <nc r="C137">
      <v>2024</v>
    </nc>
  </rcc>
  <rcc rId="21503" sId="2">
    <nc r="D137" t="inlineStr">
      <is>
        <t>Нефтеюганск</t>
      </is>
    </nc>
  </rcc>
  <rrc rId="21504" sId="1" ref="A1080:XFD1080" action="insertRow"/>
  <rcc rId="21505" sId="1" odxf="1" dxf="1">
    <nc r="A1080" t="inlineStr">
      <is>
        <t>164</t>
      </is>
    </nc>
    <odxf>
      <fill>
        <patternFill patternType="solid">
          <bgColor rgb="FFFFFF00"/>
        </patternFill>
      </fill>
    </odxf>
    <ndxf>
      <fill>
        <patternFill patternType="none">
          <bgColor indexed="65"/>
        </patternFill>
      </fill>
    </ndxf>
  </rcc>
  <rcc rId="21506" sId="1" odxf="1" dxf="1">
    <nc r="B1080" t="inlineStr">
      <is>
        <t>г. Нефтеюганск, мкр. 3-й, д. 14</t>
      </is>
    </nc>
    <odxf>
      <fill>
        <patternFill patternType="solid">
          <bgColor rgb="FFFFFF00"/>
        </patternFill>
      </fill>
    </odxf>
    <ndxf>
      <fill>
        <patternFill patternType="none">
          <bgColor indexed="65"/>
        </patternFill>
      </fill>
    </ndxf>
  </rcc>
  <rcc rId="21507" sId="1" odxf="1" dxf="1">
    <nc r="C1080">
      <f>ROUNDUP(SUM(D1080+E1080+F1080+G1080+H1080+I1080+J1080+K1080+M1080+O1080+P1080+Q1080+R1080+S1080),2)</f>
    </nc>
    <odxf>
      <fill>
        <patternFill patternType="solid">
          <bgColor rgb="FFFFFF00"/>
        </patternFill>
      </fill>
    </odxf>
    <ndxf>
      <fill>
        <patternFill patternType="none">
          <bgColor indexed="65"/>
        </patternFill>
      </fill>
    </ndxf>
  </rcc>
  <rcc rId="21508" sId="1" odxf="1" dxf="1">
    <nc r="D1080">
      <f>ROUNDUP(SUM(F1080+G1080+H1080+I1080+J1080+K1080+M1080+O1080+P1080+Q1080+R1080+S1080)*0.0214,2)</f>
    </nc>
    <odxf>
      <fill>
        <patternFill patternType="solid">
          <bgColor rgb="FFFFFF00"/>
        </patternFill>
      </fill>
    </odxf>
    <ndxf>
      <fill>
        <patternFill patternType="none">
          <bgColor indexed="65"/>
        </patternFill>
      </fill>
    </ndxf>
  </rcc>
  <rfmt sheetId="1" sqref="E1080" start="0" length="0">
    <dxf>
      <fill>
        <patternFill patternType="none">
          <bgColor indexed="65"/>
        </patternFill>
      </fill>
    </dxf>
  </rfmt>
  <rfmt sheetId="1" sqref="F1080" start="0" length="0">
    <dxf>
      <fill>
        <patternFill>
          <bgColor rgb="FFFFC000"/>
        </patternFill>
      </fill>
    </dxf>
  </rfmt>
  <rfmt sheetId="1" sqref="G1080" start="0" length="0">
    <dxf>
      <fill>
        <patternFill patternType="none">
          <bgColor indexed="65"/>
        </patternFill>
      </fill>
    </dxf>
  </rfmt>
  <rfmt sheetId="1" sqref="H1080" start="0" length="0">
    <dxf>
      <fill>
        <patternFill patternType="none">
          <bgColor indexed="65"/>
        </patternFill>
      </fill>
    </dxf>
  </rfmt>
  <rfmt sheetId="1" sqref="I1080" start="0" length="0">
    <dxf>
      <fill>
        <patternFill patternType="none">
          <bgColor indexed="65"/>
        </patternFill>
      </fill>
    </dxf>
  </rfmt>
  <rfmt sheetId="1" sqref="J1080" start="0" length="0">
    <dxf>
      <fill>
        <patternFill patternType="none">
          <bgColor indexed="65"/>
        </patternFill>
      </fill>
    </dxf>
  </rfmt>
  <rfmt sheetId="1" sqref="K1080" start="0" length="0">
    <dxf>
      <fill>
        <patternFill patternType="none">
          <bgColor indexed="65"/>
        </patternFill>
      </fill>
    </dxf>
  </rfmt>
  <rfmt sheetId="1" sqref="L1080" start="0" length="0">
    <dxf>
      <fill>
        <patternFill patternType="none">
          <bgColor indexed="65"/>
        </patternFill>
      </fill>
    </dxf>
  </rfmt>
  <rfmt sheetId="1" sqref="M1080" start="0" length="0">
    <dxf>
      <fill>
        <patternFill patternType="none">
          <bgColor indexed="65"/>
        </patternFill>
      </fill>
    </dxf>
  </rfmt>
  <rfmt sheetId="1" sqref="N1080" start="0" length="0">
    <dxf>
      <fill>
        <patternFill patternType="none">
          <bgColor indexed="65"/>
        </patternFill>
      </fill>
    </dxf>
  </rfmt>
  <rfmt sheetId="1" sqref="O1080" start="0" length="0">
    <dxf>
      <fill>
        <patternFill patternType="none">
          <bgColor indexed="65"/>
        </patternFill>
      </fill>
    </dxf>
  </rfmt>
  <rfmt sheetId="1" sqref="P1080" start="0" length="0">
    <dxf>
      <fill>
        <patternFill patternType="none">
          <bgColor indexed="65"/>
        </patternFill>
      </fill>
    </dxf>
  </rfmt>
  <rfmt sheetId="1" sqref="Q1080" start="0" length="0">
    <dxf>
      <fill>
        <patternFill patternType="none">
          <bgColor indexed="65"/>
        </patternFill>
      </fill>
    </dxf>
  </rfmt>
  <rcc rId="21509" sId="1" odxf="1" dxf="1" numFmtId="4">
    <nc r="R1080">
      <v>5953297.6200000001</v>
    </nc>
    <odxf>
      <fill>
        <patternFill patternType="solid">
          <bgColor rgb="FFFFFF00"/>
        </patternFill>
      </fill>
    </odxf>
    <ndxf>
      <fill>
        <patternFill patternType="none">
          <bgColor indexed="65"/>
        </patternFill>
      </fill>
    </ndxf>
  </rcc>
  <rfmt sheetId="1" sqref="S1080" start="0" length="0">
    <dxf>
      <fill>
        <patternFill patternType="none">
          <bgColor indexed="65"/>
        </patternFill>
      </fill>
    </dxf>
  </rfmt>
  <rfmt sheetId="1" sqref="T1080" start="0" length="0">
    <dxf>
      <fill>
        <patternFill patternType="none">
          <bgColor indexed="65"/>
        </patternFill>
      </fill>
    </dxf>
  </rfmt>
  <rfmt sheetId="1" sqref="U1080" start="0" length="0">
    <dxf>
      <fill>
        <patternFill patternType="none">
          <bgColor indexed="65"/>
        </patternFill>
      </fill>
    </dxf>
  </rfmt>
  <rfmt sheetId="1" sqref="V1080" start="0" length="0">
    <dxf>
      <fill>
        <patternFill patternType="none">
          <bgColor indexed="65"/>
        </patternFill>
      </fill>
    </dxf>
  </rfmt>
  <rfmt sheetId="1" sqref="W1080" start="0" length="0">
    <dxf>
      <fill>
        <patternFill patternType="none">
          <bgColor indexed="65"/>
        </patternFill>
      </fill>
    </dxf>
  </rfmt>
  <rfmt sheetId="1" sqref="X1080" start="0" length="0">
    <dxf>
      <fill>
        <patternFill patternType="none">
          <bgColor indexed="65"/>
        </patternFill>
      </fill>
    </dxf>
  </rfmt>
  <rfmt sheetId="1" sqref="Y1080" start="0" length="0">
    <dxf>
      <fill>
        <patternFill patternType="none">
          <bgColor indexed="65"/>
        </patternFill>
      </fill>
    </dxf>
  </rfmt>
  <rfmt sheetId="1" sqref="Z1080" start="0" length="0">
    <dxf>
      <fill>
        <patternFill patternType="none">
          <bgColor indexed="65"/>
        </patternFill>
      </fill>
    </dxf>
  </rfmt>
  <rfmt sheetId="1" sqref="AA1080" start="0" length="0">
    <dxf>
      <fill>
        <patternFill patternType="none">
          <bgColor indexed="65"/>
        </patternFill>
      </fill>
    </dxf>
  </rfmt>
  <rfmt sheetId="1" sqref="AB1080" start="0" length="0">
    <dxf>
      <fill>
        <patternFill patternType="none">
          <bgColor indexed="65"/>
        </patternFill>
      </fill>
    </dxf>
  </rfmt>
  <rfmt sheetId="1" sqref="A1080:XFD1080" start="0" length="0">
    <dxf>
      <fill>
        <patternFill patternType="none">
          <bgColor indexed="65"/>
        </patternFill>
      </fill>
    </dxf>
  </rfmt>
  <rfmt sheetId="1" sqref="A1080:XFD1080">
    <dxf>
      <fill>
        <patternFill>
          <bgColor rgb="FFFFFF00"/>
        </patternFill>
      </fill>
    </dxf>
  </rfmt>
  <rcc rId="21510" sId="2" numFmtId="4">
    <nc r="F137">
      <v>6080698.1900000004</v>
    </nc>
  </rcc>
  <rcc rId="21511" sId="1">
    <nc r="T1080" t="inlineStr">
      <is>
        <t>перенос ФС с утеплением с 2023 на 2024 по СЗ</t>
      </is>
    </nc>
  </rcc>
  <rfmt sheetId="1" sqref="A186:E186">
    <dxf>
      <fill>
        <patternFill patternType="solid">
          <bgColor rgb="FFFFFF00"/>
        </patternFill>
      </fill>
    </dxf>
  </rfmt>
  <rfmt sheetId="1" sqref="G186:T186">
    <dxf>
      <fill>
        <patternFill patternType="solid">
          <bgColor rgb="FFFFFF00"/>
        </patternFill>
      </fill>
    </dxf>
  </rfmt>
  <rcc rId="21512" sId="1">
    <nc r="T186" t="inlineStr">
      <is>
        <t>перенос ФС с утеплением с 2023 на 2024 по СЗ</t>
      </is>
    </nc>
  </rcc>
  <rfmt sheetId="1" sqref="T186:V186">
    <dxf>
      <fill>
        <patternFill>
          <bgColor rgb="FFFFFF00"/>
        </patternFill>
      </fill>
    </dxf>
  </rfmt>
</revisions>
</file>

<file path=xl/revisions/revisionLog4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13" sId="2" odxf="1" dxf="1">
    <nc r="E137" t="inlineStr">
      <is>
        <t>г. Нефтеюганск, мкр. 3-й, д. 14</t>
      </is>
    </nc>
    <odxf>
      <fill>
        <patternFill patternType="none">
          <bgColor indexed="65"/>
        </patternFill>
      </fill>
      <alignment horizontal="center"/>
    </odxf>
    <ndxf>
      <fill>
        <patternFill patternType="solid">
          <bgColor rgb="FFFFFF00"/>
        </patternFill>
      </fill>
      <alignment horizontal="left"/>
    </ndxf>
  </rcc>
  <rfmt sheetId="2" sqref="E137">
    <dxf>
      <fill>
        <patternFill patternType="none">
          <bgColor auto="1"/>
        </patternFill>
      </fill>
    </dxf>
  </rfmt>
  <rcc rId="21514" sId="2" odxf="1" dxf="1">
    <nc r="G137" t="inlineStr">
      <is>
        <t xml:space="preserve">33/01-сд-2911 от 17.11.2023, расторжение договора </t>
      </is>
    </nc>
    <odxf/>
    <ndxf/>
  </rcc>
</revisions>
</file>

<file path=xl/revisions/revisionLog4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515" sId="1" ref="A1148:XFD1148" action="insertRow"/>
  <rcc rId="21516" sId="1">
    <nc r="B1148" t="inlineStr">
      <is>
        <t>г. Нижневартовск, ул. Мира, д. 66</t>
      </is>
    </nc>
  </rcc>
  <rfmt sheetId="1" sqref="A1148:XFD1148">
    <dxf>
      <fill>
        <patternFill>
          <bgColor rgb="FFFFFF00"/>
        </patternFill>
      </fill>
    </dxf>
  </rfmt>
  <rcc rId="21517" sId="2">
    <nc r="B138" t="inlineStr">
      <is>
        <t>+</t>
      </is>
    </nc>
  </rcc>
  <rfmt sheetId="2" sqref="B138">
    <dxf>
      <alignment horizontal="center"/>
    </dxf>
  </rfmt>
  <rfmt sheetId="2" sqref="B138">
    <dxf>
      <alignment vertical="center"/>
    </dxf>
  </rfmt>
  <rcc rId="21518" sId="2">
    <nc r="C138">
      <v>2024</v>
    </nc>
  </rcc>
  <rm rId="21519" sheetId="2" source="B138:C138" destination="B144:C144" sourceSheetId="2">
    <rfmt sheetId="2" sqref="B144" start="0" length="0">
      <dxf>
        <border outline="0">
          <left style="thin">
            <color indexed="64"/>
          </left>
          <right style="thin">
            <color indexed="64"/>
          </right>
          <top style="thin">
            <color indexed="64"/>
          </top>
          <bottom style="thin">
            <color indexed="64"/>
          </bottom>
        </border>
      </dxf>
    </rfmt>
    <rfmt sheetId="2" sqref="C144" start="0" length="0">
      <dxf>
        <border outline="0">
          <left style="thin">
            <color indexed="64"/>
          </left>
          <right style="thin">
            <color indexed="64"/>
          </right>
          <top style="thin">
            <color indexed="64"/>
          </top>
          <bottom style="thin">
            <color indexed="64"/>
          </bottom>
        </border>
      </dxf>
    </rfmt>
  </rm>
  <rfmt sheetId="2" sqref="B138:C138">
    <dxf>
      <border>
        <left style="thin">
          <color indexed="64"/>
        </left>
        <right style="thin">
          <color indexed="64"/>
        </right>
        <top style="thin">
          <color indexed="64"/>
        </top>
        <bottom style="thin">
          <color indexed="64"/>
        </bottom>
        <vertical style="thin">
          <color indexed="64"/>
        </vertical>
        <horizontal style="thin">
          <color indexed="64"/>
        </horizontal>
      </border>
    </dxf>
  </rfmt>
  <rcv guid="{B9FDBCB4-D220-48F6-926E-380A83AD1434}" action="delete"/>
  <rdn rId="0" localSheetId="1" customView="1" name="Z_B9FDBCB4_D220_48F6_926E_380A83AD1434_.wvu.FilterData" hidden="1" oldHidden="1">
    <formula>'Итог 2023-2025'!$A$8:$S$1955</formula>
    <oldFormula>'Итог 2023-2025'!$A$8:$S$1955</oldFormula>
  </rdn>
  <rdn rId="0" localSheetId="2" customView="1" name="Z_B9FDBCB4_D220_48F6_926E_380A83AD1434_.wvu.FilterData" hidden="1" oldHidden="1">
    <formula>Примечание!$A$2:$G$145</formula>
    <oldFormula>Примечание!$A$2:$G$137</oldFormula>
  </rdn>
  <rcv guid="{B9FDBCB4-D220-48F6-926E-380A83AD1434}" action="add"/>
</revisions>
</file>

<file path=xl/revisions/revisionLog4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C144" start="0" length="0">
    <dxf>
      <font>
        <sz val="11"/>
        <color theme="1"/>
        <name val="Times New Roman"/>
        <family val="1"/>
        <charset val="204"/>
        <scheme val="none"/>
      </font>
      <alignment horizontal="center" vertical="center"/>
    </dxf>
  </rfmt>
  <rfmt sheetId="2" sqref="D144" start="0" length="0">
    <dxf>
      <font>
        <sz val="11"/>
        <color theme="1"/>
        <name val="Times New Roman"/>
        <family val="1"/>
        <charset val="204"/>
        <scheme val="none"/>
      </font>
      <alignment horizontal="center" vertical="center" wrapText="1"/>
    </dxf>
  </rfmt>
  <rfmt sheetId="2" sqref="E144" start="0" length="0">
    <dxf>
      <font>
        <sz val="10"/>
        <color auto="1"/>
        <name val="Times New Roman"/>
        <family val="1"/>
        <charset val="204"/>
        <scheme val="none"/>
      </font>
      <numFmt numFmtId="30" formatCode="@"/>
      <alignment vertical="center" wrapText="1"/>
    </dxf>
  </rfmt>
  <rfmt sheetId="2" sqref="F144" start="0" length="0">
    <dxf>
      <font>
        <sz val="11"/>
        <color theme="1"/>
        <name val="Times New Roman"/>
        <family val="1"/>
        <charset val="204"/>
        <scheme val="none"/>
      </font>
      <numFmt numFmtId="4" formatCode="#,##0.00"/>
      <alignment horizontal="center" vertical="center"/>
    </dxf>
  </rfmt>
  <rfmt sheetId="2" sqref="G144" start="0" length="0">
    <dxf>
      <font>
        <sz val="11"/>
        <color theme="1"/>
        <name val="Times New Roman"/>
        <family val="1"/>
        <charset val="204"/>
        <scheme val="none"/>
      </font>
      <alignment horizontal="center" vertical="center" wrapText="1"/>
    </dxf>
  </rfmt>
  <rfmt sheetId="2" sqref="B145" start="0" length="0">
    <dxf>
      <alignment horizontal="center" vertical="center"/>
    </dxf>
  </rfmt>
  <rfmt sheetId="2" sqref="C145" start="0" length="0">
    <dxf>
      <font>
        <sz val="11"/>
        <color theme="1"/>
        <name val="Times New Roman"/>
        <family val="1"/>
        <charset val="204"/>
        <scheme val="none"/>
      </font>
      <alignment horizontal="center" vertical="center"/>
    </dxf>
  </rfmt>
  <rfmt sheetId="2" sqref="D145" start="0" length="0">
    <dxf>
      <font>
        <sz val="11"/>
        <color theme="1"/>
        <name val="Times New Roman"/>
        <family val="1"/>
        <charset val="204"/>
        <scheme val="none"/>
      </font>
      <alignment horizontal="center" vertical="center" wrapText="1"/>
    </dxf>
  </rfmt>
  <rfmt sheetId="2" sqref="E145" start="0" length="0">
    <dxf>
      <font>
        <sz val="10"/>
        <color auto="1"/>
        <name val="Times New Roman"/>
        <family val="1"/>
        <charset val="204"/>
        <scheme val="none"/>
      </font>
      <numFmt numFmtId="30" formatCode="@"/>
      <alignment vertical="center" wrapText="1"/>
    </dxf>
  </rfmt>
  <rfmt sheetId="2" sqref="F145" start="0" length="0">
    <dxf>
      <font>
        <sz val="11"/>
        <color theme="1"/>
        <name val="Times New Roman"/>
        <family val="1"/>
        <charset val="204"/>
        <scheme val="none"/>
      </font>
      <numFmt numFmtId="4" formatCode="#,##0.00"/>
      <alignment horizontal="center" vertical="center"/>
    </dxf>
  </rfmt>
  <rfmt sheetId="2" sqref="G145" start="0" length="0">
    <dxf>
      <font>
        <sz val="11"/>
        <color theme="1"/>
        <name val="Times New Roman"/>
        <family val="1"/>
        <charset val="204"/>
        <scheme val="none"/>
      </font>
      <alignment horizontal="center" vertical="center" wrapText="1"/>
    </dxf>
  </rfmt>
  <rfmt sheetId="2" sqref="B146" start="0" length="0">
    <dxf>
      <alignment horizontal="center" vertical="center"/>
      <border outline="0">
        <left style="thin">
          <color indexed="64"/>
        </left>
        <right style="thin">
          <color indexed="64"/>
        </right>
        <top style="thin">
          <color indexed="64"/>
        </top>
        <bottom style="thin">
          <color indexed="64"/>
        </bottom>
      </border>
    </dxf>
  </rfmt>
  <rfmt sheetId="2" sqref="C14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6"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6"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47" start="0" length="0">
    <dxf>
      <alignment horizontal="center" vertical="center"/>
      <border outline="0">
        <left style="thin">
          <color indexed="64"/>
        </left>
        <right style="thin">
          <color indexed="64"/>
        </right>
        <top style="thin">
          <color indexed="64"/>
        </top>
        <bottom style="thin">
          <color indexed="64"/>
        </bottom>
      </border>
    </dxf>
  </rfmt>
  <rfmt sheetId="2" sqref="C14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7"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48" start="0" length="0">
    <dxf>
      <alignment horizontal="center" vertical="center"/>
      <border outline="0">
        <left style="thin">
          <color indexed="64"/>
        </left>
        <right style="thin">
          <color indexed="64"/>
        </right>
        <top style="thin">
          <color indexed="64"/>
        </top>
        <bottom style="thin">
          <color indexed="64"/>
        </bottom>
      </border>
    </dxf>
  </rfmt>
  <rfmt sheetId="2" sqref="C14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8"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8"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49" start="0" length="0">
    <dxf>
      <alignment horizontal="center" vertical="center"/>
      <border outline="0">
        <left style="thin">
          <color indexed="64"/>
        </left>
        <right style="thin">
          <color indexed="64"/>
        </right>
        <top style="thin">
          <color indexed="64"/>
        </top>
        <bottom style="thin">
          <color indexed="64"/>
        </bottom>
      </border>
    </dxf>
  </rfmt>
  <rfmt sheetId="2" sqref="C14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9"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9"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B150" start="0" length="0">
    <dxf>
      <alignment horizontal="center" vertical="center"/>
      <border outline="0">
        <left style="thin">
          <color indexed="64"/>
        </left>
        <right style="thin">
          <color indexed="64"/>
        </right>
        <top style="thin">
          <color indexed="64"/>
        </top>
        <bottom style="thin">
          <color indexed="64"/>
        </bottom>
      </border>
    </dxf>
  </rfmt>
  <rfmt sheetId="2" sqref="C15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0"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1522" sId="2" odxf="1" dxf="1">
    <nc r="A146">
      <v>145</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523" sId="2" odxf="1" dxf="1">
    <nc r="A147">
      <v>146</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524" sId="2" odxf="1" dxf="1">
    <nc r="A148">
      <v>147</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525" sId="2" odxf="1" dxf="1">
    <nc r="A149">
      <v>148</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526" sId="2" odxf="1" dxf="1">
    <nc r="A150">
      <v>149</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21527" sId="2">
    <oc r="B144" t="inlineStr">
      <is>
        <t>+</t>
      </is>
    </oc>
    <nc r="B144"/>
  </rcc>
  <rcc rId="21528" sId="2">
    <oc r="C144">
      <v>2024</v>
    </oc>
    <nc r="C144"/>
  </rcc>
  <rcc rId="21529" sId="1">
    <oc r="B1148" t="inlineStr">
      <is>
        <t>г. Нижневартовск, ул. Мира, д. 66</t>
      </is>
    </oc>
    <nc r="B1148"/>
  </rcc>
  <rrc rId="21530" sId="1" ref="A1148:XFD1148" action="deleteRow">
    <rfmt sheetId="1" xfDxf="1" sqref="A1148:XFD1148" start="0" length="0">
      <dxf>
        <font>
          <color auto="1"/>
          <name val="Times New Roman"/>
          <family val="1"/>
          <charset val="204"/>
          <scheme val="none"/>
        </font>
        <fill>
          <patternFill patternType="solid">
            <bgColor rgb="FFFFFF00"/>
          </patternFill>
        </fill>
        <alignment vertical="center"/>
      </dxf>
    </rfmt>
    <rfmt sheetId="1" sqref="A1148"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48"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4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4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48" start="0" length="0">
      <dxf>
        <font>
          <color auto="1"/>
          <name val="Times New Roman"/>
          <family val="1"/>
          <charset val="204"/>
          <scheme val="none"/>
        </font>
      </dxf>
    </rfmt>
  </rrc>
</revisions>
</file>

<file path=xl/revisions/revisionLog4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31" sId="1" numFmtId="4">
    <oc r="G343">
      <v>952000.00999999978</v>
    </oc>
    <nc r="G343"/>
  </rcc>
  <rcc rId="21532" sId="1" numFmtId="4">
    <oc r="H343">
      <v>1101989.4700000002</v>
    </oc>
    <nc r="H343"/>
  </rcc>
  <rcc rId="21533" sId="1" numFmtId="4">
    <oc r="I343">
      <v>9954507.7800000012</v>
    </oc>
    <nc r="I343"/>
  </rcc>
  <rcc rId="21534" sId="1" numFmtId="4">
    <oc r="J343">
      <v>908812.88</v>
    </oc>
    <nc r="J343"/>
  </rcc>
  <rfmt sheetId="1" sqref="G343:J343">
    <dxf>
      <fill>
        <patternFill patternType="solid">
          <bgColor rgb="FFFFFF00"/>
        </patternFill>
      </fill>
    </dxf>
  </rfmt>
</revisions>
</file>

<file path=xl/revisions/revisionLog4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B144" start="0" length="0">
    <dxf>
      <alignment horizontal="center" vertical="center"/>
      <border outline="0">
        <left style="thin">
          <color indexed="64"/>
        </left>
        <right style="thin">
          <color indexed="64"/>
        </right>
        <top style="thin">
          <color indexed="64"/>
        </top>
        <bottom style="thin">
          <color indexed="64"/>
        </bottom>
      </border>
    </dxf>
  </rfmt>
  <rfmt sheetId="2" sqref="C14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8"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38"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8" start="0" length="0">
    <dxf>
      <font>
        <sz val="11"/>
        <color theme="1"/>
        <name val="Times New Roman"/>
        <family val="1"/>
        <charset val="204"/>
        <scheme val="none"/>
      </font>
      <alignment horizontal="center" vertical="center" wrapText="1"/>
      <border outline="0">
        <left style="thin">
          <color indexed="64"/>
        </left>
        <top style="thin">
          <color indexed="64"/>
        </top>
        <bottom style="thin">
          <color indexed="64"/>
        </bottom>
      </border>
    </dxf>
  </rfmt>
  <rfmt sheetId="2" sqref="B139" start="0" length="0">
    <dxf>
      <alignment horizontal="center" vertical="center"/>
      <border outline="0">
        <left style="thin">
          <color indexed="64"/>
        </left>
        <right style="thin">
          <color indexed="64"/>
        </right>
        <top style="thin">
          <color indexed="64"/>
        </top>
        <bottom style="thin">
          <color indexed="64"/>
        </bottom>
      </border>
    </dxf>
  </rfmt>
  <rfmt sheetId="2" sqref="C13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39"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39"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39" start="0" length="0">
    <dxf>
      <font>
        <sz val="11"/>
        <color theme="1"/>
        <name val="Times New Roman"/>
        <family val="1"/>
        <charset val="204"/>
        <scheme val="none"/>
      </font>
      <alignment horizontal="center" vertical="center" wrapText="1"/>
      <border outline="0">
        <left style="thin">
          <color indexed="64"/>
        </left>
        <top style="thin">
          <color indexed="64"/>
        </top>
        <bottom style="thin">
          <color indexed="64"/>
        </bottom>
      </border>
    </dxf>
  </rfmt>
  <rfmt sheetId="2" sqref="B140" start="0" length="0">
    <dxf>
      <alignment horizontal="center" vertical="center"/>
      <border outline="0">
        <left style="thin">
          <color indexed="64"/>
        </left>
        <right style="thin">
          <color indexed="64"/>
        </right>
        <top style="thin">
          <color indexed="64"/>
        </top>
        <bottom style="thin">
          <color indexed="64"/>
        </bottom>
      </border>
    </dxf>
  </rfmt>
  <rfmt sheetId="2" sqref="C14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0"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0" start="0" length="0">
    <dxf>
      <font>
        <sz val="11"/>
        <color theme="1"/>
        <name val="Times New Roman"/>
        <family val="1"/>
        <charset val="204"/>
        <scheme val="none"/>
      </font>
      <alignment horizontal="center" vertical="center" wrapText="1"/>
      <border outline="0">
        <left style="thin">
          <color indexed="64"/>
        </left>
        <top style="thin">
          <color indexed="64"/>
        </top>
        <bottom style="thin">
          <color indexed="64"/>
        </bottom>
      </border>
    </dxf>
  </rfmt>
  <rfmt sheetId="2" sqref="B141" start="0" length="0">
    <dxf>
      <alignment horizontal="center" vertical="center"/>
      <border outline="0">
        <left style="thin">
          <color indexed="64"/>
        </left>
        <right style="thin">
          <color indexed="64"/>
        </right>
        <top style="thin">
          <color indexed="64"/>
        </top>
        <bottom style="thin">
          <color indexed="64"/>
        </bottom>
      </border>
    </dxf>
  </rfmt>
  <rfmt sheetId="2" sqref="C14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1"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1"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1" start="0" length="0">
    <dxf>
      <font>
        <sz val="11"/>
        <color theme="1"/>
        <name val="Times New Roman"/>
        <family val="1"/>
        <charset val="204"/>
        <scheme val="none"/>
      </font>
      <alignment horizontal="center" vertical="center" wrapText="1"/>
      <border outline="0">
        <left style="thin">
          <color indexed="64"/>
        </left>
        <top style="thin">
          <color indexed="64"/>
        </top>
        <bottom style="thin">
          <color indexed="64"/>
        </bottom>
      </border>
    </dxf>
  </rfmt>
  <rfmt sheetId="2" sqref="B142" start="0" length="0">
    <dxf>
      <alignment horizontal="center" vertical="center"/>
      <border outline="0">
        <left style="thin">
          <color indexed="64"/>
        </left>
        <right style="thin">
          <color indexed="64"/>
        </right>
        <top style="thin">
          <color indexed="64"/>
        </top>
        <bottom style="thin">
          <color indexed="64"/>
        </bottom>
      </border>
    </dxf>
  </rfmt>
  <rfmt sheetId="2" sqref="C14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2"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2" start="0" length="0">
    <dxf>
      <font>
        <sz val="11"/>
        <color theme="1"/>
        <name val="Times New Roman"/>
        <family val="1"/>
        <charset val="204"/>
        <scheme val="none"/>
      </font>
      <alignment horizontal="center" vertical="center" wrapText="1"/>
      <border outline="0">
        <left style="thin">
          <color indexed="64"/>
        </left>
        <top style="thin">
          <color indexed="64"/>
        </top>
        <bottom style="thin">
          <color indexed="64"/>
        </bottom>
      </border>
    </dxf>
  </rfmt>
  <rfmt sheetId="2" sqref="B143" start="0" length="0">
    <dxf>
      <alignment horizontal="center" vertical="center"/>
      <border outline="0">
        <left style="thin">
          <color indexed="64"/>
        </left>
        <right style="thin">
          <color indexed="64"/>
        </right>
        <top style="thin">
          <color indexed="64"/>
        </top>
        <bottom style="thin">
          <color indexed="64"/>
        </bottom>
      </border>
    </dxf>
  </rfmt>
  <rfmt sheetId="2" sqref="C14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3"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3" start="0" length="0">
    <dxf>
      <font>
        <sz val="11"/>
        <color theme="1"/>
        <name val="Times New Roman"/>
        <family val="1"/>
        <charset val="204"/>
        <scheme val="none"/>
      </font>
      <alignment horizontal="center" vertical="center" wrapText="1"/>
      <border outline="0">
        <left style="thin">
          <color indexed="64"/>
        </left>
        <top style="thin">
          <color indexed="64"/>
        </top>
        <bottom style="thin">
          <color indexed="64"/>
        </bottom>
      </border>
    </dxf>
  </rfmt>
  <rfmt sheetId="2" sqref="D1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44"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4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44" start="0" length="0">
    <dxf>
      <font>
        <sz val="11"/>
        <color theme="1"/>
        <name val="Times New Roman"/>
        <family val="1"/>
        <charset val="204"/>
        <scheme val="none"/>
      </font>
      <alignment horizontal="center" vertical="center" wrapText="1"/>
      <border outline="0">
        <left style="thin">
          <color indexed="64"/>
        </left>
        <top style="thin">
          <color indexed="64"/>
        </top>
        <bottom style="thin">
          <color indexed="64"/>
        </bottom>
      </border>
    </dxf>
  </rfmt>
  <rfmt sheetId="2" sqref="B145" start="0" length="0">
    <dxf>
      <alignment horizontal="center" vertical="center"/>
      <border outline="0">
        <left style="thin">
          <color indexed="64"/>
        </left>
        <right style="thin">
          <color indexed="64"/>
        </right>
        <top style="thin">
          <color indexed="64"/>
        </top>
      </border>
    </dxf>
  </rfmt>
  <rfmt sheetId="2" sqref="C14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rder>
    </dxf>
  </rfmt>
  <rfmt sheetId="2" sqref="D1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rder>
    </dxf>
  </rfmt>
  <rfmt sheetId="2" sqref="E145"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rder>
    </dxf>
  </rfmt>
  <rfmt sheetId="2" sqref="F14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rder>
    </dxf>
  </rfmt>
  <rfmt sheetId="2" sqref="G145" start="0" length="0">
    <dxf>
      <font>
        <sz val="11"/>
        <color theme="1"/>
        <name val="Times New Roman"/>
        <family val="1"/>
        <charset val="204"/>
        <scheme val="none"/>
      </font>
      <alignment horizontal="center" vertical="center" wrapText="1"/>
      <border outline="0">
        <left style="thin">
          <color indexed="64"/>
        </left>
        <top style="thin">
          <color indexed="64"/>
        </top>
      </border>
    </dxf>
  </rfmt>
</revisions>
</file>

<file path=xl/revisions/revisionLog4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xfDxf="1" sqref="G371" start="0" length="0">
    <dxf>
      <font>
        <sz val="10"/>
        <color auto="1"/>
        <name val="Times New Roman"/>
        <family val="1"/>
        <charset val="204"/>
        <scheme val="none"/>
      </font>
      <numFmt numFmtId="4" formatCode="#,##0.00"/>
      <fill>
        <patternFill patternType="solid">
          <bgColor rgb="FFFFC000"/>
        </patternFill>
      </fill>
      <alignment horizontal="right" vertical="center" wrapText="1"/>
      <border outline="0">
        <left style="thin">
          <color indexed="64"/>
        </left>
        <right style="thin">
          <color indexed="64"/>
        </right>
        <top style="thin">
          <color indexed="64"/>
        </top>
        <bottom style="thin">
          <color indexed="64"/>
        </bottom>
      </border>
    </dxf>
  </rfmt>
  <rfmt sheetId="1" sqref="G371">
    <dxf>
      <fill>
        <patternFill patternType="none">
          <bgColor auto="1"/>
        </patternFill>
      </fill>
    </dxf>
  </rfmt>
  <rcc rId="21535" sId="1" numFmtId="4">
    <oc r="G371">
      <v>9280640.8599999994</v>
    </oc>
    <nc r="G371">
      <v>5171547.3600000003</v>
    </nc>
  </rcc>
  <rfmt sheetId="1" sqref="G371">
    <dxf>
      <fill>
        <patternFill patternType="solid">
          <bgColor rgb="FFFFFF00"/>
        </patternFill>
      </fill>
    </dxf>
  </rfmt>
</revisions>
</file>

<file path=xl/revisions/revisionLog4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36" sId="2">
    <nc r="E147" t="inlineStr">
      <is>
        <t>г. Нижневартовск, ул. Заводская, д. 15, корп. 12</t>
      </is>
    </nc>
  </rcc>
</revisions>
</file>

<file path=xl/revisions/revisionLog4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15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1" start="0" length="0">
    <dxf>
      <alignment horizontal="center" vertical="center"/>
      <border outline="0">
        <left style="thin">
          <color indexed="64"/>
        </left>
        <right style="thin">
          <color indexed="64"/>
        </right>
        <top style="thin">
          <color indexed="64"/>
        </top>
        <bottom style="thin">
          <color indexed="64"/>
        </bottom>
      </border>
    </dxf>
  </rfmt>
  <rfmt sheetId="2" sqref="C15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1"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1"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2" start="0" length="0">
    <dxf>
      <alignment horizontal="center" vertical="center"/>
      <border outline="0">
        <left style="thin">
          <color indexed="64"/>
        </left>
        <right style="thin">
          <color indexed="64"/>
        </right>
        <top style="thin">
          <color indexed="64"/>
        </top>
        <bottom style="thin">
          <color indexed="64"/>
        </bottom>
      </border>
    </dxf>
  </rfmt>
  <rfmt sheetId="2" sqref="C15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2"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3" start="0" length="0">
    <dxf>
      <alignment horizontal="center" vertical="center"/>
      <border outline="0">
        <left style="thin">
          <color indexed="64"/>
        </left>
        <right style="thin">
          <color indexed="64"/>
        </right>
        <top style="thin">
          <color indexed="64"/>
        </top>
        <bottom style="thin">
          <color indexed="64"/>
        </bottom>
      </border>
    </dxf>
  </rfmt>
  <rfmt sheetId="2" sqref="C15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3"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4" start="0" length="0">
    <dxf>
      <alignment horizontal="center" vertical="center"/>
      <border outline="0">
        <left style="thin">
          <color indexed="64"/>
        </left>
        <right style="thin">
          <color indexed="64"/>
        </right>
        <top style="thin">
          <color indexed="64"/>
        </top>
        <bottom style="thin">
          <color indexed="64"/>
        </bottom>
      </border>
    </dxf>
  </rfmt>
  <rfmt sheetId="2" sqref="C15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4"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5" start="0" length="0">
    <dxf>
      <alignment horizontal="center" vertical="center"/>
      <border outline="0">
        <left style="thin">
          <color indexed="64"/>
        </left>
        <right style="thin">
          <color indexed="64"/>
        </right>
        <top style="thin">
          <color indexed="64"/>
        </top>
        <bottom style="thin">
          <color indexed="64"/>
        </bottom>
      </border>
    </dxf>
  </rfmt>
  <rfmt sheetId="2" sqref="C15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5"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6" start="0" length="0">
    <dxf>
      <alignment horizontal="center" vertical="center"/>
      <border outline="0">
        <left style="thin">
          <color indexed="64"/>
        </left>
        <right style="thin">
          <color indexed="64"/>
        </right>
        <top style="thin">
          <color indexed="64"/>
        </top>
        <bottom style="thin">
          <color indexed="64"/>
        </bottom>
      </border>
    </dxf>
  </rfmt>
  <rfmt sheetId="2" sqref="C15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6"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6"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7" start="0" length="0">
    <dxf>
      <alignment horizontal="center" vertical="center"/>
      <border outline="0">
        <left style="thin">
          <color indexed="64"/>
        </left>
        <right style="thin">
          <color indexed="64"/>
        </right>
        <top style="thin">
          <color indexed="64"/>
        </top>
        <bottom style="thin">
          <color indexed="64"/>
        </bottom>
      </border>
    </dxf>
  </rfmt>
  <rfmt sheetId="2" sqref="C15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7"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8" start="0" length="0">
    <dxf>
      <alignment horizontal="center" vertical="center"/>
      <border outline="0">
        <left style="thin">
          <color indexed="64"/>
        </left>
        <right style="thin">
          <color indexed="64"/>
        </right>
        <top style="thin">
          <color indexed="64"/>
        </top>
        <bottom style="thin">
          <color indexed="64"/>
        </bottom>
      </border>
    </dxf>
  </rfmt>
  <rfmt sheetId="2" sqref="C15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8"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8"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5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59" start="0" length="0">
    <dxf>
      <alignment horizontal="center" vertical="center"/>
      <border outline="0">
        <left style="thin">
          <color indexed="64"/>
        </left>
        <right style="thin">
          <color indexed="64"/>
        </right>
        <top style="thin">
          <color indexed="64"/>
        </top>
        <bottom style="thin">
          <color indexed="64"/>
        </bottom>
      </border>
    </dxf>
  </rfmt>
  <rfmt sheetId="2" sqref="C15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9"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59"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6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60" start="0" length="0">
    <dxf>
      <alignment horizontal="center" vertical="center"/>
      <border outline="0">
        <left style="thin">
          <color indexed="64"/>
        </left>
        <right style="thin">
          <color indexed="64"/>
        </right>
        <top style="thin">
          <color indexed="64"/>
        </top>
        <bottom style="thin">
          <color indexed="64"/>
        </bottom>
      </border>
    </dxf>
  </rfmt>
  <rfmt sheetId="2" sqref="C16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60"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6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6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61" start="0" length="0">
    <dxf>
      <alignment horizontal="center" vertical="center"/>
      <border outline="0">
        <left style="thin">
          <color indexed="64"/>
        </left>
        <right style="thin">
          <color indexed="64"/>
        </right>
        <top style="thin">
          <color indexed="64"/>
        </top>
        <bottom style="thin">
          <color indexed="64"/>
        </bottom>
      </border>
    </dxf>
  </rfmt>
  <rfmt sheetId="2" sqref="C16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61"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61"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6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6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62" start="0" length="0">
    <dxf>
      <alignment horizontal="center" vertical="center"/>
      <border outline="0">
        <left style="thin">
          <color indexed="64"/>
        </left>
        <right style="thin">
          <color indexed="64"/>
        </right>
        <top style="thin">
          <color indexed="64"/>
        </top>
        <bottom style="thin">
          <color indexed="64"/>
        </bottom>
      </border>
    </dxf>
  </rfmt>
  <rfmt sheetId="2" sqref="C16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62"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6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6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6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63" start="0" length="0">
    <dxf>
      <alignment horizontal="center" vertical="center"/>
      <border outline="0">
        <left style="thin">
          <color indexed="64"/>
        </left>
        <right style="thin">
          <color indexed="64"/>
        </right>
        <top style="thin">
          <color indexed="64"/>
        </top>
        <bottom style="thin">
          <color indexed="64"/>
        </bottom>
      </border>
    </dxf>
  </rfmt>
  <rfmt sheetId="2" sqref="C16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63"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6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6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6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64" start="0" length="0">
    <dxf>
      <alignment horizontal="center" vertical="center"/>
      <border outline="0">
        <left style="thin">
          <color indexed="64"/>
        </left>
        <right style="thin">
          <color indexed="64"/>
        </right>
        <top style="thin">
          <color indexed="64"/>
        </top>
        <bottom style="thin">
          <color indexed="64"/>
        </bottom>
      </border>
    </dxf>
  </rfmt>
  <rfmt sheetId="2" sqref="C16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64"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6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6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A16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B165" start="0" length="0">
    <dxf>
      <alignment horizontal="center" vertical="center"/>
      <border outline="0">
        <left style="thin">
          <color indexed="64"/>
        </left>
        <right style="thin">
          <color indexed="64"/>
        </right>
        <top style="thin">
          <color indexed="64"/>
        </top>
        <bottom style="thin">
          <color indexed="64"/>
        </bottom>
      </border>
    </dxf>
  </rfmt>
  <rfmt sheetId="2" sqref="C16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65"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6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6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1537" sId="2">
    <nc r="A151">
      <v>150</v>
    </nc>
  </rcc>
  <rcc rId="21538" sId="2">
    <nc r="A152">
      <v>151</v>
    </nc>
  </rcc>
  <rcc rId="21539" sId="2">
    <nc r="A153">
      <v>152</v>
    </nc>
  </rcc>
  <rcc rId="21540" sId="2">
    <nc r="A154">
      <v>153</v>
    </nc>
  </rcc>
  <rcc rId="21541" sId="2">
    <nc r="A155">
      <v>154</v>
    </nc>
  </rcc>
  <rcc rId="21542" sId="2">
    <nc r="A156">
      <v>155</v>
    </nc>
  </rcc>
  <rcc rId="21543" sId="2">
    <nc r="A157">
      <v>156</v>
    </nc>
  </rcc>
  <rcc rId="21544" sId="2">
    <nc r="A158">
      <v>157</v>
    </nc>
  </rcc>
  <rcc rId="21545" sId="2">
    <nc r="A159">
      <v>158</v>
    </nc>
  </rcc>
  <rcc rId="21546" sId="2">
    <nc r="A160">
      <v>159</v>
    </nc>
  </rcc>
  <rcc rId="21547" sId="2">
    <nc r="A161">
      <v>160</v>
    </nc>
  </rcc>
  <rcc rId="21548" sId="2">
    <nc r="A162">
      <v>161</v>
    </nc>
  </rcc>
  <rcc rId="21549" sId="2">
    <nc r="A163">
      <v>162</v>
    </nc>
  </rcc>
  <rcc rId="21550" sId="2">
    <nc r="A164">
      <v>163</v>
    </nc>
  </rcc>
  <rcc rId="21551" sId="2">
    <nc r="A165">
      <v>164</v>
    </nc>
  </rcc>
  <rm rId="21552" sheetId="2" source="E147" destination="E151" sourceSheetId="2">
    <rfmt sheetId="2" sqref="E151" start="0" length="0">
      <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dxf>
    </rfmt>
  </rm>
  <rcc rId="21553" sId="2">
    <nc r="B151" t="inlineStr">
      <is>
        <t>-</t>
      </is>
    </nc>
  </rcc>
  <rcc rId="21554" sId="2">
    <nc r="C151">
      <v>2023</v>
    </nc>
  </rcc>
  <rcc rId="21555" sId="2">
    <nc r="D151" t="inlineStr">
      <is>
        <t>Нижневартовск</t>
      </is>
    </nc>
  </rcc>
  <rcc rId="21556" sId="2" numFmtId="4">
    <nc r="F151">
      <v>408260.28</v>
    </nc>
  </rcc>
  <rcc rId="21557" sId="2">
    <nc r="G151" t="inlineStr">
      <is>
        <t>По невозможности 84/КР от 15.11.2023</t>
      </is>
    </nc>
  </rcc>
</revisions>
</file>

<file path=xl/revisions/revisionLog4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58" sId="1">
    <oc r="A308" t="inlineStr">
      <is>
        <t>284</t>
      </is>
    </oc>
    <nc r="A308"/>
  </rcc>
  <rcc rId="21559" sId="1">
    <oc r="B308" t="inlineStr">
      <is>
        <t>г. Нижневартовск, ул. Заводская, д. 15, корп. 12</t>
      </is>
    </oc>
    <nc r="B308"/>
  </rcc>
  <rcc rId="21560" sId="1">
    <oc r="C308">
      <f>ROUNDUP(SUM(D308+E308+F308+G308+H308+I308+J308+K308+M308+O308+P308+Q308+R308+S308),2)</f>
    </oc>
    <nc r="C308"/>
  </rcc>
  <rcc rId="21561" sId="1">
    <oc r="D308">
      <f>ROUNDUP(SUM(F308+G308+H308+I308+J308+K308+M308+O308+P308+Q308+R308+S308)*0.0214,2)</f>
    </oc>
    <nc r="D308"/>
  </rcc>
  <rcc rId="21562" sId="1">
    <oc r="J308">
      <f>799413.1/2</f>
    </oc>
    <nc r="J308"/>
  </rcc>
  <rrc rId="21563" sId="1" ref="A308:XFD308" action="deleteRow">
    <rfmt sheetId="1" xfDxf="1" sqref="A308:XFD308" start="0" length="0">
      <dxf>
        <font>
          <color auto="1"/>
          <name val="Times New Roman"/>
          <family val="1"/>
          <charset val="204"/>
          <scheme val="none"/>
        </font>
        <alignment vertical="center"/>
      </dxf>
    </rfmt>
    <rfmt sheetId="1" sqref="A308"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308"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30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30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3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21564" sId="2">
    <nc r="B152" t="inlineStr">
      <is>
        <t>-</t>
      </is>
    </nc>
  </rcc>
  <rcc rId="21565" sId="2">
    <nc r="C152">
      <v>2023</v>
    </nc>
  </rcc>
  <rcc rId="21566" sId="2">
    <nc r="D152" t="inlineStr">
      <is>
        <t>Нижневартовск</t>
      </is>
    </nc>
  </rcc>
  <rcc rId="21567" sId="2">
    <nc r="E152" t="inlineStr">
      <is>
        <t>г. Нижневартовск, ул. Мира, д. 66А</t>
      </is>
    </nc>
  </rcc>
  <rcc rId="21568" sId="2" numFmtId="4">
    <nc r="F152">
      <v>1315104.2</v>
    </nc>
  </rcc>
  <rcc rId="21569" sId="2">
    <nc r="G152" t="inlineStr">
      <is>
        <t>По невозможности 85/КР от 15.11.2023</t>
      </is>
    </nc>
  </rcc>
  <rcc rId="21570" sId="1">
    <oc r="A343" t="inlineStr">
      <is>
        <t>322</t>
      </is>
    </oc>
    <nc r="A343"/>
  </rcc>
  <rcc rId="21571" sId="1">
    <oc r="B343" t="inlineStr">
      <is>
        <t>г. Нижневартовск, ул. Мира, д. 66А</t>
      </is>
    </oc>
    <nc r="B343"/>
  </rcc>
  <rcc rId="21572" sId="1">
    <oc r="C343">
      <f>ROUNDUP(SUM(D343+E343+F343+G343+H343+I343+J343+K343+M343+O343+P343+Q343+R343+S343),2)</f>
    </oc>
    <nc r="C343"/>
  </rcc>
  <rcc rId="21573" sId="1">
    <oc r="D343">
      <f>ROUNDUP(SUM(F343+G343+H343+I343+J343+K343+M343+O343+P343+Q343+R343+S343)*0.0214,2)</f>
    </oc>
    <nc r="D343"/>
  </rcc>
  <rcc rId="21574" sId="1" numFmtId="4">
    <oc r="J343">
      <v>1287550.6100000001</v>
    </oc>
    <nc r="J343"/>
  </rcc>
  <rrc rId="21575" sId="1" ref="A343:XFD343" action="deleteRow">
    <rfmt sheetId="1" xfDxf="1" sqref="A343:XFD343" start="0" length="0">
      <dxf>
        <font>
          <color auto="1"/>
          <name val="Times New Roman"/>
          <family val="1"/>
          <charset val="204"/>
          <scheme val="none"/>
        </font>
        <alignment vertical="center"/>
      </dxf>
    </rfmt>
    <rfmt sheetId="1" sqref="A34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343"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43"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H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34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34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3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343" start="0" length="0">
      <dxf>
        <font>
          <color auto="1"/>
          <name val="Times New Roman"/>
          <family val="1"/>
          <charset val="204"/>
          <scheme val="none"/>
        </font>
      </dxf>
    </rfmt>
  </rrc>
</revisions>
</file>

<file path=xl/revisions/revisionLog4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576" sId="1" xfDxf="1" dxf="1" numFmtId="4">
    <oc r="K548">
      <v>275279.07</v>
    </oc>
    <nc r="K548">
      <v>249971.43</v>
    </nc>
    <n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ndxf>
  </rcc>
  <rcc rId="21577" sId="1" xfDxf="1" dxf="1" numFmtId="4">
    <oc r="D548">
      <v>239131.09</v>
    </oc>
    <nc r="D548">
      <v>4650.8999999999996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48">
    <dxf>
      <fill>
        <patternFill patternType="solid">
          <bgColor rgb="FFFFFF00"/>
        </patternFill>
      </fill>
    </dxf>
  </rfmt>
  <rfmt sheetId="1" sqref="K548">
    <dxf>
      <fill>
        <patternFill patternType="solid">
          <bgColor rgb="FFFFFF00"/>
        </patternFill>
      </fill>
    </dxf>
  </rfmt>
  <rfmt sheetId="1" sqref="D548 K548 B548:C548">
    <dxf>
      <fill>
        <patternFill>
          <bgColor rgb="FF92D050"/>
        </patternFill>
      </fill>
    </dxf>
  </rfmt>
  <rcv guid="{10A036C2-5324-4DDD-A679-5EBB9523ED00}" action="delete"/>
  <rdn rId="0" localSheetId="1" customView="1" name="Z_10A036C2_5324_4DDD_A679_5EBB9523ED00_.wvu.Rows" hidden="1" oldHidden="1">
    <formula>'Итог 2023-2025'!$567:$1236</formula>
  </rdn>
  <rdn rId="0" localSheetId="1" customView="1" name="Z_10A036C2_5324_4DDD_A679_5EBB9523ED00_.wvu.FilterData" hidden="1" oldHidden="1">
    <formula>'Итог 2023-2025'!$A$8:$AB$1952</formula>
    <oldFormula>'Итог 2023-2025'!$A$8:$AB$1952</oldFormula>
  </rdn>
  <rdn rId="0" localSheetId="2" customView="1" name="Z_10A036C2_5324_4DDD_A679_5EBB9523ED00_.wvu.FilterData" hidden="1" oldHidden="1">
    <formula>Примечание!$A$2:$G$150</formula>
    <oldFormula>Примечание!$A$2:$G$137</oldFormula>
  </rdn>
  <rcv guid="{10A036C2-5324-4DDD-A679-5EBB9523ED00}" action="add"/>
</revisions>
</file>

<file path=xl/revisions/revisionLog4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581" sId="1" ref="A1241:XFD1246" action="insertRow"/>
  <rcc rId="21582" sId="1">
    <nc r="A1241" t="inlineStr">
      <is>
        <t>507</t>
      </is>
    </nc>
  </rcc>
  <rcc rId="21583" sId="1" odxf="1" dxf="1">
    <nc r="B1241" t="inlineStr">
      <is>
        <t>г. Советский, ул. Гагарина, д. 75</t>
      </is>
    </nc>
    <odxf>
      <numFmt numFmtId="30" formatCode="@"/>
    </odxf>
    <ndxf>
      <numFmt numFmtId="2" formatCode="0.00"/>
    </ndxf>
  </rcc>
  <rcc rId="21584" sId="1" numFmtId="4">
    <nc r="C1241">
      <v>309590.59999999998</v>
    </nc>
  </rcc>
  <rcc rId="21585" sId="1" odxf="1" dxf="1" numFmtId="4">
    <nc r="D1241">
      <v>6486.43</v>
    </nc>
    <odxf>
      <fill>
        <patternFill patternType="solid">
          <bgColor rgb="FFFFFF00"/>
        </patternFill>
      </fill>
    </odxf>
    <ndxf>
      <fill>
        <patternFill patternType="none">
          <bgColor indexed="65"/>
        </patternFill>
      </fill>
    </ndxf>
  </rcc>
  <rcc rId="21586" sId="1" odxf="1" dxf="1" numFmtId="4">
    <nc r="K1241">
      <v>303104.17</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21587" sId="1">
    <nc r="A1242" t="inlineStr">
      <is>
        <t>509</t>
      </is>
    </nc>
  </rcc>
  <rcc rId="21588" sId="1" odxf="1" dxf="1">
    <nc r="B1242" t="inlineStr">
      <is>
        <t>г. Советский, ул. Железнодорожная, д. 16</t>
      </is>
    </nc>
    <odxf>
      <numFmt numFmtId="30" formatCode="@"/>
    </odxf>
    <ndxf>
      <numFmt numFmtId="0" formatCode="General"/>
    </ndxf>
  </rcc>
  <rcc rId="21589" sId="1" numFmtId="4">
    <nc r="C1242">
      <v>544278</v>
    </nc>
  </rcc>
  <rcc rId="21590" sId="1" odxf="1" dxf="1" numFmtId="4">
    <nc r="D1242">
      <v>11403.51</v>
    </nc>
    <odxf>
      <fill>
        <patternFill patternType="solid">
          <bgColor rgb="FFFFFF00"/>
        </patternFill>
      </fill>
    </odxf>
    <ndxf>
      <fill>
        <patternFill patternType="none">
          <bgColor indexed="65"/>
        </patternFill>
      </fill>
    </ndxf>
  </rcc>
  <rcc rId="21591" sId="1" odxf="1" dxf="1" numFmtId="4">
    <nc r="K1242">
      <v>532874.49</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21592" sId="1">
    <nc r="A1243" t="inlineStr">
      <is>
        <t>510</t>
      </is>
    </nc>
  </rcc>
  <rcc rId="21593" sId="1" odxf="1" dxf="1">
    <nc r="B1243" t="inlineStr">
      <is>
        <t>г. Советский, ул. Железнодорожная, д. 18</t>
      </is>
    </nc>
    <odxf>
      <numFmt numFmtId="30" formatCode="@"/>
    </odxf>
    <ndxf>
      <numFmt numFmtId="2" formatCode="0.00"/>
    </ndxf>
  </rcc>
  <rcc rId="21594" sId="1" numFmtId="4">
    <nc r="C1243">
      <v>590783.88</v>
    </nc>
  </rcc>
  <rcc rId="21595" sId="1" odxf="1" dxf="1" numFmtId="4">
    <nc r="D1243">
      <v>12377.89</v>
    </nc>
    <odxf>
      <fill>
        <patternFill patternType="solid">
          <bgColor rgb="FFFFFF00"/>
        </patternFill>
      </fill>
    </odxf>
    <ndxf>
      <fill>
        <patternFill patternType="none">
          <bgColor indexed="65"/>
        </patternFill>
      </fill>
    </ndxf>
  </rcc>
  <rcc rId="21596" sId="1" odxf="1" dxf="1" numFmtId="4">
    <nc r="K1243">
      <v>578405.99</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21597" sId="1">
    <nc r="A1244" t="inlineStr">
      <is>
        <t>511</t>
      </is>
    </nc>
  </rcc>
  <rcc rId="21598" sId="1" odxf="1" dxf="1">
    <nc r="B1244" t="inlineStr">
      <is>
        <t>г. Советский, ул. Железнодорожная, д. 2</t>
      </is>
    </nc>
    <odxf>
      <numFmt numFmtId="30" formatCode="@"/>
      <border outline="0">
        <top style="thin">
          <color indexed="64"/>
        </top>
      </border>
    </odxf>
    <ndxf>
      <numFmt numFmtId="0" formatCode="General"/>
      <border outline="0">
        <top/>
      </border>
    </ndxf>
  </rcc>
  <rcc rId="21599" sId="1" numFmtId="4">
    <nc r="C1244">
      <v>478488.03</v>
    </nc>
  </rcc>
  <rcc rId="21600" sId="1" odxf="1" dxf="1" numFmtId="4">
    <nc r="D1244">
      <v>10025.11</v>
    </nc>
    <odxf>
      <fill>
        <patternFill patternType="solid">
          <bgColor rgb="FFFFFF00"/>
        </patternFill>
      </fill>
    </odxf>
    <ndxf>
      <fill>
        <patternFill patternType="none">
          <bgColor indexed="65"/>
        </patternFill>
      </fill>
    </ndxf>
  </rcc>
  <rcc rId="21601" sId="1" odxf="1" dxf="1" numFmtId="4">
    <nc r="K1244">
      <v>468462.92</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21602" sId="1">
    <nc r="A1245" t="inlineStr">
      <is>
        <t>512</t>
      </is>
    </nc>
  </rcc>
  <rcc rId="21603" sId="1" odxf="1" dxf="1">
    <nc r="B1245" t="inlineStr">
      <is>
        <t>г. Советский, ул. Железнодорожная, д. 6</t>
      </is>
    </nc>
    <odxf>
      <numFmt numFmtId="30" formatCode="@"/>
    </odxf>
    <ndxf>
      <numFmt numFmtId="4" formatCode="#,##0.00"/>
    </ndxf>
  </rcc>
  <rcc rId="21604" sId="1" numFmtId="4">
    <nc r="C1245">
      <v>551495.93999999994</v>
    </nc>
  </rcc>
  <rcc rId="21605" sId="1" odxf="1" dxf="1" numFmtId="4">
    <nc r="D1245">
      <v>11554.74</v>
    </nc>
    <odxf>
      <fill>
        <patternFill patternType="solid">
          <bgColor rgb="FFFFFF00"/>
        </patternFill>
      </fill>
    </odxf>
    <ndxf>
      <fill>
        <patternFill patternType="none">
          <bgColor indexed="65"/>
        </patternFill>
      </fill>
    </ndxf>
  </rcc>
  <rcc rId="21606" sId="1" odxf="1" dxf="1" numFmtId="4">
    <nc r="K1245">
      <v>539941.19999999995</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21607" sId="1">
    <nc r="A1246" t="inlineStr">
      <is>
        <t>521</t>
      </is>
    </nc>
  </rcc>
  <rcc rId="21608" sId="1" odxf="1" dxf="1">
    <nc r="B1246" t="inlineStr">
      <is>
        <t>г. Советский, ул. Советская, д. 2</t>
      </is>
    </nc>
    <odxf>
      <numFmt numFmtId="30" formatCode="@"/>
    </odxf>
    <ndxf>
      <numFmt numFmtId="2" formatCode="0.00"/>
    </ndxf>
  </rcc>
  <rcc rId="21609" sId="1" numFmtId="4">
    <nc r="C1246">
      <v>1240073.08</v>
    </nc>
  </rcc>
  <rcc rId="21610" sId="1" odxf="1" dxf="1" numFmtId="4">
    <nc r="D1246">
      <v>25981.56</v>
    </nc>
    <odxf>
      <fill>
        <patternFill patternType="solid">
          <bgColor rgb="FFFFFF00"/>
        </patternFill>
      </fill>
    </odxf>
    <ndxf>
      <fill>
        <patternFill patternType="none">
          <bgColor indexed="65"/>
        </patternFill>
      </fill>
    </ndxf>
  </rcc>
  <rcc rId="21611" sId="1" odxf="1" dxf="1" numFmtId="4">
    <nc r="K1246">
      <v>1214091.52</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cc rId="21612" sId="1" odxf="1" dxf="1">
    <oc r="A1247" t="inlineStr">
      <is>
        <t>199</t>
      </is>
    </oc>
    <nc r="A1247" t="inlineStr">
      <is>
        <t>522</t>
      </is>
    </nc>
    <ndxf/>
  </rcc>
  <rcc rId="21613" sId="1" odxf="1" dxf="1">
    <oc r="B1247" t="inlineStr">
      <is>
        <t>г. Советский, ул. Припарковая, д. 1</t>
      </is>
    </oc>
    <nc r="B1247" t="inlineStr">
      <is>
        <t>г. Советский, ул. Советская, д. 31</t>
      </is>
    </nc>
    <ndxf>
      <numFmt numFmtId="2" formatCode="0.00"/>
    </ndxf>
  </rcc>
  <rcc rId="21614" sId="1" odxf="1" dxf="1" numFmtId="4">
    <oc r="C1247">
      <f>ROUNDUP(SUM(D1247+E1247+F1247+G1247+H1247+I1247+J1247+K1247+M1247+O1247+P1247+Q1247+R1247+S1247),2)</f>
    </oc>
    <nc r="C1247">
      <v>583342.42000000004</v>
    </nc>
    <ndxf/>
  </rcc>
  <rcc rId="21615" sId="1" odxf="1" dxf="1" numFmtId="4">
    <oc r="D1247">
      <v>92637.02</v>
    </oc>
    <nc r="D1247">
      <v>12221.98</v>
    </nc>
    <ndxf>
      <fill>
        <patternFill patternType="none">
          <bgColor indexed="65"/>
        </patternFill>
      </fill>
    </ndxf>
  </rcc>
  <rfmt sheetId="1" sqref="E1247" start="0" length="0">
    <dxf/>
  </rfmt>
  <rcc rId="21616" sId="1" odxf="1" dxf="1">
    <oc r="F1247">
      <v>1101808.27</v>
    </oc>
    <nc r="F1247"/>
    <ndxf/>
  </rcc>
  <rfmt sheetId="1" sqref="G1247" start="0" length="0">
    <dxf/>
  </rfmt>
  <rfmt sheetId="1" sqref="H1247" start="0" length="0">
    <dxf/>
  </rfmt>
  <rfmt sheetId="1" sqref="I1247" start="0" length="0">
    <dxf/>
  </rfmt>
  <rfmt sheetId="1" sqref="J1247" start="0" length="0">
    <dxf/>
  </rfmt>
  <rcc rId="21617" sId="1" odxf="1" dxf="1" numFmtId="4">
    <nc r="K1247">
      <v>571120.43999999994</v>
    </nc>
    <odxf>
      <font>
        <sz val="10"/>
        <color auto="1"/>
        <name val="Times New Roman"/>
        <family val="1"/>
        <charset val="204"/>
        <scheme val="none"/>
      </font>
      <alignment horizontal="right" wrapText="1"/>
      <border outline="0">
        <left style="thin">
          <color indexed="64"/>
        </left>
      </border>
    </odxf>
    <ndxf>
      <font>
        <sz val="9"/>
        <color auto="1"/>
        <name val="Times New Roman"/>
        <family val="1"/>
        <charset val="204"/>
        <scheme val="none"/>
      </font>
      <alignment horizontal="center" wrapText="0"/>
      <border outline="0">
        <left/>
      </border>
    </ndxf>
  </rcc>
  <rfmt sheetId="1" sqref="L1247" start="0" length="0">
    <dxf/>
  </rfmt>
  <rfmt sheetId="1" sqref="M1247" start="0" length="0">
    <dxf/>
  </rfmt>
  <rcc rId="21618" sId="1" odxf="1" dxf="1">
    <oc r="N1247" t="inlineStr">
      <is>
        <t>Плоская</t>
      </is>
    </oc>
    <nc r="N1247"/>
    <ndxf/>
  </rcc>
  <rcc rId="21619" sId="1" odxf="1" dxf="1">
    <oc r="O1247">
      <v>3527959.5199999996</v>
    </oc>
    <nc r="O1247"/>
    <ndxf/>
  </rcc>
  <rfmt sheetId="1" sqref="P1247" start="0" length="0">
    <dxf/>
  </rfmt>
  <rfmt sheetId="1" sqref="Q1247" start="0" length="0">
    <dxf/>
  </rfmt>
  <rfmt sheetId="1" sqref="R1247" start="0" length="0">
    <dxf/>
  </rfmt>
  <rfmt sheetId="1" sqref="S1247" start="0" length="0">
    <dxf/>
  </rfmt>
  <rfmt sheetId="1" sqref="A1241:XFD1247">
    <dxf>
      <fill>
        <patternFill patternType="solid">
          <bgColor rgb="FFFFFF00"/>
        </patternFill>
      </fill>
    </dxf>
  </rfmt>
  <rrc rId="21620" sId="1" ref="A542:XFD542" action="deleteRow">
    <undo index="65535" exp="area" ref3D="1" dr="$A$567:$XFD$1236" dn="Z_10A036C2_5324_4DDD_A679_5EBB9523ED00_.wvu.Rows" sId="1"/>
    <rfmt sheetId="1" xfDxf="1" sqref="A542:XFD542" start="0" length="0">
      <dxf>
        <font>
          <color auto="1"/>
          <name val="Times New Roman"/>
          <family val="1"/>
          <charset val="204"/>
          <scheme val="none"/>
        </font>
        <alignment vertical="center"/>
      </dxf>
    </rfmt>
    <rcc rId="0" sId="1" dxf="1">
      <nc r="A542" t="inlineStr">
        <is>
          <t>509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42" t="inlineStr">
        <is>
          <t>г. Советский, ул. Железнодорожная, д. 16</t>
        </is>
      </nc>
      <ndxf>
        <font>
          <sz val="10"/>
          <color auto="1"/>
          <name val="Times New Roman"/>
          <family val="1"/>
          <charset val="204"/>
          <scheme val="none"/>
        </font>
        <alignment horizontal="left" wrapText="1"/>
        <border outline="0">
          <left style="thin">
            <color indexed="64"/>
          </left>
          <right style="thin">
            <color indexed="64"/>
          </right>
          <top style="thin">
            <color indexed="64"/>
          </top>
          <bottom style="thin">
            <color indexed="64"/>
          </bottom>
        </border>
      </ndxf>
    </rcc>
    <rcc rId="0" sId="1" dxf="1">
      <nc r="C542">
        <f>ROUND(SUM(D542+E542+F542+G542+H542+I542+J542+K542+M542+O542+Q542+S542),2)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542">
        <v>11403.51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542">
        <v>532874.49</v>
      </nc>
      <ndxf>
        <font>
          <sz val="9"/>
          <color auto="1"/>
          <name val="Times New Roman"/>
          <family val="1"/>
          <charset val="204"/>
          <scheme val="none"/>
        </font>
        <numFmt numFmtId="4" formatCode="#,##0.00"/>
        <alignment horizontal="center"/>
        <border outline="0">
          <right style="thin">
            <color indexed="64"/>
          </right>
          <top style="thin">
            <color indexed="64"/>
          </top>
          <bottom style="thin">
            <color indexed="64"/>
          </bottom>
        </border>
      </ndxf>
    </rcc>
    <rfmt sheetId="1" sqref="L5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42" start="0" length="0">
      <dxf>
        <font>
          <color auto="1"/>
          <name val="Times New Roman"/>
          <family val="1"/>
          <charset val="204"/>
          <scheme val="none"/>
        </font>
      </dxf>
    </rfmt>
  </rrc>
  <rrc rId="21621" sId="1" ref="A542:XFD542" action="deleteRow">
    <undo index="65535" exp="area" ref3D="1" dr="$A$566:$XFD$1235" dn="Z_10A036C2_5324_4DDD_A679_5EBB9523ED00_.wvu.Rows" sId="1"/>
    <rfmt sheetId="1" xfDxf="1" sqref="A542:XFD542" start="0" length="0">
      <dxf>
        <font>
          <color auto="1"/>
          <name val="Times New Roman"/>
          <family val="1"/>
          <charset val="204"/>
          <scheme val="none"/>
        </font>
        <alignment vertical="center"/>
      </dxf>
    </rfmt>
    <rcc rId="0" sId="1" dxf="1">
      <nc r="A542" t="inlineStr">
        <is>
          <t>510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42" t="inlineStr">
        <is>
          <t>г. Советский, ул. Железнодорожная, д. 18</t>
        </is>
      </nc>
      <ndxf>
        <font>
          <sz val="10"/>
          <color auto="1"/>
          <name val="Times New Roman"/>
          <family val="1"/>
          <charset val="204"/>
          <scheme val="none"/>
        </font>
        <numFmt numFmtId="2" formatCode="0.00"/>
        <alignment horizontal="left" wrapText="1"/>
        <border outline="0">
          <left style="thin">
            <color indexed="64"/>
          </left>
          <right style="thin">
            <color indexed="64"/>
          </right>
          <top style="thin">
            <color indexed="64"/>
          </top>
          <bottom style="thin">
            <color indexed="64"/>
          </bottom>
        </border>
      </ndxf>
    </rcc>
    <rcc rId="0" sId="1" dxf="1">
      <nc r="C542">
        <f>ROUND(SUM(D542+E542+F542+G542+H542+I542+J542+K542+M542+O542+Q542+S542),2)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542">
        <v>12377.89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542">
        <v>578405.99</v>
      </nc>
      <ndxf>
        <font>
          <sz val="9"/>
          <color auto="1"/>
          <name val="Times New Roman"/>
          <family val="1"/>
          <charset val="204"/>
          <scheme val="none"/>
        </font>
        <numFmt numFmtId="4" formatCode="#,##0.00"/>
        <alignment horizontal="center"/>
        <border outline="0">
          <right style="thin">
            <color indexed="64"/>
          </right>
          <top style="thin">
            <color indexed="64"/>
          </top>
          <bottom style="thin">
            <color indexed="64"/>
          </bottom>
        </border>
      </ndxf>
    </rcc>
    <rfmt sheetId="1" sqref="L5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42" start="0" length="0">
      <dxf>
        <font>
          <color auto="1"/>
          <name val="Times New Roman"/>
          <family val="1"/>
          <charset val="204"/>
          <scheme val="none"/>
        </font>
      </dxf>
    </rfmt>
  </rrc>
  <rrc rId="21622" sId="1" ref="A542:XFD542" action="deleteRow">
    <undo index="65535" exp="area" ref3D="1" dr="$A$565:$XFD$1234" dn="Z_10A036C2_5324_4DDD_A679_5EBB9523ED00_.wvu.Rows" sId="1"/>
    <rfmt sheetId="1" xfDxf="1" sqref="A542:XFD542" start="0" length="0">
      <dxf>
        <font>
          <color auto="1"/>
          <name val="Times New Roman"/>
          <family val="1"/>
          <charset val="204"/>
          <scheme val="none"/>
        </font>
        <alignment vertical="center"/>
      </dxf>
    </rfmt>
    <rcc rId="0" sId="1" dxf="1">
      <nc r="A542" t="inlineStr">
        <is>
          <t>511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42" t="inlineStr">
        <is>
          <t>г. Советский, ул. Железнодорожная, д. 2</t>
        </is>
      </nc>
      <ndxf>
        <font>
          <sz val="10"/>
          <color auto="1"/>
          <name val="Times New Roman"/>
          <family val="1"/>
          <charset val="204"/>
          <scheme val="none"/>
        </font>
        <alignment horizontal="left" wrapText="1"/>
        <border outline="0">
          <left style="thin">
            <color indexed="64"/>
          </left>
          <right style="thin">
            <color indexed="64"/>
          </right>
          <bottom style="thin">
            <color indexed="64"/>
          </bottom>
        </border>
      </ndxf>
    </rcc>
    <rcc rId="0" sId="1" dxf="1">
      <nc r="C542">
        <f>ROUND(SUM(D542+E542+F542+G542+H542+I542+J542+K542+M542+O542+Q542+S542),2)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542">
        <v>10025.11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542">
        <v>468462.92</v>
      </nc>
      <ndxf>
        <font>
          <sz val="9"/>
          <color auto="1"/>
          <name val="Times New Roman"/>
          <family val="1"/>
          <charset val="204"/>
          <scheme val="none"/>
        </font>
        <numFmt numFmtId="4" formatCode="#,##0.00"/>
        <alignment horizontal="center"/>
        <border outline="0">
          <right style="thin">
            <color indexed="64"/>
          </right>
          <top style="thin">
            <color indexed="64"/>
          </top>
          <bottom style="thin">
            <color indexed="64"/>
          </bottom>
        </border>
      </ndxf>
    </rcc>
    <rfmt sheetId="1" sqref="L5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42" start="0" length="0">
      <dxf>
        <font>
          <color auto="1"/>
          <name val="Times New Roman"/>
          <family val="1"/>
          <charset val="204"/>
          <scheme val="none"/>
        </font>
      </dxf>
    </rfmt>
  </rrc>
  <rrc rId="21623" sId="1" ref="A542:XFD542" action="deleteRow">
    <undo index="65535" exp="area" ref3D="1" dr="$A$564:$XFD$1233" dn="Z_10A036C2_5324_4DDD_A679_5EBB9523ED00_.wvu.Rows" sId="1"/>
    <rfmt sheetId="1" xfDxf="1" sqref="A542:XFD542" start="0" length="0">
      <dxf>
        <font>
          <color auto="1"/>
          <name val="Times New Roman"/>
          <family val="1"/>
          <charset val="204"/>
          <scheme val="none"/>
        </font>
        <alignment vertical="center"/>
      </dxf>
    </rfmt>
    <rcc rId="0" sId="1" dxf="1">
      <nc r="A542" t="inlineStr">
        <is>
          <t>512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42" t="inlineStr">
        <is>
          <t>г. Советский, ул. Железнодорожная, д. 6</t>
        </is>
      </nc>
      <ndxf>
        <font>
          <sz val="10"/>
          <color auto="1"/>
          <name val="Times New Roman"/>
          <family val="1"/>
          <charset val="204"/>
          <scheme val="none"/>
        </font>
        <numFmt numFmtId="4" formatCode="#,##0.00"/>
        <alignment horizontal="left" wrapText="1"/>
        <border outline="0">
          <left style="thin">
            <color indexed="64"/>
          </left>
          <right style="thin">
            <color indexed="64"/>
          </right>
          <top style="thin">
            <color indexed="64"/>
          </top>
          <bottom style="thin">
            <color indexed="64"/>
          </bottom>
        </border>
      </ndxf>
    </rcc>
    <rcc rId="0" sId="1" dxf="1">
      <nc r="C542">
        <f>ROUND(SUM(D542+E542+F542+G542+H542+I542+J542+K542+M542+O542+Q542+S542),2)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542">
        <v>11554.74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542">
        <v>539941.19999999995</v>
      </nc>
      <ndxf>
        <font>
          <sz val="9"/>
          <color auto="1"/>
          <name val="Times New Roman"/>
          <family val="1"/>
          <charset val="204"/>
          <scheme val="none"/>
        </font>
        <numFmt numFmtId="4" formatCode="#,##0.00"/>
        <alignment horizontal="center"/>
        <border outline="0">
          <right style="thin">
            <color indexed="64"/>
          </right>
          <top style="thin">
            <color indexed="64"/>
          </top>
          <bottom style="thin">
            <color indexed="64"/>
          </bottom>
        </border>
      </ndxf>
    </rcc>
    <rfmt sheetId="1" sqref="L5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42" start="0" length="0">
      <dxf>
        <font>
          <color auto="1"/>
          <name val="Times New Roman"/>
          <family val="1"/>
          <charset val="204"/>
          <scheme val="none"/>
        </font>
      </dxf>
    </rfmt>
  </rrc>
  <rrc rId="21624" sId="1" ref="A540:XFD540" action="deleteRow">
    <undo index="65535" exp="area" ref3D="1" dr="$A$563:$XFD$1232" dn="Z_10A036C2_5324_4DDD_A679_5EBB9523ED00_.wvu.Rows" sId="1"/>
    <rfmt sheetId="1" xfDxf="1" sqref="A540:XFD540" start="0" length="0">
      <dxf>
        <font>
          <color auto="1"/>
          <name val="Times New Roman"/>
          <family val="1"/>
          <charset val="204"/>
          <scheme val="none"/>
        </font>
        <alignment vertical="center"/>
      </dxf>
    </rfmt>
    <rcc rId="0" sId="1" dxf="1">
      <nc r="A540" t="inlineStr">
        <is>
          <t>507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40" t="inlineStr">
        <is>
          <t>г. Советский, ул. Гагарина, д. 75</t>
        </is>
      </nc>
      <ndxf>
        <font>
          <sz val="10"/>
          <color auto="1"/>
          <name val="Times New Roman"/>
          <family val="1"/>
          <charset val="204"/>
          <scheme val="none"/>
        </font>
        <numFmt numFmtId="2" formatCode="0.00"/>
        <alignment horizontal="left" wrapText="1"/>
        <border outline="0">
          <left style="thin">
            <color indexed="64"/>
          </left>
          <right style="thin">
            <color indexed="64"/>
          </right>
          <top style="thin">
            <color indexed="64"/>
          </top>
          <bottom style="thin">
            <color indexed="64"/>
          </bottom>
        </border>
      </ndxf>
    </rcc>
    <rcc rId="0" sId="1" dxf="1">
      <nc r="C540">
        <f>ROUND(SUM(D540+E540+F540+G540+H540+I540+J540+K540+M540+O540+P540+Q540+R540+S540),2)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540">
        <v>6486.43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540">
        <v>303104.17</v>
      </nc>
      <ndxf>
        <font>
          <sz val="9"/>
          <color auto="1"/>
          <name val="Times New Roman"/>
          <family val="1"/>
          <charset val="204"/>
          <scheme val="none"/>
        </font>
        <numFmt numFmtId="4" formatCode="#,##0.00"/>
        <alignment horizontal="center"/>
        <border outline="0">
          <right style="thin">
            <color indexed="64"/>
          </right>
          <top style="thin">
            <color indexed="64"/>
          </top>
          <bottom style="thin">
            <color indexed="64"/>
          </bottom>
        </border>
      </ndxf>
    </rcc>
    <rfmt sheetId="1" sqref="L54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4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4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40" start="0" length="0">
      <dxf>
        <font>
          <color auto="1"/>
          <name val="Times New Roman"/>
          <family val="1"/>
          <charset val="204"/>
          <scheme val="none"/>
        </font>
      </dxf>
    </rfmt>
  </rrc>
  <rrc rId="21625" sId="1" ref="A549:XFD549" action="deleteRow">
    <undo index="65535" exp="area" ref3D="1" dr="$A$562:$XFD$1231" dn="Z_10A036C2_5324_4DDD_A679_5EBB9523ED00_.wvu.Rows" sId="1"/>
    <rfmt sheetId="1" xfDxf="1" sqref="A549:XFD549" start="0" length="0">
      <dxf>
        <font>
          <color auto="1"/>
          <name val="Times New Roman"/>
          <family val="1"/>
          <charset val="204"/>
          <scheme val="none"/>
        </font>
        <alignment vertical="center"/>
      </dxf>
    </rfmt>
    <rcc rId="0" sId="1" dxf="1">
      <nc r="A549" t="inlineStr">
        <is>
          <t>521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49" t="inlineStr">
        <is>
          <t>г. Советский, ул. Советская, д. 2</t>
        </is>
      </nc>
      <ndxf>
        <font>
          <sz val="10"/>
          <color auto="1"/>
          <name val="Times New Roman"/>
          <family val="1"/>
          <charset val="204"/>
          <scheme val="none"/>
        </font>
        <numFmt numFmtId="2" formatCode="0.00"/>
        <alignment horizontal="left" wrapText="1"/>
        <border outline="0">
          <left style="thin">
            <color indexed="64"/>
          </left>
          <right style="thin">
            <color indexed="64"/>
          </right>
          <top style="thin">
            <color indexed="64"/>
          </top>
          <bottom style="thin">
            <color indexed="64"/>
          </bottom>
        </border>
      </ndxf>
    </rcc>
    <rcc rId="0" sId="1" dxf="1" numFmtId="4">
      <nc r="C549">
        <v>1240073.08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549">
        <f>ROUND((F549+G549+H549+I549+J549+K549+M549+O549+P549+Q549+R549+S549)*0.0214,2)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549">
        <v>1214091.52</v>
      </nc>
      <ndxf>
        <font>
          <sz val="9"/>
          <color auto="1"/>
          <name val="Times New Roman"/>
          <family val="1"/>
          <charset val="204"/>
          <scheme val="none"/>
        </font>
        <numFmt numFmtId="4" formatCode="#,##0.00"/>
        <alignment horizontal="center"/>
        <border outline="0">
          <right style="thin">
            <color indexed="64"/>
          </right>
          <top style="thin">
            <color indexed="64"/>
          </top>
          <bottom style="thin">
            <color indexed="64"/>
          </bottom>
        </border>
      </ndxf>
    </rcc>
    <rfmt sheetId="1" sqref="L54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4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49" start="0" length="0">
      <dxf>
        <font>
          <color auto="1"/>
          <name val="Times New Roman"/>
          <family val="1"/>
          <charset val="204"/>
          <scheme val="none"/>
        </font>
      </dxf>
    </rfmt>
  </rrc>
  <rrc rId="21626" sId="1" ref="A549:XFD549" action="deleteRow">
    <undo index="65535" exp="area" ref3D="1" dr="$A$561:$XFD$1230" dn="Z_10A036C2_5324_4DDD_A679_5EBB9523ED00_.wvu.Rows" sId="1"/>
    <rfmt sheetId="1" xfDxf="1" sqref="A549:XFD549" start="0" length="0">
      <dxf>
        <font>
          <color auto="1"/>
          <name val="Times New Roman"/>
          <family val="1"/>
          <charset val="204"/>
          <scheme val="none"/>
        </font>
        <alignment vertical="center"/>
      </dxf>
    </rfmt>
    <rcc rId="0" sId="1" dxf="1">
      <nc r="A549" t="inlineStr">
        <is>
          <t>522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49" t="inlineStr">
        <is>
          <t>г. Советский, ул. Советская, д. 31</t>
        </is>
      </nc>
      <ndxf>
        <font>
          <sz val="10"/>
          <color auto="1"/>
          <name val="Times New Roman"/>
          <family val="1"/>
          <charset val="204"/>
          <scheme val="none"/>
        </font>
        <numFmt numFmtId="2" formatCode="0.00"/>
        <alignment horizontal="left" wrapText="1"/>
        <border outline="0">
          <left style="thin">
            <color indexed="64"/>
          </left>
          <right style="thin">
            <color indexed="64"/>
          </right>
          <top style="thin">
            <color indexed="64"/>
          </top>
          <bottom style="thin">
            <color indexed="64"/>
          </bottom>
        </border>
      </ndxf>
    </rcc>
    <rcc rId="0" sId="1" dxf="1">
      <nc r="C549">
        <f>ROUND(SUM(D549+E549+F549+G549+H549+I549+J549+K549+M549+O549+P549+Q549+R549+S549),2)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549">
        <f>ROUND((F549+G549+H549+I549+J549+K549+M549+O549+P549+Q549+R549+S549)*0.0214,2)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K549">
        <v>571120.43999999994</v>
      </nc>
      <ndxf>
        <font>
          <sz val="9"/>
          <color auto="1"/>
          <name val="Times New Roman"/>
          <family val="1"/>
          <charset val="204"/>
          <scheme val="none"/>
        </font>
        <numFmt numFmtId="4" formatCode="#,##0.00"/>
        <alignment horizontal="center"/>
        <border outline="0">
          <right style="thin">
            <color indexed="64"/>
          </right>
          <top style="thin">
            <color indexed="64"/>
          </top>
          <bottom style="thin">
            <color indexed="64"/>
          </bottom>
        </border>
      </ndxf>
    </rcc>
    <rfmt sheetId="1" sqref="L54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4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4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549" start="0" length="0">
      <dxf>
        <font>
          <color auto="1"/>
          <name val="Times New Roman"/>
          <family val="1"/>
          <charset val="204"/>
          <scheme val="none"/>
        </font>
      </dxf>
    </rfmt>
  </rrc>
  <rcc rId="21627" sId="2">
    <nc r="E138" t="inlineStr">
      <is>
        <t>г. Советский, ул. Гагарина, д. 75</t>
      </is>
    </nc>
  </rcc>
  <rcc rId="21628" sId="2" numFmtId="4">
    <nc r="F138">
      <v>309590.59999999998</v>
    </nc>
  </rcc>
  <rcc rId="21629" sId="2">
    <nc r="E139" t="inlineStr">
      <is>
        <t>г. Советский, ул. Железнодорожная, д. 16</t>
      </is>
    </nc>
  </rcc>
  <rcc rId="21630" sId="2" numFmtId="4">
    <nc r="F139">
      <v>544278</v>
    </nc>
  </rcc>
  <rcc rId="21631" sId="2">
    <nc r="E140" t="inlineStr">
      <is>
        <t>г. Советский, ул. Железнодорожная, д. 18</t>
      </is>
    </nc>
  </rcc>
  <rcc rId="21632" sId="2" numFmtId="4">
    <nc r="F140">
      <v>590783.88</v>
    </nc>
  </rcc>
  <rcc rId="21633" sId="2">
    <nc r="E141" t="inlineStr">
      <is>
        <t>г. Советский, ул. Железнодорожная, д. 2</t>
      </is>
    </nc>
  </rcc>
  <rcc rId="21634" sId="2" numFmtId="4">
    <nc r="F141">
      <v>478488.03</v>
    </nc>
  </rcc>
  <rcc rId="21635" sId="2">
    <nc r="E142" t="inlineStr">
      <is>
        <t>г. Советский, ул. Железнодорожная, д. 6</t>
      </is>
    </nc>
  </rcc>
  <rcc rId="21636" sId="2" numFmtId="4">
    <nc r="F142">
      <v>551495.93999999994</v>
    </nc>
  </rcc>
  <rcc rId="21637" sId="2">
    <nc r="E143" t="inlineStr">
      <is>
        <t>г. Советский, ул. Советская, д. 2</t>
      </is>
    </nc>
  </rcc>
  <rcc rId="21638" sId="2" numFmtId="4">
    <nc r="F143">
      <v>1240073.08</v>
    </nc>
  </rcc>
  <rcc rId="21639" sId="2">
    <nc r="E144" t="inlineStr">
      <is>
        <t>г. Советский, ул. Советская, д. 31</t>
      </is>
    </nc>
  </rcc>
  <rcc rId="21640" sId="2" numFmtId="4">
    <nc r="F144">
      <v>583342.42000000004</v>
    </nc>
  </rcc>
  <rrc rId="21641" sId="2" ref="A145:XFD148" action="insertRow"/>
  <rcc rId="21642" sId="2">
    <nc r="E145" t="inlineStr">
      <is>
        <t>г. Советский, ул. Гагарина, д. 75</t>
      </is>
    </nc>
  </rcc>
  <rcc rId="21643" sId="2" numFmtId="4">
    <nc r="F145">
      <v>309590.59999999998</v>
    </nc>
  </rcc>
  <rcc rId="21644" sId="2">
    <nc r="E146" t="inlineStr">
      <is>
        <t>г. Советский, ул. Железнодорожная, д. 16</t>
      </is>
    </nc>
  </rcc>
  <rcc rId="21645" sId="2" numFmtId="4">
    <nc r="F146">
      <v>544278</v>
    </nc>
  </rcc>
  <rcc rId="21646" sId="2">
    <nc r="E147" t="inlineStr">
      <is>
        <t>г. Советский, ул. Железнодорожная, д. 18</t>
      </is>
    </nc>
  </rcc>
  <rcc rId="21647" sId="2" numFmtId="4">
    <nc r="F147">
      <v>590783.88</v>
    </nc>
  </rcc>
  <rcc rId="21648" sId="2">
    <nc r="E148" t="inlineStr">
      <is>
        <t>г. Советский, ул. Железнодорожная, д. 2</t>
      </is>
    </nc>
  </rcc>
  <rcc rId="21649" sId="2" numFmtId="4">
    <nc r="F148">
      <v>478488.03</v>
    </nc>
  </rcc>
  <rcc rId="21650" sId="2">
    <nc r="E149" t="inlineStr">
      <is>
        <t>г. Советский, ул. Железнодорожная, д. 6</t>
      </is>
    </nc>
  </rcc>
  <rcc rId="21651" sId="2" numFmtId="4">
    <nc r="F149">
      <v>551495.93999999994</v>
    </nc>
  </rcc>
  <rcc rId="21652" sId="2" odxf="1" dxf="1">
    <nc r="E150" t="inlineStr">
      <is>
        <t>г. Советский, ул. Советская, д. 2</t>
      </is>
    </nc>
    <odxf/>
    <ndxf/>
  </rcc>
  <rcc rId="21653" sId="2" numFmtId="4">
    <nc r="F150">
      <v>1240073.08</v>
    </nc>
  </rcc>
  <rcc rId="21654" sId="2" odxf="1" dxf="1">
    <nc r="E151" t="inlineStr">
      <is>
        <t>г. Советский, ул. Советская, д. 31</t>
      </is>
    </nc>
    <odxf>
      <font>
        <sz val="11"/>
        <color theme="1"/>
        <name val="Calibri"/>
        <family val="2"/>
        <scheme val="minor"/>
      </font>
      <numFmt numFmtId="0" formatCode="General"/>
      <alignment vertical="top" wrapText="0"/>
      <border outline="0">
        <left/>
        <right/>
        <top/>
        <bottom/>
      </border>
    </odxf>
    <n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ndxf>
  </rcc>
  <rcc rId="21655" sId="2" numFmtId="4">
    <nc r="F151">
      <v>583342.42000000004</v>
    </nc>
  </rcc>
  <rcc rId="21656" sId="2">
    <nc r="A145">
      <v>144</v>
    </nc>
  </rcc>
  <rcc rId="21657" sId="2">
    <nc r="A146">
      <v>145</v>
    </nc>
  </rcc>
  <rcc rId="21658" sId="2">
    <nc r="A147">
      <v>146</v>
    </nc>
  </rcc>
  <rcc rId="21659" sId="2">
    <nc r="A148">
      <v>147</v>
    </nc>
  </rcc>
  <rcc rId="21660" sId="2">
    <oc r="A149">
      <v>144</v>
    </oc>
    <nc r="A149">
      <v>148</v>
    </nc>
  </rcc>
  <rcc rId="21661" sId="2">
    <oc r="A150">
      <v>145</v>
    </oc>
    <nc r="A150">
      <v>149</v>
    </nc>
  </rcc>
  <rcc rId="21662" sId="2">
    <oc r="A151">
      <v>146</v>
    </oc>
    <nc r="A151">
      <v>150</v>
    </nc>
  </rcc>
  <rcc rId="21663" sId="2">
    <oc r="A152">
      <v>147</v>
    </oc>
    <nc r="A152">
      <v>151</v>
    </nc>
  </rcc>
  <rcc rId="21664" sId="2">
    <oc r="A153">
      <v>148</v>
    </oc>
    <nc r="A153">
      <v>152</v>
    </nc>
  </rcc>
  <rcc rId="21665" sId="2">
    <oc r="A154">
      <v>149</v>
    </oc>
    <nc r="A154">
      <v>153</v>
    </nc>
  </rcc>
  <rcc rId="21666" sId="2">
    <oc r="A155">
      <v>150</v>
    </oc>
    <nc r="A155">
      <v>154</v>
    </nc>
  </rcc>
  <rcc rId="21667" sId="2">
    <oc r="A156">
      <v>151</v>
    </oc>
    <nc r="A156">
      <v>155</v>
    </nc>
  </rcc>
  <rcc rId="21668" sId="2">
    <oc r="A157">
      <v>152</v>
    </oc>
    <nc r="A157">
      <v>156</v>
    </nc>
  </rcc>
  <rcc rId="21669" sId="2">
    <oc r="A158">
      <v>153</v>
    </oc>
    <nc r="A158">
      <v>157</v>
    </nc>
  </rcc>
  <rcc rId="21670" sId="2">
    <oc r="A159">
      <v>154</v>
    </oc>
    <nc r="A159">
      <v>158</v>
    </nc>
  </rcc>
  <rcc rId="21671" sId="2">
    <oc r="A160">
      <v>155</v>
    </oc>
    <nc r="A160">
      <v>159</v>
    </nc>
  </rcc>
  <rcc rId="21672" sId="2">
    <oc r="A161">
      <v>156</v>
    </oc>
    <nc r="A161">
      <v>160</v>
    </nc>
  </rcc>
  <rcc rId="21673" sId="2">
    <oc r="A162">
      <v>157</v>
    </oc>
    <nc r="A162">
      <v>161</v>
    </nc>
  </rcc>
  <rcc rId="21674" sId="2">
    <oc r="A163">
      <v>158</v>
    </oc>
    <nc r="A163">
      <v>162</v>
    </nc>
  </rcc>
  <rcc rId="21675" sId="2">
    <oc r="A164">
      <v>159</v>
    </oc>
    <nc r="A164">
      <v>163</v>
    </nc>
  </rcc>
  <rcc rId="21676" sId="2">
    <oc r="A165">
      <v>160</v>
    </oc>
    <nc r="A165">
      <v>164</v>
    </nc>
  </rcc>
  <rcc rId="21677" sId="2">
    <oc r="A166">
      <v>161</v>
    </oc>
    <nc r="A166">
      <v>165</v>
    </nc>
  </rcc>
  <rcc rId="21678" sId="2">
    <oc r="A167">
      <v>162</v>
    </oc>
    <nc r="A167">
      <v>166</v>
    </nc>
  </rcc>
  <rcc rId="21679" sId="2">
    <oc r="A168">
      <v>163</v>
    </oc>
    <nc r="A168">
      <v>167</v>
    </nc>
  </rcc>
  <rcc rId="21680" sId="2">
    <oc r="A169">
      <v>164</v>
    </oc>
    <nc r="A169">
      <v>168</v>
    </nc>
  </rcc>
  <rcc rId="21681" sId="2" odxf="1" dxf="1">
    <nc r="B138" t="inlineStr">
      <is>
        <t>-</t>
      </is>
    </nc>
    <odxf>
      <alignment horizontal="general" vertical="bottom"/>
      <border outline="0">
        <left/>
        <top/>
        <bottom/>
      </border>
    </odxf>
    <ndxf>
      <alignment horizontal="center" vertical="center"/>
      <border outline="0">
        <left style="thin">
          <color indexed="64"/>
        </left>
        <top style="thin">
          <color indexed="64"/>
        </top>
        <bottom style="thin">
          <color indexed="64"/>
        </bottom>
      </border>
    </ndxf>
  </rcc>
  <rcc rId="21682" sId="2" odxf="1" dxf="1">
    <nc r="C138">
      <v>2023</v>
    </nc>
    <odxf>
      <font>
        <sz val="11"/>
        <color theme="1"/>
        <name val="Calibri"/>
        <family val="2"/>
        <scheme val="minor"/>
      </font>
      <alignment horizontal="general" vertical="bottom"/>
      <border outline="0">
        <right/>
        <top/>
        <bottom/>
      </border>
    </odxf>
    <ndxf>
      <font>
        <sz val="11"/>
        <color theme="1"/>
        <name val="Times New Roman"/>
        <family val="1"/>
        <charset val="204"/>
        <scheme val="none"/>
      </font>
      <alignment horizontal="center" vertical="center"/>
      <border outline="0">
        <right style="thin">
          <color indexed="64"/>
        </right>
        <top style="thin">
          <color indexed="64"/>
        </top>
        <bottom style="thin">
          <color indexed="64"/>
        </bottom>
      </border>
    </ndxf>
  </rcc>
  <rcc rId="21683" sId="2">
    <nc r="B139" t="inlineStr">
      <is>
        <t>-</t>
      </is>
    </nc>
  </rcc>
  <rcc rId="21684" sId="2">
    <nc r="C139">
      <v>2023</v>
    </nc>
  </rcc>
  <rcc rId="21685" sId="2">
    <nc r="B140" t="inlineStr">
      <is>
        <t>-</t>
      </is>
    </nc>
  </rcc>
  <rcc rId="21686" sId="2">
    <nc r="C140">
      <v>2023</v>
    </nc>
  </rcc>
  <rcc rId="21687" sId="2">
    <nc r="B141" t="inlineStr">
      <is>
        <t>-</t>
      </is>
    </nc>
  </rcc>
  <rcc rId="21688" sId="2">
    <nc r="C141">
      <v>2023</v>
    </nc>
  </rcc>
  <rcc rId="21689" sId="2">
    <nc r="B142" t="inlineStr">
      <is>
        <t>-</t>
      </is>
    </nc>
  </rcc>
  <rcc rId="21690" sId="2">
    <nc r="C142">
      <v>2023</v>
    </nc>
  </rcc>
  <rcc rId="21691" sId="2">
    <nc r="B143" t="inlineStr">
      <is>
        <t>-</t>
      </is>
    </nc>
  </rcc>
  <rcc rId="21692" sId="2">
    <nc r="C143">
      <v>2023</v>
    </nc>
  </rcc>
  <rcc rId="21693" sId="2">
    <nc r="B144" t="inlineStr">
      <is>
        <t>-</t>
      </is>
    </nc>
  </rcc>
  <rcc rId="21694" sId="2">
    <nc r="C144">
      <v>2023</v>
    </nc>
  </rcc>
  <rcc rId="21695" sId="2">
    <nc r="B145" t="inlineStr">
      <is>
        <t>+</t>
      </is>
    </nc>
  </rcc>
  <rcc rId="21696" sId="2">
    <nc r="C145">
      <v>2024</v>
    </nc>
  </rcc>
  <rcc rId="21697" sId="2">
    <nc r="B146" t="inlineStr">
      <is>
        <t>+</t>
      </is>
    </nc>
  </rcc>
  <rcc rId="21698" sId="2">
    <nc r="C146">
      <v>2024</v>
    </nc>
  </rcc>
  <rcc rId="21699" sId="2">
    <nc r="B147" t="inlineStr">
      <is>
        <t>+</t>
      </is>
    </nc>
  </rcc>
  <rcc rId="21700" sId="2">
    <nc r="C147">
      <v>2024</v>
    </nc>
  </rcc>
  <rcc rId="21701" sId="2">
    <nc r="B148" t="inlineStr">
      <is>
        <t>+</t>
      </is>
    </nc>
  </rcc>
  <rcc rId="21702" sId="2">
    <nc r="C148">
      <v>2024</v>
    </nc>
  </rcc>
  <rcc rId="21703" sId="2">
    <nc r="B149" t="inlineStr">
      <is>
        <t>+</t>
      </is>
    </nc>
  </rcc>
  <rcc rId="21704" sId="2">
    <nc r="C149">
      <v>2024</v>
    </nc>
  </rcc>
  <rcc rId="21705" sId="2">
    <nc r="B150" t="inlineStr">
      <is>
        <t>+</t>
      </is>
    </nc>
  </rcc>
  <rcc rId="21706" sId="2">
    <nc r="C150">
      <v>2024</v>
    </nc>
  </rcc>
  <rcc rId="21707" sId="2">
    <nc r="B151" t="inlineStr">
      <is>
        <t>+</t>
      </is>
    </nc>
  </rcc>
  <rcc rId="21708" sId="2">
    <nc r="C151">
      <v>2024</v>
    </nc>
  </rcc>
  <rcc rId="21709" sId="2">
    <nc r="D138" t="inlineStr">
      <is>
        <t>Советский район</t>
      </is>
    </nc>
  </rcc>
  <rcc rId="21710" sId="2">
    <nc r="D139" t="inlineStr">
      <is>
        <t>Советский район</t>
      </is>
    </nc>
  </rcc>
  <rcc rId="21711" sId="2">
    <nc r="D140" t="inlineStr">
      <is>
        <t>Советский район</t>
      </is>
    </nc>
  </rcc>
  <rcc rId="21712" sId="2">
    <nc r="D141" t="inlineStr">
      <is>
        <t>Советский район</t>
      </is>
    </nc>
  </rcc>
  <rcc rId="21713" sId="2">
    <nc r="D142" t="inlineStr">
      <is>
        <t>Советский район</t>
      </is>
    </nc>
  </rcc>
  <rcc rId="21714" sId="2">
    <nc r="D143" t="inlineStr">
      <is>
        <t>Советский район</t>
      </is>
    </nc>
  </rcc>
  <rcc rId="21715" sId="2">
    <nc r="D144" t="inlineStr">
      <is>
        <t>Советский район</t>
      </is>
    </nc>
  </rcc>
  <rcc rId="21716" sId="2">
    <nc r="D145" t="inlineStr">
      <is>
        <t>Советский район</t>
      </is>
    </nc>
  </rcc>
  <rcc rId="21717" sId="2">
    <nc r="D146" t="inlineStr">
      <is>
        <t>Советский район</t>
      </is>
    </nc>
  </rcc>
  <rcc rId="21718" sId="2">
    <nc r="D147" t="inlineStr">
      <is>
        <t>Советский район</t>
      </is>
    </nc>
  </rcc>
  <rcc rId="21719" sId="2">
    <nc r="D148" t="inlineStr">
      <is>
        <t>Советский район</t>
      </is>
    </nc>
  </rcc>
  <rcc rId="21720" sId="2">
    <nc r="D149" t="inlineStr">
      <is>
        <t>Советский район</t>
      </is>
    </nc>
  </rcc>
  <rcc rId="21721" sId="2">
    <nc r="D150" t="inlineStr">
      <is>
        <t>Советский район</t>
      </is>
    </nc>
  </rcc>
  <rcc rId="21722" sId="2">
    <nc r="D151" t="inlineStr">
      <is>
        <t>Советский район</t>
      </is>
    </nc>
  </rcc>
  <rcv guid="{10A036C2-5324-4DDD-A679-5EBB9523ED00}" action="delete"/>
  <rdn rId="0" localSheetId="1" customView="1" name="Z_10A036C2_5324_4DDD_A679_5EBB9523ED00_.wvu.Rows" hidden="1" oldHidden="1">
    <formula>'Итог 2023-2025'!$560:$1229</formula>
    <oldFormula>'Итог 2023-2025'!$560:$1229</oldFormula>
  </rdn>
  <rdn rId="0" localSheetId="1" customView="1" name="Z_10A036C2_5324_4DDD_A679_5EBB9523ED00_.wvu.FilterData" hidden="1" oldHidden="1">
    <formula>'Итог 2023-2025'!$A$8:$AB$1951</formula>
    <oldFormula>'Итог 2023-2025'!$A$8:$AB$1951</oldFormula>
  </rdn>
  <rdn rId="0" localSheetId="2" customView="1" name="Z_10A036C2_5324_4DDD_A679_5EBB9523ED00_.wvu.FilterData" hidden="1" oldHidden="1">
    <formula>Примечание!$A$2:$G$169</formula>
    <oldFormula>Примечание!$A$2:$G$154</oldFormula>
  </rdn>
  <rcv guid="{10A036C2-5324-4DDD-A679-5EBB9523ED00}" action="add"/>
</revisions>
</file>

<file path=xl/revisions/revisionLog4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dn rId="0" localSheetId="1" customView="1" name="Z_10A036C2_5324_4DDD_A679_5EBB9523ED00_.wvu.Rows" hidden="1" oldHidden="1">
    <oldFormula>'Итог 2023-2025'!$560:$1229</oldFormula>
  </rdn>
  <rcv guid="{10A036C2-5324-4DDD-A679-5EBB9523ED00}" action="delete"/>
  <rdn rId="0" localSheetId="1" customView="1" name="Z_10A036C2_5324_4DDD_A679_5EBB9523ED00_.wvu.FilterData" hidden="1" oldHidden="1">
    <formula>'Итог 2023-2025'!$A$8:$AB$1951</formula>
    <oldFormula>'Итог 2023-2025'!$A$8:$AB$1951</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4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729" sId="1" ref="A1403:XFD1403" action="insertRow"/>
  <rm rId="21730" sheetId="1" source="A949:XFD949" destination="A1403:XFD1403" sourceSheetId="1">
    <rfmt sheetId="1" xfDxf="1" sqref="A1403:XFD1403" start="0" length="0">
      <dxf>
        <font>
          <color auto="1"/>
          <name val="Times New Roman"/>
          <family val="1"/>
          <charset val="204"/>
          <scheme val="none"/>
        </font>
        <alignment vertical="center"/>
      </dxf>
    </rfmt>
    <rfmt sheetId="1" sqref="A1403" start="0" length="0">
      <dxf>
        <font>
          <b/>
          <sz val="10"/>
          <color auto="1"/>
          <name val="Times New Roman"/>
          <family val="1"/>
          <charset val="204"/>
          <scheme val="none"/>
        </font>
        <numFmt numFmtId="30" formatCode="@"/>
        <alignment horizontal="center" wrapText="1"/>
        <border outline="0">
          <left style="thin">
            <color indexed="64"/>
          </left>
          <top style="thin">
            <color indexed="64"/>
          </top>
          <bottom style="thin">
            <color indexed="64"/>
          </bottom>
        </border>
      </dxf>
    </rfmt>
    <rfmt sheetId="1" sqref="B1403" start="0" length="0">
      <dxf>
        <font>
          <b/>
          <sz val="10"/>
          <color auto="1"/>
          <name val="Times New Roman"/>
          <family val="1"/>
          <charset val="204"/>
          <scheme val="none"/>
        </font>
        <numFmt numFmtId="30" formatCode="@"/>
        <alignment horizontal="center" wrapText="1"/>
        <border outline="0">
          <top style="thin">
            <color indexed="64"/>
          </top>
          <bottom style="thin">
            <color indexed="64"/>
          </bottom>
        </border>
      </dxf>
    </rfmt>
    <rfmt sheetId="1" sqref="C1403" start="0" length="0">
      <dxf>
        <font>
          <b/>
          <sz val="10"/>
          <color auto="1"/>
          <name val="Times New Roman"/>
          <family val="1"/>
          <charset val="204"/>
          <scheme val="none"/>
        </font>
        <numFmt numFmtId="30" formatCode="@"/>
        <alignment horizontal="center" wrapText="1"/>
        <border outline="0">
          <right style="thin">
            <color indexed="64"/>
          </right>
          <top style="thin">
            <color indexed="64"/>
          </top>
          <bottom style="thin">
            <color indexed="64"/>
          </bottom>
        </border>
      </dxf>
    </rfmt>
    <rfmt sheetId="1" sqref="D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03" start="0" length="0">
      <dxf>
        <font>
          <b/>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03" start="0" length="0">
      <dxf>
        <font>
          <b/>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03"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403" start="0" length="0">
      <dxf>
        <font>
          <color auto="1"/>
          <name val="Times New Roman"/>
          <family val="1"/>
          <charset val="204"/>
          <scheme val="none"/>
        </font>
      </dxf>
    </rfmt>
  </rm>
  <rrc rId="21731" sId="1" ref="A949:XFD949" action="deleteRow">
    <rfmt sheetId="1" xfDxf="1" sqref="A949:XFD949" start="0" length="0">
      <dxf>
        <font>
          <color auto="1"/>
          <name val="Times New Roman"/>
          <family val="1"/>
          <charset val="204"/>
          <scheme val="none"/>
        </font>
        <alignment vertical="center"/>
      </dxf>
    </rfmt>
    <rfmt sheetId="1" sqref="L949" start="0" length="0">
      <dxf>
        <numFmt numFmtId="3" formatCode="#,##0"/>
        <alignment horizontal="center"/>
      </dxf>
    </rfmt>
    <rfmt sheetId="1" sqref="T949" start="0" length="0">
      <dxf>
        <font>
          <color auto="1"/>
          <name val="Times New Roman"/>
          <family val="1"/>
          <charset val="204"/>
          <scheme val="none"/>
        </font>
      </dxf>
    </rfmt>
  </rrc>
  <rfmt sheetId="1" sqref="A1402:XFD1402">
    <dxf>
      <fill>
        <patternFill patternType="solid">
          <bgColor rgb="FFFFFF00"/>
        </patternFill>
      </fill>
    </dxf>
  </rfmt>
  <rcc rId="21732" sId="2">
    <nc r="E152" t="inlineStr">
      <is>
        <t>г. Югорск, ул. 40 лет Победы, д. 1</t>
      </is>
    </nc>
  </rcc>
  <rcc rId="21733" sId="2" numFmtId="4">
    <nc r="F152">
      <v>1062925.97</v>
    </nc>
  </rcc>
  <rcc rId="21734" sId="2">
    <nc r="E153" t="inlineStr">
      <is>
        <t>г. Югорск, ул. 40 лет Победы, д. 1</t>
      </is>
    </nc>
  </rcc>
  <rcc rId="21735" sId="2" numFmtId="4">
    <nc r="F153">
      <v>1062925.97</v>
    </nc>
  </rcc>
  <rcc rId="21736" sId="2">
    <nc r="B152" t="inlineStr">
      <is>
        <t>-</t>
      </is>
    </nc>
  </rcc>
  <rcc rId="21737" sId="2">
    <nc r="C152">
      <v>2023</v>
    </nc>
  </rcc>
  <rcc rId="21738" sId="2">
    <nc r="B153" t="inlineStr">
      <is>
        <t>+</t>
      </is>
    </nc>
  </rcc>
  <rcc rId="21739" sId="2">
    <nc r="C153">
      <v>2024</v>
    </nc>
  </rcc>
  <rcc rId="21740" sId="2">
    <nc r="D152" t="inlineStr">
      <is>
        <t>Югорск</t>
      </is>
    </nc>
  </rcc>
  <rcc rId="21741" sId="2">
    <nc r="D153" t="inlineStr">
      <is>
        <t>Югорск</t>
      </is>
    </nc>
  </rcc>
  <rcv guid="{10A036C2-5324-4DDD-A679-5EBB9523ED00}" action="delete"/>
  <rdn rId="0" localSheetId="1" customView="1" name="Z_10A036C2_5324_4DDD_A679_5EBB9523ED00_.wvu.FilterData" hidden="1" oldHidden="1">
    <formula>'Итог 2023-2025'!$A$8:$AB$1951</formula>
    <oldFormula>'Итог 2023-2025'!$A$8:$AB$1951</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4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2023-2025'!$A$8:$S$1951</formula>
    <oldFormula>'Итог 2023-2025'!$A$8:$S$1951</oldFormula>
  </rdn>
  <rdn rId="0" localSheetId="2" customView="1" name="Z_B9FDBCB4_D220_48F6_926E_380A83AD1434_.wvu.FilterData" hidden="1" oldHidden="1">
    <formula>Примечание!$A$2:$G$169</formula>
    <oldFormula>Примечание!$A$2:$G$149</oldFormula>
  </rdn>
  <rcv guid="{B9FDBCB4-D220-48F6-926E-380A83AD1434}" action="add"/>
</revisions>
</file>

<file path=xl/revisions/revisionLog4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m rId="21746" sheetId="2" source="B155:G156" destination="B154:G155" sourceSheetId="2">
    <rfmt sheetId="2" sqref="B154" start="0" length="0">
      <dxf>
        <alignment horizontal="center" vertical="center"/>
        <border outline="0">
          <left style="thin">
            <color indexed="64"/>
          </left>
          <right style="thin">
            <color indexed="64"/>
          </right>
          <top style="thin">
            <color indexed="64"/>
          </top>
          <bottom style="thin">
            <color indexed="64"/>
          </bottom>
        </border>
      </dxf>
    </rfmt>
    <rfmt sheetId="2" sqref="C15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54" start="0" length="0">
      <dxf>
        <font>
          <sz val="10"/>
          <color auto="1"/>
          <name val="Times New Roman"/>
          <family val="1"/>
          <charset val="204"/>
          <scheme val="none"/>
        </font>
        <numFmt numFmtId="30" formatCode="@"/>
        <alignment horizontal="left" vertical="center" wrapText="1"/>
        <border outline="0">
          <left style="thin">
            <color indexed="64"/>
          </left>
          <right style="thin">
            <color indexed="64"/>
          </right>
          <top style="thin">
            <color indexed="64"/>
          </top>
          <bottom style="thin">
            <color indexed="64"/>
          </bottom>
        </border>
      </dxf>
    </rfmt>
    <rfmt sheetId="2" sqref="F15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m>
  <rfmt sheetId="2" sqref="G156" start="0" length="0">
    <dxf>
      <border>
        <right style="thin">
          <color indexed="64"/>
        </right>
      </border>
    </dxf>
  </rfmt>
  <rfmt sheetId="2" sqref="B156:G156">
    <dxf>
      <border>
        <left style="thin">
          <color indexed="64"/>
        </left>
        <right style="thin">
          <color indexed="64"/>
        </right>
        <top style="thin">
          <color indexed="64"/>
        </top>
        <bottom style="thin">
          <color indexed="64"/>
        </bottom>
        <vertical style="thin">
          <color indexed="64"/>
        </vertical>
        <horizontal style="thin">
          <color indexed="64"/>
        </horizontal>
      </border>
    </dxf>
  </rfmt>
  <rcv guid="{B9FDBCB4-D220-48F6-926E-380A83AD1434}" action="delete"/>
  <rdn rId="0" localSheetId="1" customView="1" name="Z_B9FDBCB4_D220_48F6_926E_380A83AD1434_.wvu.FilterData" hidden="1" oldHidden="1">
    <formula>'Итог 2023-2025'!$A$8:$S$1951</formula>
    <oldFormula>'Итог 2023-2025'!$A$8:$S$1951</oldFormula>
  </rdn>
  <rdn rId="0" localSheetId="2" customView="1" name="Z_B9FDBCB4_D220_48F6_926E_380A83AD1434_.wvu.FilterData" hidden="1" oldHidden="1">
    <formula>Примечание!$A$2:$G$169</formula>
    <oldFormula>Примечание!$A$2:$G$169</oldFormula>
  </rdn>
  <rcv guid="{B9FDBCB4-D220-48F6-926E-380A83AD1434}" action="add"/>
</revisions>
</file>

<file path=xl/revisions/revisionLog4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34:XFD1234">
    <dxf>
      <fill>
        <patternFill>
          <bgColor rgb="FFFFFF00"/>
        </patternFill>
      </fill>
    </dxf>
  </rfmt>
  <rfmt sheetId="1" sqref="A1232">
    <dxf>
      <fill>
        <patternFill patternType="none">
          <bgColor auto="1"/>
        </patternFill>
      </fill>
    </dxf>
  </rfmt>
  <rfmt sheetId="1" sqref="K1231:K1239" start="0" length="2147483647">
    <dxf>
      <font>
        <sz val="10"/>
      </font>
    </dxf>
  </rfmt>
</revisions>
</file>

<file path=xl/revisions/revisionLog4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749" sId="1">
    <oc r="C1413">
      <f>SUM(C1403:C1411)</f>
    </oc>
    <nc r="C1413">
      <f>SUM(C1402:C1412)</f>
    </nc>
  </rcc>
  <rcc rId="21750" sId="1">
    <oc r="D1413">
      <f>SUM(D1403:D1411)</f>
    </oc>
    <nc r="D1413">
      <f>SUM(D1402:D1412)</f>
    </nc>
  </rcc>
  <rcc rId="21751" sId="1">
    <oc r="E1413">
      <f>SUM(E1403:E1411)</f>
    </oc>
    <nc r="E1413">
      <f>SUM(E1402:E1412)</f>
    </nc>
  </rcc>
  <rcc rId="21752" sId="1">
    <oc r="F1413">
      <f>SUM(F1403:F1411)</f>
    </oc>
    <nc r="F1413">
      <f>SUM(F1402:F1412)</f>
    </nc>
  </rcc>
  <rcc rId="21753" sId="1">
    <oc r="G1413">
      <f>SUM(G1403:G1411)</f>
    </oc>
    <nc r="G1413">
      <f>SUM(G1402:G1412)</f>
    </nc>
  </rcc>
  <rcc rId="21754" sId="1">
    <oc r="H1413">
      <f>SUM(H1403:H1411)</f>
    </oc>
    <nc r="H1413">
      <f>SUM(H1402:H1412)</f>
    </nc>
  </rcc>
  <rcc rId="21755" sId="1">
    <oc r="I1413">
      <f>SUM(I1403:I1411)</f>
    </oc>
    <nc r="I1413">
      <f>SUM(I1402:I1412)</f>
    </nc>
  </rcc>
  <rcc rId="21756" sId="1">
    <oc r="J1413">
      <f>SUM(J1403:J1411)</f>
    </oc>
    <nc r="J1413">
      <f>SUM(J1402:J1412)</f>
    </nc>
  </rcc>
  <rcc rId="21757" sId="1">
    <oc r="K1413">
      <f>SUM(K1403:K1411)</f>
    </oc>
    <nc r="K1413">
      <f>SUM(K1402:K1412)</f>
    </nc>
  </rcc>
  <rcc rId="21758" sId="1">
    <oc r="L1413">
      <f>SUM(L1403:L1411)</f>
    </oc>
    <nc r="L1413">
      <f>SUM(L1402:L1412)</f>
    </nc>
  </rcc>
  <rcc rId="21759" sId="1">
    <oc r="M1413">
      <f>SUM(M1403:M1411)</f>
    </oc>
    <nc r="M1413">
      <f>SUM(M1402:M1412)</f>
    </nc>
  </rcc>
  <rcc rId="21760" sId="1">
    <oc r="O1413">
      <f>SUM(O1403:O1411)</f>
    </oc>
    <nc r="O1413">
      <f>SUM(O1402:O1412)</f>
    </nc>
  </rcc>
  <rcc rId="21761" sId="1">
    <oc r="P1413">
      <f>SUM(P1403:P1411)</f>
    </oc>
    <nc r="P1413">
      <f>SUM(P1402:P1412)</f>
    </nc>
  </rcc>
  <rcc rId="21762" sId="1">
    <oc r="Q1413">
      <f>SUM(Q1403:Q1411)</f>
    </oc>
    <nc r="Q1413">
      <f>SUM(Q1402:Q1412)</f>
    </nc>
  </rcc>
  <rcc rId="21763" sId="1">
    <oc r="R1413">
      <f>SUM(R1403:R1411)</f>
    </oc>
    <nc r="R1413">
      <f>SUM(R1402:R1412)</f>
    </nc>
  </rcc>
  <rcc rId="21764" sId="1">
    <oc r="S1413">
      <f>SUM(S1403:S1411)</f>
    </oc>
    <nc r="S1413">
      <f>SUM(S1402:S1412)</f>
    </nc>
  </rcc>
  <rcc rId="21765" sId="1">
    <oc r="C29">
      <f>SUM(C13:C28)</f>
    </oc>
    <nc r="C29">
      <f>SUM(C13:C28)</f>
    </nc>
  </rcc>
  <rcc rId="21766" sId="1">
    <oc r="C33">
      <f>SUM(C31:C32)</f>
    </oc>
    <nc r="C33">
      <f>SUM(C31:C32)</f>
    </nc>
  </rcc>
  <rcc rId="21767" sId="1">
    <oc r="C85">
      <f>SUM(C35:C84)</f>
    </oc>
    <nc r="C85">
      <f>SUM(C35:C84)</f>
    </nc>
  </rcc>
  <rcc rId="21768" sId="1">
    <oc r="C101">
      <f>SUM(C87:C100)</f>
    </oc>
    <nc r="C101">
      <f>SUM(C87:C100)</f>
    </nc>
  </rcc>
  <rcc rId="21769" sId="1">
    <oc r="C133">
      <f>SUM(C103:C132)</f>
    </oc>
    <nc r="C133">
      <f>SUM(C103:C132)</f>
    </nc>
  </rcc>
  <rcc rId="21770" sId="1">
    <oc r="C149">
      <f>SUM(C135:C148)</f>
    </oc>
    <nc r="C149">
      <f>SUM(C135:C148)</f>
    </nc>
  </rcc>
  <rcc rId="21771" sId="1">
    <oc r="C247">
      <f>ROUNDUP(SUM(D247+E247+F247+G247+H247+I247+J247+K247+M247+O247+P247+Q247+R247+S247),2)</f>
    </oc>
    <nc r="C247">
      <f>ROUNDUP(SUM(D247+E247+F247+G247+H247+I247+J247+K247+M247+O247+P247+Q247+R247+S247),2)</f>
    </nc>
  </rcc>
  <rcc rId="21772" sId="1">
    <oc r="D247">
      <f>SUM(D151:D246)</f>
    </oc>
    <nc r="D247">
      <f>SUM(D151:D246)</f>
    </nc>
  </rcc>
  <rcc rId="21773" sId="1">
    <oc r="E247">
      <f>SUM(E151:E246)</f>
    </oc>
    <nc r="E247">
      <f>SUM(E151:E246)</f>
    </nc>
  </rcc>
  <rcc rId="21774" sId="1">
    <oc r="C281">
      <f>SUM(C249:C280)</f>
    </oc>
    <nc r="C281">
      <f>SUM(C249:C280)</f>
    </nc>
  </rcc>
  <rcc rId="21775" sId="1">
    <oc r="E281">
      <f>SUM(E249:E280)</f>
    </oc>
    <nc r="E281">
      <f>SUM(E249:E280)</f>
    </nc>
  </rcc>
  <rcc rId="21776" sId="1">
    <oc r="C385">
      <f>SUM(C283:C384)</f>
    </oc>
    <nc r="C385">
      <f>SUM(C283:C384)</f>
    </nc>
  </rcc>
  <rcc rId="21777" sId="1">
    <oc r="C401">
      <f>SUM(C387:C400)</f>
    </oc>
    <nc r="C401">
      <f>SUM(C387:C400)</f>
    </nc>
  </rcc>
  <rcc rId="21778" sId="1">
    <oc r="C451">
      <f>SUM(C403:C450)</f>
    </oc>
    <nc r="C451">
      <f>SUM(C403:C450)</f>
    </nc>
  </rcc>
  <rcc rId="21779" sId="1">
    <oc r="C464">
      <f>SUM(C453:C463)</f>
    </oc>
    <nc r="C464">
      <f>SUM(C453:C463)</f>
    </nc>
  </rcc>
  <rcc rId="21780" sId="1">
    <oc r="C487">
      <f>SUM(C466:C486)</f>
    </oc>
    <nc r="C487">
      <f>SUM(C466:C486)</f>
    </nc>
  </rcc>
  <rcc rId="21781" sId="1">
    <oc r="C513">
      <f>SUM(C489:C512)</f>
    </oc>
    <nc r="C513">
      <f>SUM(C489:C512)</f>
    </nc>
  </rcc>
  <rcc rId="21782" sId="1">
    <oc r="C536">
      <f>SUM(C515:C535)</f>
    </oc>
    <nc r="C536">
      <f>SUM(C515:C535)</f>
    </nc>
  </rcc>
  <rcc rId="21783" sId="1">
    <oc r="C559">
      <f>SUM(C538:C558)</f>
    </oc>
    <nc r="C559">
      <f>SUM(C538:C558)</f>
    </nc>
  </rcc>
  <rcc rId="21784" sId="1">
    <oc r="C775">
      <f>SUM(C561:C774)</f>
    </oc>
    <nc r="C775">
      <f>SUM(C561:C774)</f>
    </nc>
  </rcc>
  <rcc rId="21785" sId="1">
    <oc r="C869">
      <f>SUM(C777:C868)</f>
    </oc>
    <nc r="C869">
      <f>SUM(C777:C868)</f>
    </nc>
  </rcc>
  <rcc rId="21786" sId="1">
    <oc r="C976">
      <f>SUM(C944:C975)</f>
    </oc>
    <nc r="C976">
      <f>SUM(C944:C975)</f>
    </nc>
  </rcc>
  <rcc rId="21787" sId="1">
    <oc r="C985">
      <f>SUM(C980:C984)</f>
    </oc>
    <nc r="C985">
      <f>SUM(C980:C984)</f>
    </nc>
  </rcc>
  <rcc rId="21788" sId="1">
    <oc r="C1004">
      <f>SUM(C987:C1003)</f>
    </oc>
    <nc r="C1004">
      <f>SUM(C987:C1003)</f>
    </nc>
  </rcc>
  <rcc rId="21789" sId="1">
    <oc r="C1009">
      <f>SUM(C1006:C1008)</f>
    </oc>
    <nc r="C1009">
      <f>SUM(C1006:C1008)</f>
    </nc>
  </rcc>
  <rcc rId="21790" sId="1">
    <oc r="C1028">
      <f>SUM(C1011:C1027)</f>
    </oc>
    <nc r="C1028">
      <f>SUM(C1011:C1027)</f>
    </nc>
  </rcc>
  <rcc rId="21791" sId="1">
    <oc r="C1041">
      <f>SUM(C1030:C1040)</f>
    </oc>
    <nc r="C1041">
      <f>SUM(C1030:C1040)</f>
    </nc>
  </rcc>
  <rfmt sheetId="1" sqref="A1:A1048576">
    <dxf>
      <fill>
        <patternFill patternType="none">
          <bgColor auto="1"/>
        </patternFill>
      </fill>
    </dxf>
  </rfmt>
  <rcc rId="21792" sId="1">
    <oc r="C1114">
      <f>SUM(C1108:C1113)</f>
    </oc>
    <nc r="C1114">
      <f>SUM(C1108:C1113)</f>
    </nc>
  </rcc>
  <rcc rId="21793" sId="1">
    <oc r="C1153">
      <f>SUM(C1116:C1152)</f>
    </oc>
    <nc r="C1153">
      <f>SUM(C1116:C1152)</f>
    </nc>
  </rcc>
  <rfmt sheetId="1" sqref="B1152" start="0" length="2147483647">
    <dxf>
      <font>
        <sz val="10"/>
      </font>
    </dxf>
  </rfmt>
  <rcc rId="21794" sId="1">
    <oc r="C1185">
      <f>SUM(C1158:C1184)</f>
    </oc>
    <nc r="C1185">
      <f>SUM(C1158:C1184)</f>
    </nc>
  </rcc>
  <rcc rId="21795" sId="1">
    <oc r="C1196">
      <f>SUM(C1187:C1195)</f>
    </oc>
    <nc r="C1196">
      <f>SUM(C1187:C1195)</f>
    </nc>
  </rcc>
  <rcc rId="21796" sId="1">
    <oc r="C1202">
      <f>SUM(C1198:C1201)</f>
    </oc>
    <nc r="C1202">
      <f>SUM(C1198:C1201)</f>
    </nc>
  </rcc>
  <rcc rId="21797" sId="1">
    <oc r="C1212">
      <f>SUM(C1204:C1211)</f>
    </oc>
    <nc r="C1212">
      <f>SUM(C1204:C1211)</f>
    </nc>
  </rcc>
  <rcc rId="21798" sId="1">
    <oc r="C1228">
      <f>SUM(C1214:C1227)</f>
    </oc>
    <nc r="C1228">
      <f>SUM(C1214:C1227)</f>
    </nc>
  </rcc>
  <rcc rId="21799" sId="1">
    <oc r="C1245">
      <f>SUM(C1230:C1242)</f>
    </oc>
    <nc r="C1245">
      <f>SUM(C1230:C1244)</f>
    </nc>
  </rcc>
  <rcc rId="21800" sId="1">
    <oc r="D1245">
      <f>SUM(D1230:D1242)</f>
    </oc>
    <nc r="D1245">
      <f>SUM(D1230:D1244)</f>
    </nc>
  </rcc>
  <rcc rId="21801" sId="1">
    <oc r="E1245">
      <f>SUM(E1230:E1242)</f>
    </oc>
    <nc r="E1245">
      <f>SUM(E1230:E1244)</f>
    </nc>
  </rcc>
  <rcc rId="21802" sId="1">
    <oc r="F1245">
      <f>SUM(F1230:F1242)</f>
    </oc>
    <nc r="F1245">
      <f>SUM(F1230:F1244)</f>
    </nc>
  </rcc>
  <rcc rId="21803" sId="1">
    <oc r="G1245">
      <f>SUM(G1230:G1242)</f>
    </oc>
    <nc r="G1245">
      <f>SUM(G1230:G1244)</f>
    </nc>
  </rcc>
  <rcc rId="21804" sId="1">
    <oc r="H1245">
      <f>SUM(H1230:H1242)</f>
    </oc>
    <nc r="H1245">
      <f>SUM(H1230:H1244)</f>
    </nc>
  </rcc>
  <rcc rId="21805" sId="1">
    <oc r="I1245">
      <f>SUM(I1230:I1242)</f>
    </oc>
    <nc r="I1245">
      <f>SUM(I1230:I1244)</f>
    </nc>
  </rcc>
  <rcc rId="21806" sId="1">
    <oc r="J1245">
      <f>SUM(J1230:J1242)</f>
    </oc>
    <nc r="J1245">
      <f>SUM(J1230:J1244)</f>
    </nc>
  </rcc>
  <rcc rId="21807" sId="1">
    <oc r="K1245">
      <f>SUM(K1230:K1242)</f>
    </oc>
    <nc r="K1245">
      <f>SUM(K1230:K1244)</f>
    </nc>
  </rcc>
  <rcc rId="21808" sId="1">
    <oc r="M1245">
      <f>SUM(M1230:M1242)</f>
    </oc>
    <nc r="M1245">
      <f>SUM(M1230:M1244)</f>
    </nc>
  </rcc>
  <rcc rId="21809" sId="1">
    <oc r="O1245">
      <f>SUM(O1230:O1242)</f>
    </oc>
    <nc r="O1245">
      <f>SUM(O1230:O1244)</f>
    </nc>
  </rcc>
  <rcc rId="21810" sId="1">
    <oc r="P1245">
      <f>SUM(P1230:P1242)</f>
    </oc>
    <nc r="P1245">
      <f>SUM(P1230:P1244)</f>
    </nc>
  </rcc>
  <rcc rId="21811" sId="1">
    <oc r="Q1245">
      <f>SUM(Q1230:Q1242)</f>
    </oc>
    <nc r="Q1245">
      <f>SUM(Q1230:Q1244)</f>
    </nc>
  </rcc>
  <rcc rId="21812" sId="1">
    <oc r="R1245">
      <f>SUM(R1230:R1242)</f>
    </oc>
    <nc r="R1245">
      <f>SUM(R1230:R1244)</f>
    </nc>
  </rcc>
  <rcc rId="21813" sId="1">
    <oc r="S1245">
      <f>SUM(S1230:S1242)</f>
    </oc>
    <nc r="S1245">
      <f>SUM(S1230:S1244)</f>
    </nc>
  </rcc>
  <rcc rId="21814" sId="1">
    <oc r="L1245">
      <f>SUM(L1230:L1242)</f>
    </oc>
    <nc r="L1245">
      <f>SUM(L1230:L1244)</f>
    </nc>
  </rcc>
  <rcc rId="21815" sId="1">
    <oc r="F1153">
      <f>SUM(F1116:F1152)</f>
    </oc>
    <nc r="F1153">
      <f>SUM(F1116:F1152)</f>
    </nc>
  </rcc>
  <rcc rId="21816" sId="1">
    <oc r="F1114">
      <f>SUM(F1108:F1113)</f>
    </oc>
    <nc r="F1114">
      <f>SUM(F1108:F1113)</f>
    </nc>
  </rcc>
  <rcc rId="21817" sId="1">
    <oc r="C1105">
      <f>ROUNDUP(SUM(D1105+E1105+F1105+G1105+H1105+I1105+J1105+K1105+M1105+O1105+P1105+Q1105+R1105+S1105),2)</f>
    </oc>
    <nc r="C1105">
      <f>ROUNDUP(SUM(D1105+E1105+F1105+G1105+H1105+I1105+J1105+K1105+M1105+O1105+P1105+Q1105+R1105+S1105),2)</f>
    </nc>
  </rcc>
  <rcc rId="21818" sId="1">
    <oc r="C1106">
      <f>SUM(C1046:C1104)</f>
    </oc>
    <nc r="C1106">
      <f>SUM(C1043:C1105)</f>
    </nc>
  </rcc>
  <rcc rId="21819" sId="1">
    <oc r="E1106">
      <f>SUM(E1046:E1104)</f>
    </oc>
    <nc r="E1106">
      <f>SUM(E1043:E1105)</f>
    </nc>
  </rcc>
  <rcc rId="21820" sId="1">
    <oc r="F1106">
      <f>SUM(F1046:F1104)</f>
    </oc>
    <nc r="F1106">
      <f>SUM(F1043:F1105)</f>
    </nc>
  </rcc>
  <rcc rId="21821" sId="1">
    <oc r="I1106">
      <f>SUM(I1046:I1104)</f>
    </oc>
    <nc r="I1106">
      <f>SUM(I1043:I1105)</f>
    </nc>
  </rcc>
  <rcc rId="21822" sId="1">
    <oc r="J1106">
      <f>SUM(J1046:J1104)</f>
    </oc>
    <nc r="J1106">
      <f>SUM(J1043:J1105)</f>
    </nc>
  </rcc>
  <rcc rId="21823" sId="1">
    <oc r="K1106">
      <f>SUM(K1046:K1104)</f>
    </oc>
    <nc r="K1106">
      <f>SUM(K1043:K1105)</f>
    </nc>
  </rcc>
  <rcc rId="21824" sId="1">
    <oc r="L1106">
      <f>SUM(L1046:L1104)</f>
    </oc>
    <nc r="L1106">
      <f>SUM(L1046:L1105)</f>
    </nc>
  </rcc>
  <rcc rId="21825" sId="1">
    <oc r="D1106">
      <f>SUM(D1046:D1104)</f>
    </oc>
    <nc r="D1106">
      <f>SUM(D1043:D1105)</f>
    </nc>
  </rcc>
  <rcc rId="21826" sId="1">
    <oc r="G1106">
      <f>SUM(G1046:G1104)</f>
    </oc>
    <nc r="G1106">
      <f>SUM(G1043:G1105)</f>
    </nc>
  </rcc>
  <rcc rId="21827" sId="1">
    <oc r="H1106">
      <f>SUM(H1046:H1104)</f>
    </oc>
    <nc r="H1106">
      <f>SUM(H1043:H1105)</f>
    </nc>
  </rcc>
  <rcc rId="21828" sId="1">
    <oc r="M1106">
      <f>SUM(M1046:M1104)</f>
    </oc>
    <nc r="M1106">
      <f>SUM(M1043:M1105)</f>
    </nc>
  </rcc>
  <rcc rId="21829" sId="1">
    <oc r="O1106">
      <f>SUM(O1046:O1104)</f>
    </oc>
    <nc r="O1106">
      <f>SUM(O1043:O1105)</f>
    </nc>
  </rcc>
  <rcc rId="21830" sId="1">
    <oc r="P1106">
      <f>SUM(P1046:P1104)</f>
    </oc>
    <nc r="P1106">
      <f>SUM(P1043:P1105)</f>
    </nc>
  </rcc>
  <rcc rId="21831" sId="1">
    <oc r="Q1106">
      <f>SUM(Q1046:Q1104)</f>
    </oc>
    <nc r="Q1106">
      <f>SUM(Q1043:Q1105)</f>
    </nc>
  </rcc>
  <rcc rId="21832" sId="1">
    <oc r="S1106">
      <f>SUM(S1046:S1104)</f>
    </oc>
    <nc r="S1106">
      <f>SUM(S1043:S1105)</f>
    </nc>
  </rcc>
  <rcc rId="21833" sId="1">
    <oc r="R1106">
      <f>SUM(R1046:R1104)</f>
    </oc>
    <nc r="R1106">
      <f>SUM(R1043:R1105)</f>
    </nc>
  </rcc>
  <rfmt sheetId="1" sqref="A1:XFD1048576" start="0" length="2147483647">
    <dxf>
      <font>
        <name val="Times New Roman"/>
        <family val="1"/>
        <charset val="204"/>
        <scheme val="none"/>
      </font>
    </dxf>
  </rfmt>
</revisions>
</file>

<file path=xl/revisions/revisionLog4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B156" start="0" length="0">
    <dxf>
      <alignment horizontal="center" vertical="center"/>
    </dxf>
  </rfmt>
  <rcc rId="21834" sId="2">
    <nc r="B156" t="inlineStr">
      <is>
        <t>-</t>
      </is>
    </nc>
  </rcc>
  <rfmt sheetId="2" sqref="C156" start="0" length="0">
    <dxf>
      <font>
        <sz val="11"/>
        <color theme="1"/>
        <name val="Times New Roman"/>
        <family val="1"/>
        <charset val="204"/>
        <scheme val="none"/>
      </font>
      <alignment horizontal="center" vertical="center"/>
    </dxf>
  </rfmt>
  <rfmt sheetId="2" sqref="D156" start="0" length="0">
    <dxf>
      <font>
        <sz val="11"/>
        <color theme="1"/>
        <name val="Times New Roman"/>
        <family val="1"/>
        <charset val="204"/>
        <scheme val="none"/>
      </font>
      <alignment horizontal="center" vertical="center" wrapText="1"/>
    </dxf>
  </rfmt>
  <rfmt sheetId="2" sqref="E156" start="0" length="0">
    <dxf>
      <font>
        <sz val="10"/>
        <color auto="1"/>
        <name val="Times New Roman"/>
        <family val="1"/>
        <charset val="204"/>
        <scheme val="none"/>
      </font>
      <numFmt numFmtId="30" formatCode="@"/>
      <alignment vertical="center" wrapText="1"/>
    </dxf>
  </rfmt>
  <rfmt sheetId="2" sqref="F156" start="0" length="0">
    <dxf>
      <font>
        <sz val="11"/>
        <color theme="1"/>
        <name val="Times New Roman"/>
        <family val="1"/>
        <charset val="204"/>
        <scheme val="none"/>
      </font>
      <numFmt numFmtId="4" formatCode="#,##0.00"/>
      <alignment horizontal="center" vertical="center"/>
    </dxf>
  </rfmt>
  <rfmt sheetId="2" sqref="G156" start="0" length="0">
    <dxf>
      <font>
        <sz val="11"/>
        <color theme="1"/>
        <name val="Times New Roman"/>
        <family val="1"/>
        <charset val="204"/>
        <scheme val="none"/>
      </font>
      <alignment horizontal="center" vertical="center" wrapText="1"/>
    </dxf>
  </rfmt>
  <rcc rId="21835" sId="2">
    <nc r="B157" t="inlineStr">
      <is>
        <t>-</t>
      </is>
    </nc>
  </rcc>
  <rcc rId="21836" sId="2">
    <nc r="C156">
      <v>2023</v>
    </nc>
  </rcc>
  <rcc rId="21837" sId="2">
    <nc r="C157">
      <v>2023</v>
    </nc>
  </rcc>
  <rcc rId="21838" sId="2">
    <nc r="D156" t="inlineStr">
      <is>
        <t>Нягань</t>
      </is>
    </nc>
  </rcc>
  <rcc rId="21839" sId="2">
    <nc r="D157" t="inlineStr">
      <is>
        <t>Нягань</t>
      </is>
    </nc>
  </rcc>
  <rcc rId="21840" sId="2">
    <nc r="E156" t="inlineStr">
      <is>
        <t>г. Нягань, мкр. 1-й, д. 48</t>
      </is>
    </nc>
  </rcc>
  <rcc rId="21841" sId="2">
    <nc r="E157" t="inlineStr">
      <is>
        <t>г. Нягань, мкр. 1-й, д. 51</t>
      </is>
    </nc>
  </rcc>
  <rcc rId="21842" sId="2">
    <nc r="G156" t="inlineStr">
      <is>
        <t>По невозможности 82/КР от 15.11.2023</t>
      </is>
    </nc>
  </rcc>
  <rcc rId="21843" sId="2">
    <nc r="G157" t="inlineStr">
      <is>
        <t>По невозможности 83/КР от 15.11.2023</t>
      </is>
    </nc>
  </rcc>
  <rcc rId="21844" sId="2" numFmtId="4">
    <nc r="F156">
      <v>1916791.53</v>
    </nc>
  </rcc>
  <rcc rId="21845" sId="2" numFmtId="4">
    <nc r="F157">
      <v>456918.97000000003</v>
    </nc>
  </rcc>
  <rcc rId="21846" sId="1">
    <oc r="A413" t="inlineStr">
      <is>
        <t>389</t>
      </is>
    </oc>
    <nc r="A413"/>
  </rcc>
  <rcc rId="21847" sId="1">
    <oc r="B413" t="inlineStr">
      <is>
        <t>г. Нягань, мкр. 1-й, д. 51</t>
      </is>
    </oc>
    <nc r="B413"/>
  </rcc>
  <rcc rId="21848" sId="1">
    <oc r="C413">
      <f>ROUNDUP(SUM(D413+E413+F413+G413+H413+I413+J413+K413+M413+O413+P413+Q413+R413+S413),2)</f>
    </oc>
    <nc r="C413"/>
  </rcc>
  <rcc rId="21849" sId="1">
    <oc r="D413">
      <f>ROUNDUP(SUM(F413+G413+H413+I413+J413+K413+M413+O413+P413+Q413+R413+S413)*0.0214,2)</f>
    </oc>
    <nc r="D413"/>
  </rcc>
  <rcc rId="21850" sId="1" numFmtId="4">
    <oc r="J413">
      <v>447345.76500000001</v>
    </oc>
    <nc r="J413"/>
  </rcc>
  <rcc rId="21851" sId="1">
    <oc r="A411" t="inlineStr">
      <is>
        <t>387</t>
      </is>
    </oc>
    <nc r="A411"/>
  </rcc>
  <rcc rId="21852" sId="1">
    <oc r="B411" t="inlineStr">
      <is>
        <t>г. Нягань, мкр. 1-й, д. 48</t>
      </is>
    </oc>
    <nc r="B411"/>
  </rcc>
  <rcc rId="21853" sId="1">
    <oc r="C411">
      <f>ROUNDUP(SUM(D411+E411+F411+G411+H411+I411+J411+K411+M411+O411+P411+Q411+R411+S411),2)</f>
    </oc>
    <nc r="C411"/>
  </rcc>
  <rcc rId="21854" sId="1">
    <oc r="D411">
      <f>ROUNDUP(SUM(F411+G411+H411+I411+J411+K411+M411+O411+P411+Q411+R411+S411)*0.0214,2)</f>
    </oc>
    <nc r="D411"/>
  </rcc>
  <rcc rId="21855" sId="1" numFmtId="4">
    <oc r="J411">
      <v>1876631.61</v>
    </oc>
    <nc r="J411"/>
  </rcc>
  <rrc rId="21856" sId="1" ref="A413:XFD413" action="deleteRow">
    <rfmt sheetId="1" xfDxf="1" sqref="A413:XFD413" start="0" length="0">
      <dxf>
        <font>
          <color auto="1"/>
          <name val="Times New Roman"/>
          <family val="1"/>
          <charset val="204"/>
          <scheme val="none"/>
        </font>
        <alignment vertical="center"/>
      </dxf>
    </rfmt>
    <rfmt sheetId="1" sqref="A41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413"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1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1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413" start="0" length="0">
      <dxf>
        <font>
          <color auto="1"/>
          <name val="Times New Roman"/>
          <family val="1"/>
          <charset val="204"/>
          <scheme val="none"/>
        </font>
      </dxf>
    </rfmt>
  </rrc>
  <rrc rId="21857" sId="1" ref="A411:XFD411" action="deleteRow">
    <rfmt sheetId="1" xfDxf="1" sqref="A411:XFD411" start="0" length="0">
      <dxf>
        <font>
          <color auto="1"/>
          <name val="Times New Roman"/>
          <family val="1"/>
          <charset val="204"/>
          <scheme val="none"/>
        </font>
        <alignment vertical="center"/>
      </dxf>
    </rfmt>
    <rfmt sheetId="1" sqref="A41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411"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1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1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411"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2023-2025'!$A$8:$S$1949</formula>
    <oldFormula>'Итог 2023-2025'!$A$8:$S$1949</oldFormula>
  </rdn>
  <rdn rId="0" localSheetId="2" customView="1" name="Z_B9FDBCB4_D220_48F6_926E_380A83AD1434_.wvu.FilterData" hidden="1" oldHidden="1">
    <formula>Примечание!$A$2:$G$169</formula>
    <oldFormula>Примечание!$A$2:$G$169</oldFormula>
  </rdn>
  <rcv guid="{B9FDBCB4-D220-48F6-926E-380A83AD1434}" action="add"/>
</revisions>
</file>

<file path=xl/revisions/revisionLog4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860" sId="1">
    <oc r="C1039">
      <f>SUM(C1028:C1038)</f>
    </oc>
    <nc r="C1039">
      <f>SUM(C1028:C1038)</f>
    </nc>
  </rcc>
  <rcc rId="21861" sId="1">
    <oc r="D1039">
      <f>SUM(D1028:D1038)</f>
    </oc>
    <nc r="D1039">
      <f>SUM(D1028:D1038)</f>
    </nc>
  </rcc>
  <rcc rId="21862" sId="1">
    <oc r="C29">
      <f>SUM(C13:C28)</f>
    </oc>
    <nc r="C29">
      <f>ROUND(D29+E29+F29+G29+H29+I29+J29+K29+M29+O29+P29+Q29+R29+S29,2)</f>
    </nc>
  </rcc>
</revisions>
</file>

<file path=xl/revisions/revisionLog4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863" sId="1">
    <oc r="C33">
      <f>SUM(C31:C32)</f>
    </oc>
    <nc r="C33">
      <f>ROUND(D33+E33+F33+G33+H33+I33+J33+K33+M33+O33+P33+Q33+R33+S33,2)</f>
    </nc>
  </rcc>
  <rcc rId="21864" sId="1">
    <oc r="C85">
      <f>SUM(C35:C84)</f>
    </oc>
    <nc r="C85">
      <f>ROUND(D85+E85+F85+G85+H85+I85+J85+K85+M85+O85+P85+Q85+R85+S85,2)</f>
    </nc>
  </rcc>
  <rcc rId="21865" sId="1">
    <oc r="C101">
      <f>SUM(C87:C100)</f>
    </oc>
    <nc r="C101">
      <f>ROUND(D101+E101+F101+G101+H101+I101+J101+K101+M101+O101+P101+Q101+R101+S101,2)</f>
    </nc>
  </rcc>
  <rcc rId="21866" sId="1">
    <oc r="C133">
      <f>SUM(C103:C132)</f>
    </oc>
    <nc r="C133">
      <f>ROUND(D133+E133+F133+G133+H133+I133+J133+K133+M133+O133+P133+Q133+R133+S133,2)</f>
    </nc>
  </rcc>
  <rcc rId="21867" sId="1">
    <oc r="C149">
      <f>SUM(C135:C148)</f>
    </oc>
    <nc r="C149">
      <f>ROUND(D149+E149+F149+G149+H149+I149+J149+K149+M149+O149+P149+Q149+R149+S149,2)</f>
    </nc>
  </rcc>
  <rcc rId="21868" sId="1">
    <oc r="C247">
      <f>ROUNDUP(SUM(D247+E247+F247+G247+H247+I247+J247+K247+M247+O247+P247+Q247+R247+S247),2)</f>
    </oc>
    <nc r="C247">
      <f>ROUND(D247+E247+F247+G247+H247+I247+J247+K247+M247+O247+P247+Q247+R247+S247,2)</f>
    </nc>
  </rcc>
  <rcc rId="21869" sId="1">
    <oc r="C281">
      <f>SUM(C249:C280)</f>
    </oc>
    <nc r="C281">
      <f>ROUND(D281+E281+F281+G281+H281+I281+J281+K281+M281+O281+P281+Q281+R281+S281,2)</f>
    </nc>
  </rcc>
  <rcc rId="21870" sId="1">
    <oc r="C385">
      <f>SUM(C283:C384)</f>
    </oc>
    <nc r="C385">
      <f>ROUND(D385+E385+F385+G385+H385+I385+J385+K385+M385+O385+P385+Q385+R385+S385,2)</f>
    </nc>
  </rcc>
  <rcc rId="21871" sId="1">
    <oc r="C401">
      <f>SUM(C387:C400)</f>
    </oc>
    <nc r="C401">
      <f>ROUND(D401+E401+F401+G401+H401+I401+J401+K401+M401+O401+P401+Q401+R401+S401,2)</f>
    </nc>
  </rcc>
  <rcc rId="21872" sId="1">
    <oc r="C449">
      <f>SUM(C403:C448)</f>
    </oc>
    <nc r="C449">
      <f>ROUND(D449+E449+F449+G449+H449+I449+J449+K449+M449+O449+P449+Q449+R449+S449,2)</f>
    </nc>
  </rcc>
  <rcc rId="21873" sId="1">
    <oc r="C462">
      <f>SUM(C451:C461)</f>
    </oc>
    <nc r="C462">
      <f>ROUND(D462+E462+F462+G462+H462+I462+J462+K462+M462+O462+P462+Q462+R462+S462,2)</f>
    </nc>
  </rcc>
  <rcc rId="21874" sId="1">
    <oc r="C485">
      <f>SUM(C464:C484)</f>
    </oc>
    <nc r="C485">
      <f>ROUND(D485+E485+F485+G485+H485+I485+J485+K485+M485+O485+P485+Q485+R485+S485,2)</f>
    </nc>
  </rcc>
  <rcc rId="21875" sId="1">
    <oc r="C511">
      <f>SUM(C487:C510)</f>
    </oc>
    <nc r="C511">
      <f>ROUND(D511+E511+F511+G511+H511+I511+J511+K511+M511+O511+P511+Q511+R511+S511,2)</f>
    </nc>
  </rcc>
  <rcc rId="21876" sId="1">
    <oc r="C534">
      <f>SUM(C513:C533)</f>
    </oc>
    <nc r="C534">
      <f>ROUND(D534+E534+F534+G534+H534+I534+J534+K534+M534+O534+P534+Q534+R534+S534,2)</f>
    </nc>
  </rcc>
  <rcc rId="21877" sId="1">
    <oc r="C557">
      <f>SUM(C536:C556)</f>
    </oc>
    <nc r="C557">
      <f>ROUND(D557+E557+F557+G557+H557+I557+J557+K557+M557+O557+P557+Q557+R557+S557,2)</f>
    </nc>
  </rcc>
  <rcc rId="21878" sId="1">
    <oc r="C773">
      <f>SUM(C559:C772)</f>
    </oc>
    <nc r="C773">
      <f>ROUND(D773+E773+F773+G773+H773+I773+J773+K773+M773+O773+P773+Q773+R773+S773,2)</f>
    </nc>
  </rcc>
  <rcc rId="21879" sId="1">
    <oc r="C867">
      <f>SUM(C775:C866)</f>
    </oc>
    <nc r="C867">
      <f>ROUND(D867+E867+F867+G867+H867+I867+J867+K867+M867+O867+P867+Q867+R867+S867,2)</f>
    </nc>
  </rcc>
  <rcc rId="21880" sId="1">
    <oc r="C890">
      <f>SUM(C869:C889)</f>
    </oc>
    <nc r="C890">
      <f>ROUND(D890+E890+F890+G890+H890+I890+J890+K890+M890+O890+P890+Q890+R890+S890,2)</f>
    </nc>
  </rcc>
  <rcc rId="21881" sId="1">
    <oc r="C940">
      <f>SUM(C892:C939)</f>
    </oc>
    <nc r="C940">
      <f>ROUND(D940+E940+F940+G940+H940+I940+J940+K940+M940+O940+P940+Q940+R940+S940,2)</f>
    </nc>
  </rcc>
  <rcc rId="21882" sId="1">
    <oc r="C974">
      <f>SUM(C942:C973)</f>
    </oc>
    <nc r="C974">
      <f>ROUND(D974+E974+F974+G974+H974+I974+J974+K974+M974+O974+P974+Q974+R974+S974,2)</f>
    </nc>
  </rcc>
  <rcc rId="21883" sId="1">
    <oc r="C983">
      <f>SUM(C978:C982)</f>
    </oc>
    <nc r="C983">
      <f>ROUND(D983+E983+F983+G983+H983+I983+J983+K983+M983+O983+P983+Q983+R983+S983,2)</f>
    </nc>
  </rcc>
  <rcc rId="21884" sId="1">
    <oc r="C1002">
      <f>SUM(C985:C1001)</f>
    </oc>
    <nc r="C1002">
      <f>ROUND(D1002+E1002+F1002+G1002+H1002+I1002+J1002+K1002+M1002+O1002+P1002+Q1002+R1002+S1002,2)</f>
    </nc>
  </rcc>
  <rcc rId="21885" sId="1">
    <oc r="C1007">
      <f>SUM(C1004:C1006)</f>
    </oc>
    <nc r="C1007">
      <f>ROUND(D1007+E1007+F1007+G1007+H1007+I1007+J1007+K1007+M1007+O1007+P1007+Q1007+R1007+S1007,2)</f>
    </nc>
  </rcc>
  <rcc rId="21886" sId="1">
    <oc r="C1026">
      <f>SUM(C1009:C1025)</f>
    </oc>
    <nc r="C1026">
      <f>ROUND(D1026+E1026+F1026+G1026+H1026+I1026+J1026+K1026+M1026+O1026+P1026+Q1026+R1026+S1026,2)</f>
    </nc>
  </rcc>
  <rcc rId="21887" sId="1">
    <oc r="C1039">
      <f>SUM(C1028:C1038)</f>
    </oc>
    <nc r="C1039">
      <f>ROUND(D1039+E1039+F1039+G1039+H1039+I1039+J1039+K1039+M1039+O1039+P1039+Q1039+R1039+S1039,2)</f>
    </nc>
  </rcc>
  <rcc rId="21888" sId="1">
    <oc r="C1104">
      <f>SUM(C1041:C1103)</f>
    </oc>
    <nc r="C1104">
      <f>ROUND(D1104+E1104+F1104+G1104+H1104+I1104+J1104+K1104+M1104+O1104+P1104+Q1104+R1104+S1104,2)</f>
    </nc>
  </rcc>
  <rcc rId="21889" sId="1">
    <oc r="C1112">
      <f>SUM(C1106:C1111)</f>
    </oc>
    <nc r="C1112">
      <f>ROUND(D1112+E1112+F1112+G1112+H1112+I1112+J1112+K1112+M1112+O1112+P1112+Q1112+R1112+S1112,2)</f>
    </nc>
  </rcc>
  <rcc rId="21890" sId="1">
    <oc r="C1151">
      <f>SUM(C1114:C1150)</f>
    </oc>
    <nc r="C1151">
      <f>ROUND(D1151+E1151+F1151+G1151+H1151+I1151+J1151+K1151+M1151+O1151+P1151+Q1151+R1151+S1151,2)</f>
    </nc>
  </rcc>
  <rcc rId="21891" sId="1">
    <oc r="C1154">
      <f>SUM(C1153)</f>
    </oc>
    <nc r="C1154">
      <f>ROUND(D1154+E1154+F1154+G1154+H1154+I1154+J1154+K1154+M1154+O1154+P1154+Q1154+R1154+S1154,2)</f>
    </nc>
  </rcc>
  <rcc rId="21892" sId="1">
    <oc r="C1183">
      <f>SUM(C1156:C1182)</f>
    </oc>
    <nc r="C1183">
      <f>ROUND(D1183+E1183+F1183+G1183+H1183+I1183+J1183+K1183+M1183+O1183+P1183+Q1183+R1183+S1183,2)</f>
    </nc>
  </rcc>
  <rcc rId="21893" sId="1">
    <oc r="C1194">
      <f>SUM(C1185:C1193)</f>
    </oc>
    <nc r="C1194">
      <f>ROUND(D1194+E1194+F1194+G1194+H1194+I1194+J1194+K1194+M1194+O1194+P1194+Q1194+R1194+S1194,2)</f>
    </nc>
  </rcc>
  <rcc rId="21894" sId="1">
    <oc r="C1200">
      <f>SUM(C1196:C1199)</f>
    </oc>
    <nc r="C1200">
      <f>ROUND(D1200+E1200+F1200+G1200+H1200+I1200+J1200+K1200+M1200+O1200+P1200+Q1200+R1200+S1200,2)</f>
    </nc>
  </rcc>
  <rcc rId="21895" sId="1">
    <oc r="C1210">
      <f>SUM(C1202:C1209)</f>
    </oc>
    <nc r="C1210">
      <f>ROUND(D1210+E1210+F1210+G1210+H1210+I1210+J1210+K1210+M1210+O1210+P1210+Q1210+R1210+S1210,2)</f>
    </nc>
  </rcc>
  <rcc rId="21896" sId="1">
    <oc r="C1226">
      <f>SUM(C1212:C1225)</f>
    </oc>
    <nc r="C1226">
      <f>ROUND(D1226+E1226+F1226+G1226+H1226+I1226+J1226+K1226+M1226+O1226+P1226+Q1226+R1226+S1226,2)</f>
    </nc>
  </rcc>
  <rcc rId="21897" sId="1">
    <oc r="C1243">
      <f>SUM(C1228:C1242)</f>
    </oc>
    <nc r="C1243">
      <f>ROUND(D1243+E1243+F1243+G1243+H1243+I1243+J1243+K1243+M1243+O1243+P1243+Q1243+R1243+S1243,2)</f>
    </nc>
  </rcc>
  <rcc rId="21898" sId="1">
    <oc r="C1312">
      <f>SUM(C1245:C1307)</f>
    </oc>
    <nc r="C1312">
      <f>ROUND(D1312+E1312+F1312+G1312+H1312+I1312+J1312+K1312+M1312+O1312+P1312+Q1312+R1312+S1312,2)</f>
    </nc>
  </rcc>
  <rcc rId="21899" sId="1">
    <oc r="C1358">
      <f>SUM(C1314:C1357)</f>
    </oc>
    <nc r="C1358">
      <f>ROUND(D1358+E1358+F1358+G1358+H1358+I1358+J1358+K1358+M1358+O1358+P1358+Q1358+R1358+S1358,2)</f>
    </nc>
  </rcc>
  <rcc rId="21900" sId="1">
    <oc r="C1379">
      <f>SUM(C1360:C1378)</f>
    </oc>
    <nc r="C1379">
      <f>ROUND(D1379+E1379+F1379+G1379+H1379+I1379+J1379+K1379+M1379+O1379+P1379+Q1379+R1379+S1379,2)</f>
    </nc>
  </rcc>
  <rcc rId="21901" sId="1">
    <oc r="C1398">
      <f>SUM(C1382:C1396)</f>
    </oc>
    <nc r="C1398">
      <f>ROUND(D1398+E1398+F1398+G1398+H1398+I1398+J1398+K1398+M1398+O1398+P1398+Q1398+R1398+S1398,2)</f>
    </nc>
  </rcc>
  <rcc rId="21902" sId="1">
    <oc r="C1411">
      <f>SUM(C1400:C1410)</f>
    </oc>
    <nc r="C1411">
      <f>ROUND(D1411+E1411+F1411+G1411+H1411+I1411+J1411+K1411+M1411+O1411+P1411+Q1411+R1411+S1411,2)</f>
    </nc>
  </rcc>
  <rcc rId="21903" sId="1">
    <oc r="C1425">
      <f>SUM(C1415:C1424)</f>
    </oc>
    <nc r="C1425">
      <f>ROUND(D1425+E1425+F1425+G1425+H1425+I1425+J1425+K1425+M1425+O1425+P1425+Q1425+R1425+S1425,2)</f>
    </nc>
  </rcc>
  <rcc rId="21904" sId="1">
    <oc r="C1460">
      <f>SUM(C1427:C1459)</f>
    </oc>
    <nc r="C1460">
      <f>ROUND(D1460+E1460+F1460+G1460+H1460+I1460+J1460+K1460+M1460+O1460+P1460+Q1460+R1460+S1460,2)</f>
    </nc>
  </rcc>
  <rcc rId="21905" sId="1">
    <oc r="C1473">
      <f>SUM(C1462:C1472)</f>
    </oc>
    <nc r="C1473">
      <f>ROUND(D1473+E1473+F1473+G1473+H1473+I1473+J1473+K1473+M1473+O1473+P1473+Q1473+R1473+S1473,2)</f>
    </nc>
  </rcc>
  <rcc rId="21906" sId="1">
    <oc r="C1487">
      <f>SUM(C1475:C1486)</f>
    </oc>
    <nc r="C1487">
      <f>ROUND(D1487+E1487+F1487+G1487+H1487+I1487+J1487+K1487+M1487+O1487+P1487+Q1487+R1487+S1487,2)</f>
    </nc>
  </rcc>
  <rcc rId="21907" sId="1">
    <oc r="C1492">
      <f>SUM(C1489:C1491)</f>
    </oc>
    <nc r="C1492">
      <f>ROUND(D1492+E1492+F1492+G1492+H1492+I1492+J1492+K1492+M1492+O1492+P1492+Q1492+R1492+S1492,2)</f>
    </nc>
  </rcc>
  <rcc rId="21908" sId="1">
    <oc r="C1544">
      <f>SUM(C1494:C1543)</f>
    </oc>
    <nc r="C1544">
      <f>ROUND(D1544+E1544+F1544+G1544+H1544+I1544+J1544+K1544+M1544+O1544+P1544+Q1544+R1544+S1544,2)</f>
    </nc>
  </rcc>
  <rcc rId="21909" sId="1">
    <oc r="C1567">
      <f>SUM(C1546:C1566)</f>
    </oc>
    <nc r="C1567">
      <f>ROUND(D1567+E1567+F1567+G1567+H1567+I1567+J1567+K1567+M1567+O1567+P1567+Q1567+R1567+S1567,2)</f>
    </nc>
  </rcc>
  <rcc rId="21910" sId="1">
    <oc r="C1601">
      <f>SUM(C1569:C1600)</f>
    </oc>
    <nc r="C1601">
      <f>ROUND(D1601+E1601+F1601+G1601+H1601+I1601+J1601+K1601+M1601+O1601+P1601+Q1601+R1601+S1601,2)</f>
    </nc>
  </rcc>
  <rcc rId="21911" sId="1">
    <oc r="C1615">
      <f>SUM(C1603:C1614)</f>
    </oc>
    <nc r="C1615">
      <f>ROUND(D1615+E1615+F1615+G1615+H1615+I1615+J1615+K1615+M1615+O1615+P1615+Q1615+R1615+S1615,2)</f>
    </nc>
  </rcc>
  <rcc rId="21912" sId="1">
    <oc r="C1634">
      <f>SUM(C1617:C1633)</f>
    </oc>
    <nc r="C1634">
      <f>ROUND(D1634+E1634+F1634+G1634+H1634+I1634+J1634+K1634+M1634+O1634+P1634+Q1634+R1634+S1634,2)</f>
    </nc>
  </rcc>
  <rcc rId="21913" sId="1">
    <oc r="C1638">
      <f>SUM(C1636:C1637)</f>
    </oc>
    <nc r="C1638">
      <f>ROUND(D1638+E1638+F1638+G1638+H1638+I1638+J1638+K1638+M1638+O1638+P1638+Q1638+R1638+S1638,2)</f>
    </nc>
  </rcc>
  <rcc rId="21914" sId="1">
    <oc r="C1657">
      <f>SUM(C1640:C1656)</f>
    </oc>
    <nc r="C1657">
      <f>ROUND(D1657+E1657+F1657+G1657+H1657+I1657+J1657+K1657+M1657+O1657+P1657+Q1657+R1657+S1657,2)</f>
    </nc>
  </rcc>
  <rcc rId="21915" sId="1">
    <oc r="C1674">
      <f>SUM(C1659:C1673)</f>
    </oc>
    <nc r="C1674">
      <f>ROUND(D1674+E1674+F1674+G1674+H1674+I1674+J1674+K1674+M1674+O1674+P1674+Q1674+R1674+S1674,2)</f>
    </nc>
  </rcc>
  <rcc rId="21916" sId="1">
    <oc r="C1680">
      <f>SUM(C1676:C1679)</f>
    </oc>
    <nc r="C1680">
      <f>ROUND(D1680+E1680+F1680+G1680+H1680+I1680+J1680+K1680+M1680+O1680+P1680+Q1680+R1680+S1680,2)</f>
    </nc>
  </rcc>
  <rcc rId="21917" sId="1">
    <oc r="C1700">
      <f>SUM(C1682:C1699)</f>
    </oc>
    <nc r="C1700">
      <f>ROUND(D1700+E1700+F1700+G1700+H1700+I1700+J1700+K1700+M1700+O1700+P1700+Q1700+R1700+S1700,2)</f>
    </nc>
  </rcc>
  <rcc rId="21918" sId="1">
    <oc r="C1824">
      <f>SUM(C1702:C1823)</f>
    </oc>
    <nc r="C1824">
      <f>ROUND(D1824+E1824+F1824+G1824+H1824+I1824+J1824+K1824+M1824+O1824+P1824+Q1824+R1824+S1824,2)</f>
    </nc>
  </rcc>
  <rcc rId="21919" sId="1">
    <oc r="C1870">
      <f>SUM(C1826:C1869)</f>
    </oc>
    <nc r="C1870">
      <f>ROUND(D1870+E1870+F1870+G1870+H1870+I1870+J1870+K1870+M1870+O1870+P1870+Q1870+R1870+S1870,2)</f>
    </nc>
  </rcc>
  <rcc rId="21920" sId="1">
    <oc r="C1873">
      <f>SUM(C1872:C1872)</f>
    </oc>
    <nc r="C1873">
      <f>ROUND(D1873+E1873+F1873+G1873+H1873+I1873+J1873+K1873+M1873+O1873+P1873+Q1873+R1873+S1873,2)</f>
    </nc>
  </rcc>
  <rcc rId="21921" sId="1">
    <oc r="C1919">
      <f>SUM(C1875:C1918)</f>
    </oc>
    <nc r="C1919">
      <f>ROUND(D1919+E1919+F1919+G1919+H1919+I1919+J1919+K1919+M1919+O1919+P1919+Q1919+R1919+S1919,2)</f>
    </nc>
  </rcc>
  <rcc rId="21922" sId="1">
    <oc r="C1949">
      <f>SUM(C1921:C1948)</f>
    </oc>
    <nc r="C1949">
      <f>ROUND(D1949+E1949+F1949+G1949+H1949+I1949+J1949+K1949+M1949+O1949+P1949+Q1949+R1949+S1949,2)</f>
    </nc>
  </rcc>
  <rcc rId="21923" sId="1">
    <oc r="C976">
      <f>SUM(C983+C1002+C1007+C1026+C1039+C1104+C1112+C1151+C1154+C1183+C1194+C1200+C1210+C1226+C1243+C1312+C1358+C1379+C1398+C1411)</f>
    </oc>
    <nc r="C976">
      <f>SUM(C983+C1002+C1007+C1026+C1039+C1104+C1112+C1151+C1154+C1183+C1194+C1200+C1210+C1226+C1243+C1312+C1358+C1379+C1398+C1411)</f>
    </nc>
  </rcc>
  <rcc rId="21924" sId="1">
    <oc r="C1413">
      <f>SUM(C1425+C1460+C1473+C1487+C1492+C1544+C1567+C1601+C1615+C1634+C1638+C1657+C1674+C1680+C1700+C1824+C1870+C1873+C1919+C1949)</f>
    </oc>
    <nc r="C1413">
      <f>SUM(C1425+C1460+C1473+C1487+C1492+C1544+C1567+C1601+C1615+C1634+C1638+C1657+C1674+C1680+C1700+C1824+C1870+C1873+C1919+C1949)</f>
    </nc>
  </rcc>
  <rcc rId="21925" sId="1">
    <oc r="D1413">
      <f>SUM(D1425+D1460+D1473+D1487+D1492+D1544+D1567+D1601+D1615+D1634+D1638+D1657+D1674+D1680+D1700+D1824+D1870+D1873+D1919+D1949)</f>
    </oc>
    <nc r="D1413">
      <f>SUM(D1425+D1460+D1473+D1487+D1492+D1544+D1567+D1601+D1615+D1634+D1638+D1657+D1674+D1680+D1700+D1824+D1870+D1873+D1919+D1949)</f>
    </nc>
  </rcc>
</revisions>
</file>

<file path=xl/revisions/revisionLog4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26" sId="2">
    <nc r="G138" t="inlineStr">
      <is>
        <t>По невозможности 75/КР от 10.11.2023</t>
      </is>
    </nc>
  </rcc>
  <rcc rId="21927" sId="2">
    <nc r="G141" t="inlineStr">
      <is>
        <t>По невозможности 76/КР от 10.11.2023</t>
      </is>
    </nc>
  </rcc>
  <rcc rId="21928" sId="2">
    <nc r="G139" t="inlineStr">
      <is>
        <t>По невозможности 78/КР от 10.11.2023</t>
      </is>
    </nc>
  </rcc>
  <rcc rId="21929" sId="2">
    <nc r="G140" t="inlineStr">
      <is>
        <t>По невозможности 79/КР от 10.11.2023</t>
      </is>
    </nc>
  </rcc>
  <rcc rId="21930" sId="2">
    <nc r="G142" t="inlineStr">
      <is>
        <t>По невозможности 77/КР от 10.11.2023</t>
      </is>
    </nc>
  </rcc>
  <rcc rId="21931" sId="2">
    <nc r="G143" t="inlineStr">
      <is>
        <t>По невозможности 73/КР от 10.11.2023</t>
      </is>
    </nc>
  </rcc>
  <rcc rId="21932" sId="2">
    <nc r="G145" t="inlineStr">
      <is>
        <t>По невозможности 75/КР от 10.11.2023</t>
      </is>
    </nc>
  </rcc>
  <rcc rId="21933" sId="2">
    <nc r="G146" t="inlineStr">
      <is>
        <t>По невозможности 78/КР от 10.11.2023</t>
      </is>
    </nc>
  </rcc>
  <rcc rId="21934" sId="2">
    <nc r="G147" t="inlineStr">
      <is>
        <t>По невозможности 79/КР от 10.11.2023</t>
      </is>
    </nc>
  </rcc>
  <rcc rId="21935" sId="2">
    <nc r="G148" t="inlineStr">
      <is>
        <t>По невозможности 76/КР от 10.11.2023</t>
      </is>
    </nc>
  </rcc>
  <rcc rId="21936" sId="2">
    <nc r="G149" t="inlineStr">
      <is>
        <t>По невозможности 77/КР от 10.11.2023</t>
      </is>
    </nc>
  </rcc>
  <rcc rId="21937" sId="2" odxf="1" dxf="1">
    <nc r="G150" t="inlineStr">
      <is>
        <t>По невозможности 73/КР от 10.11.2023</t>
      </is>
    </nc>
    <odxf/>
    <ndxf/>
  </rcc>
  <rcc rId="21938" sId="2">
    <nc r="G151" t="inlineStr">
      <is>
        <t>По невозможности 80/КР от 10.11.2023</t>
      </is>
    </nc>
  </rcc>
  <rcc rId="21939" sId="2" odxf="1" dxf="1">
    <nc r="G144" t="inlineStr">
      <is>
        <t>По невозможности 80/КР от 10.11.2023</t>
      </is>
    </nc>
    <ndxf/>
  </rcc>
  <rfmt sheetId="2" sqref="E138:G144">
    <dxf>
      <fill>
        <patternFill patternType="solid">
          <bgColor rgb="FFFFFF00"/>
        </patternFill>
      </fill>
    </dxf>
  </rfmt>
  <rfmt sheetId="2" sqref="E145:G151">
    <dxf>
      <fill>
        <patternFill patternType="solid">
          <bgColor theme="5"/>
        </patternFill>
      </fill>
    </dxf>
  </rfmt>
  <rfmt sheetId="2" sqref="G152" start="0" length="0">
    <dxf>
      <fill>
        <patternFill patternType="solid">
          <bgColor theme="5"/>
        </patternFill>
      </fill>
    </dxf>
  </rfmt>
  <rcc rId="21940" sId="2">
    <nc r="G152" t="inlineStr">
      <is>
        <t>По невозможности 74/КР от 10.11.2023</t>
      </is>
    </nc>
  </rcc>
  <rcc rId="21941" sId="2" odxf="1" dxf="1">
    <nc r="G153" t="inlineStr">
      <is>
        <t>По невозможности 74/КР от 10.11.2023</t>
      </is>
    </nc>
    <odxf>
      <fill>
        <patternFill patternType="none">
          <bgColor indexed="65"/>
        </patternFill>
      </fill>
    </odxf>
    <ndxf>
      <fill>
        <patternFill patternType="solid">
          <bgColor theme="5"/>
        </patternFill>
      </fill>
    </ndxf>
  </rcc>
  <rfmt sheetId="2" sqref="E138:G153">
    <dxf>
      <fill>
        <patternFill patternType="none">
          <bgColor auto="1"/>
        </patternFill>
      </fill>
    </dxf>
  </rfmt>
</revisions>
</file>

<file path=xl/revisions/revisionLog4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42" sId="1" numFmtId="4">
    <oc r="E1138">
      <v>554836.69999999995</v>
    </oc>
    <nc r="E1138"/>
  </rcc>
  <rcc rId="21943" sId="1" numFmtId="4">
    <oc r="E350">
      <v>554836.69999999995</v>
    </oc>
    <nc r="E350">
      <f>554836.7+99713.09</f>
    </nc>
  </rcc>
  <rcc rId="21944" sId="1" numFmtId="4">
    <oc r="E350">
      <f>554836.7+99713.09</f>
    </oc>
    <nc r="E350">
      <v>654549.78999999992</v>
    </nc>
  </rcc>
  <rcc rId="21945" sId="1" xfDxf="1" dxf="1" numFmtId="4">
    <oc r="D350">
      <v>1067530.1399999999</v>
    </oc>
    <nc r="D350">
      <v>604572.54</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1946" sId="1" xfDxf="1" dxf="1" numFmtId="4">
    <oc r="D1138">
      <v>1067530.1399999999</v>
    </oc>
    <nc r="D1138">
      <v>462957.6</v>
    </nc>
    <ndxf>
      <font>
        <sz val="10"/>
        <color auto="1"/>
        <name val="Times New Roman"/>
        <family val="1"/>
        <charset val="204"/>
        <scheme val="none"/>
      </font>
      <numFmt numFmtId="4" formatCode="#,##0.00"/>
      <fill>
        <patternFill patternType="solid">
          <bgColor rgb="FFFF0000"/>
        </patternFill>
      </fill>
      <alignment horizontal="right" vertical="center" wrapText="1"/>
      <border outline="0">
        <left style="thin">
          <color indexed="64"/>
        </left>
        <right style="thin">
          <color indexed="64"/>
        </right>
        <top style="thin">
          <color indexed="64"/>
        </top>
        <bottom style="thin">
          <color indexed="64"/>
        </bottom>
      </border>
    </ndxf>
  </rcc>
  <rfmt sheetId="1" sqref="D1138:E1138">
    <dxf>
      <fill>
        <patternFill>
          <bgColor rgb="FFFFFF00"/>
        </patternFill>
      </fill>
    </dxf>
  </rfmt>
  <rfmt sheetId="1" sqref="C1138">
    <dxf>
      <fill>
        <patternFill>
          <bgColor rgb="FFFFFF00"/>
        </patternFill>
      </fill>
    </dxf>
  </rfmt>
  <rcc rId="21947" sId="1" odxf="1" dxf="1">
    <nc r="T1138" t="inlineStr">
      <is>
        <t>ВО ниже 0 на 2024 год</t>
      </is>
    </nc>
    <odxf>
      <fill>
        <patternFill patternType="solid">
          <bgColor rgb="FFFFFF00"/>
        </patternFill>
      </fill>
    </odxf>
    <ndxf>
      <fill>
        <patternFill patternType="none">
          <bgColor indexed="65"/>
        </patternFill>
      </fill>
    </ndxf>
  </rcc>
  <rcc rId="21948" sId="1">
    <oc r="T350" t="inlineStr">
      <is>
        <t>ВО ниже 0 на 2024 год</t>
      </is>
    </oc>
    <nc r="T350" t="inlineStr">
      <is>
        <t>ВО выше 0 на 2023 год</t>
      </is>
    </nc>
  </rcc>
  <rcc rId="21949" sId="1" xfDxf="1" dxf="1" numFmtId="4">
    <oc r="J350">
      <v>4067102.83</v>
    </oc>
    <nc r="J350">
      <v>3970526.04</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J350">
    <dxf>
      <fill>
        <patternFill>
          <bgColor rgb="FFFFC000"/>
        </patternFill>
      </fill>
    </dxf>
  </rfmt>
</revisions>
</file>

<file path=xl/revisions/revisionLog4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50" sId="1" xfDxf="1" dxf="1" numFmtId="4">
    <oc r="M387">
      <v>20298310.5</v>
    </oc>
    <nc r="M387">
      <v>11029855.91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87">
    <dxf>
      <fill>
        <patternFill patternType="solid">
          <bgColor rgb="FFFFC000"/>
        </patternFill>
      </fill>
    </dxf>
  </rfmt>
  <rcv guid="{10A036C2-5324-4DDD-A679-5EBB9523ED00}" action="delete"/>
  <rdn rId="0" localSheetId="1" customView="1" name="Z_10A036C2_5324_4DDD_A679_5EBB9523ED00_.wvu.FilterData" hidden="1" oldHidden="1">
    <formula>'Итог 2023-2025'!$A$8:$AB$1949</formula>
    <oldFormula>'Итог 2023-2025'!$A$8:$AB$1949</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53" sId="1">
    <nc r="T1103" t="inlineStr">
      <is>
        <t>не перенесли по повторной комиссии на 2029-2031 т.к. есть письмо от УК о необходимости выполнения работ</t>
      </is>
    </nc>
  </rcc>
</revisions>
</file>

<file path=xl/revisions/revisionLog5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54" sId="1">
    <oc r="D614">
      <f>ROUNDUP(SUM(F614+G614+H614+I614+J614+K614+M614+O614+P614+Q614+R614+S614)*0.0214,2)</f>
    </oc>
    <nc r="D614"/>
  </rcc>
  <rcc rId="21955" sId="1" numFmtId="4">
    <oc r="E614">
      <v>802049.35</v>
    </oc>
    <nc r="E614"/>
  </rcc>
  <rfmt sheetId="1" sqref="D614:E614">
    <dxf>
      <fill>
        <patternFill patternType="solid">
          <bgColor rgb="FFFFFF00"/>
        </patternFill>
      </fill>
    </dxf>
  </rfmt>
  <rcc rId="21956" sId="1" numFmtId="4">
    <oc r="L614">
      <v>5</v>
    </oc>
    <nc r="L614">
      <v>2</v>
    </nc>
  </rcc>
  <rcc rId="21957" sId="1" numFmtId="4">
    <oc r="M614">
      <v>20051233.699999999</v>
    </oc>
    <nc r="M614">
      <v>6370611.0199999996</v>
    </nc>
  </rcc>
  <rrc rId="21958" sId="1" ref="A1259:XFD1259" action="insertRow"/>
  <rm rId="21959" sheetId="1" source="A614:XFD614" destination="A1259:XFD1259" sourceSheetId="1">
    <rfmt sheetId="1" xfDxf="1" sqref="A1259:XFD1259" start="0" length="0">
      <dxf>
        <font>
          <color auto="1"/>
          <name val="Times New Roman"/>
          <family val="1"/>
          <charset val="204"/>
          <scheme val="none"/>
        </font>
        <alignment vertical="center"/>
      </dxf>
    </rfmt>
    <rfmt sheetId="1" sqref="A1259"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259" start="0" length="0">
      <dxf>
        <font>
          <sz val="10"/>
          <color auto="1"/>
          <name val="Times New Roman"/>
          <family val="1"/>
          <charset val="204"/>
          <scheme val="none"/>
        </font>
        <numFmt numFmtId="30" formatCode="@"/>
        <fill>
          <patternFill patternType="solid">
            <bgColor theme="9" tint="0.59999389629810485"/>
          </patternFill>
        </fill>
        <alignment horizontal="left" wrapText="1"/>
        <border outline="0">
          <left style="thin">
            <color indexed="64"/>
          </left>
          <right style="thin">
            <color indexed="64"/>
          </right>
          <top style="thin">
            <color indexed="64"/>
          </top>
          <bottom style="thin">
            <color indexed="64"/>
          </bottom>
        </border>
      </dxf>
    </rfmt>
    <rfmt sheetId="1" sqref="C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59"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L1259" start="0" length="0">
      <dxf>
        <font>
          <sz val="10"/>
          <color auto="1"/>
          <name val="Times New Roman"/>
          <family val="1"/>
          <charset val="204"/>
          <scheme val="none"/>
        </font>
        <numFmt numFmtId="3" formatCode="#,##0"/>
        <alignment horizontal="center" wrapText="1"/>
        <border outline="0">
          <right style="thin">
            <color indexed="64"/>
          </right>
          <top style="thin">
            <color indexed="64"/>
          </top>
          <bottom style="thin">
            <color indexed="64"/>
          </bottom>
        </border>
      </dxf>
    </rfmt>
    <rfmt sheetId="1" sqref="M1259"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N1259" start="0" length="0">
      <dxf>
        <font>
          <sz val="10"/>
          <color auto="1"/>
          <name val="Times New Roman"/>
          <family val="1"/>
          <charset val="204"/>
          <scheme val="none"/>
        </font>
        <numFmt numFmtId="3" formatCode="#,##0"/>
        <alignment horizontal="right" wrapText="1"/>
        <border outline="0">
          <right style="thin">
            <color indexed="64"/>
          </right>
          <top style="thin">
            <color indexed="64"/>
          </top>
          <bottom style="thin">
            <color indexed="64"/>
          </bottom>
        </border>
      </dxf>
    </rfmt>
    <rfmt sheetId="1" sqref="O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59"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Q1259"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R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59" start="0" length="0">
      <dxf>
        <font>
          <color auto="1"/>
          <name val="Times New Roman"/>
          <family val="1"/>
          <charset val="204"/>
          <scheme val="none"/>
        </font>
      </dxf>
    </rfmt>
  </rm>
  <rrc rId="21960" sId="1" ref="A614:XFD614" action="deleteRow">
    <rfmt sheetId="1" xfDxf="1" sqref="A614:XFD614" start="0" length="0">
      <dxf>
        <font>
          <color auto="1"/>
          <name val="Times New Roman"/>
          <family val="1"/>
          <charset val="204"/>
          <scheme val="none"/>
        </font>
        <alignment vertical="center"/>
      </dxf>
    </rfmt>
    <rfmt sheetId="1" sqref="L614" start="0" length="0">
      <dxf>
        <numFmt numFmtId="3" formatCode="#,##0"/>
        <alignment horizontal="center"/>
      </dxf>
    </rfmt>
    <rfmt sheetId="1" sqref="T614" start="0" length="0">
      <dxf>
        <font>
          <color auto="1"/>
          <name val="Times New Roman"/>
          <family val="1"/>
          <charset val="204"/>
          <scheme val="none"/>
        </font>
      </dxf>
    </rfmt>
  </rrc>
  <rfmt sheetId="1" sqref="A1258:XFD1258">
    <dxf>
      <fill>
        <patternFill>
          <bgColor rgb="FFFFFF00"/>
        </patternFill>
      </fill>
    </dxf>
  </rfmt>
  <rcc rId="21961" sId="2">
    <nc r="E158" t="inlineStr">
      <is>
        <t>г. Сургут, ул. 30 лет Победы, д. 56/1*</t>
      </is>
    </nc>
  </rcc>
  <rcc rId="21962" sId="2" numFmtId="4">
    <nc r="F158">
      <v>6370611.0199999996</v>
    </nc>
  </rcc>
  <rcc rId="21963" sId="2">
    <nc r="E159" t="inlineStr">
      <is>
        <t>г. Сургут, ул. 30 лет Победы, д. 56/1*</t>
      </is>
    </nc>
  </rcc>
  <rcc rId="21964" sId="2" numFmtId="4">
    <nc r="F159">
      <v>6370611.0199999996</v>
    </nc>
  </rcc>
  <rcc rId="21965" sId="2">
    <nc r="B158" t="inlineStr">
      <is>
        <t>-</t>
      </is>
    </nc>
  </rcc>
  <rcc rId="21966" sId="2">
    <nc r="C158">
      <v>2023</v>
    </nc>
  </rcc>
  <rcc rId="21967" sId="2">
    <nc r="B159" t="inlineStr">
      <is>
        <t>+</t>
      </is>
    </nc>
  </rcc>
  <rcc rId="21968" sId="2">
    <nc r="C159">
      <v>2024</v>
    </nc>
  </rcc>
  <rcc rId="21969" sId="2">
    <nc r="D158" t="inlineStr">
      <is>
        <t>Сургут</t>
      </is>
    </nc>
  </rcc>
  <rcc rId="21970" sId="2">
    <nc r="D159" t="inlineStr">
      <is>
        <t>Сургут</t>
      </is>
    </nc>
  </rcc>
  <rcc rId="21971" sId="2">
    <nc r="G158" t="inlineStr">
      <is>
        <t>Спецсчет, есть старый протокол. 33/01-Вх-21832 от 20.10.2023</t>
      </is>
    </nc>
  </rcc>
  <rcc rId="21972" sId="2">
    <nc r="G159" t="inlineStr">
      <is>
        <t>Спецсчет, есть старый протокол. 33/01-Вх-21832 от 20.10.2023</t>
      </is>
    </nc>
  </rcc>
  <rcc rId="21973" sId="1">
    <nc r="T1258" t="inlineStr">
      <is>
        <t>перенесли с 2023 и уменьшили кол-во ЛО, так как 3 сделали в 2022 году. Всего в доме 5</t>
      </is>
    </nc>
  </rcc>
  <rcv guid="{10A036C2-5324-4DDD-A679-5EBB9523ED00}" action="delete"/>
  <rdn rId="0" localSheetId="1" customView="1" name="Z_10A036C2_5324_4DDD_A679_5EBB9523ED00_.wvu.FilterData" hidden="1" oldHidden="1">
    <formula>'Итог 2023-2025'!$A$8:$AB$1949</formula>
    <oldFormula>'Итог 2023-2025'!$A$8:$AB$1949</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1976" sId="1" ref="A1782:XFD1782" action="insertRow"/>
  <rm rId="21977" sheetId="1" source="A688:XFD688" destination="A1782:XFD1782" sourceSheetId="1">
    <rfmt sheetId="1" xfDxf="1" sqref="A1782:XFD1782" start="0" length="0">
      <dxf>
        <font>
          <color auto="1"/>
          <name val="Times New Roman"/>
          <family val="1"/>
          <charset val="204"/>
          <scheme val="none"/>
        </font>
        <alignment vertical="center"/>
      </dxf>
    </rfmt>
    <rfmt sheetId="1" sqref="A1782"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782"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78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78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7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782" start="0" length="0">
      <dxf>
        <font>
          <color auto="1"/>
          <name val="Times New Roman"/>
          <family val="1"/>
          <charset val="204"/>
          <scheme val="none"/>
        </font>
      </dxf>
    </rfmt>
  </rm>
  <rrc rId="21978" sId="1" ref="A688:XFD688" action="deleteRow">
    <rfmt sheetId="1" xfDxf="1" sqref="A688:XFD688" start="0" length="0">
      <dxf>
        <font>
          <color auto="1"/>
          <name val="Times New Roman"/>
          <family val="1"/>
          <charset val="204"/>
          <scheme val="none"/>
        </font>
        <alignment vertical="center"/>
      </dxf>
    </rfmt>
    <rfmt sheetId="1" sqref="L688" start="0" length="0">
      <dxf>
        <numFmt numFmtId="3" formatCode="#,##0"/>
        <alignment horizontal="center"/>
      </dxf>
    </rfmt>
    <rfmt sheetId="1" sqref="T688" start="0" length="0">
      <dxf>
        <font>
          <color auto="1"/>
          <name val="Times New Roman"/>
          <family val="1"/>
          <charset val="204"/>
          <scheme val="none"/>
        </font>
      </dxf>
    </rfmt>
  </rrc>
  <rcc rId="21979" sId="1">
    <oc r="B1781" t="inlineStr">
      <is>
        <t>г. Сургут, ул. Мелик-Карамова, д. 60*</t>
      </is>
    </oc>
    <nc r="B1781" t="inlineStr">
      <is>
        <t>г. Сургут, ул. Мелик-Карамова, д. 60</t>
      </is>
    </nc>
  </rcc>
  <rfmt sheetId="1" sqref="A1781:XFD1781">
    <dxf>
      <fill>
        <patternFill patternType="solid">
          <bgColor rgb="FFFFFF00"/>
        </patternFill>
      </fill>
    </dxf>
  </rfmt>
  <rcv guid="{10A036C2-5324-4DDD-A679-5EBB9523ED00}" action="delete"/>
  <rdn rId="0" localSheetId="1" customView="1" name="Z_10A036C2_5324_4DDD_A679_5EBB9523ED00_.wvu.FilterData" hidden="1" oldHidden="1">
    <formula>'Итог 2023-2025'!$A$8:$AB$1949</formula>
    <oldFormula>'Итог 2023-2025'!$A$8:$AB$1949</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82" sId="2">
    <nc r="E160" t="inlineStr">
      <is>
        <t>г. Сургут, ул. Мелик-Карамова, д. 60</t>
      </is>
    </nc>
  </rcc>
  <rcc rId="21983" sId="2" numFmtId="4">
    <nc r="F160">
      <v>30015722.52</v>
    </nc>
  </rcc>
  <rcc rId="21984" sId="2">
    <nc r="B160" t="inlineStr">
      <is>
        <t>-</t>
      </is>
    </nc>
  </rcc>
  <rcc rId="21985" sId="2">
    <nc r="C160">
      <v>2023</v>
    </nc>
  </rcc>
  <rcc rId="21986" sId="2">
    <nc r="D160" t="inlineStr">
      <is>
        <t>Сургут</t>
      </is>
    </nc>
  </rcc>
  <rcc rId="21987" sId="2">
    <nc r="B161" t="inlineStr">
      <is>
        <t>+</t>
      </is>
    </nc>
  </rcc>
  <rcc rId="21988" sId="2">
    <nc r="C161">
      <v>2024</v>
    </nc>
  </rcc>
  <rcc rId="21989" sId="2">
    <nc r="D161" t="inlineStr">
      <is>
        <t>Сургут</t>
      </is>
    </nc>
  </rcc>
  <rcc rId="21990" sId="2">
    <nc r="E161" t="inlineStr">
      <is>
        <t>г. Сургут, ул. Мелик-Карамова, д. 60</t>
      </is>
    </nc>
  </rcc>
  <rcc rId="21991" sId="2">
    <nc r="G160" t="inlineStr">
      <is>
        <t>Перешли на котёл ОСС с 01.12.2023 вступил в силу. Работы перенесли на 2025 год</t>
      </is>
    </nc>
  </rcc>
  <rcc rId="21992" sId="2">
    <nc r="G161" t="inlineStr">
      <is>
        <t>Перешли на котёл ОСС с 01.12.2023 вступил в силу. Работы перенесли на 2025 год</t>
      </is>
    </nc>
  </rcc>
  <rcc rId="21993" sId="1" numFmtId="4">
    <oc r="Q1781">
      <v>11808845.01</v>
    </oc>
    <nc r="Q1781">
      <v>81631407.140000001</v>
    </nc>
  </rcc>
  <rcc rId="21994" sId="1" numFmtId="4">
    <oc r="O1781">
      <v>16206576.42</v>
    </oc>
    <nc r="O1781">
      <v>29649959.280000001</v>
    </nc>
  </rcc>
  <rcc rId="21995" sId="1" numFmtId="4">
    <oc r="E1781">
      <v>1400771.07</v>
    </oc>
    <nc r="E1781">
      <f>(O1781+Q1781)*0.04</f>
    </nc>
  </rcc>
  <rcc rId="21996" sId="2" numFmtId="4">
    <nc r="F161">
      <v>118114042.31999999</v>
    </nc>
  </rcc>
</revisions>
</file>

<file path=xl/revisions/revisionLog5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97" sId="1" numFmtId="4">
    <oc r="E1383">
      <v>427805.89691999997</v>
    </oc>
    <nc r="E1383">
      <v>427805.89692000003</v>
    </nc>
  </rcc>
  <rcc rId="21998" sId="1" odxf="1" dxf="1" numFmtId="4">
    <oc r="C1383">
      <v>427805.89691999997</v>
    </oc>
    <nc r="C1383">
      <f>ROUNDUP(SUM(D1383+E1383+F1383+G1383+H1383+I1383+J1383+K1383+M1383+O1383+P1383+Q1383+R1383+S1383),2)</f>
    </nc>
    <odxf>
      <fill>
        <patternFill patternType="solid">
          <bgColor rgb="FFFF0000"/>
        </patternFill>
      </fill>
    </odxf>
    <ndxf>
      <fill>
        <patternFill patternType="none">
          <bgColor indexed="65"/>
        </patternFill>
      </fill>
    </ndxf>
  </rcc>
</revisions>
</file>

<file path=xl/revisions/revisionLog5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383" start="0" length="0">
    <dxf>
      <fill>
        <patternFill patternType="solid">
          <bgColor rgb="FFFF0000"/>
        </patternFill>
      </fill>
    </dxf>
  </rfmt>
  <rcc rId="21999" sId="1" numFmtId="4">
    <oc r="J1885">
      <v>5347573.7114999993</v>
    </oc>
    <nc r="J1885">
      <v>5347573.71</v>
    </nc>
  </rcc>
  <rfmt sheetId="1" sqref="J1885">
    <dxf>
      <fill>
        <patternFill>
          <bgColor rgb="FFFFFF00"/>
        </patternFill>
      </fill>
    </dxf>
  </rfmt>
  <rcc rId="22000" sId="1" numFmtId="4">
    <oc r="E1383">
      <v>427805.89691999997</v>
    </oc>
    <nc r="E1383">
      <v>213902.95</v>
    </nc>
  </rcc>
  <rcft rId="21997" sheetId="1"/>
  <rfmt sheetId="1" sqref="E1383">
    <dxf>
      <fill>
        <patternFill>
          <bgColor rgb="FFFFFF00"/>
        </patternFill>
      </fill>
    </dxf>
  </rfmt>
  <rcc rId="22001" sId="1" numFmtId="4">
    <oc r="C1383">
      <v>427805.89691999997</v>
    </oc>
    <nc r="C1383">
      <v>213902.95</v>
    </nc>
  </rcc>
  <rcft rId="21998" sheetId="1"/>
  <rfmt sheetId="1" sqref="C1383">
    <dxf>
      <fill>
        <patternFill>
          <bgColor rgb="FFFFFF00"/>
        </patternFill>
      </fill>
    </dxf>
  </rfmt>
  <rcc rId="22002" sId="2" numFmtId="4">
    <oc r="F124">
      <v>427805.89691999997</v>
    </oc>
    <nc r="F124">
      <v>213902.95</v>
    </nc>
  </rcc>
  <rfmt sheetId="2" sqref="F124">
    <dxf>
      <fill>
        <patternFill patternType="none">
          <bgColor auto="1"/>
        </patternFill>
      </fill>
    </dxf>
  </rfmt>
  <rcv guid="{B9FDBCB4-D220-48F6-926E-380A83AD1434}" action="delete"/>
  <rdn rId="0" localSheetId="1" customView="1" name="Z_B9FDBCB4_D220_48F6_926E_380A83AD1434_.wvu.FilterData" hidden="1" oldHidden="1">
    <formula>'Итог 2023-2025'!$A$8:$S$1949</formula>
    <oldFormula>'Итог 2023-2025'!$A$8:$S$1949</oldFormula>
  </rdn>
  <rdn rId="0" localSheetId="2" customView="1" name="Z_B9FDBCB4_D220_48F6_926E_380A83AD1434_.wvu.FilterData" hidden="1" oldHidden="1">
    <formula>Примечание!$A$2:$G$169</formula>
    <oldFormula>Примечание!$A$2:$G$169</oldFormula>
  </rdn>
  <rcv guid="{B9FDBCB4-D220-48F6-926E-380A83AD1434}" action="add"/>
</revisions>
</file>

<file path=xl/revisions/revisionLog5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05" sId="1" odxf="1" dxf="1" numFmtId="4">
    <oc r="C1383">
      <v>213902.95</v>
    </oc>
    <nc r="C1383">
      <f>ROUNDUP(SUM(D1383+E1383+F1383+G1383+H1383+I1383+J1383+K1383+M1383+O1383+P1383+Q1383+R1383+S1383),2)</f>
    </nc>
    <odxf>
      <fill>
        <patternFill patternType="solid">
          <bgColor rgb="FFFFFF00"/>
        </patternFill>
      </fill>
    </odxf>
    <ndxf>
      <fill>
        <patternFill patternType="none">
          <bgColor indexed="65"/>
        </patternFill>
      </fill>
    </ndxf>
  </rcc>
</revisions>
</file>

<file path=xl/revisions/revisionLog5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06" sId="1" numFmtId="4">
    <oc r="C1388">
      <v>232340.03822399999</v>
    </oc>
    <nc r="C1388">
      <f>ROUNDUP(SUM(D1388+E1388+F1388+G1388+H1388+I1388+J1388+K1388+M1388+O1388+P1388+Q1388+R1388+S1388),2)</f>
    </nc>
  </rcc>
</revisions>
</file>

<file path=xl/revisions/revisionLog5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07" sId="1" numFmtId="4">
    <oc r="J1894">
      <v>5808500.9556</v>
    </oc>
    <nc r="J1894">
      <v>5808500.96</v>
    </nc>
  </rcc>
  <rcc rId="22008" sId="1" numFmtId="4">
    <oc r="E1388">
      <v>232340.03822399999</v>
    </oc>
    <nc r="E1388">
      <v>232340.04</v>
    </nc>
  </rcc>
  <rfmt sheetId="1" sqref="C1388 E1388">
    <dxf>
      <fill>
        <patternFill patternType="none">
          <bgColor auto="1"/>
        </patternFill>
      </fill>
    </dxf>
  </rfmt>
  <rfmt sheetId="1" sqref="E1388 C1388">
    <dxf>
      <fill>
        <patternFill patternType="solid">
          <bgColor rgb="FFFFFF00"/>
        </patternFill>
      </fill>
    </dxf>
  </rfmt>
</revisions>
</file>

<file path=xl/revisions/revisionLog5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09" sId="1">
    <oc r="T1894" t="inlineStr">
      <is>
        <t>добавлены работы по ВО в полном объеме, ХГВС стояки, от Сунцова нужна стоимость работ полного объема</t>
      </is>
    </oc>
    <nc r="T1894" t="inlineStr">
      <is>
        <t>добавлены работы по ВО в полном объеме, ХГВС стояки, ПО выполнит в рамках договора весь объем ХГВС, надо допсоглашение</t>
      </is>
    </nc>
  </rcc>
</revisions>
</file>

<file path=xl/revisions/revisionLog5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H1894:I1894">
    <dxf>
      <fill>
        <patternFill>
          <bgColor rgb="FFFFFF00"/>
        </patternFill>
      </fill>
    </dxf>
  </rfmt>
</revisions>
</file>

<file path=xl/revisions/revisionLog5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10" sId="2" numFmtId="4">
    <oc r="F123">
      <v>232340.03822399999</v>
    </oc>
    <nc r="F123">
      <v>232340.04</v>
    </nc>
  </rcc>
  <rfmt sheetId="2" sqref="F123">
    <dxf>
      <fill>
        <patternFill patternType="none">
          <bgColor auto="1"/>
        </patternFill>
      </fill>
    </dxf>
  </rfmt>
</revisions>
</file>

<file path=xl/revisions/revisionLog5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885">
    <dxf>
      <fill>
        <patternFill patternType="none">
          <bgColor auto="1"/>
        </patternFill>
      </fill>
    </dxf>
  </rfmt>
  <rcv guid="{B9FDBCB4-D220-48F6-926E-380A83AD1434}" action="delete"/>
  <rdn rId="0" localSheetId="1" customView="1" name="Z_B9FDBCB4_D220_48F6_926E_380A83AD1434_.wvu.FilterData" hidden="1" oldHidden="1">
    <formula>'Итог 2023-2025'!$A$8:$S$1949</formula>
    <oldFormula>'Итог 2023-2025'!$A$8:$S$1949</oldFormula>
  </rdn>
  <rdn rId="0" localSheetId="2" customView="1" name="Z_B9FDBCB4_D220_48F6_926E_380A83AD1434_.wvu.FilterData" hidden="1" oldHidden="1">
    <formula>Примечание!$A$2:$G$169</formula>
    <oldFormula>Примечание!$A$2:$G$169</oldFormula>
  </rdn>
  <rcv guid="{B9FDBCB4-D220-48F6-926E-380A83AD1434}" action="add"/>
</revisions>
</file>

<file path=xl/revisions/revisionLog5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767">
    <dxf>
      <fill>
        <patternFill patternType="solid">
          <bgColor rgb="FFFFFF00"/>
        </patternFill>
      </fill>
    </dxf>
  </rfmt>
  <rcc rId="22013" sId="1" numFmtId="4">
    <nc r="G1767">
      <v>21068584.120000001</v>
    </nc>
  </rcc>
  <rfmt sheetId="1" sqref="G1767">
    <dxf>
      <fill>
        <patternFill patternType="solid">
          <bgColor rgb="FFFFFF00"/>
        </patternFill>
      </fill>
    </dxf>
  </rfmt>
  <rcc rId="22014" sId="1" numFmtId="4">
    <oc r="Q1767">
      <v>20048556.949999999</v>
    </oc>
    <nc r="Q1767"/>
  </rcc>
  <rcc rId="22015" sId="1" numFmtId="4">
    <oc r="H1767">
      <v>6612296.9000000004</v>
    </oc>
    <nc r="H1767">
      <f>6612296.9*2</f>
    </nc>
  </rcc>
  <rcc rId="22016" sId="1" numFmtId="4">
    <oc r="I1767">
      <v>2593439.14</v>
    </oc>
    <nc r="I1767">
      <f>2593439.14*2</f>
    </nc>
  </rcc>
  <rcc rId="22017" sId="1" numFmtId="4">
    <oc r="J1767">
      <v>3779721.1</v>
    </oc>
    <nc r="J1767">
      <f>3779721.1*2</f>
    </nc>
  </rcc>
  <rcc rId="22018" sId="1" numFmtId="4">
    <oc r="H1767">
      <f>6612296.9*2</f>
    </oc>
    <nc r="H1767">
      <v>13224593.800000001</v>
    </nc>
  </rcc>
  <rcc rId="22019" sId="1" numFmtId="4">
    <oc r="I1767">
      <f>2593439.14*2</f>
    </oc>
    <nc r="I1767">
      <v>5186878.28</v>
    </nc>
  </rcc>
  <rcc rId="22020" sId="1" numFmtId="4">
    <oc r="J1767">
      <f>3779721.1*2</f>
    </oc>
    <nc r="J1767">
      <v>7559442.2000000002</v>
    </nc>
  </rcc>
  <rfmt sheetId="1" sqref="H1767:J1767">
    <dxf>
      <fill>
        <patternFill patternType="solid">
          <bgColor rgb="FFFFFF00"/>
        </patternFill>
      </fill>
    </dxf>
  </rfmt>
  <rcc rId="22021" sId="1">
    <nc r="E1767">
      <f>J1767*0.04</f>
    </nc>
  </rcc>
  <rfmt sheetId="1" sqref="E1767">
    <dxf>
      <fill>
        <patternFill patternType="solid">
          <bgColor rgb="FFFFFF00"/>
        </patternFill>
      </fill>
    </dxf>
  </rfmt>
  <rcc rId="22022" sId="1">
    <nc r="T1767" t="inlineStr">
      <is>
        <t>Фасад на более поздний как выполненный ранее, добавили ТС в полном объеме и добавили ХГВС и ВО выше 0,00 (ранее было только ниже 0,00). ПСД в 2025 только на ТС в полном объеме.</t>
      </is>
    </nc>
  </rcc>
</revisions>
</file>

<file path=xl/revisions/revisionLog5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2023-2025'!$A$8:$S$1949</formula>
    <oldFormula>'Итог 2023-2025'!$A$8:$S$1949</oldFormula>
  </rdn>
  <rdn rId="0" localSheetId="2" customView="1" name="Z_48C91D5F_1067_45EA_A9BB_DB2FE1F0B117_.wvu.FilterData" hidden="1" oldHidden="1">
    <formula>Примечание!$A$2:$G$169</formula>
    <oldFormula>Примечание!$A$2:$G$137</oldFormula>
  </rdn>
  <rcv guid="{48C91D5F-1067-45EA-A9BB-DB2FE1F0B117}" action="add"/>
</revisions>
</file>

<file path=xl/revisions/revisionLog5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809">
    <dxf>
      <fill>
        <patternFill patternType="solid">
          <bgColor rgb="FFFFFF00"/>
        </patternFill>
      </fill>
    </dxf>
  </rfmt>
  <rcc rId="22025" sId="1" numFmtId="4">
    <oc r="F1809">
      <v>4785130.75</v>
    </oc>
    <nc r="F1809"/>
  </rcc>
  <rfmt sheetId="1" sqref="D1809">
    <dxf>
      <fill>
        <patternFill patternType="solid">
          <bgColor rgb="FFFFFF00"/>
        </patternFill>
      </fill>
    </dxf>
  </rfmt>
  <rcc rId="22026" sId="1" odxf="1" dxf="1">
    <oc r="T1809" t="inlineStr">
      <is>
        <t>пересчитали пределку по новой площади</t>
      </is>
    </oc>
    <nc r="T1809" t="inlineStr">
      <is>
        <t>пересчитали пределку по фасаду по новой площади
ЭС исключили как ранее выполненный комиссия 31.10.2023</t>
      </is>
    </nc>
    <odxf>
      <alignment wrapText="0"/>
    </odxf>
    <ndxf>
      <alignment wrapText="1"/>
    </ndxf>
  </rcc>
  <rfmt sheetId="1" sqref="T1809">
    <dxf>
      <alignment wrapText="0"/>
    </dxf>
  </rfmt>
  <rrc rId="22027" sId="1" ref="A1305:XFD1305" action="insertRow"/>
  <rcc rId="22028" sId="1">
    <nc r="A1305" t="inlineStr">
      <is>
        <t>728</t>
      </is>
    </nc>
  </rcc>
  <rcc rId="22029" sId="1" odxf="1" dxf="1">
    <nc r="B1305" t="inlineStr">
      <is>
        <t>г. Сургут, ул. Толстого, д. 22</t>
      </is>
    </nc>
    <odxf>
      <fill>
        <patternFill patternType="solid">
          <bgColor rgb="FFFFFF00"/>
        </patternFill>
      </fill>
    </odxf>
    <ndxf>
      <fill>
        <patternFill patternType="none">
          <bgColor indexed="65"/>
        </patternFill>
      </fill>
    </ndxf>
  </rcc>
  <rcc rId="22030" sId="1" odxf="1" dxf="1">
    <nc r="C1305">
      <f>ROUNDUP(SUM(D1305+E1305+F1305+G1305+H1305+I1305+J1305+K1305+M1305+O1305+P1305+Q1305+R1305+S1305),2)</f>
    </nc>
    <odxf>
      <fill>
        <patternFill patternType="solid">
          <bgColor rgb="FFFFFF00"/>
        </patternFill>
      </fill>
    </odxf>
    <ndxf>
      <fill>
        <patternFill patternType="none">
          <bgColor indexed="65"/>
        </patternFill>
      </fill>
    </ndxf>
  </rcc>
  <rfmt sheetId="1" sqref="D1305" start="0" length="0">
    <dxf>
      <fill>
        <patternFill patternType="none">
          <bgColor indexed="65"/>
        </patternFill>
      </fill>
    </dxf>
  </rfmt>
  <rfmt sheetId="1" sqref="F1305" start="0" length="0">
    <dxf>
      <fill>
        <patternFill patternType="none">
          <bgColor indexed="65"/>
        </patternFill>
      </fill>
    </dxf>
  </rfmt>
  <rfmt sheetId="1" sqref="G1305" start="0" length="0">
    <dxf>
      <fill>
        <patternFill patternType="none">
          <bgColor indexed="65"/>
        </patternFill>
      </fill>
    </dxf>
  </rfmt>
  <rfmt sheetId="1" sqref="H1305" start="0" length="0">
    <dxf>
      <fill>
        <patternFill patternType="none">
          <bgColor indexed="65"/>
        </patternFill>
      </fill>
    </dxf>
  </rfmt>
  <rfmt sheetId="1" sqref="I1305" start="0" length="0">
    <dxf>
      <fill>
        <patternFill patternType="none">
          <bgColor indexed="65"/>
        </patternFill>
      </fill>
    </dxf>
  </rfmt>
  <rfmt sheetId="1" sqref="J1305" start="0" length="0">
    <dxf>
      <fill>
        <patternFill patternType="none">
          <bgColor indexed="65"/>
        </patternFill>
      </fill>
    </dxf>
  </rfmt>
  <rfmt sheetId="1" sqref="K1305" start="0" length="0">
    <dxf>
      <fill>
        <patternFill patternType="none">
          <bgColor indexed="65"/>
        </patternFill>
      </fill>
    </dxf>
  </rfmt>
  <rfmt sheetId="1" sqref="L1305" start="0" length="0">
    <dxf>
      <fill>
        <patternFill patternType="none">
          <bgColor indexed="65"/>
        </patternFill>
      </fill>
    </dxf>
  </rfmt>
  <rfmt sheetId="1" sqref="M1305" start="0" length="0">
    <dxf>
      <fill>
        <patternFill patternType="none">
          <bgColor indexed="65"/>
        </patternFill>
      </fill>
    </dxf>
  </rfmt>
  <rfmt sheetId="1" sqref="N1305" start="0" length="0">
    <dxf>
      <fill>
        <patternFill patternType="none">
          <bgColor indexed="65"/>
        </patternFill>
      </fill>
    </dxf>
  </rfmt>
  <rfmt sheetId="1" sqref="O1305" start="0" length="0">
    <dxf>
      <fill>
        <patternFill patternType="none">
          <bgColor indexed="65"/>
        </patternFill>
      </fill>
    </dxf>
  </rfmt>
  <rfmt sheetId="1" sqref="P1305" start="0" length="0">
    <dxf>
      <fill>
        <patternFill patternType="none">
          <bgColor indexed="65"/>
        </patternFill>
      </fill>
    </dxf>
  </rfmt>
  <rfmt sheetId="1" sqref="Q1305" start="0" length="0">
    <dxf>
      <fill>
        <patternFill patternType="none">
          <bgColor indexed="65"/>
        </patternFill>
      </fill>
    </dxf>
  </rfmt>
  <rfmt sheetId="1" sqref="R1305" start="0" length="0">
    <dxf>
      <fill>
        <patternFill patternType="none">
          <bgColor indexed="65"/>
        </patternFill>
      </fill>
    </dxf>
  </rfmt>
  <rfmt sheetId="1" sqref="S1305" start="0" length="0">
    <dxf>
      <fill>
        <patternFill patternType="none">
          <bgColor indexed="65"/>
        </patternFill>
      </fill>
    </dxf>
  </rfmt>
  <rfmt sheetId="1" sqref="T1305" start="0" length="0">
    <dxf>
      <fill>
        <patternFill patternType="none">
          <bgColor indexed="65"/>
        </patternFill>
      </fill>
    </dxf>
  </rfmt>
  <rfmt sheetId="1" sqref="U1305" start="0" length="0">
    <dxf>
      <fill>
        <patternFill patternType="none">
          <bgColor indexed="65"/>
        </patternFill>
      </fill>
    </dxf>
  </rfmt>
  <rfmt sheetId="1" sqref="V1305" start="0" length="0">
    <dxf>
      <fill>
        <patternFill patternType="none">
          <bgColor indexed="65"/>
        </patternFill>
      </fill>
    </dxf>
  </rfmt>
  <rfmt sheetId="1" sqref="W1305" start="0" length="0">
    <dxf>
      <fill>
        <patternFill patternType="none">
          <bgColor indexed="65"/>
        </patternFill>
      </fill>
    </dxf>
  </rfmt>
  <rfmt sheetId="1" sqref="X1305" start="0" length="0">
    <dxf>
      <fill>
        <patternFill patternType="none">
          <bgColor indexed="65"/>
        </patternFill>
      </fill>
    </dxf>
  </rfmt>
  <rfmt sheetId="1" sqref="Y1305" start="0" length="0">
    <dxf>
      <fill>
        <patternFill patternType="none">
          <bgColor indexed="65"/>
        </patternFill>
      </fill>
    </dxf>
  </rfmt>
  <rfmt sheetId="1" sqref="Z1305" start="0" length="0">
    <dxf>
      <fill>
        <patternFill patternType="none">
          <bgColor indexed="65"/>
        </patternFill>
      </fill>
    </dxf>
  </rfmt>
  <rfmt sheetId="1" sqref="AA1305" start="0" length="0">
    <dxf>
      <fill>
        <patternFill patternType="none">
          <bgColor indexed="65"/>
        </patternFill>
      </fill>
    </dxf>
  </rfmt>
  <rfmt sheetId="1" sqref="AB1305" start="0" length="0">
    <dxf>
      <fill>
        <patternFill patternType="none">
          <bgColor indexed="65"/>
        </patternFill>
      </fill>
    </dxf>
  </rfmt>
  <rfmt sheetId="1" sqref="A1305:XFD1305" start="0" length="0">
    <dxf>
      <fill>
        <patternFill patternType="none">
          <bgColor indexed="65"/>
        </patternFill>
      </fill>
    </dxf>
  </rfmt>
  <rfmt sheetId="1" sqref="A1305:XFD1305">
    <dxf>
      <fill>
        <patternFill>
          <bgColor rgb="FFFFFF00"/>
        </patternFill>
      </fill>
    </dxf>
  </rfmt>
  <rcc rId="22031" sId="1" numFmtId="4">
    <nc r="E1305">
      <v>674733.26</v>
    </nc>
  </rcc>
  <rcc rId="22032" sId="1">
    <nc r="T1305" t="inlineStr">
      <is>
        <t>Включили ПСД на крышу, пределка СМР крыши 16 868 331,64 руб.</t>
      </is>
    </nc>
  </rcc>
  <rcc rId="22033" sId="2">
    <nc r="E162" t="inlineStr">
      <is>
        <t>г. Сургут, ул. Толстого, д. 22</t>
      </is>
    </nc>
  </rcc>
  <rcc rId="22034" sId="2" numFmtId="4">
    <nc r="F162">
      <v>674733.26</v>
    </nc>
  </rcc>
</revisions>
</file>

<file path=xl/revisions/revisionLog5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35" sId="2">
    <nc r="B162" t="inlineStr">
      <is>
        <t>+</t>
      </is>
    </nc>
  </rcc>
  <rcc rId="22036" sId="2">
    <nc r="C162">
      <v>2024</v>
    </nc>
  </rcc>
  <rcc rId="22037" sId="2">
    <nc r="D162" t="inlineStr">
      <is>
        <t>Сургут</t>
      </is>
    </nc>
  </rcc>
  <rcc rId="22038" sId="2">
    <nc r="G162" t="inlineStr">
      <is>
        <t>Включили ПСД на крышу (СМР еще нет в КСП), протокол комиссии от 31.10.2023</t>
      </is>
    </nc>
  </rcc>
</revisions>
</file>

<file path=xl/revisions/revisionLog5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2039" sId="1" ref="A1292:XFD1292" action="insertRow"/>
  <rcc rId="22040" sId="1">
    <nc r="A1292" t="inlineStr">
      <is>
        <t>691</t>
      </is>
    </nc>
  </rcc>
  <rcc rId="22041" sId="1">
    <nc r="B1292" t="inlineStr">
      <is>
        <t>г. Сургут, ул. Привокзальная, д. 4</t>
      </is>
    </nc>
  </rcc>
  <rcc rId="22042" sId="1">
    <nc r="C1292">
      <f>ROUNDUP(SUM(D1292+E1292+F1292+G1292+H1292+I1292+J1292+K1292+M1292+O1292+P1292+Q1292+R1292+S1292),2)</f>
    </nc>
  </rcc>
  <rfmt sheetId="1" sqref="D1292" start="0" length="0">
    <dxf>
      <fill>
        <patternFill patternType="solid">
          <bgColor rgb="FFFFC000"/>
        </patternFill>
      </fill>
    </dxf>
  </rfmt>
  <rcc rId="22043" sId="1" odxf="1" dxf="1" numFmtId="4">
    <nc r="G1292">
      <v>4318863.17</v>
    </nc>
    <odxf>
      <fill>
        <patternFill patternType="none">
          <bgColor indexed="65"/>
        </patternFill>
      </fill>
    </odxf>
    <ndxf>
      <fill>
        <patternFill patternType="solid">
          <bgColor rgb="FFFFC000"/>
        </patternFill>
      </fill>
    </ndxf>
  </rcc>
  <rcc rId="22044" sId="1" numFmtId="4">
    <nc r="H1292">
      <v>998731.08</v>
    </nc>
  </rcc>
  <rcc rId="22045" sId="1" numFmtId="4">
    <nc r="I1292">
      <v>470430.36</v>
    </nc>
  </rcc>
  <rcc rId="22046" sId="1" numFmtId="4">
    <nc r="J1292">
      <v>1118047</v>
    </nc>
  </rcc>
  <rfmt sheetId="1" sqref="O1292" start="0" length="0">
    <dxf>
      <fill>
        <patternFill patternType="solid">
          <bgColor rgb="FFFFC000"/>
        </patternFill>
      </fill>
    </dxf>
  </rfmt>
  <rfmt sheetId="1" sqref="A1292:XFD1292">
    <dxf>
      <fill>
        <patternFill>
          <bgColor rgb="FFFFFF00"/>
        </patternFill>
      </fill>
    </dxf>
  </rfmt>
  <rcc rId="22047" sId="1">
    <nc r="T1292" t="inlineStr">
      <is>
        <t>все сети выше 0,000, доголосовали ОСС от 30.10.2023</t>
      </is>
    </nc>
  </rcc>
  <rcc rId="22048" sId="2">
    <nc r="E163" t="inlineStr">
      <is>
        <t>г. Сургут, ул. Привокзальная, д. 4</t>
      </is>
    </nc>
  </rcc>
  <rcc rId="22049" sId="2" numFmtId="4">
    <nc r="F163">
      <v>6906071.6100000003</v>
    </nc>
  </rcc>
  <rcc rId="22050" sId="2">
    <nc r="B163" t="inlineStr">
      <is>
        <t>+</t>
      </is>
    </nc>
  </rcc>
  <rcc rId="22051" sId="2">
    <nc r="C163">
      <v>2024</v>
    </nc>
  </rcc>
  <rcc rId="22052" sId="2">
    <nc r="D163" t="inlineStr">
      <is>
        <t>Сургут</t>
      </is>
    </nc>
  </rcc>
  <rcc rId="22053" sId="2">
    <nc r="G163" t="inlineStr">
      <is>
        <t>Включили сети выше 0,000 по протоколу ОСС от 30.10.2023</t>
      </is>
    </nc>
  </rcc>
</revisions>
</file>

<file path=xl/revisions/revisionLog5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2054" sId="1" ref="A1292:XFD1292" action="insertRow"/>
  <rfmt sheetId="1" sqref="B1292" start="0" length="0">
    <dxf>
      <fill>
        <patternFill patternType="none">
          <bgColor indexed="65"/>
        </patternFill>
      </fill>
    </dxf>
  </rfmt>
  <rcc rId="22055" sId="1">
    <nc r="B1292" t="inlineStr">
      <is>
        <t>г. Сургут, ул. Привокзальная, д. 24</t>
      </is>
    </nc>
  </rcc>
  <rfmt sheetId="1" sqref="A1292:XFD1292">
    <dxf>
      <fill>
        <patternFill>
          <bgColor rgb="FFFFFF00"/>
        </patternFill>
      </fill>
    </dxf>
  </rfmt>
  <rcc rId="22056" sId="1">
    <nc r="C1292">
      <f>ROUNDUP(SUM(D1292+E1292+F1292+G1292+H1292+I1292+J1292+K1292+M1292+O1292+P1292+Q1292+R1292+S1292),2)</f>
    </nc>
  </rcc>
  <rcc rId="22057" sId="1" numFmtId="4">
    <nc r="E1292">
      <v>671975.82</v>
    </nc>
  </rcc>
  <rcc rId="22058" sId="1">
    <nc r="T1292" t="inlineStr">
      <is>
        <t>Включили ПСД на крышу, пределка СМР крыши 16 799 395,68 руб.</t>
      </is>
    </nc>
  </rcc>
  <rcc rId="22059" sId="2">
    <nc r="E164" t="inlineStr">
      <is>
        <t>г. Сургут, ул. Привокзальная, д. 24</t>
      </is>
    </nc>
  </rcc>
  <rcc rId="22060" sId="2" numFmtId="4">
    <nc r="F164">
      <v>671975.82</v>
    </nc>
  </rcc>
  <rcc rId="22061" sId="2">
    <nc r="B164" t="inlineStr">
      <is>
        <t>+</t>
      </is>
    </nc>
  </rcc>
  <rcc rId="22062" sId="2">
    <nc r="C164">
      <v>2024</v>
    </nc>
  </rcc>
  <rcc rId="22063" sId="2">
    <nc r="D164" t="inlineStr">
      <is>
        <t>Сургут</t>
      </is>
    </nc>
  </rcc>
  <rcc rId="22064" sId="2">
    <nc r="G164" t="inlineStr">
      <is>
        <t>Включили ПСД на крышу (СМР еще нет в КСП), протокол комиссии от 31.10.2023</t>
      </is>
    </nc>
  </rcc>
</revisions>
</file>

<file path=xl/revisions/revisionLog5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65" sId="1" numFmtId="4">
    <oc r="G1724">
      <v>4113162.47</v>
    </oc>
    <nc r="G1724">
      <f>4113162.47*2</f>
    </nc>
  </rcc>
  <rcc rId="22066" sId="1" numFmtId="4">
    <oc r="H1724">
      <v>2416698.34</v>
    </oc>
    <nc r="H1724">
      <f>2416698.34*2</f>
    </nc>
  </rcc>
  <rcc rId="22067" sId="1" numFmtId="4">
    <oc r="I1724">
      <v>1015331.34</v>
    </oc>
    <nc r="I1724">
      <f>1015331.34*2</f>
    </nc>
  </rcc>
  <rcc rId="22068" sId="1" numFmtId="4">
    <oc r="J1724">
      <v>1668551.83</v>
    </oc>
    <nc r="J1724">
      <f>1668551.83*2</f>
    </nc>
  </rcc>
  <rcc rId="22069" sId="1" numFmtId="4">
    <oc r="G1724">
      <f>4113162.47*2</f>
    </oc>
    <nc r="G1724">
      <v>8226324.9400000004</v>
    </nc>
  </rcc>
  <rcc rId="22070" sId="1" numFmtId="4">
    <oc r="H1724">
      <f>2416698.34*2</f>
    </oc>
    <nc r="H1724">
      <v>4833396.68</v>
    </nc>
  </rcc>
  <rcc rId="22071" sId="1" numFmtId="4">
    <oc r="I1724">
      <f>1015331.34*2</f>
    </oc>
    <nc r="I1724">
      <v>2030662.68</v>
    </nc>
  </rcc>
  <rcc rId="22072" sId="1" numFmtId="4">
    <oc r="J1724">
      <f>1668551.83*2</f>
    </oc>
    <nc r="J1724">
      <v>3337103.66</v>
    </nc>
  </rcc>
  <rfmt sheetId="1" sqref="G1724:J1724">
    <dxf>
      <fill>
        <patternFill patternType="solid">
          <bgColor rgb="FFFFFF00"/>
        </patternFill>
      </fill>
    </dxf>
  </rfmt>
  <rcc rId="22073" sId="1">
    <nc r="T1724" t="inlineStr">
      <is>
        <t>Сети в полном объеме, объявить аукцион на выше 0,00, доголосовали ОСС от 25.10.2023</t>
      </is>
    </nc>
  </rcc>
</revisions>
</file>

<file path=xl/revisions/revisionLog5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2074" sId="1">
    <oc r="A142" t="inlineStr">
      <is>
        <t>121</t>
      </is>
    </oc>
    <nc r="A142" t="inlineStr">
      <is>
        <t>120</t>
      </is>
    </nc>
  </rcc>
  <rcc rId="22075" sId="1">
    <oc r="A143" t="inlineStr">
      <is>
        <t>122</t>
      </is>
    </oc>
    <nc r="A143" t="inlineStr">
      <is>
        <t>121</t>
      </is>
    </nc>
  </rcc>
  <rcc rId="22076" sId="1">
    <oc r="A144" t="inlineStr">
      <is>
        <t>124</t>
      </is>
    </oc>
    <nc r="A144" t="inlineStr">
      <is>
        <t>122</t>
      </is>
    </nc>
  </rcc>
  <rcc rId="22077" sId="1">
    <oc r="A145" t="inlineStr">
      <is>
        <t>125</t>
      </is>
    </oc>
    <nc r="A145" t="inlineStr">
      <is>
        <t>123</t>
      </is>
    </nc>
  </rcc>
  <rcc rId="22078" sId="1">
    <oc r="A146" t="inlineStr">
      <is>
        <t>126</t>
      </is>
    </oc>
    <nc r="A146" t="inlineStr">
      <is>
        <t>124</t>
      </is>
    </nc>
  </rcc>
  <rcc rId="22079" sId="1">
    <oc r="A147" t="inlineStr">
      <is>
        <t>127</t>
      </is>
    </oc>
    <nc r="A147" t="inlineStr">
      <is>
        <t>125</t>
      </is>
    </nc>
  </rcc>
  <rcc rId="22080" sId="1">
    <oc r="A148" t="inlineStr">
      <is>
        <t>128</t>
      </is>
    </oc>
    <nc r="A148" t="inlineStr">
      <is>
        <t>126</t>
      </is>
    </nc>
  </rcc>
  <rcc rId="22081" sId="1">
    <oc r="A151" t="inlineStr">
      <is>
        <t>129</t>
      </is>
    </oc>
    <nc r="A151" t="inlineStr">
      <is>
        <t>127</t>
      </is>
    </nc>
  </rcc>
  <rcc rId="22082" sId="1">
    <oc r="A152" t="inlineStr">
      <is>
        <t>130</t>
      </is>
    </oc>
    <nc r="A152" t="inlineStr">
      <is>
        <t>128</t>
      </is>
    </nc>
  </rcc>
  <rcc rId="22083" sId="1">
    <oc r="A153" t="inlineStr">
      <is>
        <t>131</t>
      </is>
    </oc>
    <nc r="A153" t="inlineStr">
      <is>
        <t>129</t>
      </is>
    </nc>
  </rcc>
  <rcc rId="22084" sId="1">
    <oc r="A154" t="inlineStr">
      <is>
        <t>132</t>
      </is>
    </oc>
    <nc r="A154" t="inlineStr">
      <is>
        <t>130</t>
      </is>
    </nc>
  </rcc>
  <rcc rId="22085" sId="1">
    <oc r="A155" t="inlineStr">
      <is>
        <t>133</t>
      </is>
    </oc>
    <nc r="A155" t="inlineStr">
      <is>
        <t>131</t>
      </is>
    </nc>
  </rcc>
  <rcc rId="22086" sId="1">
    <oc r="A156" t="inlineStr">
      <is>
        <t>134</t>
      </is>
    </oc>
    <nc r="A156" t="inlineStr">
      <is>
        <t>132</t>
      </is>
    </nc>
  </rcc>
  <rcc rId="22087" sId="1">
    <oc r="A157" t="inlineStr">
      <is>
        <t>135</t>
      </is>
    </oc>
    <nc r="A157" t="inlineStr">
      <is>
        <t>133</t>
      </is>
    </nc>
  </rcc>
  <rcc rId="22088" sId="1">
    <oc r="A158" t="inlineStr">
      <is>
        <t>136</t>
      </is>
    </oc>
    <nc r="A158" t="inlineStr">
      <is>
        <t>134</t>
      </is>
    </nc>
  </rcc>
  <rcc rId="22089" sId="1">
    <oc r="A159" t="inlineStr">
      <is>
        <t>137</t>
      </is>
    </oc>
    <nc r="A159" t="inlineStr">
      <is>
        <t>135</t>
      </is>
    </nc>
  </rcc>
  <rcc rId="22090" sId="1">
    <oc r="A160" t="inlineStr">
      <is>
        <t>138</t>
      </is>
    </oc>
    <nc r="A160" t="inlineStr">
      <is>
        <t>136</t>
      </is>
    </nc>
  </rcc>
  <rcc rId="22091" sId="1">
    <oc r="A161" t="inlineStr">
      <is>
        <t>139</t>
      </is>
    </oc>
    <nc r="A161" t="inlineStr">
      <is>
        <t>137</t>
      </is>
    </nc>
  </rcc>
  <rcc rId="22092" sId="1">
    <oc r="A162" t="inlineStr">
      <is>
        <t>140</t>
      </is>
    </oc>
    <nc r="A162" t="inlineStr">
      <is>
        <t>138</t>
      </is>
    </nc>
  </rcc>
  <rcc rId="22093" sId="1">
    <oc r="A163" t="inlineStr">
      <is>
        <t>141</t>
      </is>
    </oc>
    <nc r="A163" t="inlineStr">
      <is>
        <t>139</t>
      </is>
    </nc>
  </rcc>
  <rcc rId="22094" sId="1">
    <oc r="A164" t="inlineStr">
      <is>
        <t>142</t>
      </is>
    </oc>
    <nc r="A164" t="inlineStr">
      <is>
        <t>140</t>
      </is>
    </nc>
  </rcc>
  <rcc rId="22095" sId="1">
    <oc r="A165" t="inlineStr">
      <is>
        <t>143</t>
      </is>
    </oc>
    <nc r="A165" t="inlineStr">
      <is>
        <t>141</t>
      </is>
    </nc>
  </rcc>
  <rcc rId="22096" sId="1">
    <oc r="A166" t="inlineStr">
      <is>
        <t>144</t>
      </is>
    </oc>
    <nc r="A166" t="inlineStr">
      <is>
        <t>142</t>
      </is>
    </nc>
  </rcc>
  <rcc rId="22097" sId="1">
    <oc r="A167" t="inlineStr">
      <is>
        <t>145</t>
      </is>
    </oc>
    <nc r="A167" t="inlineStr">
      <is>
        <t>143</t>
      </is>
    </nc>
  </rcc>
  <rcc rId="22098" sId="1">
    <oc r="A168" t="inlineStr">
      <is>
        <t>146</t>
      </is>
    </oc>
    <nc r="A168" t="inlineStr">
      <is>
        <t>144</t>
      </is>
    </nc>
  </rcc>
  <rcc rId="22099" sId="1">
    <oc r="A169" t="inlineStr">
      <is>
        <t>147</t>
      </is>
    </oc>
    <nc r="A169" t="inlineStr">
      <is>
        <t>145</t>
      </is>
    </nc>
  </rcc>
  <rcc rId="22100" sId="1">
    <oc r="A170" t="inlineStr">
      <is>
        <t>148</t>
      </is>
    </oc>
    <nc r="A170" t="inlineStr">
      <is>
        <t>146</t>
      </is>
    </nc>
  </rcc>
  <rcc rId="22101" sId="1">
    <oc r="A171" t="inlineStr">
      <is>
        <t>149</t>
      </is>
    </oc>
    <nc r="A171" t="inlineStr">
      <is>
        <t>147</t>
      </is>
    </nc>
  </rcc>
  <rcc rId="22102" sId="1">
    <oc r="A172" t="inlineStr">
      <is>
        <t>150</t>
      </is>
    </oc>
    <nc r="A172" t="inlineStr">
      <is>
        <t>148</t>
      </is>
    </nc>
  </rcc>
  <rcc rId="22103" sId="1">
    <oc r="A173" t="inlineStr">
      <is>
        <t>151</t>
      </is>
    </oc>
    <nc r="A173" t="inlineStr">
      <is>
        <t>149</t>
      </is>
    </nc>
  </rcc>
  <rcc rId="22104" sId="1">
    <oc r="A174" t="inlineStr">
      <is>
        <t>152</t>
      </is>
    </oc>
    <nc r="A174" t="inlineStr">
      <is>
        <t>150</t>
      </is>
    </nc>
  </rcc>
  <rcc rId="22105" sId="1">
    <oc r="A175" t="inlineStr">
      <is>
        <t>153</t>
      </is>
    </oc>
    <nc r="A175" t="inlineStr">
      <is>
        <t>151</t>
      </is>
    </nc>
  </rcc>
  <rcc rId="22106" sId="1">
    <oc r="A176" t="inlineStr">
      <is>
        <t>154</t>
      </is>
    </oc>
    <nc r="A176" t="inlineStr">
      <is>
        <t>152</t>
      </is>
    </nc>
  </rcc>
  <rcc rId="22107" sId="1">
    <oc r="A177" t="inlineStr">
      <is>
        <t>155</t>
      </is>
    </oc>
    <nc r="A177" t="inlineStr">
      <is>
        <t>153</t>
      </is>
    </nc>
  </rcc>
  <rcc rId="22108" sId="1">
    <oc r="A178" t="inlineStr">
      <is>
        <t>156</t>
      </is>
    </oc>
    <nc r="A178" t="inlineStr">
      <is>
        <t>154</t>
      </is>
    </nc>
  </rcc>
  <rcc rId="22109" sId="1">
    <oc r="A179" t="inlineStr">
      <is>
        <t>157</t>
      </is>
    </oc>
    <nc r="A179" t="inlineStr">
      <is>
        <t>155</t>
      </is>
    </nc>
  </rcc>
  <rcc rId="22110" sId="1">
    <oc r="A180" t="inlineStr">
      <is>
        <t>158</t>
      </is>
    </oc>
    <nc r="A180" t="inlineStr">
      <is>
        <t>156</t>
      </is>
    </nc>
  </rcc>
  <rcc rId="22111" sId="1">
    <oc r="A181" t="inlineStr">
      <is>
        <t>159</t>
      </is>
    </oc>
    <nc r="A181" t="inlineStr">
      <is>
        <t>157</t>
      </is>
    </nc>
  </rcc>
  <rcc rId="22112" sId="1">
    <oc r="A182" t="inlineStr">
      <is>
        <t>160</t>
      </is>
    </oc>
    <nc r="A182" t="inlineStr">
      <is>
        <t>158</t>
      </is>
    </nc>
  </rcc>
  <rcc rId="22113" sId="1">
    <oc r="A183" t="inlineStr">
      <is>
        <t>161</t>
      </is>
    </oc>
    <nc r="A183" t="inlineStr">
      <is>
        <t>159</t>
      </is>
    </nc>
  </rcc>
  <rcc rId="22114" sId="1">
    <oc r="A184" t="inlineStr">
      <is>
        <t>162</t>
      </is>
    </oc>
    <nc r="A184" t="inlineStr">
      <is>
        <t>160</t>
      </is>
    </nc>
  </rcc>
  <rcc rId="22115" sId="1">
    <oc r="A185" t="inlineStr">
      <is>
        <t>163</t>
      </is>
    </oc>
    <nc r="A185" t="inlineStr">
      <is>
        <t>161</t>
      </is>
    </nc>
  </rcc>
  <rcc rId="22116" sId="1">
    <oc r="A186" t="inlineStr">
      <is>
        <t>164</t>
      </is>
    </oc>
    <nc r="A186" t="inlineStr">
      <is>
        <t>162</t>
      </is>
    </nc>
  </rcc>
  <rcc rId="22117" sId="1">
    <oc r="A187" t="inlineStr">
      <is>
        <t>165</t>
      </is>
    </oc>
    <nc r="A187" t="inlineStr">
      <is>
        <t>163</t>
      </is>
    </nc>
  </rcc>
  <rcc rId="22118" sId="1">
    <oc r="A188" t="inlineStr">
      <is>
        <t>166</t>
      </is>
    </oc>
    <nc r="A188" t="inlineStr">
      <is>
        <t>164</t>
      </is>
    </nc>
  </rcc>
  <rcc rId="22119" sId="1">
    <oc r="A189" t="inlineStr">
      <is>
        <t>167</t>
      </is>
    </oc>
    <nc r="A189" t="inlineStr">
      <is>
        <t>165</t>
      </is>
    </nc>
  </rcc>
  <rcc rId="22120" sId="1">
    <oc r="A190" t="inlineStr">
      <is>
        <t>168</t>
      </is>
    </oc>
    <nc r="A190" t="inlineStr">
      <is>
        <t>166</t>
      </is>
    </nc>
  </rcc>
  <rcc rId="22121" sId="1">
    <oc r="A191" t="inlineStr">
      <is>
        <t>169</t>
      </is>
    </oc>
    <nc r="A191" t="inlineStr">
      <is>
        <t>167</t>
      </is>
    </nc>
  </rcc>
  <rcc rId="22122" sId="1">
    <oc r="A192" t="inlineStr">
      <is>
        <t>170</t>
      </is>
    </oc>
    <nc r="A192" t="inlineStr">
      <is>
        <t>168</t>
      </is>
    </nc>
  </rcc>
  <rcc rId="22123" sId="1">
    <oc r="A193" t="inlineStr">
      <is>
        <t>171</t>
      </is>
    </oc>
    <nc r="A193" t="inlineStr">
      <is>
        <t>169</t>
      </is>
    </nc>
  </rcc>
  <rcc rId="22124" sId="1">
    <oc r="A194" t="inlineStr">
      <is>
        <t>172</t>
      </is>
    </oc>
    <nc r="A194" t="inlineStr">
      <is>
        <t>170</t>
      </is>
    </nc>
  </rcc>
  <rcc rId="22125" sId="1">
    <oc r="A195" t="inlineStr">
      <is>
        <t>173</t>
      </is>
    </oc>
    <nc r="A195" t="inlineStr">
      <is>
        <t>171</t>
      </is>
    </nc>
  </rcc>
  <rcc rId="22126" sId="1">
    <oc r="A196" t="inlineStr">
      <is>
        <t>174</t>
      </is>
    </oc>
    <nc r="A196" t="inlineStr">
      <is>
        <t>172</t>
      </is>
    </nc>
  </rcc>
  <rcc rId="22127" sId="1">
    <oc r="A197" t="inlineStr">
      <is>
        <t>175</t>
      </is>
    </oc>
    <nc r="A197" t="inlineStr">
      <is>
        <t>173</t>
      </is>
    </nc>
  </rcc>
  <rcc rId="22128" sId="1">
    <oc r="A198" t="inlineStr">
      <is>
        <t>176</t>
      </is>
    </oc>
    <nc r="A198" t="inlineStr">
      <is>
        <t>174</t>
      </is>
    </nc>
  </rcc>
  <rcc rId="22129" sId="1">
    <oc r="A199" t="inlineStr">
      <is>
        <t>177</t>
      </is>
    </oc>
    <nc r="A199" t="inlineStr">
      <is>
        <t>175</t>
      </is>
    </nc>
  </rcc>
  <rcc rId="22130" sId="1">
    <oc r="A200" t="inlineStr">
      <is>
        <t>178</t>
      </is>
    </oc>
    <nc r="A200" t="inlineStr">
      <is>
        <t>176</t>
      </is>
    </nc>
  </rcc>
  <rcc rId="22131" sId="1">
    <oc r="A201" t="inlineStr">
      <is>
        <t>179</t>
      </is>
    </oc>
    <nc r="A201" t="inlineStr">
      <is>
        <t>177</t>
      </is>
    </nc>
  </rcc>
  <rcc rId="22132" sId="1">
    <oc r="A202" t="inlineStr">
      <is>
        <t>180</t>
      </is>
    </oc>
    <nc r="A202" t="inlineStr">
      <is>
        <t>178</t>
      </is>
    </nc>
  </rcc>
  <rcc rId="22133" sId="1">
    <oc r="A203" t="inlineStr">
      <is>
        <t>181</t>
      </is>
    </oc>
    <nc r="A203" t="inlineStr">
      <is>
        <t>179</t>
      </is>
    </nc>
  </rcc>
  <rcc rId="22134" sId="1">
    <oc r="A204" t="inlineStr">
      <is>
        <t>182</t>
      </is>
    </oc>
    <nc r="A204" t="inlineStr">
      <is>
        <t>180</t>
      </is>
    </nc>
  </rcc>
  <rcc rId="22135" sId="1">
    <oc r="A205" t="inlineStr">
      <is>
        <t>183</t>
      </is>
    </oc>
    <nc r="A205" t="inlineStr">
      <is>
        <t>181</t>
      </is>
    </nc>
  </rcc>
  <rcc rId="22136" sId="1">
    <oc r="A206" t="inlineStr">
      <is>
        <t>184</t>
      </is>
    </oc>
    <nc r="A206" t="inlineStr">
      <is>
        <t>182</t>
      </is>
    </nc>
  </rcc>
  <rcc rId="22137" sId="1">
    <oc r="A207" t="inlineStr">
      <is>
        <t>185</t>
      </is>
    </oc>
    <nc r="A207" t="inlineStr">
      <is>
        <t>183</t>
      </is>
    </nc>
  </rcc>
  <rcc rId="22138" sId="1">
    <oc r="A208" t="inlineStr">
      <is>
        <t>186</t>
      </is>
    </oc>
    <nc r="A208" t="inlineStr">
      <is>
        <t>184</t>
      </is>
    </nc>
  </rcc>
  <rcc rId="22139" sId="1">
    <oc r="A209" t="inlineStr">
      <is>
        <t>187</t>
      </is>
    </oc>
    <nc r="A209" t="inlineStr">
      <is>
        <t>185</t>
      </is>
    </nc>
  </rcc>
  <rcc rId="22140" sId="1">
    <oc r="A210" t="inlineStr">
      <is>
        <t>188</t>
      </is>
    </oc>
    <nc r="A210" t="inlineStr">
      <is>
        <t>186</t>
      </is>
    </nc>
  </rcc>
  <rcc rId="22141" sId="1">
    <oc r="A211" t="inlineStr">
      <is>
        <t>189</t>
      </is>
    </oc>
    <nc r="A211" t="inlineStr">
      <is>
        <t>187</t>
      </is>
    </nc>
  </rcc>
  <rcc rId="22142" sId="1">
    <oc r="A212" t="inlineStr">
      <is>
        <t>190</t>
      </is>
    </oc>
    <nc r="A212" t="inlineStr">
      <is>
        <t>188</t>
      </is>
    </nc>
  </rcc>
  <rcc rId="22143" sId="1">
    <oc r="A213" t="inlineStr">
      <is>
        <t>191</t>
      </is>
    </oc>
    <nc r="A213" t="inlineStr">
      <is>
        <t>189</t>
      </is>
    </nc>
  </rcc>
  <rcc rId="22144" sId="1">
    <oc r="A214" t="inlineStr">
      <is>
        <t>192</t>
      </is>
    </oc>
    <nc r="A214" t="inlineStr">
      <is>
        <t>190</t>
      </is>
    </nc>
  </rcc>
  <rcc rId="22145" sId="1">
    <oc r="A215" t="inlineStr">
      <is>
        <t>193</t>
      </is>
    </oc>
    <nc r="A215" t="inlineStr">
      <is>
        <t>191</t>
      </is>
    </nc>
  </rcc>
  <rcc rId="22146" sId="1">
    <oc r="A216" t="inlineStr">
      <is>
        <t>194</t>
      </is>
    </oc>
    <nc r="A216" t="inlineStr">
      <is>
        <t>192</t>
      </is>
    </nc>
  </rcc>
  <rcc rId="22147" sId="1">
    <oc r="A217" t="inlineStr">
      <is>
        <t>195</t>
      </is>
    </oc>
    <nc r="A217" t="inlineStr">
      <is>
        <t>193</t>
      </is>
    </nc>
  </rcc>
  <rcc rId="22148" sId="1">
    <oc r="A218" t="inlineStr">
      <is>
        <t>196</t>
      </is>
    </oc>
    <nc r="A218" t="inlineStr">
      <is>
        <t>194</t>
      </is>
    </nc>
  </rcc>
  <rcc rId="22149" sId="1">
    <oc r="A219" t="inlineStr">
      <is>
        <t>197</t>
      </is>
    </oc>
    <nc r="A219" t="inlineStr">
      <is>
        <t>195</t>
      </is>
    </nc>
  </rcc>
  <rcc rId="22150" sId="1">
    <oc r="A220" t="inlineStr">
      <is>
        <t>198</t>
      </is>
    </oc>
    <nc r="A220" t="inlineStr">
      <is>
        <t>196</t>
      </is>
    </nc>
  </rcc>
  <rcc rId="22151" sId="1">
    <oc r="A221" t="inlineStr">
      <is>
        <t>199</t>
      </is>
    </oc>
    <nc r="A221" t="inlineStr">
      <is>
        <t>197</t>
      </is>
    </nc>
  </rcc>
  <rcc rId="22152" sId="1">
    <oc r="A222" t="inlineStr">
      <is>
        <t>200</t>
      </is>
    </oc>
    <nc r="A222" t="inlineStr">
      <is>
        <t>198</t>
      </is>
    </nc>
  </rcc>
  <rcc rId="22153" sId="1">
    <oc r="A223" t="inlineStr">
      <is>
        <t>201</t>
      </is>
    </oc>
    <nc r="A223" t="inlineStr">
      <is>
        <t>199</t>
      </is>
    </nc>
  </rcc>
  <rcc rId="22154" sId="1">
    <oc r="A224" t="inlineStr">
      <is>
        <t>202</t>
      </is>
    </oc>
    <nc r="A224" t="inlineStr">
      <is>
        <t>200</t>
      </is>
    </nc>
  </rcc>
  <rcc rId="22155" sId="1">
    <oc r="A225" t="inlineStr">
      <is>
        <t>203</t>
      </is>
    </oc>
    <nc r="A225" t="inlineStr">
      <is>
        <t>201</t>
      </is>
    </nc>
  </rcc>
  <rcc rId="22156" sId="1">
    <oc r="A226" t="inlineStr">
      <is>
        <t>204</t>
      </is>
    </oc>
    <nc r="A226" t="inlineStr">
      <is>
        <t>202</t>
      </is>
    </nc>
  </rcc>
  <rcc rId="22157" sId="1">
    <oc r="A227" t="inlineStr">
      <is>
        <t>205</t>
      </is>
    </oc>
    <nc r="A227" t="inlineStr">
      <is>
        <t>203</t>
      </is>
    </nc>
  </rcc>
  <rcc rId="22158" sId="1">
    <oc r="A228" t="inlineStr">
      <is>
        <t>207</t>
      </is>
    </oc>
    <nc r="A228" t="inlineStr">
      <is>
        <t>204</t>
      </is>
    </nc>
  </rcc>
  <rcc rId="22159" sId="1">
    <oc r="A229" t="inlineStr">
      <is>
        <t>208</t>
      </is>
    </oc>
    <nc r="A229" t="inlineStr">
      <is>
        <t>205</t>
      </is>
    </nc>
  </rcc>
  <rcc rId="22160" sId="1">
    <oc r="A230" t="inlineStr">
      <is>
        <t>209</t>
      </is>
    </oc>
    <nc r="A230" t="inlineStr">
      <is>
        <t>206</t>
      </is>
    </nc>
  </rcc>
  <rcc rId="22161" sId="1">
    <oc r="A231" t="inlineStr">
      <is>
        <t>210</t>
      </is>
    </oc>
    <nc r="A231" t="inlineStr">
      <is>
        <t>207</t>
      </is>
    </nc>
  </rcc>
  <rcc rId="22162" sId="1">
    <oc r="A232" t="inlineStr">
      <is>
        <t>211</t>
      </is>
    </oc>
    <nc r="A232" t="inlineStr">
      <is>
        <t>208</t>
      </is>
    </nc>
  </rcc>
  <rcc rId="22163" sId="1">
    <oc r="A233" t="inlineStr">
      <is>
        <t>212</t>
      </is>
    </oc>
    <nc r="A233" t="inlineStr">
      <is>
        <t>209</t>
      </is>
    </nc>
  </rcc>
  <rcc rId="22164" sId="1">
    <oc r="A234" t="inlineStr">
      <is>
        <t>213</t>
      </is>
    </oc>
    <nc r="A234" t="inlineStr">
      <is>
        <t>210</t>
      </is>
    </nc>
  </rcc>
  <rcc rId="22165" sId="1">
    <oc r="A235" t="inlineStr">
      <is>
        <t>214</t>
      </is>
    </oc>
    <nc r="A235" t="inlineStr">
      <is>
        <t>211</t>
      </is>
    </nc>
  </rcc>
  <rcc rId="22166" sId="1">
    <oc r="A236" t="inlineStr">
      <is>
        <t>215</t>
      </is>
    </oc>
    <nc r="A236" t="inlineStr">
      <is>
        <t>212</t>
      </is>
    </nc>
  </rcc>
  <rcc rId="22167" sId="1">
    <oc r="A237" t="inlineStr">
      <is>
        <t>216</t>
      </is>
    </oc>
    <nc r="A237" t="inlineStr">
      <is>
        <t>213</t>
      </is>
    </nc>
  </rcc>
  <rcc rId="22168" sId="1">
    <oc r="A238" t="inlineStr">
      <is>
        <t>217</t>
      </is>
    </oc>
    <nc r="A238" t="inlineStr">
      <is>
        <t>214</t>
      </is>
    </nc>
  </rcc>
  <rcc rId="22169" sId="1">
    <oc r="A239" t="inlineStr">
      <is>
        <t>218</t>
      </is>
    </oc>
    <nc r="A239" t="inlineStr">
      <is>
        <t>215</t>
      </is>
    </nc>
  </rcc>
  <rcc rId="22170" sId="1">
    <oc r="A240" t="inlineStr">
      <is>
        <t>219</t>
      </is>
    </oc>
    <nc r="A240" t="inlineStr">
      <is>
        <t>216</t>
      </is>
    </nc>
  </rcc>
  <rcc rId="22171" sId="1">
    <oc r="A241" t="inlineStr">
      <is>
        <t>220</t>
      </is>
    </oc>
    <nc r="A241" t="inlineStr">
      <is>
        <t>217</t>
      </is>
    </nc>
  </rcc>
  <rcc rId="22172" sId="1">
    <oc r="A242" t="inlineStr">
      <is>
        <t>221</t>
      </is>
    </oc>
    <nc r="A242" t="inlineStr">
      <is>
        <t>218</t>
      </is>
    </nc>
  </rcc>
  <rcc rId="22173" sId="1">
    <oc r="A243" t="inlineStr">
      <is>
        <t>222</t>
      </is>
    </oc>
    <nc r="A243" t="inlineStr">
      <is>
        <t>219</t>
      </is>
    </nc>
  </rcc>
  <rcc rId="22174" sId="1">
    <oc r="A244" t="inlineStr">
      <is>
        <t>223</t>
      </is>
    </oc>
    <nc r="A244" t="inlineStr">
      <is>
        <t>220</t>
      </is>
    </nc>
  </rcc>
  <rcc rId="22175" sId="1">
    <oc r="A245" t="inlineStr">
      <is>
        <t>224</t>
      </is>
    </oc>
    <nc r="A245" t="inlineStr">
      <is>
        <t>221</t>
      </is>
    </nc>
  </rcc>
  <rcc rId="22176" sId="1">
    <oc r="A246" t="inlineStr">
      <is>
        <t>225</t>
      </is>
    </oc>
    <nc r="A246" t="inlineStr">
      <is>
        <t>222</t>
      </is>
    </nc>
  </rcc>
  <rcc rId="22177" sId="1">
    <oc r="A249" t="inlineStr">
      <is>
        <t>226</t>
      </is>
    </oc>
    <nc r="A249" t="inlineStr">
      <is>
        <t>223</t>
      </is>
    </nc>
  </rcc>
  <rcc rId="22178" sId="1">
    <oc r="A250" t="inlineStr">
      <is>
        <t>227</t>
      </is>
    </oc>
    <nc r="A250" t="inlineStr">
      <is>
        <t>224</t>
      </is>
    </nc>
  </rcc>
  <rcc rId="22179" sId="1">
    <oc r="A251" t="inlineStr">
      <is>
        <t>228</t>
      </is>
    </oc>
    <nc r="A251" t="inlineStr">
      <is>
        <t>225</t>
      </is>
    </nc>
  </rcc>
  <rcc rId="22180" sId="1">
    <oc r="A252" t="inlineStr">
      <is>
        <t>229</t>
      </is>
    </oc>
    <nc r="A252" t="inlineStr">
      <is>
        <t>226</t>
      </is>
    </nc>
  </rcc>
  <rcc rId="22181" sId="1">
    <oc r="A253" t="inlineStr">
      <is>
        <t>230</t>
      </is>
    </oc>
    <nc r="A253" t="inlineStr">
      <is>
        <t>227</t>
      </is>
    </nc>
  </rcc>
  <rcc rId="22182" sId="1">
    <oc r="A254" t="inlineStr">
      <is>
        <t>231</t>
      </is>
    </oc>
    <nc r="A254" t="inlineStr">
      <is>
        <t>228</t>
      </is>
    </nc>
  </rcc>
  <rcc rId="22183" sId="1">
    <oc r="A255" t="inlineStr">
      <is>
        <t>232</t>
      </is>
    </oc>
    <nc r="A255" t="inlineStr">
      <is>
        <t>229</t>
      </is>
    </nc>
  </rcc>
  <rcc rId="22184" sId="1">
    <oc r="A256" t="inlineStr">
      <is>
        <t>233</t>
      </is>
    </oc>
    <nc r="A256" t="inlineStr">
      <is>
        <t>230</t>
      </is>
    </nc>
  </rcc>
  <rcc rId="22185" sId="1">
    <oc r="A257" t="inlineStr">
      <is>
        <t>234</t>
      </is>
    </oc>
    <nc r="A257" t="inlineStr">
      <is>
        <t>231</t>
      </is>
    </nc>
  </rcc>
  <rcc rId="22186" sId="1">
    <oc r="A258" t="inlineStr">
      <is>
        <t>235</t>
      </is>
    </oc>
    <nc r="A258" t="inlineStr">
      <is>
        <t>232</t>
      </is>
    </nc>
  </rcc>
  <rcc rId="22187" sId="1">
    <oc r="A259" t="inlineStr">
      <is>
        <t>236</t>
      </is>
    </oc>
    <nc r="A259" t="inlineStr">
      <is>
        <t>233</t>
      </is>
    </nc>
  </rcc>
  <rcc rId="22188" sId="1">
    <oc r="A260" t="inlineStr">
      <is>
        <t>237</t>
      </is>
    </oc>
    <nc r="A260" t="inlineStr">
      <is>
        <t>234</t>
      </is>
    </nc>
  </rcc>
  <rcc rId="22189" sId="1">
    <oc r="A261" t="inlineStr">
      <is>
        <t>238</t>
      </is>
    </oc>
    <nc r="A261" t="inlineStr">
      <is>
        <t>235</t>
      </is>
    </nc>
  </rcc>
  <rcc rId="22190" sId="1">
    <oc r="A262" t="inlineStr">
      <is>
        <t>239</t>
      </is>
    </oc>
    <nc r="A262" t="inlineStr">
      <is>
        <t>236</t>
      </is>
    </nc>
  </rcc>
  <rcc rId="22191" sId="1">
    <oc r="A263" t="inlineStr">
      <is>
        <t>240</t>
      </is>
    </oc>
    <nc r="A263" t="inlineStr">
      <is>
        <t>237</t>
      </is>
    </nc>
  </rcc>
  <rcc rId="22192" sId="1">
    <oc r="A264" t="inlineStr">
      <is>
        <t>241</t>
      </is>
    </oc>
    <nc r="A264" t="inlineStr">
      <is>
        <t>238</t>
      </is>
    </nc>
  </rcc>
  <rcc rId="22193" sId="1">
    <oc r="A265" t="inlineStr">
      <is>
        <t>242</t>
      </is>
    </oc>
    <nc r="A265" t="inlineStr">
      <is>
        <t>239</t>
      </is>
    </nc>
  </rcc>
  <rcc rId="22194" sId="1">
    <oc r="A266" t="inlineStr">
      <is>
        <t>243</t>
      </is>
    </oc>
    <nc r="A266" t="inlineStr">
      <is>
        <t>240</t>
      </is>
    </nc>
  </rcc>
  <rcc rId="22195" sId="1">
    <oc r="A267" t="inlineStr">
      <is>
        <t>244</t>
      </is>
    </oc>
    <nc r="A267" t="inlineStr">
      <is>
        <t>241</t>
      </is>
    </nc>
  </rcc>
  <rcc rId="22196" sId="1">
    <oc r="A268" t="inlineStr">
      <is>
        <t>245</t>
      </is>
    </oc>
    <nc r="A268" t="inlineStr">
      <is>
        <t>242</t>
      </is>
    </nc>
  </rcc>
  <rcc rId="22197" sId="1">
    <oc r="A269" t="inlineStr">
      <is>
        <t>246</t>
      </is>
    </oc>
    <nc r="A269" t="inlineStr">
      <is>
        <t>243</t>
      </is>
    </nc>
  </rcc>
  <rcc rId="22198" sId="1">
    <oc r="A270" t="inlineStr">
      <is>
        <t>247</t>
      </is>
    </oc>
    <nc r="A270" t="inlineStr">
      <is>
        <t>244</t>
      </is>
    </nc>
  </rcc>
  <rcc rId="22199" sId="1">
    <oc r="A271" t="inlineStr">
      <is>
        <t>248</t>
      </is>
    </oc>
    <nc r="A271" t="inlineStr">
      <is>
        <t>245</t>
      </is>
    </nc>
  </rcc>
  <rcc rId="22200" sId="1">
    <oc r="A272" t="inlineStr">
      <is>
        <t>249</t>
      </is>
    </oc>
    <nc r="A272" t="inlineStr">
      <is>
        <t>246</t>
      </is>
    </nc>
  </rcc>
  <rcc rId="22201" sId="1">
    <oc r="A273" t="inlineStr">
      <is>
        <t>250</t>
      </is>
    </oc>
    <nc r="A273" t="inlineStr">
      <is>
        <t>247</t>
      </is>
    </nc>
  </rcc>
  <rcc rId="22202" sId="1">
    <oc r="A274" t="inlineStr">
      <is>
        <t>251</t>
      </is>
    </oc>
    <nc r="A274" t="inlineStr">
      <is>
        <t>248</t>
      </is>
    </nc>
  </rcc>
  <rcc rId="22203" sId="1">
    <oc r="A275" t="inlineStr">
      <is>
        <t>252</t>
      </is>
    </oc>
    <nc r="A275" t="inlineStr">
      <is>
        <t>249</t>
      </is>
    </nc>
  </rcc>
  <rcc rId="22204" sId="1">
    <oc r="A276" t="inlineStr">
      <is>
        <t>253</t>
      </is>
    </oc>
    <nc r="A276" t="inlineStr">
      <is>
        <t>250</t>
      </is>
    </nc>
  </rcc>
  <rcc rId="22205" sId="1">
    <oc r="A277" t="inlineStr">
      <is>
        <t>254</t>
      </is>
    </oc>
    <nc r="A277" t="inlineStr">
      <is>
        <t>251</t>
      </is>
    </nc>
  </rcc>
  <rcc rId="22206" sId="1">
    <oc r="A278" t="inlineStr">
      <is>
        <t>255</t>
      </is>
    </oc>
    <nc r="A278" t="inlineStr">
      <is>
        <t>252</t>
      </is>
    </nc>
  </rcc>
  <rcc rId="22207" sId="1">
    <oc r="A279" t="inlineStr">
      <is>
        <t>256</t>
      </is>
    </oc>
    <nc r="A279" t="inlineStr">
      <is>
        <t>253</t>
      </is>
    </nc>
  </rcc>
  <rcc rId="22208" sId="1">
    <oc r="A280" t="inlineStr">
      <is>
        <t>257</t>
      </is>
    </oc>
    <nc r="A280" t="inlineStr">
      <is>
        <t>254</t>
      </is>
    </nc>
  </rcc>
  <rcc rId="22209" sId="1">
    <oc r="A283" t="inlineStr">
      <is>
        <t>258</t>
      </is>
    </oc>
    <nc r="A283" t="inlineStr">
      <is>
        <t>255</t>
      </is>
    </nc>
  </rcc>
  <rcc rId="22210" sId="1">
    <oc r="A284" t="inlineStr">
      <is>
        <t>259</t>
      </is>
    </oc>
    <nc r="A284" t="inlineStr">
      <is>
        <t>256</t>
      </is>
    </nc>
  </rcc>
  <rcc rId="22211" sId="1">
    <oc r="A285" t="inlineStr">
      <is>
        <t>260</t>
      </is>
    </oc>
    <nc r="A285" t="inlineStr">
      <is>
        <t>257</t>
      </is>
    </nc>
  </rcc>
  <rcc rId="22212" sId="1">
    <oc r="A286" t="inlineStr">
      <is>
        <t>261</t>
      </is>
    </oc>
    <nc r="A286" t="inlineStr">
      <is>
        <t>258</t>
      </is>
    </nc>
  </rcc>
  <rcc rId="22213" sId="1">
    <oc r="A287" t="inlineStr">
      <is>
        <t>262</t>
      </is>
    </oc>
    <nc r="A287" t="inlineStr">
      <is>
        <t>259</t>
      </is>
    </nc>
  </rcc>
  <rcc rId="22214" sId="1">
    <oc r="A288" t="inlineStr">
      <is>
        <t>263</t>
      </is>
    </oc>
    <nc r="A288" t="inlineStr">
      <is>
        <t>260</t>
      </is>
    </nc>
  </rcc>
  <rcc rId="22215" sId="1">
    <oc r="A289" t="inlineStr">
      <is>
        <t>264</t>
      </is>
    </oc>
    <nc r="A289" t="inlineStr">
      <is>
        <t>261</t>
      </is>
    </nc>
  </rcc>
  <rcc rId="22216" sId="1">
    <oc r="A290" t="inlineStr">
      <is>
        <t>265</t>
      </is>
    </oc>
    <nc r="A290" t="inlineStr">
      <is>
        <t>262</t>
      </is>
    </nc>
  </rcc>
  <rcc rId="22217" sId="1">
    <oc r="A291" t="inlineStr">
      <is>
        <t>266</t>
      </is>
    </oc>
    <nc r="A291" t="inlineStr">
      <is>
        <t>263</t>
      </is>
    </nc>
  </rcc>
  <rcc rId="22218" sId="1">
    <oc r="A292" t="inlineStr">
      <is>
        <t>267</t>
      </is>
    </oc>
    <nc r="A292" t="inlineStr">
      <is>
        <t>264</t>
      </is>
    </nc>
  </rcc>
  <rcc rId="22219" sId="1">
    <oc r="A293" t="inlineStr">
      <is>
        <t>268</t>
      </is>
    </oc>
    <nc r="A293" t="inlineStr">
      <is>
        <t>265</t>
      </is>
    </nc>
  </rcc>
  <rcc rId="22220" sId="1">
    <oc r="A294" t="inlineStr">
      <is>
        <t>270</t>
      </is>
    </oc>
    <nc r="A294" t="inlineStr">
      <is>
        <t>266</t>
      </is>
    </nc>
  </rcc>
  <rcc rId="22221" sId="1">
    <oc r="A295" t="inlineStr">
      <is>
        <t>271</t>
      </is>
    </oc>
    <nc r="A295" t="inlineStr">
      <is>
        <t>267</t>
      </is>
    </nc>
  </rcc>
  <rcc rId="22222" sId="1">
    <oc r="A296" t="inlineStr">
      <is>
        <t>272</t>
      </is>
    </oc>
    <nc r="A296" t="inlineStr">
      <is>
        <t>268</t>
      </is>
    </nc>
  </rcc>
  <rcc rId="22223" sId="1">
    <oc r="A297" t="inlineStr">
      <is>
        <t>273</t>
      </is>
    </oc>
    <nc r="A297" t="inlineStr">
      <is>
        <t>269</t>
      </is>
    </nc>
  </rcc>
  <rcc rId="22224" sId="1">
    <oc r="A298" t="inlineStr">
      <is>
        <t>274</t>
      </is>
    </oc>
    <nc r="A298" t="inlineStr">
      <is>
        <t>270</t>
      </is>
    </nc>
  </rcc>
  <rcc rId="22225" sId="1">
    <oc r="A299" t="inlineStr">
      <is>
        <t>275</t>
      </is>
    </oc>
    <nc r="A299" t="inlineStr">
      <is>
        <t>271</t>
      </is>
    </nc>
  </rcc>
  <rcc rId="22226" sId="1">
    <oc r="A300" t="inlineStr">
      <is>
        <t>276</t>
      </is>
    </oc>
    <nc r="A300" t="inlineStr">
      <is>
        <t>272</t>
      </is>
    </nc>
  </rcc>
  <rcc rId="22227" sId="1">
    <oc r="A301" t="inlineStr">
      <is>
        <t>277</t>
      </is>
    </oc>
    <nc r="A301" t="inlineStr">
      <is>
        <t>273</t>
      </is>
    </nc>
  </rcc>
  <rcc rId="22228" sId="1">
    <oc r="A302" t="inlineStr">
      <is>
        <t>278</t>
      </is>
    </oc>
    <nc r="A302" t="inlineStr">
      <is>
        <t>274</t>
      </is>
    </nc>
  </rcc>
  <rcc rId="22229" sId="1">
    <oc r="A303" t="inlineStr">
      <is>
        <t>279</t>
      </is>
    </oc>
    <nc r="A303" t="inlineStr">
      <is>
        <t>275</t>
      </is>
    </nc>
  </rcc>
  <rcc rId="22230" sId="1">
    <oc r="A304" t="inlineStr">
      <is>
        <t>280</t>
      </is>
    </oc>
    <nc r="A304" t="inlineStr">
      <is>
        <t>276</t>
      </is>
    </nc>
  </rcc>
  <rcc rId="22231" sId="1">
    <oc r="A305" t="inlineStr">
      <is>
        <t>281</t>
      </is>
    </oc>
    <nc r="A305" t="inlineStr">
      <is>
        <t>277</t>
      </is>
    </nc>
  </rcc>
  <rcc rId="22232" sId="1">
    <oc r="A306" t="inlineStr">
      <is>
        <t>282</t>
      </is>
    </oc>
    <nc r="A306" t="inlineStr">
      <is>
        <t>278</t>
      </is>
    </nc>
  </rcc>
  <rcc rId="22233" sId="1">
    <oc r="A307" t="inlineStr">
      <is>
        <t>283</t>
      </is>
    </oc>
    <nc r="A307" t="inlineStr">
      <is>
        <t>279</t>
      </is>
    </nc>
  </rcc>
  <rcc rId="22234" sId="1">
    <oc r="A308" t="inlineStr">
      <is>
        <t>285</t>
      </is>
    </oc>
    <nc r="A308" t="inlineStr">
      <is>
        <t>280</t>
      </is>
    </nc>
  </rcc>
  <rcc rId="22235" sId="1">
    <oc r="A309" t="inlineStr">
      <is>
        <t>286</t>
      </is>
    </oc>
    <nc r="A309" t="inlineStr">
      <is>
        <t>281</t>
      </is>
    </nc>
  </rcc>
  <rcc rId="22236" sId="1">
    <oc r="A310" t="inlineStr">
      <is>
        <t>287</t>
      </is>
    </oc>
    <nc r="A310" t="inlineStr">
      <is>
        <t>282</t>
      </is>
    </nc>
  </rcc>
  <rcc rId="22237" sId="1">
    <oc r="A311" t="inlineStr">
      <is>
        <t>289</t>
      </is>
    </oc>
    <nc r="A311" t="inlineStr">
      <is>
        <t>283</t>
      </is>
    </nc>
  </rcc>
  <rcc rId="22238" sId="1">
    <oc r="A312" t="inlineStr">
      <is>
        <t>290</t>
      </is>
    </oc>
    <nc r="A312" t="inlineStr">
      <is>
        <t>284</t>
      </is>
    </nc>
  </rcc>
  <rcc rId="22239" sId="1">
    <oc r="A313" t="inlineStr">
      <is>
        <t>291</t>
      </is>
    </oc>
    <nc r="A313" t="inlineStr">
      <is>
        <t>285</t>
      </is>
    </nc>
  </rcc>
  <rcc rId="22240" sId="1">
    <oc r="A314" t="inlineStr">
      <is>
        <t>292</t>
      </is>
    </oc>
    <nc r="A314" t="inlineStr">
      <is>
        <t>286</t>
      </is>
    </nc>
  </rcc>
  <rcc rId="22241" sId="1">
    <oc r="A315" t="inlineStr">
      <is>
        <t>293</t>
      </is>
    </oc>
    <nc r="A315" t="inlineStr">
      <is>
        <t>287</t>
      </is>
    </nc>
  </rcc>
  <rcc rId="22242" sId="1">
    <oc r="A316" t="inlineStr">
      <is>
        <t>294</t>
      </is>
    </oc>
    <nc r="A316" t="inlineStr">
      <is>
        <t>288</t>
      </is>
    </nc>
  </rcc>
  <rcc rId="22243" sId="1">
    <oc r="A317" t="inlineStr">
      <is>
        <t>295</t>
      </is>
    </oc>
    <nc r="A317" t="inlineStr">
      <is>
        <t>289</t>
      </is>
    </nc>
  </rcc>
  <rcc rId="22244" sId="1">
    <oc r="A318" t="inlineStr">
      <is>
        <t>296</t>
      </is>
    </oc>
    <nc r="A318" t="inlineStr">
      <is>
        <t>290</t>
      </is>
    </nc>
  </rcc>
  <rcc rId="22245" sId="1">
    <oc r="A319" t="inlineStr">
      <is>
        <t>297</t>
      </is>
    </oc>
    <nc r="A319" t="inlineStr">
      <is>
        <t>291</t>
      </is>
    </nc>
  </rcc>
  <rcc rId="22246" sId="1">
    <oc r="A320" t="inlineStr">
      <is>
        <t>298</t>
      </is>
    </oc>
    <nc r="A320" t="inlineStr">
      <is>
        <t>292</t>
      </is>
    </nc>
  </rcc>
  <rcc rId="22247" sId="1">
    <oc r="A321" t="inlineStr">
      <is>
        <t>299</t>
      </is>
    </oc>
    <nc r="A321" t="inlineStr">
      <is>
        <t>293</t>
      </is>
    </nc>
  </rcc>
  <rcc rId="22248" sId="1">
    <oc r="A322" t="inlineStr">
      <is>
        <t>300</t>
      </is>
    </oc>
    <nc r="A322" t="inlineStr">
      <is>
        <t>294</t>
      </is>
    </nc>
  </rcc>
  <rcc rId="22249" sId="1">
    <oc r="A323" t="inlineStr">
      <is>
        <t>301</t>
      </is>
    </oc>
    <nc r="A323" t="inlineStr">
      <is>
        <t>295</t>
      </is>
    </nc>
  </rcc>
  <rcc rId="22250" sId="1">
    <oc r="A324" t="inlineStr">
      <is>
        <t>302</t>
      </is>
    </oc>
    <nc r="A324" t="inlineStr">
      <is>
        <t>296</t>
      </is>
    </nc>
  </rcc>
  <rcc rId="22251" sId="1">
    <oc r="A325" t="inlineStr">
      <is>
        <t>303</t>
      </is>
    </oc>
    <nc r="A325" t="inlineStr">
      <is>
        <t>297</t>
      </is>
    </nc>
  </rcc>
  <rcc rId="22252" sId="1">
    <oc r="A326" t="inlineStr">
      <is>
        <t>304</t>
      </is>
    </oc>
    <nc r="A326" t="inlineStr">
      <is>
        <t>298</t>
      </is>
    </nc>
  </rcc>
  <rcc rId="22253" sId="1">
    <oc r="A327" t="inlineStr">
      <is>
        <t>305</t>
      </is>
    </oc>
    <nc r="A327" t="inlineStr">
      <is>
        <t>299</t>
      </is>
    </nc>
  </rcc>
  <rcc rId="22254" sId="1">
    <oc r="A328" t="inlineStr">
      <is>
        <t>307</t>
      </is>
    </oc>
    <nc r="A328" t="inlineStr">
      <is>
        <t>300</t>
      </is>
    </nc>
  </rcc>
  <rcc rId="22255" sId="1">
    <oc r="A329" t="inlineStr">
      <is>
        <t>308</t>
      </is>
    </oc>
    <nc r="A329" t="inlineStr">
      <is>
        <t>301</t>
      </is>
    </nc>
  </rcc>
  <rcc rId="22256" sId="1">
    <oc r="A330" t="inlineStr">
      <is>
        <t>309</t>
      </is>
    </oc>
    <nc r="A330" t="inlineStr">
      <is>
        <t>302</t>
      </is>
    </nc>
  </rcc>
  <rcc rId="22257" sId="1">
    <oc r="A331" t="inlineStr">
      <is>
        <t>310</t>
      </is>
    </oc>
    <nc r="A331" t="inlineStr">
      <is>
        <t>303</t>
      </is>
    </nc>
  </rcc>
  <rcc rId="22258" sId="1">
    <oc r="A332" t="inlineStr">
      <is>
        <t>311</t>
      </is>
    </oc>
    <nc r="A332" t="inlineStr">
      <is>
        <t>304</t>
      </is>
    </nc>
  </rcc>
  <rcc rId="22259" sId="1">
    <oc r="A333" t="inlineStr">
      <is>
        <t>312</t>
      </is>
    </oc>
    <nc r="A333" t="inlineStr">
      <is>
        <t>305</t>
      </is>
    </nc>
  </rcc>
  <rcc rId="22260" sId="1">
    <oc r="A334" t="inlineStr">
      <is>
        <t>313</t>
      </is>
    </oc>
    <nc r="A334" t="inlineStr">
      <is>
        <t>306</t>
      </is>
    </nc>
  </rcc>
  <rcc rId="22261" sId="1">
    <oc r="A335" t="inlineStr">
      <is>
        <t>314</t>
      </is>
    </oc>
    <nc r="A335" t="inlineStr">
      <is>
        <t>307</t>
      </is>
    </nc>
  </rcc>
  <rcc rId="22262" sId="1">
    <oc r="A336" t="inlineStr">
      <is>
        <t>315</t>
      </is>
    </oc>
    <nc r="A336" t="inlineStr">
      <is>
        <t>308</t>
      </is>
    </nc>
  </rcc>
  <rcc rId="22263" sId="1">
    <oc r="A337" t="inlineStr">
      <is>
        <t>316</t>
      </is>
    </oc>
    <nc r="A337" t="inlineStr">
      <is>
        <t>309</t>
      </is>
    </nc>
  </rcc>
  <rcc rId="22264" sId="1">
    <oc r="A338" t="inlineStr">
      <is>
        <t>317</t>
      </is>
    </oc>
    <nc r="A338" t="inlineStr">
      <is>
        <t>310</t>
      </is>
    </nc>
  </rcc>
  <rcc rId="22265" sId="1">
    <oc r="A339" t="inlineStr">
      <is>
        <t>318</t>
      </is>
    </oc>
    <nc r="A339" t="inlineStr">
      <is>
        <t>311</t>
      </is>
    </nc>
  </rcc>
  <rcc rId="22266" sId="1">
    <oc r="A340" t="inlineStr">
      <is>
        <t>319</t>
      </is>
    </oc>
    <nc r="A340" t="inlineStr">
      <is>
        <t>312</t>
      </is>
    </nc>
  </rcc>
  <rcc rId="22267" sId="1">
    <oc r="A341" t="inlineStr">
      <is>
        <t>320</t>
      </is>
    </oc>
    <nc r="A341" t="inlineStr">
      <is>
        <t>313</t>
      </is>
    </nc>
  </rcc>
  <rcc rId="22268" sId="1">
    <oc r="A342" t="inlineStr">
      <is>
        <t>321</t>
      </is>
    </oc>
    <nc r="A342" t="inlineStr">
      <is>
        <t>314</t>
      </is>
    </nc>
  </rcc>
  <rcc rId="22269" sId="1">
    <oc r="A343" t="inlineStr">
      <is>
        <t>323</t>
      </is>
    </oc>
    <nc r="A343" t="inlineStr">
      <is>
        <t>315</t>
      </is>
    </nc>
  </rcc>
  <rcc rId="22270" sId="1">
    <oc r="A344" t="inlineStr">
      <is>
        <t>324</t>
      </is>
    </oc>
    <nc r="A344" t="inlineStr">
      <is>
        <t>316</t>
      </is>
    </nc>
  </rcc>
  <rcc rId="22271" sId="1">
    <oc r="A345" t="inlineStr">
      <is>
        <t>325</t>
      </is>
    </oc>
    <nc r="A345" t="inlineStr">
      <is>
        <t>317</t>
      </is>
    </nc>
  </rcc>
  <rcc rId="22272" sId="1">
    <oc r="A346" t="inlineStr">
      <is>
        <t>326</t>
      </is>
    </oc>
    <nc r="A346" t="inlineStr">
      <is>
        <t>318</t>
      </is>
    </nc>
  </rcc>
  <rcc rId="22273" sId="1">
    <oc r="A347" t="inlineStr">
      <is>
        <t>327</t>
      </is>
    </oc>
    <nc r="A347" t="inlineStr">
      <is>
        <t>319</t>
      </is>
    </nc>
  </rcc>
  <rcc rId="22274" sId="1">
    <oc r="A348" t="inlineStr">
      <is>
        <t>328</t>
      </is>
    </oc>
    <nc r="A348" t="inlineStr">
      <is>
        <t>320</t>
      </is>
    </nc>
  </rcc>
  <rcc rId="22275" sId="1">
    <oc r="A349" t="inlineStr">
      <is>
        <t>329</t>
      </is>
    </oc>
    <nc r="A349" t="inlineStr">
      <is>
        <t>321</t>
      </is>
    </nc>
  </rcc>
  <rcc rId="22276" sId="1">
    <oc r="A350" t="inlineStr">
      <is>
        <t>330</t>
      </is>
    </oc>
    <nc r="A350" t="inlineStr">
      <is>
        <t>322</t>
      </is>
    </nc>
  </rcc>
  <rcc rId="22277" sId="1">
    <oc r="A351" t="inlineStr">
      <is>
        <t>331</t>
      </is>
    </oc>
    <nc r="A351" t="inlineStr">
      <is>
        <t>323</t>
      </is>
    </nc>
  </rcc>
  <rcc rId="22278" sId="1">
    <oc r="A352" t="inlineStr">
      <is>
        <t>332</t>
      </is>
    </oc>
    <nc r="A352" t="inlineStr">
      <is>
        <t>324</t>
      </is>
    </nc>
  </rcc>
  <rcc rId="22279" sId="1">
    <oc r="A353" t="inlineStr">
      <is>
        <t>333</t>
      </is>
    </oc>
    <nc r="A353" t="inlineStr">
      <is>
        <t>325</t>
      </is>
    </nc>
  </rcc>
  <rcc rId="22280" sId="1">
    <oc r="A354" t="inlineStr">
      <is>
        <t>334</t>
      </is>
    </oc>
    <nc r="A354" t="inlineStr">
      <is>
        <t>326</t>
      </is>
    </nc>
  </rcc>
  <rcc rId="22281" sId="1">
    <oc r="A355" t="inlineStr">
      <is>
        <t>335</t>
      </is>
    </oc>
    <nc r="A355" t="inlineStr">
      <is>
        <t>327</t>
      </is>
    </nc>
  </rcc>
  <rcc rId="22282" sId="1">
    <oc r="A356" t="inlineStr">
      <is>
        <t>336</t>
      </is>
    </oc>
    <nc r="A356" t="inlineStr">
      <is>
        <t>328</t>
      </is>
    </nc>
  </rcc>
  <rcc rId="22283" sId="1">
    <oc r="A357" t="inlineStr">
      <is>
        <t>337</t>
      </is>
    </oc>
    <nc r="A357" t="inlineStr">
      <is>
        <t>329</t>
      </is>
    </nc>
  </rcc>
  <rcc rId="22284" sId="1">
    <oc r="A358" t="inlineStr">
      <is>
        <t>338</t>
      </is>
    </oc>
    <nc r="A358" t="inlineStr">
      <is>
        <t>330</t>
      </is>
    </nc>
  </rcc>
  <rcc rId="22285" sId="1">
    <oc r="A359" t="inlineStr">
      <is>
        <t>339</t>
      </is>
    </oc>
    <nc r="A359" t="inlineStr">
      <is>
        <t>331</t>
      </is>
    </nc>
  </rcc>
  <rcc rId="22286" sId="1">
    <oc r="A360" t="inlineStr">
      <is>
        <t>340</t>
      </is>
    </oc>
    <nc r="A360" t="inlineStr">
      <is>
        <t>332</t>
      </is>
    </nc>
  </rcc>
  <rcc rId="22287" sId="1">
    <oc r="A361" t="inlineStr">
      <is>
        <t>341</t>
      </is>
    </oc>
    <nc r="A361" t="inlineStr">
      <is>
        <t>333</t>
      </is>
    </nc>
  </rcc>
  <rcc rId="22288" sId="1">
    <oc r="A362" t="inlineStr">
      <is>
        <t>342</t>
      </is>
    </oc>
    <nc r="A362" t="inlineStr">
      <is>
        <t>334</t>
      </is>
    </nc>
  </rcc>
  <rcc rId="22289" sId="1">
    <oc r="A363" t="inlineStr">
      <is>
        <t>343</t>
      </is>
    </oc>
    <nc r="A363" t="inlineStr">
      <is>
        <t>335</t>
      </is>
    </nc>
  </rcc>
  <rcc rId="22290" sId="1">
    <oc r="A364" t="inlineStr">
      <is>
        <t>344</t>
      </is>
    </oc>
    <nc r="A364" t="inlineStr">
      <is>
        <t>336</t>
      </is>
    </nc>
  </rcc>
  <rcc rId="22291" sId="1">
    <oc r="A365" t="inlineStr">
      <is>
        <t>345</t>
      </is>
    </oc>
    <nc r="A365" t="inlineStr">
      <is>
        <t>337</t>
      </is>
    </nc>
  </rcc>
  <rcc rId="22292" sId="1">
    <oc r="A366" t="inlineStr">
      <is>
        <t>346</t>
      </is>
    </oc>
    <nc r="A366" t="inlineStr">
      <is>
        <t>338</t>
      </is>
    </nc>
  </rcc>
  <rcc rId="22293" sId="1">
    <oc r="A367" t="inlineStr">
      <is>
        <t>347</t>
      </is>
    </oc>
    <nc r="A367" t="inlineStr">
      <is>
        <t>339</t>
      </is>
    </nc>
  </rcc>
  <rcc rId="22294" sId="1">
    <oc r="A368" t="inlineStr">
      <is>
        <t>348</t>
      </is>
    </oc>
    <nc r="A368" t="inlineStr">
      <is>
        <t>340</t>
      </is>
    </nc>
  </rcc>
  <rcc rId="22295" sId="1">
    <oc r="A369" t="inlineStr">
      <is>
        <t>349</t>
      </is>
    </oc>
    <nc r="A369" t="inlineStr">
      <is>
        <t>341</t>
      </is>
    </nc>
  </rcc>
  <rcc rId="22296" sId="1">
    <oc r="A370" t="inlineStr">
      <is>
        <t>350</t>
      </is>
    </oc>
    <nc r="A370" t="inlineStr">
      <is>
        <t>342</t>
      </is>
    </nc>
  </rcc>
  <rcc rId="22297" sId="1">
    <oc r="A371" t="inlineStr">
      <is>
        <t>351</t>
      </is>
    </oc>
    <nc r="A371" t="inlineStr">
      <is>
        <t>343</t>
      </is>
    </nc>
  </rcc>
  <rcc rId="22298" sId="1">
    <oc r="A372" t="inlineStr">
      <is>
        <t>352</t>
      </is>
    </oc>
    <nc r="A372" t="inlineStr">
      <is>
        <t>344</t>
      </is>
    </nc>
  </rcc>
  <rcc rId="22299" sId="1">
    <oc r="A373" t="inlineStr">
      <is>
        <t>353</t>
      </is>
    </oc>
    <nc r="A373" t="inlineStr">
      <is>
        <t>345</t>
      </is>
    </nc>
  </rcc>
  <rcc rId="22300" sId="1">
    <oc r="A374" t="inlineStr">
      <is>
        <t>354</t>
      </is>
    </oc>
    <nc r="A374" t="inlineStr">
      <is>
        <t>346</t>
      </is>
    </nc>
  </rcc>
  <rcc rId="22301" sId="1">
    <oc r="A375" t="inlineStr">
      <is>
        <t>355</t>
      </is>
    </oc>
    <nc r="A375" t="inlineStr">
      <is>
        <t>347</t>
      </is>
    </nc>
  </rcc>
  <rcc rId="22302" sId="1">
    <oc r="A376" t="inlineStr">
      <is>
        <t>356</t>
      </is>
    </oc>
    <nc r="A376" t="inlineStr">
      <is>
        <t>348</t>
      </is>
    </nc>
  </rcc>
  <rcc rId="22303" sId="1">
    <oc r="A377" t="inlineStr">
      <is>
        <t>357</t>
      </is>
    </oc>
    <nc r="A377" t="inlineStr">
      <is>
        <t>349</t>
      </is>
    </nc>
  </rcc>
  <rcc rId="22304" sId="1">
    <oc r="A378" t="inlineStr">
      <is>
        <t>358</t>
      </is>
    </oc>
    <nc r="A378" t="inlineStr">
      <is>
        <t>350</t>
      </is>
    </nc>
  </rcc>
  <rcc rId="22305" sId="1">
    <oc r="A379" t="inlineStr">
      <is>
        <t>359</t>
      </is>
    </oc>
    <nc r="A379" t="inlineStr">
      <is>
        <t>351</t>
      </is>
    </nc>
  </rcc>
  <rcc rId="22306" sId="1">
    <oc r="A380" t="inlineStr">
      <is>
        <t>360</t>
      </is>
    </oc>
    <nc r="A380" t="inlineStr">
      <is>
        <t>352</t>
      </is>
    </nc>
  </rcc>
  <rcc rId="22307" sId="1">
    <oc r="A381" t="inlineStr">
      <is>
        <t>361</t>
      </is>
    </oc>
    <nc r="A381" t="inlineStr">
      <is>
        <t>353</t>
      </is>
    </nc>
  </rcc>
  <rcc rId="22308" sId="1">
    <oc r="A382" t="inlineStr">
      <is>
        <t>362</t>
      </is>
    </oc>
    <nc r="A382" t="inlineStr">
      <is>
        <t>354</t>
      </is>
    </nc>
  </rcc>
  <rcc rId="22309" sId="1">
    <oc r="A383" t="inlineStr">
      <is>
        <t>363</t>
      </is>
    </oc>
    <nc r="A383" t="inlineStr">
      <is>
        <t>355</t>
      </is>
    </nc>
  </rcc>
  <rcc rId="22310" sId="1">
    <oc r="A384" t="inlineStr">
      <is>
        <t>364</t>
      </is>
    </oc>
    <nc r="A384" t="inlineStr">
      <is>
        <t>356</t>
      </is>
    </nc>
  </rcc>
  <rcc rId="22311" sId="1">
    <oc r="A387" t="inlineStr">
      <is>
        <t>365</t>
      </is>
    </oc>
    <nc r="A387" t="inlineStr">
      <is>
        <t>357</t>
      </is>
    </nc>
  </rcc>
  <rcc rId="22312" sId="1">
    <oc r="A388" t="inlineStr">
      <is>
        <t>366</t>
      </is>
    </oc>
    <nc r="A388" t="inlineStr">
      <is>
        <t>358</t>
      </is>
    </nc>
  </rcc>
  <rcc rId="22313" sId="1">
    <oc r="A389" t="inlineStr">
      <is>
        <t>367</t>
      </is>
    </oc>
    <nc r="A389" t="inlineStr">
      <is>
        <t>359</t>
      </is>
    </nc>
  </rcc>
  <rcc rId="22314" sId="1">
    <oc r="A390" t="inlineStr">
      <is>
        <t>368</t>
      </is>
    </oc>
    <nc r="A390" t="inlineStr">
      <is>
        <t>360</t>
      </is>
    </nc>
  </rcc>
  <rcc rId="22315" sId="1">
    <oc r="A391" t="inlineStr">
      <is>
        <t>369</t>
      </is>
    </oc>
    <nc r="A391" t="inlineStr">
      <is>
        <t>361</t>
      </is>
    </nc>
  </rcc>
  <rcc rId="22316" sId="1">
    <oc r="A392" t="inlineStr">
      <is>
        <t>370</t>
      </is>
    </oc>
    <nc r="A392" t="inlineStr">
      <is>
        <t>362</t>
      </is>
    </nc>
  </rcc>
  <rcc rId="22317" sId="1">
    <oc r="A393" t="inlineStr">
      <is>
        <t>371</t>
      </is>
    </oc>
    <nc r="A393" t="inlineStr">
      <is>
        <t>363</t>
      </is>
    </nc>
  </rcc>
  <rcc rId="22318" sId="1">
    <oc r="A394" t="inlineStr">
      <is>
        <t>372</t>
      </is>
    </oc>
    <nc r="A394" t="inlineStr">
      <is>
        <t>364</t>
      </is>
    </nc>
  </rcc>
  <rcc rId="22319" sId="1">
    <oc r="A395" t="inlineStr">
      <is>
        <t>373</t>
      </is>
    </oc>
    <nc r="A395" t="inlineStr">
      <is>
        <t>365</t>
      </is>
    </nc>
  </rcc>
  <rcc rId="22320" sId="1">
    <oc r="A396" t="inlineStr">
      <is>
        <t>374</t>
      </is>
    </oc>
    <nc r="A396" t="inlineStr">
      <is>
        <t>366</t>
      </is>
    </nc>
  </rcc>
  <rcc rId="22321" sId="1">
    <oc r="A397" t="inlineStr">
      <is>
        <t>375</t>
      </is>
    </oc>
    <nc r="A397" t="inlineStr">
      <is>
        <t>367</t>
      </is>
    </nc>
  </rcc>
  <rcc rId="22322" sId="1">
    <oc r="A398" t="inlineStr">
      <is>
        <t>376</t>
      </is>
    </oc>
    <nc r="A398" t="inlineStr">
      <is>
        <t>368</t>
      </is>
    </nc>
  </rcc>
  <rcc rId="22323" sId="1">
    <oc r="A399" t="inlineStr">
      <is>
        <t>377</t>
      </is>
    </oc>
    <nc r="A399" t="inlineStr">
      <is>
        <t>369</t>
      </is>
    </nc>
  </rcc>
  <rcc rId="22324" sId="1">
    <oc r="A400" t="inlineStr">
      <is>
        <t>378</t>
      </is>
    </oc>
    <nc r="A400" t="inlineStr">
      <is>
        <t>370</t>
      </is>
    </nc>
  </rcc>
  <rcc rId="22325" sId="1">
    <oc r="A403" t="inlineStr">
      <is>
        <t>379</t>
      </is>
    </oc>
    <nc r="A403" t="inlineStr">
      <is>
        <t>371</t>
      </is>
    </nc>
  </rcc>
  <rcc rId="22326" sId="1">
    <oc r="A404" t="inlineStr">
      <is>
        <t>380</t>
      </is>
    </oc>
    <nc r="A404" t="inlineStr">
      <is>
        <t>372</t>
      </is>
    </nc>
  </rcc>
  <rcc rId="22327" sId="1">
    <oc r="A405" t="inlineStr">
      <is>
        <t>381</t>
      </is>
    </oc>
    <nc r="A405" t="inlineStr">
      <is>
        <t>373</t>
      </is>
    </nc>
  </rcc>
  <rcc rId="22328" sId="1">
    <oc r="A406" t="inlineStr">
      <is>
        <t>382</t>
      </is>
    </oc>
    <nc r="A406" t="inlineStr">
      <is>
        <t>374</t>
      </is>
    </nc>
  </rcc>
  <rcc rId="22329" sId="1">
    <oc r="A407" t="inlineStr">
      <is>
        <t>383</t>
      </is>
    </oc>
    <nc r="A407" t="inlineStr">
      <is>
        <t>375</t>
      </is>
    </nc>
  </rcc>
  <rcc rId="22330" sId="1">
    <oc r="A408" t="inlineStr">
      <is>
        <t>384</t>
      </is>
    </oc>
    <nc r="A408" t="inlineStr">
      <is>
        <t>376</t>
      </is>
    </nc>
  </rcc>
  <rcc rId="22331" sId="1">
    <oc r="A409" t="inlineStr">
      <is>
        <t>385</t>
      </is>
    </oc>
    <nc r="A409" t="inlineStr">
      <is>
        <t>377</t>
      </is>
    </nc>
  </rcc>
  <rcc rId="22332" sId="1">
    <oc r="A410" t="inlineStr">
      <is>
        <t>386</t>
      </is>
    </oc>
    <nc r="A410" t="inlineStr">
      <is>
        <t>378</t>
      </is>
    </nc>
  </rcc>
  <rcc rId="22333" sId="1">
    <oc r="A411" t="inlineStr">
      <is>
        <t>388</t>
      </is>
    </oc>
    <nc r="A411" t="inlineStr">
      <is>
        <t>379</t>
      </is>
    </nc>
  </rcc>
  <rcc rId="22334" sId="1">
    <oc r="A412" t="inlineStr">
      <is>
        <t>390</t>
      </is>
    </oc>
    <nc r="A412" t="inlineStr">
      <is>
        <t>380</t>
      </is>
    </nc>
  </rcc>
  <rcc rId="22335" sId="1">
    <oc r="A413" t="inlineStr">
      <is>
        <t>391</t>
      </is>
    </oc>
    <nc r="A413" t="inlineStr">
      <is>
        <t>381</t>
      </is>
    </nc>
  </rcc>
  <rcc rId="22336" sId="1">
    <oc r="A414" t="inlineStr">
      <is>
        <t>392</t>
      </is>
    </oc>
    <nc r="A414" t="inlineStr">
      <is>
        <t>382</t>
      </is>
    </nc>
  </rcc>
  <rcc rId="22337" sId="1">
    <oc r="A415" t="inlineStr">
      <is>
        <t>393</t>
      </is>
    </oc>
    <nc r="A415" t="inlineStr">
      <is>
        <t>383</t>
      </is>
    </nc>
  </rcc>
  <rcc rId="22338" sId="1">
    <oc r="A416" t="inlineStr">
      <is>
        <t>394</t>
      </is>
    </oc>
    <nc r="A416" t="inlineStr">
      <is>
        <t>384</t>
      </is>
    </nc>
  </rcc>
  <rcc rId="22339" sId="1">
    <oc r="A417" t="inlineStr">
      <is>
        <t>395</t>
      </is>
    </oc>
    <nc r="A417" t="inlineStr">
      <is>
        <t>385</t>
      </is>
    </nc>
  </rcc>
  <rcc rId="22340" sId="1">
    <oc r="A418" t="inlineStr">
      <is>
        <t>396</t>
      </is>
    </oc>
    <nc r="A418" t="inlineStr">
      <is>
        <t>386</t>
      </is>
    </nc>
  </rcc>
  <rcc rId="22341" sId="1">
    <oc r="A419" t="inlineStr">
      <is>
        <t>397</t>
      </is>
    </oc>
    <nc r="A419" t="inlineStr">
      <is>
        <t>387</t>
      </is>
    </nc>
  </rcc>
  <rcc rId="22342" sId="1">
    <oc r="A420" t="inlineStr">
      <is>
        <t>398</t>
      </is>
    </oc>
    <nc r="A420" t="inlineStr">
      <is>
        <t>388</t>
      </is>
    </nc>
  </rcc>
  <rcc rId="22343" sId="1">
    <oc r="A421" t="inlineStr">
      <is>
        <t>399</t>
      </is>
    </oc>
    <nc r="A421" t="inlineStr">
      <is>
        <t>389</t>
      </is>
    </nc>
  </rcc>
  <rcc rId="22344" sId="1">
    <oc r="A422" t="inlineStr">
      <is>
        <t>400</t>
      </is>
    </oc>
    <nc r="A422" t="inlineStr">
      <is>
        <t>390</t>
      </is>
    </nc>
  </rcc>
  <rcc rId="22345" sId="1">
    <oc r="A423" t="inlineStr">
      <is>
        <t>401</t>
      </is>
    </oc>
    <nc r="A423" t="inlineStr">
      <is>
        <t>391</t>
      </is>
    </nc>
  </rcc>
  <rcc rId="22346" sId="1">
    <oc r="A424" t="inlineStr">
      <is>
        <t>402</t>
      </is>
    </oc>
    <nc r="A424" t="inlineStr">
      <is>
        <t>392</t>
      </is>
    </nc>
  </rcc>
  <rcc rId="22347" sId="1">
    <oc r="A425" t="inlineStr">
      <is>
        <t>403</t>
      </is>
    </oc>
    <nc r="A425" t="inlineStr">
      <is>
        <t>393</t>
      </is>
    </nc>
  </rcc>
  <rcc rId="22348" sId="1">
    <oc r="A426" t="inlineStr">
      <is>
        <t>404</t>
      </is>
    </oc>
    <nc r="A426" t="inlineStr">
      <is>
        <t>394</t>
      </is>
    </nc>
  </rcc>
  <rcc rId="22349" sId="1">
    <oc r="A427" t="inlineStr">
      <is>
        <t>405</t>
      </is>
    </oc>
    <nc r="A427" t="inlineStr">
      <is>
        <t>395</t>
      </is>
    </nc>
  </rcc>
  <rcc rId="22350" sId="1">
    <oc r="A428" t="inlineStr">
      <is>
        <t>406</t>
      </is>
    </oc>
    <nc r="A428" t="inlineStr">
      <is>
        <t>396</t>
      </is>
    </nc>
  </rcc>
  <rcc rId="22351" sId="1">
    <oc r="A429" t="inlineStr">
      <is>
        <t>407</t>
      </is>
    </oc>
    <nc r="A429" t="inlineStr">
      <is>
        <t>397</t>
      </is>
    </nc>
  </rcc>
  <rcc rId="22352" sId="1">
    <oc r="A430" t="inlineStr">
      <is>
        <t>408</t>
      </is>
    </oc>
    <nc r="A430" t="inlineStr">
      <is>
        <t>398</t>
      </is>
    </nc>
  </rcc>
  <rcc rId="22353" sId="1">
    <oc r="A431" t="inlineStr">
      <is>
        <t>409</t>
      </is>
    </oc>
    <nc r="A431" t="inlineStr">
      <is>
        <t>399</t>
      </is>
    </nc>
  </rcc>
  <rcc rId="22354" sId="1">
    <oc r="A432" t="inlineStr">
      <is>
        <t>410</t>
      </is>
    </oc>
    <nc r="A432" t="inlineStr">
      <is>
        <t>400</t>
      </is>
    </nc>
  </rcc>
  <rcc rId="22355" sId="1">
    <oc r="A433" t="inlineStr">
      <is>
        <t>411</t>
      </is>
    </oc>
    <nc r="A433" t="inlineStr">
      <is>
        <t>401</t>
      </is>
    </nc>
  </rcc>
  <rcc rId="22356" sId="1">
    <oc r="A434" t="inlineStr">
      <is>
        <t>412</t>
      </is>
    </oc>
    <nc r="A434" t="inlineStr">
      <is>
        <t>402</t>
      </is>
    </nc>
  </rcc>
  <rcc rId="22357" sId="1">
    <oc r="A435" t="inlineStr">
      <is>
        <t>413</t>
      </is>
    </oc>
    <nc r="A435" t="inlineStr">
      <is>
        <t>403</t>
      </is>
    </nc>
  </rcc>
  <rcc rId="22358" sId="1">
    <oc r="A436" t="inlineStr">
      <is>
        <t>414</t>
      </is>
    </oc>
    <nc r="A436" t="inlineStr">
      <is>
        <t>404</t>
      </is>
    </nc>
  </rcc>
  <rcc rId="22359" sId="1">
    <oc r="A437" t="inlineStr">
      <is>
        <t>415</t>
      </is>
    </oc>
    <nc r="A437" t="inlineStr">
      <is>
        <t>405</t>
      </is>
    </nc>
  </rcc>
  <rcc rId="22360" sId="1">
    <oc r="A438" t="inlineStr">
      <is>
        <t>416</t>
      </is>
    </oc>
    <nc r="A438" t="inlineStr">
      <is>
        <t>406</t>
      </is>
    </nc>
  </rcc>
  <rcc rId="22361" sId="1">
    <oc r="A439" t="inlineStr">
      <is>
        <t>417</t>
      </is>
    </oc>
    <nc r="A439" t="inlineStr">
      <is>
        <t>407</t>
      </is>
    </nc>
  </rcc>
  <rcc rId="22362" sId="1">
    <oc r="A440" t="inlineStr">
      <is>
        <t>418</t>
      </is>
    </oc>
    <nc r="A440" t="inlineStr">
      <is>
        <t>408</t>
      </is>
    </nc>
  </rcc>
  <rcc rId="22363" sId="1">
    <oc r="A441" t="inlineStr">
      <is>
        <t>419</t>
      </is>
    </oc>
    <nc r="A441" t="inlineStr">
      <is>
        <t>409</t>
      </is>
    </nc>
  </rcc>
  <rcc rId="22364" sId="1">
    <oc r="A442" t="inlineStr">
      <is>
        <t>420</t>
      </is>
    </oc>
    <nc r="A442" t="inlineStr">
      <is>
        <t>410</t>
      </is>
    </nc>
  </rcc>
  <rcc rId="22365" sId="1">
    <oc r="A443" t="inlineStr">
      <is>
        <t>421</t>
      </is>
    </oc>
    <nc r="A443" t="inlineStr">
      <is>
        <t>411</t>
      </is>
    </nc>
  </rcc>
  <rcc rId="22366" sId="1">
    <oc r="A444" t="inlineStr">
      <is>
        <t>422</t>
      </is>
    </oc>
    <nc r="A444" t="inlineStr">
      <is>
        <t>412</t>
      </is>
    </nc>
  </rcc>
  <rcc rId="22367" sId="1">
    <oc r="A445" t="inlineStr">
      <is>
        <t>423</t>
      </is>
    </oc>
    <nc r="A445" t="inlineStr">
      <is>
        <t>413</t>
      </is>
    </nc>
  </rcc>
  <rcc rId="22368" sId="1">
    <oc r="A446" t="inlineStr">
      <is>
        <t>424</t>
      </is>
    </oc>
    <nc r="A446" t="inlineStr">
      <is>
        <t>414</t>
      </is>
    </nc>
  </rcc>
  <rcc rId="22369" sId="1">
    <oc r="A447" t="inlineStr">
      <is>
        <t>425</t>
      </is>
    </oc>
    <nc r="A447" t="inlineStr">
      <is>
        <t>415</t>
      </is>
    </nc>
  </rcc>
  <rcc rId="22370" sId="1">
    <oc r="A448" t="inlineStr">
      <is>
        <t>426</t>
      </is>
    </oc>
    <nc r="A448" t="inlineStr">
      <is>
        <t>416</t>
      </is>
    </nc>
  </rcc>
  <rcc rId="22371" sId="1">
    <oc r="A451" t="inlineStr">
      <is>
        <t>427</t>
      </is>
    </oc>
    <nc r="A451" t="inlineStr">
      <is>
        <t>417</t>
      </is>
    </nc>
  </rcc>
  <rcc rId="22372" sId="1">
    <oc r="A452" t="inlineStr">
      <is>
        <t>428</t>
      </is>
    </oc>
    <nc r="A452" t="inlineStr">
      <is>
        <t>418</t>
      </is>
    </nc>
  </rcc>
  <rcc rId="22373" sId="1">
    <oc r="A453" t="inlineStr">
      <is>
        <t>429</t>
      </is>
    </oc>
    <nc r="A453" t="inlineStr">
      <is>
        <t>419</t>
      </is>
    </nc>
  </rcc>
  <rcc rId="22374" sId="1">
    <oc r="A454" t="inlineStr">
      <is>
        <t>430</t>
      </is>
    </oc>
    <nc r="A454" t="inlineStr">
      <is>
        <t>420</t>
      </is>
    </nc>
  </rcc>
  <rcc rId="22375" sId="1">
    <oc r="A455" t="inlineStr">
      <is>
        <t>431</t>
      </is>
    </oc>
    <nc r="A455" t="inlineStr">
      <is>
        <t>421</t>
      </is>
    </nc>
  </rcc>
  <rcc rId="22376" sId="1">
    <oc r="A456" t="inlineStr">
      <is>
        <t>432</t>
      </is>
    </oc>
    <nc r="A456" t="inlineStr">
      <is>
        <t>422</t>
      </is>
    </nc>
  </rcc>
  <rcc rId="22377" sId="1">
    <oc r="A457" t="inlineStr">
      <is>
        <t>433</t>
      </is>
    </oc>
    <nc r="A457" t="inlineStr">
      <is>
        <t>423</t>
      </is>
    </nc>
  </rcc>
  <rcc rId="22378" sId="1">
    <oc r="A458" t="inlineStr">
      <is>
        <t>434</t>
      </is>
    </oc>
    <nc r="A458" t="inlineStr">
      <is>
        <t>424</t>
      </is>
    </nc>
  </rcc>
  <rcc rId="22379" sId="1">
    <oc r="A459" t="inlineStr">
      <is>
        <t>435</t>
      </is>
    </oc>
    <nc r="A459" t="inlineStr">
      <is>
        <t>425</t>
      </is>
    </nc>
  </rcc>
  <rcc rId="22380" sId="1">
    <oc r="A460" t="inlineStr">
      <is>
        <t>436</t>
      </is>
    </oc>
    <nc r="A460" t="inlineStr">
      <is>
        <t>426</t>
      </is>
    </nc>
  </rcc>
  <rcc rId="22381" sId="1">
    <oc r="A461" t="inlineStr">
      <is>
        <t>437</t>
      </is>
    </oc>
    <nc r="A461" t="inlineStr">
      <is>
        <t>427</t>
      </is>
    </nc>
  </rcc>
  <rcc rId="22382" sId="1">
    <oc r="A464" t="inlineStr">
      <is>
        <t>438</t>
      </is>
    </oc>
    <nc r="A464" t="inlineStr">
      <is>
        <t>428</t>
      </is>
    </nc>
  </rcc>
  <rcc rId="22383" sId="1">
    <oc r="A465" t="inlineStr">
      <is>
        <t>439</t>
      </is>
    </oc>
    <nc r="A465" t="inlineStr">
      <is>
        <t>429</t>
      </is>
    </nc>
  </rcc>
  <rcc rId="22384" sId="1">
    <oc r="A466" t="inlineStr">
      <is>
        <t>440</t>
      </is>
    </oc>
    <nc r="A466" t="inlineStr">
      <is>
        <t>430</t>
      </is>
    </nc>
  </rcc>
  <rcc rId="22385" sId="1">
    <oc r="A467" t="inlineStr">
      <is>
        <t>441</t>
      </is>
    </oc>
    <nc r="A467" t="inlineStr">
      <is>
        <t>431</t>
      </is>
    </nc>
  </rcc>
  <rcc rId="22386" sId="1">
    <oc r="A468" t="inlineStr">
      <is>
        <t>442</t>
      </is>
    </oc>
    <nc r="A468" t="inlineStr">
      <is>
        <t>432</t>
      </is>
    </nc>
  </rcc>
  <rcc rId="22387" sId="1">
    <oc r="A469" t="inlineStr">
      <is>
        <t>443</t>
      </is>
    </oc>
    <nc r="A469" t="inlineStr">
      <is>
        <t>433</t>
      </is>
    </nc>
  </rcc>
  <rcc rId="22388" sId="1">
    <oc r="A470" t="inlineStr">
      <is>
        <t>444</t>
      </is>
    </oc>
    <nc r="A470" t="inlineStr">
      <is>
        <t>434</t>
      </is>
    </nc>
  </rcc>
  <rcc rId="22389" sId="1">
    <oc r="A471" t="inlineStr">
      <is>
        <t>445</t>
      </is>
    </oc>
    <nc r="A471" t="inlineStr">
      <is>
        <t>435</t>
      </is>
    </nc>
  </rcc>
  <rcc rId="22390" sId="1">
    <oc r="A472" t="inlineStr">
      <is>
        <t>446</t>
      </is>
    </oc>
    <nc r="A472" t="inlineStr">
      <is>
        <t>436</t>
      </is>
    </nc>
  </rcc>
  <rcc rId="22391" sId="1">
    <oc r="A473" t="inlineStr">
      <is>
        <t>447</t>
      </is>
    </oc>
    <nc r="A473" t="inlineStr">
      <is>
        <t>437</t>
      </is>
    </nc>
  </rcc>
  <rcc rId="22392" sId="1">
    <oc r="A474" t="inlineStr">
      <is>
        <t>448</t>
      </is>
    </oc>
    <nc r="A474" t="inlineStr">
      <is>
        <t>438</t>
      </is>
    </nc>
  </rcc>
  <rcc rId="22393" sId="1">
    <oc r="A475" t="inlineStr">
      <is>
        <t>449</t>
      </is>
    </oc>
    <nc r="A475" t="inlineStr">
      <is>
        <t>439</t>
      </is>
    </nc>
  </rcc>
  <rcc rId="22394" sId="1">
    <oc r="A476" t="inlineStr">
      <is>
        <t>450</t>
      </is>
    </oc>
    <nc r="A476" t="inlineStr">
      <is>
        <t>440</t>
      </is>
    </nc>
  </rcc>
  <rcc rId="22395" sId="1">
    <oc r="A477" t="inlineStr">
      <is>
        <t>451</t>
      </is>
    </oc>
    <nc r="A477" t="inlineStr">
      <is>
        <t>441</t>
      </is>
    </nc>
  </rcc>
  <rcc rId="22396" sId="1">
    <oc r="A478" t="inlineStr">
      <is>
        <t>452</t>
      </is>
    </oc>
    <nc r="A478" t="inlineStr">
      <is>
        <t>442</t>
      </is>
    </nc>
  </rcc>
  <rcc rId="22397" sId="1">
    <oc r="A479" t="inlineStr">
      <is>
        <t>453</t>
      </is>
    </oc>
    <nc r="A479" t="inlineStr">
      <is>
        <t>443</t>
      </is>
    </nc>
  </rcc>
  <rcc rId="22398" sId="1">
    <oc r="A480" t="inlineStr">
      <is>
        <t>454</t>
      </is>
    </oc>
    <nc r="A480" t="inlineStr">
      <is>
        <t>444</t>
      </is>
    </nc>
  </rcc>
  <rcc rId="22399" sId="1">
    <oc r="A481" t="inlineStr">
      <is>
        <t>455</t>
      </is>
    </oc>
    <nc r="A481" t="inlineStr">
      <is>
        <t>445</t>
      </is>
    </nc>
  </rcc>
  <rcc rId="22400" sId="1">
    <oc r="A482" t="inlineStr">
      <is>
        <t>456</t>
      </is>
    </oc>
    <nc r="A482" t="inlineStr">
      <is>
        <t>446</t>
      </is>
    </nc>
  </rcc>
  <rcc rId="22401" sId="1">
    <oc r="A483" t="inlineStr">
      <is>
        <t>457</t>
      </is>
    </oc>
    <nc r="A483" t="inlineStr">
      <is>
        <t>447</t>
      </is>
    </nc>
  </rcc>
  <rcc rId="22402" sId="1">
    <oc r="A484" t="inlineStr">
      <is>
        <t>458</t>
      </is>
    </oc>
    <nc r="A484" t="inlineStr">
      <is>
        <t>448</t>
      </is>
    </nc>
  </rcc>
  <rcc rId="22403" sId="1">
    <oc r="A487" t="inlineStr">
      <is>
        <t>459</t>
      </is>
    </oc>
    <nc r="A487" t="inlineStr">
      <is>
        <t>449</t>
      </is>
    </nc>
  </rcc>
  <rcc rId="22404" sId="1">
    <oc r="A488" t="inlineStr">
      <is>
        <t>460</t>
      </is>
    </oc>
    <nc r="A488" t="inlineStr">
      <is>
        <t>450</t>
      </is>
    </nc>
  </rcc>
  <rcc rId="22405" sId="1">
    <oc r="A489" t="inlineStr">
      <is>
        <t>462</t>
      </is>
    </oc>
    <nc r="A489" t="inlineStr">
      <is>
        <t>451</t>
      </is>
    </nc>
  </rcc>
  <rcc rId="22406" sId="1">
    <oc r="A490" t="inlineStr">
      <is>
        <t>463</t>
      </is>
    </oc>
    <nc r="A490" t="inlineStr">
      <is>
        <t>452</t>
      </is>
    </nc>
  </rcc>
  <rcc rId="22407" sId="1">
    <oc r="A491" t="inlineStr">
      <is>
        <t>464</t>
      </is>
    </oc>
    <nc r="A491" t="inlineStr">
      <is>
        <t>453</t>
      </is>
    </nc>
  </rcc>
  <rcc rId="22408" sId="1">
    <oc r="A492" t="inlineStr">
      <is>
        <t>465</t>
      </is>
    </oc>
    <nc r="A492" t="inlineStr">
      <is>
        <t>454</t>
      </is>
    </nc>
  </rcc>
  <rcc rId="22409" sId="1">
    <oc r="A493" t="inlineStr">
      <is>
        <t>466</t>
      </is>
    </oc>
    <nc r="A493" t="inlineStr">
      <is>
        <t>455</t>
      </is>
    </nc>
  </rcc>
  <rcc rId="22410" sId="1">
    <oc r="A494" t="inlineStr">
      <is>
        <t>467</t>
      </is>
    </oc>
    <nc r="A494" t="inlineStr">
      <is>
        <t>456</t>
      </is>
    </nc>
  </rcc>
  <rcc rId="22411" sId="1">
    <oc r="A495" t="inlineStr">
      <is>
        <t>468</t>
      </is>
    </oc>
    <nc r="A495" t="inlineStr">
      <is>
        <t>457</t>
      </is>
    </nc>
  </rcc>
  <rcc rId="22412" sId="1">
    <oc r="A496" t="inlineStr">
      <is>
        <t>469</t>
      </is>
    </oc>
    <nc r="A496" t="inlineStr">
      <is>
        <t>458</t>
      </is>
    </nc>
  </rcc>
  <rcc rId="22413" sId="1">
    <oc r="A497" t="inlineStr">
      <is>
        <t>470</t>
      </is>
    </oc>
    <nc r="A497" t="inlineStr">
      <is>
        <t>459</t>
      </is>
    </nc>
  </rcc>
  <rcc rId="22414" sId="1">
    <oc r="A498" t="inlineStr">
      <is>
        <t>471</t>
      </is>
    </oc>
    <nc r="A498" t="inlineStr">
      <is>
        <t>460</t>
      </is>
    </nc>
  </rcc>
  <rcc rId="22415" sId="1">
    <oc r="A499" t="inlineStr">
      <is>
        <t>472</t>
      </is>
    </oc>
    <nc r="A499" t="inlineStr">
      <is>
        <t>461</t>
      </is>
    </nc>
  </rcc>
  <rcc rId="22416" sId="1">
    <oc r="A500" t="inlineStr">
      <is>
        <t>473</t>
      </is>
    </oc>
    <nc r="A500" t="inlineStr">
      <is>
        <t>462</t>
      </is>
    </nc>
  </rcc>
  <rcc rId="22417" sId="1">
    <oc r="A501" t="inlineStr">
      <is>
        <t>474</t>
      </is>
    </oc>
    <nc r="A501" t="inlineStr">
      <is>
        <t>463</t>
      </is>
    </nc>
  </rcc>
  <rcc rId="22418" sId="1">
    <oc r="A502" t="inlineStr">
      <is>
        <t>475</t>
      </is>
    </oc>
    <nc r="A502" t="inlineStr">
      <is>
        <t>464</t>
      </is>
    </nc>
  </rcc>
  <rcc rId="22419" sId="1">
    <oc r="A503" t="inlineStr">
      <is>
        <t>476</t>
      </is>
    </oc>
    <nc r="A503" t="inlineStr">
      <is>
        <t>465</t>
      </is>
    </nc>
  </rcc>
  <rcc rId="22420" sId="1">
    <oc r="A504" t="inlineStr">
      <is>
        <t>477</t>
      </is>
    </oc>
    <nc r="A504" t="inlineStr">
      <is>
        <t>466</t>
      </is>
    </nc>
  </rcc>
  <rcc rId="22421" sId="1">
    <oc r="A505" t="inlineStr">
      <is>
        <t>478</t>
      </is>
    </oc>
    <nc r="A505" t="inlineStr">
      <is>
        <t>467</t>
      </is>
    </nc>
  </rcc>
  <rcc rId="22422" sId="1">
    <oc r="A506" t="inlineStr">
      <is>
        <t>479</t>
      </is>
    </oc>
    <nc r="A506" t="inlineStr">
      <is>
        <t>468</t>
      </is>
    </nc>
  </rcc>
  <rcc rId="22423" sId="1">
    <oc r="A507" t="inlineStr">
      <is>
        <t>480</t>
      </is>
    </oc>
    <nc r="A507" t="inlineStr">
      <is>
        <t>469</t>
      </is>
    </nc>
  </rcc>
  <rcc rId="22424" sId="1">
    <oc r="A508" t="inlineStr">
      <is>
        <t>481</t>
      </is>
    </oc>
    <nc r="A508" t="inlineStr">
      <is>
        <t>470</t>
      </is>
    </nc>
  </rcc>
  <rcc rId="22425" sId="1">
    <oc r="A509" t="inlineStr">
      <is>
        <t>482</t>
      </is>
    </oc>
    <nc r="A509" t="inlineStr">
      <is>
        <t>471</t>
      </is>
    </nc>
  </rcc>
  <rcc rId="22426" sId="1">
    <oc r="A510" t="inlineStr">
      <is>
        <t>483</t>
      </is>
    </oc>
    <nc r="A510" t="inlineStr">
      <is>
        <t>472</t>
      </is>
    </nc>
  </rcc>
  <rcc rId="22427" sId="1">
    <oc r="A513" t="inlineStr">
      <is>
        <t>484</t>
      </is>
    </oc>
    <nc r="A513" t="inlineStr">
      <is>
        <t>473</t>
      </is>
    </nc>
  </rcc>
  <rcc rId="22428" sId="1">
    <oc r="A514" t="inlineStr">
      <is>
        <t>485</t>
      </is>
    </oc>
    <nc r="A514" t="inlineStr">
      <is>
        <t>474</t>
      </is>
    </nc>
  </rcc>
  <rcc rId="22429" sId="1">
    <oc r="A515" t="inlineStr">
      <is>
        <t>486</t>
      </is>
    </oc>
    <nc r="A515" t="inlineStr">
      <is>
        <t>475</t>
      </is>
    </nc>
  </rcc>
  <rcc rId="22430" sId="1">
    <oc r="A516" t="inlineStr">
      <is>
        <t>487</t>
      </is>
    </oc>
    <nc r="A516" t="inlineStr">
      <is>
        <t>476</t>
      </is>
    </nc>
  </rcc>
  <rcc rId="22431" sId="1">
    <oc r="A517" t="inlineStr">
      <is>
        <t>488</t>
      </is>
    </oc>
    <nc r="A517" t="inlineStr">
      <is>
        <t>477</t>
      </is>
    </nc>
  </rcc>
  <rcc rId="22432" sId="1">
    <oc r="A518" t="inlineStr">
      <is>
        <t>489</t>
      </is>
    </oc>
    <nc r="A518" t="inlineStr">
      <is>
        <t>478</t>
      </is>
    </nc>
  </rcc>
  <rcc rId="22433" sId="1">
    <oc r="A519" t="inlineStr">
      <is>
        <t>490</t>
      </is>
    </oc>
    <nc r="A519" t="inlineStr">
      <is>
        <t>479</t>
      </is>
    </nc>
  </rcc>
  <rcc rId="22434" sId="1">
    <oc r="A520" t="inlineStr">
      <is>
        <t>491</t>
      </is>
    </oc>
    <nc r="A520" t="inlineStr">
      <is>
        <t>480</t>
      </is>
    </nc>
  </rcc>
  <rcc rId="22435" sId="1">
    <oc r="A521" t="inlineStr">
      <is>
        <t>492</t>
      </is>
    </oc>
    <nc r="A521" t="inlineStr">
      <is>
        <t>481</t>
      </is>
    </nc>
  </rcc>
  <rcc rId="22436" sId="1">
    <oc r="A522" t="inlineStr">
      <is>
        <t>493</t>
      </is>
    </oc>
    <nc r="A522" t="inlineStr">
      <is>
        <t>482</t>
      </is>
    </nc>
  </rcc>
  <rcc rId="22437" sId="1">
    <oc r="A523" t="inlineStr">
      <is>
        <t>494</t>
      </is>
    </oc>
    <nc r="A523" t="inlineStr">
      <is>
        <t>483</t>
      </is>
    </nc>
  </rcc>
  <rcc rId="22438" sId="1">
    <oc r="A524" t="inlineStr">
      <is>
        <t>495</t>
      </is>
    </oc>
    <nc r="A524" t="inlineStr">
      <is>
        <t>484</t>
      </is>
    </nc>
  </rcc>
  <rcc rId="22439" sId="1">
    <oc r="A525" t="inlineStr">
      <is>
        <t>496</t>
      </is>
    </oc>
    <nc r="A525" t="inlineStr">
      <is>
        <t>485</t>
      </is>
    </nc>
  </rcc>
  <rcc rId="22440" sId="1">
    <oc r="A526" t="inlineStr">
      <is>
        <t>497</t>
      </is>
    </oc>
    <nc r="A526" t="inlineStr">
      <is>
        <t>486</t>
      </is>
    </nc>
  </rcc>
  <rcc rId="22441" sId="1">
    <oc r="A527" t="inlineStr">
      <is>
        <t>498</t>
      </is>
    </oc>
    <nc r="A527" t="inlineStr">
      <is>
        <t>487</t>
      </is>
    </nc>
  </rcc>
  <rcc rId="22442" sId="1">
    <oc r="A528" t="inlineStr">
      <is>
        <t>499</t>
      </is>
    </oc>
    <nc r="A528" t="inlineStr">
      <is>
        <t>488</t>
      </is>
    </nc>
  </rcc>
  <rcc rId="22443" sId="1">
    <oc r="A529" t="inlineStr">
      <is>
        <t>500</t>
      </is>
    </oc>
    <nc r="A529" t="inlineStr">
      <is>
        <t>489</t>
      </is>
    </nc>
  </rcc>
  <rcc rId="22444" sId="1">
    <oc r="A530" t="inlineStr">
      <is>
        <t>501</t>
      </is>
    </oc>
    <nc r="A530" t="inlineStr">
      <is>
        <t>490</t>
      </is>
    </nc>
  </rcc>
  <rcc rId="22445" sId="1">
    <oc r="A531" t="inlineStr">
      <is>
        <t>502</t>
      </is>
    </oc>
    <nc r="A531" t="inlineStr">
      <is>
        <t>491</t>
      </is>
    </nc>
  </rcc>
  <rcc rId="22446" sId="1">
    <oc r="A532" t="inlineStr">
      <is>
        <t>503</t>
      </is>
    </oc>
    <nc r="A532" t="inlineStr">
      <is>
        <t>492</t>
      </is>
    </nc>
  </rcc>
  <rcc rId="22447" sId="1">
    <oc r="A533" t="inlineStr">
      <is>
        <t>504</t>
      </is>
    </oc>
    <nc r="A533" t="inlineStr">
      <is>
        <t>493</t>
      </is>
    </nc>
  </rcc>
  <rcc rId="22448" sId="1">
    <oc r="A536" t="inlineStr">
      <is>
        <t>505</t>
      </is>
    </oc>
    <nc r="A536" t="inlineStr">
      <is>
        <t>494</t>
      </is>
    </nc>
  </rcc>
  <rcc rId="22449" sId="1">
    <oc r="A537" t="inlineStr">
      <is>
        <t>506</t>
      </is>
    </oc>
    <nc r="A537" t="inlineStr">
      <is>
        <t>495</t>
      </is>
    </nc>
  </rcc>
  <rcc rId="22450" sId="1">
    <oc r="A538" t="inlineStr">
      <is>
        <t>508</t>
      </is>
    </oc>
    <nc r="A538" t="inlineStr">
      <is>
        <t>496</t>
      </is>
    </nc>
  </rcc>
  <rcc rId="22451" sId="1">
    <oc r="A539" t="inlineStr">
      <is>
        <t>513</t>
      </is>
    </oc>
    <nc r="A539" t="inlineStr">
      <is>
        <t>497</t>
      </is>
    </nc>
  </rcc>
  <rcc rId="22452" sId="1">
    <oc r="A540" t="inlineStr">
      <is>
        <t>514</t>
      </is>
    </oc>
    <nc r="A540" t="inlineStr">
      <is>
        <t>498</t>
      </is>
    </nc>
  </rcc>
  <rcc rId="22453" sId="1">
    <oc r="A541" t="inlineStr">
      <is>
        <t>515</t>
      </is>
    </oc>
    <nc r="A541" t="inlineStr">
      <is>
        <t>499</t>
      </is>
    </nc>
  </rcc>
  <rcc rId="22454" sId="1">
    <oc r="A542" t="inlineStr">
      <is>
        <t>516</t>
      </is>
    </oc>
    <nc r="A542" t="inlineStr">
      <is>
        <t>500</t>
      </is>
    </nc>
  </rcc>
  <rcc rId="22455" sId="1">
    <oc r="A543" t="inlineStr">
      <is>
        <t>517</t>
      </is>
    </oc>
    <nc r="A543" t="inlineStr">
      <is>
        <t>501</t>
      </is>
    </nc>
  </rcc>
  <rcc rId="22456" sId="1">
    <oc r="A544" t="inlineStr">
      <is>
        <t>518</t>
      </is>
    </oc>
    <nc r="A544" t="inlineStr">
      <is>
        <t>502</t>
      </is>
    </nc>
  </rcc>
  <rcc rId="22457" sId="1">
    <oc r="A545" t="inlineStr">
      <is>
        <t>519</t>
      </is>
    </oc>
    <nc r="A545" t="inlineStr">
      <is>
        <t>503</t>
      </is>
    </nc>
  </rcc>
  <rcc rId="22458" sId="1">
    <oc r="A546" t="inlineStr">
      <is>
        <t>520</t>
      </is>
    </oc>
    <nc r="A546" t="inlineStr">
      <is>
        <t>504</t>
      </is>
    </nc>
  </rcc>
  <rcc rId="22459" sId="1">
    <oc r="A547" t="inlineStr">
      <is>
        <t>523</t>
      </is>
    </oc>
    <nc r="A547" t="inlineStr">
      <is>
        <t>505</t>
      </is>
    </nc>
  </rcc>
  <rcc rId="22460" sId="1">
    <oc r="A548" t="inlineStr">
      <is>
        <t>524</t>
      </is>
    </oc>
    <nc r="A548" t="inlineStr">
      <is>
        <t>506</t>
      </is>
    </nc>
  </rcc>
  <rcc rId="22461" sId="1">
    <oc r="A549" t="inlineStr">
      <is>
        <t>525</t>
      </is>
    </oc>
    <nc r="A549" t="inlineStr">
      <is>
        <t>507</t>
      </is>
    </nc>
  </rcc>
  <rcc rId="22462" sId="1">
    <oc r="A550" t="inlineStr">
      <is>
        <t>526</t>
      </is>
    </oc>
    <nc r="A550" t="inlineStr">
      <is>
        <t>508</t>
      </is>
    </nc>
  </rcc>
  <rcc rId="22463" sId="1">
    <oc r="A551" t="inlineStr">
      <is>
        <t>527</t>
      </is>
    </oc>
    <nc r="A551" t="inlineStr">
      <is>
        <t>509</t>
      </is>
    </nc>
  </rcc>
  <rcc rId="22464" sId="1">
    <oc r="A552" t="inlineStr">
      <is>
        <t>528</t>
      </is>
    </oc>
    <nc r="A552" t="inlineStr">
      <is>
        <t>510</t>
      </is>
    </nc>
  </rcc>
  <rcc rId="22465" sId="1">
    <oc r="A553" t="inlineStr">
      <is>
        <t>529</t>
      </is>
    </oc>
    <nc r="A553" t="inlineStr">
      <is>
        <t>511</t>
      </is>
    </nc>
  </rcc>
  <rcc rId="22466" sId="1">
    <oc r="A554" t="inlineStr">
      <is>
        <t>530</t>
      </is>
    </oc>
    <nc r="A554" t="inlineStr">
      <is>
        <t>512</t>
      </is>
    </nc>
  </rcc>
  <rcc rId="22467" sId="1">
    <oc r="A555" t="inlineStr">
      <is>
        <t>531</t>
      </is>
    </oc>
    <nc r="A555" t="inlineStr">
      <is>
        <t>513</t>
      </is>
    </nc>
  </rcc>
  <rcc rId="22468" sId="1">
    <oc r="A556" t="inlineStr">
      <is>
        <t>532</t>
      </is>
    </oc>
    <nc r="A556" t="inlineStr">
      <is>
        <t>514</t>
      </is>
    </nc>
  </rcc>
  <rcc rId="22469" sId="1">
    <oc r="A559" t="inlineStr">
      <is>
        <t>533</t>
      </is>
    </oc>
    <nc r="A559" t="inlineStr">
      <is>
        <t>515</t>
      </is>
    </nc>
  </rcc>
  <rcc rId="22470" sId="1">
    <oc r="A560" t="inlineStr">
      <is>
        <t>534</t>
      </is>
    </oc>
    <nc r="A560" t="inlineStr">
      <is>
        <t>516</t>
      </is>
    </nc>
  </rcc>
  <rcc rId="22471" sId="1">
    <oc r="A561" t="inlineStr">
      <is>
        <t>535</t>
      </is>
    </oc>
    <nc r="A561" t="inlineStr">
      <is>
        <t>517</t>
      </is>
    </nc>
  </rcc>
  <rcc rId="22472" sId="1">
    <oc r="A562" t="inlineStr">
      <is>
        <t>536</t>
      </is>
    </oc>
    <nc r="A562" t="inlineStr">
      <is>
        <t>518</t>
      </is>
    </nc>
  </rcc>
  <rcc rId="22473" sId="1">
    <oc r="A563" t="inlineStr">
      <is>
        <t>537</t>
      </is>
    </oc>
    <nc r="A563" t="inlineStr">
      <is>
        <t>519</t>
      </is>
    </nc>
  </rcc>
  <rcc rId="22474" sId="1">
    <oc r="A564" t="inlineStr">
      <is>
        <t>538</t>
      </is>
    </oc>
    <nc r="A564" t="inlineStr">
      <is>
        <t>520</t>
      </is>
    </nc>
  </rcc>
  <rcc rId="22475" sId="1">
    <oc r="A565" t="inlineStr">
      <is>
        <t>539</t>
      </is>
    </oc>
    <nc r="A565" t="inlineStr">
      <is>
        <t>521</t>
      </is>
    </nc>
  </rcc>
  <rcc rId="22476" sId="1">
    <oc r="A566" t="inlineStr">
      <is>
        <t>540</t>
      </is>
    </oc>
    <nc r="A566" t="inlineStr">
      <is>
        <t>522</t>
      </is>
    </nc>
  </rcc>
  <rcc rId="22477" sId="1">
    <oc r="A567" t="inlineStr">
      <is>
        <t>541</t>
      </is>
    </oc>
    <nc r="A567" t="inlineStr">
      <is>
        <t>523</t>
      </is>
    </nc>
  </rcc>
  <rcc rId="22478" sId="1">
    <oc r="A568" t="inlineStr">
      <is>
        <t>542</t>
      </is>
    </oc>
    <nc r="A568" t="inlineStr">
      <is>
        <t>524</t>
      </is>
    </nc>
  </rcc>
  <rcc rId="22479" sId="1">
    <oc r="A569" t="inlineStr">
      <is>
        <t>543</t>
      </is>
    </oc>
    <nc r="A569" t="inlineStr">
      <is>
        <t>525</t>
      </is>
    </nc>
  </rcc>
  <rcc rId="22480" sId="1">
    <oc r="A570" t="inlineStr">
      <is>
        <t>544</t>
      </is>
    </oc>
    <nc r="A570" t="inlineStr">
      <is>
        <t>526</t>
      </is>
    </nc>
  </rcc>
  <rcc rId="22481" sId="1">
    <oc r="A571" t="inlineStr">
      <is>
        <t>545</t>
      </is>
    </oc>
    <nc r="A571" t="inlineStr">
      <is>
        <t>527</t>
      </is>
    </nc>
  </rcc>
  <rcc rId="22482" sId="1">
    <oc r="A572" t="inlineStr">
      <is>
        <t>546</t>
      </is>
    </oc>
    <nc r="A572" t="inlineStr">
      <is>
        <t>528</t>
      </is>
    </nc>
  </rcc>
  <rcc rId="22483" sId="1">
    <oc r="A573" t="inlineStr">
      <is>
        <t>547</t>
      </is>
    </oc>
    <nc r="A573" t="inlineStr">
      <is>
        <t>529</t>
      </is>
    </nc>
  </rcc>
  <rcc rId="22484" sId="1">
    <oc r="A574" t="inlineStr">
      <is>
        <t>548</t>
      </is>
    </oc>
    <nc r="A574" t="inlineStr">
      <is>
        <t>530</t>
      </is>
    </nc>
  </rcc>
  <rcc rId="22485" sId="1">
    <oc r="A575" t="inlineStr">
      <is>
        <t>549</t>
      </is>
    </oc>
    <nc r="A575" t="inlineStr">
      <is>
        <t>531</t>
      </is>
    </nc>
  </rcc>
  <rcc rId="22486" sId="1">
    <oc r="A576" t="inlineStr">
      <is>
        <t>550</t>
      </is>
    </oc>
    <nc r="A576" t="inlineStr">
      <is>
        <t>532</t>
      </is>
    </nc>
  </rcc>
  <rcc rId="22487" sId="1">
    <oc r="A577" t="inlineStr">
      <is>
        <t>551</t>
      </is>
    </oc>
    <nc r="A577" t="inlineStr">
      <is>
        <t>533</t>
      </is>
    </nc>
  </rcc>
  <rcc rId="22488" sId="1">
    <oc r="A578" t="inlineStr">
      <is>
        <t>552</t>
      </is>
    </oc>
    <nc r="A578" t="inlineStr">
      <is>
        <t>534</t>
      </is>
    </nc>
  </rcc>
  <rcc rId="22489" sId="1">
    <oc r="A579" t="inlineStr">
      <is>
        <t>553</t>
      </is>
    </oc>
    <nc r="A579" t="inlineStr">
      <is>
        <t>535</t>
      </is>
    </nc>
  </rcc>
  <rcc rId="22490" sId="1">
    <oc r="A580" t="inlineStr">
      <is>
        <t>554</t>
      </is>
    </oc>
    <nc r="A580" t="inlineStr">
      <is>
        <t>536</t>
      </is>
    </nc>
  </rcc>
  <rcc rId="22491" sId="1">
    <oc r="A581" t="inlineStr">
      <is>
        <t>555</t>
      </is>
    </oc>
    <nc r="A581" t="inlineStr">
      <is>
        <t>537</t>
      </is>
    </nc>
  </rcc>
  <rcc rId="22492" sId="1">
    <oc r="A582" t="inlineStr">
      <is>
        <t>556</t>
      </is>
    </oc>
    <nc r="A582" t="inlineStr">
      <is>
        <t>538</t>
      </is>
    </nc>
  </rcc>
  <rcc rId="22493" sId="1">
    <oc r="A583" t="inlineStr">
      <is>
        <t>557</t>
      </is>
    </oc>
    <nc r="A583" t="inlineStr">
      <is>
        <t>539</t>
      </is>
    </nc>
  </rcc>
  <rcc rId="22494" sId="1">
    <oc r="A584" t="inlineStr">
      <is>
        <t>558</t>
      </is>
    </oc>
    <nc r="A584" t="inlineStr">
      <is>
        <t>540</t>
      </is>
    </nc>
  </rcc>
  <rcc rId="22495" sId="1">
    <oc r="A585" t="inlineStr">
      <is>
        <t>559</t>
      </is>
    </oc>
    <nc r="A585" t="inlineStr">
      <is>
        <t>541</t>
      </is>
    </nc>
  </rcc>
  <rcc rId="22496" sId="1">
    <oc r="A586" t="inlineStr">
      <is>
        <t>560</t>
      </is>
    </oc>
    <nc r="A586" t="inlineStr">
      <is>
        <t>542</t>
      </is>
    </nc>
  </rcc>
  <rcc rId="22497" sId="1">
    <oc r="A587" t="inlineStr">
      <is>
        <t>561</t>
      </is>
    </oc>
    <nc r="A587" t="inlineStr">
      <is>
        <t>543</t>
      </is>
    </nc>
  </rcc>
  <rcc rId="22498" sId="1">
    <oc r="A588" t="inlineStr">
      <is>
        <t>562</t>
      </is>
    </oc>
    <nc r="A588" t="inlineStr">
      <is>
        <t>544</t>
      </is>
    </nc>
  </rcc>
  <rcc rId="22499" sId="1">
    <oc r="A589" t="inlineStr">
      <is>
        <t>563</t>
      </is>
    </oc>
    <nc r="A589" t="inlineStr">
      <is>
        <t>545</t>
      </is>
    </nc>
  </rcc>
  <rcc rId="22500" sId="1">
    <oc r="A590" t="inlineStr">
      <is>
        <t>564</t>
      </is>
    </oc>
    <nc r="A590" t="inlineStr">
      <is>
        <t>546</t>
      </is>
    </nc>
  </rcc>
  <rcc rId="22501" sId="1">
    <oc r="A591" t="inlineStr">
      <is>
        <t>565</t>
      </is>
    </oc>
    <nc r="A591" t="inlineStr">
      <is>
        <t>547</t>
      </is>
    </nc>
  </rcc>
  <rcc rId="22502" sId="1">
    <oc r="A592" t="inlineStr">
      <is>
        <t>566</t>
      </is>
    </oc>
    <nc r="A592" t="inlineStr">
      <is>
        <t>548</t>
      </is>
    </nc>
  </rcc>
  <rcc rId="22503" sId="1">
    <oc r="A593" t="inlineStr">
      <is>
        <t>567</t>
      </is>
    </oc>
    <nc r="A593" t="inlineStr">
      <is>
        <t>549</t>
      </is>
    </nc>
  </rcc>
  <rcc rId="22504" sId="1">
    <oc r="A594" t="inlineStr">
      <is>
        <t>568</t>
      </is>
    </oc>
    <nc r="A594" t="inlineStr">
      <is>
        <t>550</t>
      </is>
    </nc>
  </rcc>
  <rcc rId="22505" sId="1">
    <oc r="A595" t="inlineStr">
      <is>
        <t>569</t>
      </is>
    </oc>
    <nc r="A595" t="inlineStr">
      <is>
        <t>551</t>
      </is>
    </nc>
  </rcc>
  <rcc rId="22506" sId="1">
    <oc r="A596" t="inlineStr">
      <is>
        <t>570</t>
      </is>
    </oc>
    <nc r="A596" t="inlineStr">
      <is>
        <t>552</t>
      </is>
    </nc>
  </rcc>
  <rcc rId="22507" sId="1">
    <oc r="A597" t="inlineStr">
      <is>
        <t>571</t>
      </is>
    </oc>
    <nc r="A597" t="inlineStr">
      <is>
        <t>553</t>
      </is>
    </nc>
  </rcc>
  <rcc rId="22508" sId="1">
    <oc r="A598" t="inlineStr">
      <is>
        <t>572</t>
      </is>
    </oc>
    <nc r="A598" t="inlineStr">
      <is>
        <t>554</t>
      </is>
    </nc>
  </rcc>
  <rcc rId="22509" sId="1">
    <oc r="A599" t="inlineStr">
      <is>
        <t>573</t>
      </is>
    </oc>
    <nc r="A599" t="inlineStr">
      <is>
        <t>555</t>
      </is>
    </nc>
  </rcc>
  <rcc rId="22510" sId="1">
    <oc r="A600" t="inlineStr">
      <is>
        <t>574</t>
      </is>
    </oc>
    <nc r="A600" t="inlineStr">
      <is>
        <t>556</t>
      </is>
    </nc>
  </rcc>
  <rcc rId="22511" sId="1">
    <oc r="A601" t="inlineStr">
      <is>
        <t>575</t>
      </is>
    </oc>
    <nc r="A601" t="inlineStr">
      <is>
        <t>557</t>
      </is>
    </nc>
  </rcc>
  <rcc rId="22512" sId="1">
    <oc r="A602" t="inlineStr">
      <is>
        <t>576</t>
      </is>
    </oc>
    <nc r="A602" t="inlineStr">
      <is>
        <t>558</t>
      </is>
    </nc>
  </rcc>
  <rcc rId="22513" sId="1">
    <oc r="A603" t="inlineStr">
      <is>
        <t>577</t>
      </is>
    </oc>
    <nc r="A603" t="inlineStr">
      <is>
        <t>559</t>
      </is>
    </nc>
  </rcc>
  <rcc rId="22514" sId="1">
    <oc r="A604" t="inlineStr">
      <is>
        <t>578</t>
      </is>
    </oc>
    <nc r="A604" t="inlineStr">
      <is>
        <t>560</t>
      </is>
    </nc>
  </rcc>
  <rcc rId="22515" sId="1">
    <oc r="A605" t="inlineStr">
      <is>
        <t>579</t>
      </is>
    </oc>
    <nc r="A605" t="inlineStr">
      <is>
        <t>561</t>
      </is>
    </nc>
  </rcc>
  <rcc rId="22516" sId="1">
    <oc r="A606" t="inlineStr">
      <is>
        <t>580</t>
      </is>
    </oc>
    <nc r="A606" t="inlineStr">
      <is>
        <t>562</t>
      </is>
    </nc>
  </rcc>
  <rcc rId="22517" sId="1">
    <oc r="A607" t="inlineStr">
      <is>
        <t>581</t>
      </is>
    </oc>
    <nc r="A607" t="inlineStr">
      <is>
        <t>563</t>
      </is>
    </nc>
  </rcc>
  <rcc rId="22518" sId="1">
    <oc r="A608" t="inlineStr">
      <is>
        <t>582</t>
      </is>
    </oc>
    <nc r="A608" t="inlineStr">
      <is>
        <t>564</t>
      </is>
    </nc>
  </rcc>
  <rcc rId="22519" sId="1">
    <oc r="A609" t="inlineStr">
      <is>
        <t>583</t>
      </is>
    </oc>
    <nc r="A609" t="inlineStr">
      <is>
        <t>565</t>
      </is>
    </nc>
  </rcc>
  <rcc rId="22520" sId="1">
    <oc r="A610" t="inlineStr">
      <is>
        <t>584</t>
      </is>
    </oc>
    <nc r="A610" t="inlineStr">
      <is>
        <t>566</t>
      </is>
    </nc>
  </rcc>
  <rcc rId="22521" sId="1">
    <oc r="A611" t="inlineStr">
      <is>
        <t>585</t>
      </is>
    </oc>
    <nc r="A611" t="inlineStr">
      <is>
        <t>567</t>
      </is>
    </nc>
  </rcc>
  <rcc rId="22522" sId="1">
    <oc r="A612" t="inlineStr">
      <is>
        <t>586</t>
      </is>
    </oc>
    <nc r="A612" t="inlineStr">
      <is>
        <t>568</t>
      </is>
    </nc>
  </rcc>
  <rcc rId="22523" sId="1">
    <oc r="A613" t="inlineStr">
      <is>
        <t>587</t>
      </is>
    </oc>
    <nc r="A613" t="inlineStr">
      <is>
        <t>569</t>
      </is>
    </nc>
  </rcc>
  <rcc rId="22524" sId="1">
    <oc r="A614" t="inlineStr">
      <is>
        <t>589</t>
      </is>
    </oc>
    <nc r="A614" t="inlineStr">
      <is>
        <t>570</t>
      </is>
    </nc>
  </rcc>
  <rcc rId="22525" sId="1">
    <oc r="A615" t="inlineStr">
      <is>
        <t>590</t>
      </is>
    </oc>
    <nc r="A615" t="inlineStr">
      <is>
        <t>571</t>
      </is>
    </nc>
  </rcc>
  <rcc rId="22526" sId="1">
    <oc r="A616" t="inlineStr">
      <is>
        <t>591</t>
      </is>
    </oc>
    <nc r="A616" t="inlineStr">
      <is>
        <t>572</t>
      </is>
    </nc>
  </rcc>
  <rcc rId="22527" sId="1">
    <oc r="A617" t="inlineStr">
      <is>
        <t>592</t>
      </is>
    </oc>
    <nc r="A617" t="inlineStr">
      <is>
        <t>573</t>
      </is>
    </nc>
  </rcc>
  <rcc rId="22528" sId="1">
    <oc r="A618" t="inlineStr">
      <is>
        <t>593</t>
      </is>
    </oc>
    <nc r="A618" t="inlineStr">
      <is>
        <t>574</t>
      </is>
    </nc>
  </rcc>
  <rcc rId="22529" sId="1">
    <oc r="A619" t="inlineStr">
      <is>
        <t>594</t>
      </is>
    </oc>
    <nc r="A619" t="inlineStr">
      <is>
        <t>575</t>
      </is>
    </nc>
  </rcc>
  <rcc rId="22530" sId="1">
    <oc r="A620" t="inlineStr">
      <is>
        <t>595</t>
      </is>
    </oc>
    <nc r="A620" t="inlineStr">
      <is>
        <t>576</t>
      </is>
    </nc>
  </rcc>
  <rcc rId="22531" sId="1">
    <oc r="A621" t="inlineStr">
      <is>
        <t>596</t>
      </is>
    </oc>
    <nc r="A621" t="inlineStr">
      <is>
        <t>577</t>
      </is>
    </nc>
  </rcc>
  <rcc rId="22532" sId="1">
    <oc r="A622" t="inlineStr">
      <is>
        <t>597</t>
      </is>
    </oc>
    <nc r="A622" t="inlineStr">
      <is>
        <t>578</t>
      </is>
    </nc>
  </rcc>
  <rcc rId="22533" sId="1">
    <oc r="A623" t="inlineStr">
      <is>
        <t>598</t>
      </is>
    </oc>
    <nc r="A623" t="inlineStr">
      <is>
        <t>579</t>
      </is>
    </nc>
  </rcc>
  <rcc rId="22534" sId="1">
    <oc r="A624" t="inlineStr">
      <is>
        <t>599</t>
      </is>
    </oc>
    <nc r="A624" t="inlineStr">
      <is>
        <t>580</t>
      </is>
    </nc>
  </rcc>
  <rcc rId="22535" sId="1">
    <oc r="A625" t="inlineStr">
      <is>
        <t>600</t>
      </is>
    </oc>
    <nc r="A625" t="inlineStr">
      <is>
        <t>581</t>
      </is>
    </nc>
  </rcc>
  <rcc rId="22536" sId="1">
    <oc r="A626" t="inlineStr">
      <is>
        <t>601</t>
      </is>
    </oc>
    <nc r="A626" t="inlineStr">
      <is>
        <t>582</t>
      </is>
    </nc>
  </rcc>
  <rcc rId="22537" sId="1">
    <oc r="A627" t="inlineStr">
      <is>
        <t>602</t>
      </is>
    </oc>
    <nc r="A627" t="inlineStr">
      <is>
        <t>583</t>
      </is>
    </nc>
  </rcc>
  <rcc rId="22538" sId="1">
    <oc r="A628" t="inlineStr">
      <is>
        <t>603</t>
      </is>
    </oc>
    <nc r="A628" t="inlineStr">
      <is>
        <t>584</t>
      </is>
    </nc>
  </rcc>
  <rcc rId="22539" sId="1">
    <oc r="A629" t="inlineStr">
      <is>
        <t>604</t>
      </is>
    </oc>
    <nc r="A629" t="inlineStr">
      <is>
        <t>585</t>
      </is>
    </nc>
  </rcc>
  <rcc rId="22540" sId="1">
    <oc r="A630" t="inlineStr">
      <is>
        <t>605</t>
      </is>
    </oc>
    <nc r="A630" t="inlineStr">
      <is>
        <t>586</t>
      </is>
    </nc>
  </rcc>
  <rcc rId="22541" sId="1">
    <oc r="A631" t="inlineStr">
      <is>
        <t>606</t>
      </is>
    </oc>
    <nc r="A631" t="inlineStr">
      <is>
        <t>587</t>
      </is>
    </nc>
  </rcc>
  <rcc rId="22542" sId="1">
    <oc r="A632" t="inlineStr">
      <is>
        <t>607</t>
      </is>
    </oc>
    <nc r="A632" t="inlineStr">
      <is>
        <t>588</t>
      </is>
    </nc>
  </rcc>
  <rcc rId="22543" sId="1">
    <oc r="A633" t="inlineStr">
      <is>
        <t>608</t>
      </is>
    </oc>
    <nc r="A633" t="inlineStr">
      <is>
        <t>589</t>
      </is>
    </nc>
  </rcc>
  <rcc rId="22544" sId="1">
    <oc r="A634" t="inlineStr">
      <is>
        <t>609</t>
      </is>
    </oc>
    <nc r="A634" t="inlineStr">
      <is>
        <t>590</t>
      </is>
    </nc>
  </rcc>
  <rcc rId="22545" sId="1">
    <oc r="A635" t="inlineStr">
      <is>
        <t>610</t>
      </is>
    </oc>
    <nc r="A635" t="inlineStr">
      <is>
        <t>591</t>
      </is>
    </nc>
  </rcc>
  <rcc rId="22546" sId="1">
    <oc r="A636" t="inlineStr">
      <is>
        <t>611</t>
      </is>
    </oc>
    <nc r="A636" t="inlineStr">
      <is>
        <t>592</t>
      </is>
    </nc>
  </rcc>
  <rcc rId="22547" sId="1">
    <oc r="A637" t="inlineStr">
      <is>
        <t>612</t>
      </is>
    </oc>
    <nc r="A637" t="inlineStr">
      <is>
        <t>593</t>
      </is>
    </nc>
  </rcc>
  <rcc rId="22548" sId="1">
    <oc r="A638" t="inlineStr">
      <is>
        <t>613</t>
      </is>
    </oc>
    <nc r="A638" t="inlineStr">
      <is>
        <t>594</t>
      </is>
    </nc>
  </rcc>
  <rcc rId="22549" sId="1">
    <oc r="A639" t="inlineStr">
      <is>
        <t>614</t>
      </is>
    </oc>
    <nc r="A639" t="inlineStr">
      <is>
        <t>595</t>
      </is>
    </nc>
  </rcc>
  <rcc rId="22550" sId="1">
    <oc r="A640" t="inlineStr">
      <is>
        <t>615</t>
      </is>
    </oc>
    <nc r="A640" t="inlineStr">
      <is>
        <t>596</t>
      </is>
    </nc>
  </rcc>
  <rcc rId="22551" sId="1">
    <oc r="A641" t="inlineStr">
      <is>
        <t>616</t>
      </is>
    </oc>
    <nc r="A641" t="inlineStr">
      <is>
        <t>597</t>
      </is>
    </nc>
  </rcc>
  <rcc rId="22552" sId="1">
    <oc r="A642" t="inlineStr">
      <is>
        <t>617</t>
      </is>
    </oc>
    <nc r="A642" t="inlineStr">
      <is>
        <t>598</t>
      </is>
    </nc>
  </rcc>
  <rcc rId="22553" sId="1">
    <oc r="A643" t="inlineStr">
      <is>
        <t>618</t>
      </is>
    </oc>
    <nc r="A643" t="inlineStr">
      <is>
        <t>599</t>
      </is>
    </nc>
  </rcc>
  <rcc rId="22554" sId="1">
    <oc r="A644" t="inlineStr">
      <is>
        <t>619</t>
      </is>
    </oc>
    <nc r="A644" t="inlineStr">
      <is>
        <t>600</t>
      </is>
    </nc>
  </rcc>
  <rcc rId="22555" sId="1">
    <oc r="A645" t="inlineStr">
      <is>
        <t>620</t>
      </is>
    </oc>
    <nc r="A645" t="inlineStr">
      <is>
        <t>601</t>
      </is>
    </nc>
  </rcc>
  <rcc rId="22556" sId="1">
    <oc r="A646" t="inlineStr">
      <is>
        <t>621</t>
      </is>
    </oc>
    <nc r="A646" t="inlineStr">
      <is>
        <t>602</t>
      </is>
    </nc>
  </rcc>
  <rcc rId="22557" sId="1">
    <oc r="A647" t="inlineStr">
      <is>
        <t>622</t>
      </is>
    </oc>
    <nc r="A647" t="inlineStr">
      <is>
        <t>603</t>
      </is>
    </nc>
  </rcc>
  <rcc rId="22558" sId="1">
    <oc r="A648" t="inlineStr">
      <is>
        <t>623</t>
      </is>
    </oc>
    <nc r="A648" t="inlineStr">
      <is>
        <t>604</t>
      </is>
    </nc>
  </rcc>
  <rcc rId="22559" sId="1">
    <oc r="A649" t="inlineStr">
      <is>
        <t>624</t>
      </is>
    </oc>
    <nc r="A649" t="inlineStr">
      <is>
        <t>605</t>
      </is>
    </nc>
  </rcc>
  <rcc rId="22560" sId="1">
    <oc r="A650" t="inlineStr">
      <is>
        <t>625</t>
      </is>
    </oc>
    <nc r="A650" t="inlineStr">
      <is>
        <t>606</t>
      </is>
    </nc>
  </rcc>
  <rcc rId="22561" sId="1">
    <oc r="A651" t="inlineStr">
      <is>
        <t>626</t>
      </is>
    </oc>
    <nc r="A651" t="inlineStr">
      <is>
        <t>607</t>
      </is>
    </nc>
  </rcc>
  <rcc rId="22562" sId="1">
    <oc r="A652" t="inlineStr">
      <is>
        <t>627</t>
      </is>
    </oc>
    <nc r="A652" t="inlineStr">
      <is>
        <t>608</t>
      </is>
    </nc>
  </rcc>
  <rcc rId="22563" sId="1">
    <oc r="A653" t="inlineStr">
      <is>
        <t>628</t>
      </is>
    </oc>
    <nc r="A653" t="inlineStr">
      <is>
        <t>609</t>
      </is>
    </nc>
  </rcc>
  <rcc rId="22564" sId="1">
    <oc r="A654" t="inlineStr">
      <is>
        <t>629</t>
      </is>
    </oc>
    <nc r="A654" t="inlineStr">
      <is>
        <t>610</t>
      </is>
    </nc>
  </rcc>
  <rcc rId="22565" sId="1">
    <oc r="A655" t="inlineStr">
      <is>
        <t>630</t>
      </is>
    </oc>
    <nc r="A655" t="inlineStr">
      <is>
        <t>611</t>
      </is>
    </nc>
  </rcc>
  <rcc rId="22566" sId="1">
    <oc r="A656" t="inlineStr">
      <is>
        <t>631</t>
      </is>
    </oc>
    <nc r="A656" t="inlineStr">
      <is>
        <t>612</t>
      </is>
    </nc>
  </rcc>
  <rcc rId="22567" sId="1">
    <oc r="A657" t="inlineStr">
      <is>
        <t>632</t>
      </is>
    </oc>
    <nc r="A657" t="inlineStr">
      <is>
        <t>613</t>
      </is>
    </nc>
  </rcc>
  <rcc rId="22568" sId="1">
    <oc r="A658" t="inlineStr">
      <is>
        <t>633</t>
      </is>
    </oc>
    <nc r="A658" t="inlineStr">
      <is>
        <t>614</t>
      </is>
    </nc>
  </rcc>
  <rcc rId="22569" sId="1">
    <oc r="A659" t="inlineStr">
      <is>
        <t>634</t>
      </is>
    </oc>
    <nc r="A659" t="inlineStr">
      <is>
        <t>615</t>
      </is>
    </nc>
  </rcc>
  <rcc rId="22570" sId="1">
    <oc r="A660" t="inlineStr">
      <is>
        <t>635</t>
      </is>
    </oc>
    <nc r="A660" t="inlineStr">
      <is>
        <t>616</t>
      </is>
    </nc>
  </rcc>
  <rcc rId="22571" sId="1">
    <oc r="A661" t="inlineStr">
      <is>
        <t>636</t>
      </is>
    </oc>
    <nc r="A661" t="inlineStr">
      <is>
        <t>617</t>
      </is>
    </nc>
  </rcc>
  <rcc rId="22572" sId="1">
    <oc r="A662" t="inlineStr">
      <is>
        <t>637</t>
      </is>
    </oc>
    <nc r="A662" t="inlineStr">
      <is>
        <t>618</t>
      </is>
    </nc>
  </rcc>
  <rcc rId="22573" sId="1">
    <oc r="A663" t="inlineStr">
      <is>
        <t>638</t>
      </is>
    </oc>
    <nc r="A663" t="inlineStr">
      <is>
        <t>619</t>
      </is>
    </nc>
  </rcc>
  <rcc rId="22574" sId="1">
    <oc r="A664" t="inlineStr">
      <is>
        <t>639</t>
      </is>
    </oc>
    <nc r="A664" t="inlineStr">
      <is>
        <t>620</t>
      </is>
    </nc>
  </rcc>
  <rcc rId="22575" sId="1">
    <oc r="A665" t="inlineStr">
      <is>
        <t>640</t>
      </is>
    </oc>
    <nc r="A665" t="inlineStr">
      <is>
        <t>621</t>
      </is>
    </nc>
  </rcc>
  <rcc rId="22576" sId="1">
    <oc r="A666" t="inlineStr">
      <is>
        <t>641</t>
      </is>
    </oc>
    <nc r="A666" t="inlineStr">
      <is>
        <t>622</t>
      </is>
    </nc>
  </rcc>
  <rcc rId="22577" sId="1">
    <oc r="A667" t="inlineStr">
      <is>
        <t>642</t>
      </is>
    </oc>
    <nc r="A667" t="inlineStr">
      <is>
        <t>623</t>
      </is>
    </nc>
  </rcc>
  <rcc rId="22578" sId="1">
    <oc r="A668" t="inlineStr">
      <is>
        <t>643</t>
      </is>
    </oc>
    <nc r="A668" t="inlineStr">
      <is>
        <t>624</t>
      </is>
    </nc>
  </rcc>
  <rcc rId="22579" sId="1">
    <oc r="A669" t="inlineStr">
      <is>
        <t>644</t>
      </is>
    </oc>
    <nc r="A669" t="inlineStr">
      <is>
        <t>625</t>
      </is>
    </nc>
  </rcc>
  <rcc rId="22580" sId="1">
    <oc r="A670" t="inlineStr">
      <is>
        <t>645</t>
      </is>
    </oc>
    <nc r="A670" t="inlineStr">
      <is>
        <t>626</t>
      </is>
    </nc>
  </rcc>
  <rcc rId="22581" sId="1">
    <oc r="A671" t="inlineStr">
      <is>
        <t>646</t>
      </is>
    </oc>
    <nc r="A671" t="inlineStr">
      <is>
        <t>627</t>
      </is>
    </nc>
  </rcc>
  <rcc rId="22582" sId="1">
    <oc r="A672" t="inlineStr">
      <is>
        <t>647</t>
      </is>
    </oc>
    <nc r="A672" t="inlineStr">
      <is>
        <t>628</t>
      </is>
    </nc>
  </rcc>
  <rcc rId="22583" sId="1">
    <oc r="A673" t="inlineStr">
      <is>
        <t>648</t>
      </is>
    </oc>
    <nc r="A673" t="inlineStr">
      <is>
        <t>629</t>
      </is>
    </nc>
  </rcc>
  <rcc rId="22584" sId="1">
    <oc r="A674" t="inlineStr">
      <is>
        <t>649</t>
      </is>
    </oc>
    <nc r="A674" t="inlineStr">
      <is>
        <t>630</t>
      </is>
    </nc>
  </rcc>
  <rcc rId="22585" sId="1">
    <oc r="A675" t="inlineStr">
      <is>
        <t>650</t>
      </is>
    </oc>
    <nc r="A675" t="inlineStr">
      <is>
        <t>631</t>
      </is>
    </nc>
  </rcc>
  <rcc rId="22586" sId="1">
    <oc r="A676" t="inlineStr">
      <is>
        <t>651</t>
      </is>
    </oc>
    <nc r="A676" t="inlineStr">
      <is>
        <t>632</t>
      </is>
    </nc>
  </rcc>
  <rcc rId="22587" sId="1">
    <oc r="A677" t="inlineStr">
      <is>
        <t>652</t>
      </is>
    </oc>
    <nc r="A677" t="inlineStr">
      <is>
        <t>633</t>
      </is>
    </nc>
  </rcc>
  <rcc rId="22588" sId="1">
    <oc r="A678" t="inlineStr">
      <is>
        <t>653</t>
      </is>
    </oc>
    <nc r="A678" t="inlineStr">
      <is>
        <t>634</t>
      </is>
    </nc>
  </rcc>
  <rcc rId="22589" sId="1">
    <oc r="A679" t="inlineStr">
      <is>
        <t>654</t>
      </is>
    </oc>
    <nc r="A679" t="inlineStr">
      <is>
        <t>635</t>
      </is>
    </nc>
  </rcc>
  <rcc rId="22590" sId="1">
    <oc r="A680" t="inlineStr">
      <is>
        <t>655</t>
      </is>
    </oc>
    <nc r="A680" t="inlineStr">
      <is>
        <t>636</t>
      </is>
    </nc>
  </rcc>
  <rcc rId="22591" sId="1">
    <oc r="A681" t="inlineStr">
      <is>
        <t>656</t>
      </is>
    </oc>
    <nc r="A681" t="inlineStr">
      <is>
        <t>637</t>
      </is>
    </nc>
  </rcc>
  <rcc rId="22592" sId="1">
    <oc r="A682" t="inlineStr">
      <is>
        <t>657</t>
      </is>
    </oc>
    <nc r="A682" t="inlineStr">
      <is>
        <t>638</t>
      </is>
    </nc>
  </rcc>
  <rcc rId="22593" sId="1">
    <oc r="A683" t="inlineStr">
      <is>
        <t>658</t>
      </is>
    </oc>
    <nc r="A683" t="inlineStr">
      <is>
        <t>639</t>
      </is>
    </nc>
  </rcc>
  <rcc rId="22594" sId="1">
    <oc r="A684" t="inlineStr">
      <is>
        <t>659</t>
      </is>
    </oc>
    <nc r="A684" t="inlineStr">
      <is>
        <t>640</t>
      </is>
    </nc>
  </rcc>
  <rcc rId="22595" sId="1">
    <oc r="A685" t="inlineStr">
      <is>
        <t>660</t>
      </is>
    </oc>
    <nc r="A685" t="inlineStr">
      <is>
        <t>641</t>
      </is>
    </nc>
  </rcc>
  <rcc rId="22596" sId="1">
    <oc r="A686" t="inlineStr">
      <is>
        <t>661</t>
      </is>
    </oc>
    <nc r="A686" t="inlineStr">
      <is>
        <t>642</t>
      </is>
    </nc>
  </rcc>
  <rcc rId="22597" sId="1">
    <oc r="A687" t="inlineStr">
      <is>
        <t>662</t>
      </is>
    </oc>
    <nc r="A687" t="inlineStr">
      <is>
        <t>643</t>
      </is>
    </nc>
  </rcc>
  <rcc rId="22598" sId="1">
    <oc r="A688" t="inlineStr">
      <is>
        <t>664</t>
      </is>
    </oc>
    <nc r="A688" t="inlineStr">
      <is>
        <t>644</t>
      </is>
    </nc>
  </rcc>
  <rcc rId="22599" sId="1">
    <oc r="A689" t="inlineStr">
      <is>
        <t>665</t>
      </is>
    </oc>
    <nc r="A689" t="inlineStr">
      <is>
        <t>645</t>
      </is>
    </nc>
  </rcc>
  <rcc rId="22600" sId="1">
    <oc r="A690" t="inlineStr">
      <is>
        <t>666</t>
      </is>
    </oc>
    <nc r="A690" t="inlineStr">
      <is>
        <t>646</t>
      </is>
    </nc>
  </rcc>
  <rcc rId="22601" sId="1">
    <oc r="A691" t="inlineStr">
      <is>
        <t>667</t>
      </is>
    </oc>
    <nc r="A691" t="inlineStr">
      <is>
        <t>647</t>
      </is>
    </nc>
  </rcc>
  <rcc rId="22602" sId="1">
    <oc r="A692" t="inlineStr">
      <is>
        <t>668</t>
      </is>
    </oc>
    <nc r="A692" t="inlineStr">
      <is>
        <t>648</t>
      </is>
    </nc>
  </rcc>
  <rcc rId="22603" sId="1">
    <oc r="A693" t="inlineStr">
      <is>
        <t>669</t>
      </is>
    </oc>
    <nc r="A693" t="inlineStr">
      <is>
        <t>649</t>
      </is>
    </nc>
  </rcc>
  <rcc rId="22604" sId="1">
    <oc r="A694" t="inlineStr">
      <is>
        <t>670</t>
      </is>
    </oc>
    <nc r="A694" t="inlineStr">
      <is>
        <t>650</t>
      </is>
    </nc>
  </rcc>
  <rcc rId="22605" sId="1">
    <oc r="A695" t="inlineStr">
      <is>
        <t>671</t>
      </is>
    </oc>
    <nc r="A695" t="inlineStr">
      <is>
        <t>651</t>
      </is>
    </nc>
  </rcc>
  <rcc rId="22606" sId="1">
    <oc r="A696" t="inlineStr">
      <is>
        <t>672</t>
      </is>
    </oc>
    <nc r="A696" t="inlineStr">
      <is>
        <t>652</t>
      </is>
    </nc>
  </rcc>
  <rcc rId="22607" sId="1">
    <oc r="A697" t="inlineStr">
      <is>
        <t>673</t>
      </is>
    </oc>
    <nc r="A697" t="inlineStr">
      <is>
        <t>653</t>
      </is>
    </nc>
  </rcc>
  <rcc rId="22608" sId="1">
    <oc r="A698" t="inlineStr">
      <is>
        <t>674</t>
      </is>
    </oc>
    <nc r="A698" t="inlineStr">
      <is>
        <t>654</t>
      </is>
    </nc>
  </rcc>
  <rcc rId="22609" sId="1">
    <oc r="A699" t="inlineStr">
      <is>
        <t>675</t>
      </is>
    </oc>
    <nc r="A699" t="inlineStr">
      <is>
        <t>655</t>
      </is>
    </nc>
  </rcc>
  <rcc rId="22610" sId="1">
    <oc r="A700" t="inlineStr">
      <is>
        <t>676</t>
      </is>
    </oc>
    <nc r="A700" t="inlineStr">
      <is>
        <t>656</t>
      </is>
    </nc>
  </rcc>
  <rcc rId="22611" sId="1">
    <oc r="A701" t="inlineStr">
      <is>
        <t>677</t>
      </is>
    </oc>
    <nc r="A701" t="inlineStr">
      <is>
        <t>657</t>
      </is>
    </nc>
  </rcc>
  <rcc rId="22612" sId="1">
    <oc r="A702" t="inlineStr">
      <is>
        <t>678</t>
      </is>
    </oc>
    <nc r="A702" t="inlineStr">
      <is>
        <t>658</t>
      </is>
    </nc>
  </rcc>
  <rcc rId="22613" sId="1">
    <oc r="A703" t="inlineStr">
      <is>
        <t>679</t>
      </is>
    </oc>
    <nc r="A703" t="inlineStr">
      <is>
        <t>659</t>
      </is>
    </nc>
  </rcc>
  <rcc rId="22614" sId="1">
    <oc r="A704" t="inlineStr">
      <is>
        <t>680</t>
      </is>
    </oc>
    <nc r="A704" t="inlineStr">
      <is>
        <t>660</t>
      </is>
    </nc>
  </rcc>
  <rcc rId="22615" sId="1">
    <oc r="A705" t="inlineStr">
      <is>
        <t>681</t>
      </is>
    </oc>
    <nc r="A705" t="inlineStr">
      <is>
        <t>661</t>
      </is>
    </nc>
  </rcc>
  <rcc rId="22616" sId="1">
    <oc r="A706" t="inlineStr">
      <is>
        <t>683</t>
      </is>
    </oc>
    <nc r="A706" t="inlineStr">
      <is>
        <t>662</t>
      </is>
    </nc>
  </rcc>
  <rcc rId="22617" sId="1">
    <oc r="A707" t="inlineStr">
      <is>
        <t>684</t>
      </is>
    </oc>
    <nc r="A707" t="inlineStr">
      <is>
        <t>663</t>
      </is>
    </nc>
  </rcc>
  <rcc rId="22618" sId="1">
    <oc r="A708" t="inlineStr">
      <is>
        <t>685</t>
      </is>
    </oc>
    <nc r="A708" t="inlineStr">
      <is>
        <t>664</t>
      </is>
    </nc>
  </rcc>
  <rcc rId="22619" sId="1">
    <oc r="A709" t="inlineStr">
      <is>
        <t>686</t>
      </is>
    </oc>
    <nc r="A709" t="inlineStr">
      <is>
        <t>665</t>
      </is>
    </nc>
  </rcc>
  <rcc rId="22620" sId="1">
    <oc r="A710" t="inlineStr">
      <is>
        <t>687</t>
      </is>
    </oc>
    <nc r="A710" t="inlineStr">
      <is>
        <t>666</t>
      </is>
    </nc>
  </rcc>
  <rcc rId="22621" sId="1">
    <oc r="A711" t="inlineStr">
      <is>
        <t>688</t>
      </is>
    </oc>
    <nc r="A711" t="inlineStr">
      <is>
        <t>667</t>
      </is>
    </nc>
  </rcc>
  <rcc rId="22622" sId="1">
    <oc r="A712" t="inlineStr">
      <is>
        <t>689</t>
      </is>
    </oc>
    <nc r="A712" t="inlineStr">
      <is>
        <t>668</t>
      </is>
    </nc>
  </rcc>
  <rcc rId="22623" sId="1">
    <oc r="A713" t="inlineStr">
      <is>
        <t>690</t>
      </is>
    </oc>
    <nc r="A713" t="inlineStr">
      <is>
        <t>669</t>
      </is>
    </nc>
  </rcc>
  <rcc rId="22624" sId="1">
    <oc r="A714" t="inlineStr">
      <is>
        <t>691</t>
      </is>
    </oc>
    <nc r="A714" t="inlineStr">
      <is>
        <t>670</t>
      </is>
    </nc>
  </rcc>
  <rcc rId="22625" sId="1">
    <oc r="A715" t="inlineStr">
      <is>
        <t>692</t>
      </is>
    </oc>
    <nc r="A715" t="inlineStr">
      <is>
        <t>671</t>
      </is>
    </nc>
  </rcc>
  <rcc rId="22626" sId="1">
    <oc r="A716" t="inlineStr">
      <is>
        <t>693</t>
      </is>
    </oc>
    <nc r="A716" t="inlineStr">
      <is>
        <t>672</t>
      </is>
    </nc>
  </rcc>
  <rcc rId="22627" sId="1">
    <oc r="A717" t="inlineStr">
      <is>
        <t>694</t>
      </is>
    </oc>
    <nc r="A717" t="inlineStr">
      <is>
        <t>673</t>
      </is>
    </nc>
  </rcc>
  <rcc rId="22628" sId="1">
    <oc r="A718" t="inlineStr">
      <is>
        <t>695</t>
      </is>
    </oc>
    <nc r="A718" t="inlineStr">
      <is>
        <t>674</t>
      </is>
    </nc>
  </rcc>
  <rcc rId="22629" sId="1">
    <oc r="A719" t="inlineStr">
      <is>
        <t>696</t>
      </is>
    </oc>
    <nc r="A719" t="inlineStr">
      <is>
        <t>675</t>
      </is>
    </nc>
  </rcc>
  <rcc rId="22630" sId="1">
    <oc r="A720" t="inlineStr">
      <is>
        <t>697</t>
      </is>
    </oc>
    <nc r="A720" t="inlineStr">
      <is>
        <t>676</t>
      </is>
    </nc>
  </rcc>
  <rcc rId="22631" sId="1">
    <oc r="A721" t="inlineStr">
      <is>
        <t>698</t>
      </is>
    </oc>
    <nc r="A721" t="inlineStr">
      <is>
        <t>677</t>
      </is>
    </nc>
  </rcc>
  <rcc rId="22632" sId="1">
    <oc r="A722" t="inlineStr">
      <is>
        <t>699</t>
      </is>
    </oc>
    <nc r="A722" t="inlineStr">
      <is>
        <t>678</t>
      </is>
    </nc>
  </rcc>
  <rcc rId="22633" sId="1">
    <oc r="A723" t="inlineStr">
      <is>
        <t>700</t>
      </is>
    </oc>
    <nc r="A723" t="inlineStr">
      <is>
        <t>679</t>
      </is>
    </nc>
  </rcc>
  <rcc rId="22634" sId="1">
    <oc r="A724" t="inlineStr">
      <is>
        <t>701</t>
      </is>
    </oc>
    <nc r="A724" t="inlineStr">
      <is>
        <t>680</t>
      </is>
    </nc>
  </rcc>
  <rcc rId="22635" sId="1">
    <oc r="A725" t="inlineStr">
      <is>
        <t>702</t>
      </is>
    </oc>
    <nc r="A725" t="inlineStr">
      <is>
        <t>681</t>
      </is>
    </nc>
  </rcc>
  <rcc rId="22636" sId="1">
    <oc r="A726" t="inlineStr">
      <is>
        <t>703</t>
      </is>
    </oc>
    <nc r="A726" t="inlineStr">
      <is>
        <t>682</t>
      </is>
    </nc>
  </rcc>
  <rcc rId="22637" sId="1">
    <oc r="A727" t="inlineStr">
      <is>
        <t>704</t>
      </is>
    </oc>
    <nc r="A727" t="inlineStr">
      <is>
        <t>683</t>
      </is>
    </nc>
  </rcc>
  <rcc rId="22638" sId="1">
    <oc r="A728" t="inlineStr">
      <is>
        <t>705</t>
      </is>
    </oc>
    <nc r="A728" t="inlineStr">
      <is>
        <t>684</t>
      </is>
    </nc>
  </rcc>
  <rcc rId="22639" sId="1">
    <oc r="A729" t="inlineStr">
      <is>
        <t>706</t>
      </is>
    </oc>
    <nc r="A729" t="inlineStr">
      <is>
        <t>685</t>
      </is>
    </nc>
  </rcc>
  <rcc rId="22640" sId="1">
    <oc r="A730" t="inlineStr">
      <is>
        <t>707</t>
      </is>
    </oc>
    <nc r="A730" t="inlineStr">
      <is>
        <t>686</t>
      </is>
    </nc>
  </rcc>
  <rcc rId="22641" sId="1">
    <oc r="A731" t="inlineStr">
      <is>
        <t>708</t>
      </is>
    </oc>
    <nc r="A731" t="inlineStr">
      <is>
        <t>687</t>
      </is>
    </nc>
  </rcc>
  <rcc rId="22642" sId="1">
    <oc r="A732" t="inlineStr">
      <is>
        <t>709</t>
      </is>
    </oc>
    <nc r="A732" t="inlineStr">
      <is>
        <t>688</t>
      </is>
    </nc>
  </rcc>
  <rcc rId="22643" sId="1">
    <oc r="A733" t="inlineStr">
      <is>
        <t>710</t>
      </is>
    </oc>
    <nc r="A733" t="inlineStr">
      <is>
        <t>689</t>
      </is>
    </nc>
  </rcc>
  <rcc rId="22644" sId="1">
    <oc r="A734" t="inlineStr">
      <is>
        <t>711</t>
      </is>
    </oc>
    <nc r="A734" t="inlineStr">
      <is>
        <t>690</t>
      </is>
    </nc>
  </rcc>
  <rcc rId="22645" sId="1">
    <oc r="A735" t="inlineStr">
      <is>
        <t>712</t>
      </is>
    </oc>
    <nc r="A735" t="inlineStr">
      <is>
        <t>691</t>
      </is>
    </nc>
  </rcc>
  <rcc rId="22646" sId="1">
    <oc r="A736" t="inlineStr">
      <is>
        <t>713</t>
      </is>
    </oc>
    <nc r="A736" t="inlineStr">
      <is>
        <t>692</t>
      </is>
    </nc>
  </rcc>
  <rcc rId="22647" sId="1">
    <oc r="A737" t="inlineStr">
      <is>
        <t>714</t>
      </is>
    </oc>
    <nc r="A737" t="inlineStr">
      <is>
        <t>693</t>
      </is>
    </nc>
  </rcc>
  <rcc rId="22648" sId="1">
    <oc r="A738" t="inlineStr">
      <is>
        <t>715</t>
      </is>
    </oc>
    <nc r="A738" t="inlineStr">
      <is>
        <t>694</t>
      </is>
    </nc>
  </rcc>
  <rcc rId="22649" sId="1">
    <oc r="A739" t="inlineStr">
      <is>
        <t>716</t>
      </is>
    </oc>
    <nc r="A739" t="inlineStr">
      <is>
        <t>695</t>
      </is>
    </nc>
  </rcc>
  <rcc rId="22650" sId="1">
    <oc r="A740" t="inlineStr">
      <is>
        <t>717</t>
      </is>
    </oc>
    <nc r="A740" t="inlineStr">
      <is>
        <t>696</t>
      </is>
    </nc>
  </rcc>
  <rcc rId="22651" sId="1">
    <oc r="A741" t="inlineStr">
      <is>
        <t>718</t>
      </is>
    </oc>
    <nc r="A741" t="inlineStr">
      <is>
        <t>697</t>
      </is>
    </nc>
  </rcc>
  <rcc rId="22652" sId="1">
    <oc r="A742" t="inlineStr">
      <is>
        <t>719</t>
      </is>
    </oc>
    <nc r="A742" t="inlineStr">
      <is>
        <t>698</t>
      </is>
    </nc>
  </rcc>
  <rcc rId="22653" sId="1">
    <oc r="A743" t="inlineStr">
      <is>
        <t>720</t>
      </is>
    </oc>
    <nc r="A743" t="inlineStr">
      <is>
        <t>699</t>
      </is>
    </nc>
  </rcc>
  <rcc rId="22654" sId="1">
    <oc r="A744" t="inlineStr">
      <is>
        <t>721</t>
      </is>
    </oc>
    <nc r="A744" t="inlineStr">
      <is>
        <t>700</t>
      </is>
    </nc>
  </rcc>
  <rcc rId="22655" sId="1">
    <oc r="A745" t="inlineStr">
      <is>
        <t>722</t>
      </is>
    </oc>
    <nc r="A745" t="inlineStr">
      <is>
        <t>701</t>
      </is>
    </nc>
  </rcc>
  <rcc rId="22656" sId="1">
    <oc r="A746" t="inlineStr">
      <is>
        <t>723</t>
      </is>
    </oc>
    <nc r="A746" t="inlineStr">
      <is>
        <t>702</t>
      </is>
    </nc>
  </rcc>
  <rcc rId="22657" sId="1">
    <oc r="A747" t="inlineStr">
      <is>
        <t>724</t>
      </is>
    </oc>
    <nc r="A747" t="inlineStr">
      <is>
        <t>703</t>
      </is>
    </nc>
  </rcc>
  <rcc rId="22658" sId="1">
    <oc r="A748" t="inlineStr">
      <is>
        <t>725</t>
      </is>
    </oc>
    <nc r="A748" t="inlineStr">
      <is>
        <t>704</t>
      </is>
    </nc>
  </rcc>
  <rcc rId="22659" sId="1">
    <oc r="A749" t="inlineStr">
      <is>
        <t>726</t>
      </is>
    </oc>
    <nc r="A749" t="inlineStr">
      <is>
        <t>705</t>
      </is>
    </nc>
  </rcc>
  <rcc rId="22660" sId="1">
    <oc r="A750" t="inlineStr">
      <is>
        <t>727</t>
      </is>
    </oc>
    <nc r="A750" t="inlineStr">
      <is>
        <t>706</t>
      </is>
    </nc>
  </rcc>
  <rcc rId="22661" sId="1">
    <oc r="A751" t="inlineStr">
      <is>
        <t>728</t>
      </is>
    </oc>
    <nc r="A751" t="inlineStr">
      <is>
        <t>707</t>
      </is>
    </nc>
  </rcc>
  <rcc rId="22662" sId="1">
    <oc r="A752" t="inlineStr">
      <is>
        <t>729</t>
      </is>
    </oc>
    <nc r="A752" t="inlineStr">
      <is>
        <t>708</t>
      </is>
    </nc>
  </rcc>
  <rcc rId="22663" sId="1">
    <oc r="A753" t="inlineStr">
      <is>
        <t>730</t>
      </is>
    </oc>
    <nc r="A753" t="inlineStr">
      <is>
        <t>709</t>
      </is>
    </nc>
  </rcc>
  <rcc rId="22664" sId="1">
    <oc r="A754" t="inlineStr">
      <is>
        <t>731</t>
      </is>
    </oc>
    <nc r="A754" t="inlineStr">
      <is>
        <t>710</t>
      </is>
    </nc>
  </rcc>
  <rcc rId="22665" sId="1">
    <oc r="A755" t="inlineStr">
      <is>
        <t>732</t>
      </is>
    </oc>
    <nc r="A755" t="inlineStr">
      <is>
        <t>711</t>
      </is>
    </nc>
  </rcc>
  <rcc rId="22666" sId="1">
    <oc r="A756" t="inlineStr">
      <is>
        <t>733</t>
      </is>
    </oc>
    <nc r="A756" t="inlineStr">
      <is>
        <t>712</t>
      </is>
    </nc>
  </rcc>
  <rcc rId="22667" sId="1">
    <oc r="A757" t="inlineStr">
      <is>
        <t>734</t>
      </is>
    </oc>
    <nc r="A757" t="inlineStr">
      <is>
        <t>713</t>
      </is>
    </nc>
  </rcc>
  <rcc rId="22668" sId="1">
    <oc r="A758" t="inlineStr">
      <is>
        <t>735</t>
      </is>
    </oc>
    <nc r="A758" t="inlineStr">
      <is>
        <t>714</t>
      </is>
    </nc>
  </rcc>
  <rcc rId="22669" sId="1">
    <oc r="A759" t="inlineStr">
      <is>
        <t>736</t>
      </is>
    </oc>
    <nc r="A759" t="inlineStr">
      <is>
        <t>715</t>
      </is>
    </nc>
  </rcc>
  <rcc rId="22670" sId="1">
    <oc r="A760" t="inlineStr">
      <is>
        <t>737</t>
      </is>
    </oc>
    <nc r="A760" t="inlineStr">
      <is>
        <t>716</t>
      </is>
    </nc>
  </rcc>
  <rcc rId="22671" sId="1">
    <oc r="A761" t="inlineStr">
      <is>
        <t>738</t>
      </is>
    </oc>
    <nc r="A761" t="inlineStr">
      <is>
        <t>717</t>
      </is>
    </nc>
  </rcc>
  <rcc rId="22672" sId="1">
    <oc r="A762" t="inlineStr">
      <is>
        <t>739</t>
      </is>
    </oc>
    <nc r="A762" t="inlineStr">
      <is>
        <t>718</t>
      </is>
    </nc>
  </rcc>
  <rcc rId="22673" sId="1">
    <oc r="A763" t="inlineStr">
      <is>
        <t>740</t>
      </is>
    </oc>
    <nc r="A763" t="inlineStr">
      <is>
        <t>719</t>
      </is>
    </nc>
  </rcc>
  <rcc rId="22674" sId="1">
    <oc r="A764" t="inlineStr">
      <is>
        <t>741</t>
      </is>
    </oc>
    <nc r="A764" t="inlineStr">
      <is>
        <t>720</t>
      </is>
    </nc>
  </rcc>
  <rcc rId="22675" sId="1">
    <oc r="A765" t="inlineStr">
      <is>
        <t>742</t>
      </is>
    </oc>
    <nc r="A765" t="inlineStr">
      <is>
        <t>721</t>
      </is>
    </nc>
  </rcc>
  <rcc rId="22676" sId="1">
    <oc r="A766" t="inlineStr">
      <is>
        <t>743</t>
      </is>
    </oc>
    <nc r="A766" t="inlineStr">
      <is>
        <t>722</t>
      </is>
    </nc>
  </rcc>
  <rcc rId="22677" sId="1">
    <oc r="A767" t="inlineStr">
      <is>
        <t>744</t>
      </is>
    </oc>
    <nc r="A767" t="inlineStr">
      <is>
        <t>723</t>
      </is>
    </nc>
  </rcc>
  <rcc rId="22678" sId="1">
    <oc r="A768" t="inlineStr">
      <is>
        <t>745</t>
      </is>
    </oc>
    <nc r="A768" t="inlineStr">
      <is>
        <t>724</t>
      </is>
    </nc>
  </rcc>
  <rcc rId="22679" sId="1">
    <oc r="A769" t="inlineStr">
      <is>
        <t>746</t>
      </is>
    </oc>
    <nc r="A769" t="inlineStr">
      <is>
        <t>725</t>
      </is>
    </nc>
  </rcc>
  <rcc rId="22680" sId="1">
    <oc r="A770" t="inlineStr">
      <is>
        <t>747</t>
      </is>
    </oc>
    <nc r="A770" t="inlineStr">
      <is>
        <t>726</t>
      </is>
    </nc>
  </rcc>
  <rcc rId="22681" sId="1">
    <oc r="A773" t="inlineStr">
      <is>
        <t>748</t>
      </is>
    </oc>
    <nc r="A773" t="inlineStr">
      <is>
        <t>727</t>
      </is>
    </nc>
  </rcc>
  <rcc rId="22682" sId="1">
    <oc r="A774" t="inlineStr">
      <is>
        <t>749</t>
      </is>
    </oc>
    <nc r="A774" t="inlineStr">
      <is>
        <t>728</t>
      </is>
    </nc>
  </rcc>
  <rcc rId="22683" sId="1">
    <oc r="A775" t="inlineStr">
      <is>
        <t>750</t>
      </is>
    </oc>
    <nc r="A775" t="inlineStr">
      <is>
        <t>729</t>
      </is>
    </nc>
  </rcc>
  <rcc rId="22684" sId="1">
    <oc r="A776" t="inlineStr">
      <is>
        <t>751</t>
      </is>
    </oc>
    <nc r="A776" t="inlineStr">
      <is>
        <t>730</t>
      </is>
    </nc>
  </rcc>
  <rcc rId="22685" sId="1">
    <oc r="A777" t="inlineStr">
      <is>
        <t>752</t>
      </is>
    </oc>
    <nc r="A777" t="inlineStr">
      <is>
        <t>731</t>
      </is>
    </nc>
  </rcc>
  <rcc rId="22686" sId="1">
    <oc r="A778" t="inlineStr">
      <is>
        <t>753</t>
      </is>
    </oc>
    <nc r="A778" t="inlineStr">
      <is>
        <t>732</t>
      </is>
    </nc>
  </rcc>
  <rcc rId="22687" sId="1">
    <oc r="A779" t="inlineStr">
      <is>
        <t>754</t>
      </is>
    </oc>
    <nc r="A779" t="inlineStr">
      <is>
        <t>733</t>
      </is>
    </nc>
  </rcc>
  <rcc rId="22688" sId="1">
    <oc r="A780" t="inlineStr">
      <is>
        <t>755</t>
      </is>
    </oc>
    <nc r="A780" t="inlineStr">
      <is>
        <t>734</t>
      </is>
    </nc>
  </rcc>
  <rcc rId="22689" sId="1">
    <oc r="A781" t="inlineStr">
      <is>
        <t>756</t>
      </is>
    </oc>
    <nc r="A781" t="inlineStr">
      <is>
        <t>735</t>
      </is>
    </nc>
  </rcc>
  <rcc rId="22690" sId="1">
    <oc r="A782" t="inlineStr">
      <is>
        <t>757</t>
      </is>
    </oc>
    <nc r="A782" t="inlineStr">
      <is>
        <t>736</t>
      </is>
    </nc>
  </rcc>
  <rcc rId="22691" sId="1">
    <oc r="A783" t="inlineStr">
      <is>
        <t>758</t>
      </is>
    </oc>
    <nc r="A783" t="inlineStr">
      <is>
        <t>737</t>
      </is>
    </nc>
  </rcc>
  <rcc rId="22692" sId="1">
    <oc r="A784" t="inlineStr">
      <is>
        <t>759</t>
      </is>
    </oc>
    <nc r="A784" t="inlineStr">
      <is>
        <t>738</t>
      </is>
    </nc>
  </rcc>
  <rcc rId="22693" sId="1">
    <oc r="A785" t="inlineStr">
      <is>
        <t>760</t>
      </is>
    </oc>
    <nc r="A785" t="inlineStr">
      <is>
        <t>739</t>
      </is>
    </nc>
  </rcc>
  <rcc rId="22694" sId="1">
    <oc r="A786" t="inlineStr">
      <is>
        <t>761</t>
      </is>
    </oc>
    <nc r="A786" t="inlineStr">
      <is>
        <t>740</t>
      </is>
    </nc>
  </rcc>
  <rcc rId="22695" sId="1">
    <oc r="A787" t="inlineStr">
      <is>
        <t>762</t>
      </is>
    </oc>
    <nc r="A787" t="inlineStr">
      <is>
        <t>741</t>
      </is>
    </nc>
  </rcc>
  <rcc rId="22696" sId="1">
    <oc r="A788" t="inlineStr">
      <is>
        <t>763</t>
      </is>
    </oc>
    <nc r="A788" t="inlineStr">
      <is>
        <t>742</t>
      </is>
    </nc>
  </rcc>
  <rcc rId="22697" sId="1">
    <oc r="A789" t="inlineStr">
      <is>
        <t>764</t>
      </is>
    </oc>
    <nc r="A789" t="inlineStr">
      <is>
        <t>743</t>
      </is>
    </nc>
  </rcc>
  <rcc rId="22698" sId="1">
    <oc r="A790" t="inlineStr">
      <is>
        <t>765</t>
      </is>
    </oc>
    <nc r="A790" t="inlineStr">
      <is>
        <t>744</t>
      </is>
    </nc>
  </rcc>
  <rcc rId="22699" sId="1">
    <oc r="A791" t="inlineStr">
      <is>
        <t>766</t>
      </is>
    </oc>
    <nc r="A791" t="inlineStr">
      <is>
        <t>745</t>
      </is>
    </nc>
  </rcc>
  <rcc rId="22700" sId="1">
    <oc r="A792" t="inlineStr">
      <is>
        <t>767</t>
      </is>
    </oc>
    <nc r="A792" t="inlineStr">
      <is>
        <t>746</t>
      </is>
    </nc>
  </rcc>
  <rcc rId="22701" sId="1">
    <oc r="A793" t="inlineStr">
      <is>
        <t>768</t>
      </is>
    </oc>
    <nc r="A793" t="inlineStr">
      <is>
        <t>747</t>
      </is>
    </nc>
  </rcc>
  <rcc rId="22702" sId="1">
    <oc r="A794" t="inlineStr">
      <is>
        <t>769</t>
      </is>
    </oc>
    <nc r="A794" t="inlineStr">
      <is>
        <t>748</t>
      </is>
    </nc>
  </rcc>
  <rcc rId="22703" sId="1">
    <oc r="A795" t="inlineStr">
      <is>
        <t>770</t>
      </is>
    </oc>
    <nc r="A795" t="inlineStr">
      <is>
        <t>749</t>
      </is>
    </nc>
  </rcc>
  <rcc rId="22704" sId="1">
    <oc r="A796" t="inlineStr">
      <is>
        <t>771</t>
      </is>
    </oc>
    <nc r="A796" t="inlineStr">
      <is>
        <t>750</t>
      </is>
    </nc>
  </rcc>
  <rcc rId="22705" sId="1">
    <oc r="A797" t="inlineStr">
      <is>
        <t>772</t>
      </is>
    </oc>
    <nc r="A797" t="inlineStr">
      <is>
        <t>751</t>
      </is>
    </nc>
  </rcc>
  <rcc rId="22706" sId="1">
    <oc r="A798" t="inlineStr">
      <is>
        <t>773</t>
      </is>
    </oc>
    <nc r="A798" t="inlineStr">
      <is>
        <t>752</t>
      </is>
    </nc>
  </rcc>
  <rcc rId="22707" sId="1">
    <oc r="A799" t="inlineStr">
      <is>
        <t>774</t>
      </is>
    </oc>
    <nc r="A799" t="inlineStr">
      <is>
        <t>753</t>
      </is>
    </nc>
  </rcc>
  <rcc rId="22708" sId="1">
    <oc r="A800" t="inlineStr">
      <is>
        <t>775</t>
      </is>
    </oc>
    <nc r="A800" t="inlineStr">
      <is>
        <t>754</t>
      </is>
    </nc>
  </rcc>
  <rcc rId="22709" sId="1">
    <oc r="A801" t="inlineStr">
      <is>
        <t>776</t>
      </is>
    </oc>
    <nc r="A801" t="inlineStr">
      <is>
        <t>755</t>
      </is>
    </nc>
  </rcc>
  <rcc rId="22710" sId="1">
    <oc r="A802" t="inlineStr">
      <is>
        <t>777</t>
      </is>
    </oc>
    <nc r="A802" t="inlineStr">
      <is>
        <t>756</t>
      </is>
    </nc>
  </rcc>
  <rcc rId="22711" sId="1">
    <oc r="A803" t="inlineStr">
      <is>
        <t>778</t>
      </is>
    </oc>
    <nc r="A803" t="inlineStr">
      <is>
        <t>757</t>
      </is>
    </nc>
  </rcc>
  <rcc rId="22712" sId="1">
    <oc r="A804" t="inlineStr">
      <is>
        <t>779</t>
      </is>
    </oc>
    <nc r="A804" t="inlineStr">
      <is>
        <t>758</t>
      </is>
    </nc>
  </rcc>
  <rcc rId="22713" sId="1">
    <oc r="A805" t="inlineStr">
      <is>
        <t>780</t>
      </is>
    </oc>
    <nc r="A805" t="inlineStr">
      <is>
        <t>759</t>
      </is>
    </nc>
  </rcc>
  <rcc rId="22714" sId="1">
    <oc r="A806" t="inlineStr">
      <is>
        <t>781</t>
      </is>
    </oc>
    <nc r="A806" t="inlineStr">
      <is>
        <t>760</t>
      </is>
    </nc>
  </rcc>
  <rcc rId="22715" sId="1">
    <oc r="A807" t="inlineStr">
      <is>
        <t>782</t>
      </is>
    </oc>
    <nc r="A807" t="inlineStr">
      <is>
        <t>761</t>
      </is>
    </nc>
  </rcc>
  <rcc rId="22716" sId="1">
    <oc r="A808" t="inlineStr">
      <is>
        <t>783</t>
      </is>
    </oc>
    <nc r="A808" t="inlineStr">
      <is>
        <t>762</t>
      </is>
    </nc>
  </rcc>
  <rcc rId="22717" sId="1">
    <oc r="A809" t="inlineStr">
      <is>
        <t>784</t>
      </is>
    </oc>
    <nc r="A809" t="inlineStr">
      <is>
        <t>763</t>
      </is>
    </nc>
  </rcc>
  <rcc rId="22718" sId="1">
    <oc r="A810" t="inlineStr">
      <is>
        <t>785</t>
      </is>
    </oc>
    <nc r="A810" t="inlineStr">
      <is>
        <t>764</t>
      </is>
    </nc>
  </rcc>
  <rcc rId="22719" sId="1">
    <oc r="A811" t="inlineStr">
      <is>
        <t>786</t>
      </is>
    </oc>
    <nc r="A811" t="inlineStr">
      <is>
        <t>765</t>
      </is>
    </nc>
  </rcc>
  <rcc rId="22720" sId="1">
    <oc r="A812" t="inlineStr">
      <is>
        <t>787</t>
      </is>
    </oc>
    <nc r="A812" t="inlineStr">
      <is>
        <t>766</t>
      </is>
    </nc>
  </rcc>
  <rcc rId="22721" sId="1">
    <oc r="A813" t="inlineStr">
      <is>
        <t>788</t>
      </is>
    </oc>
    <nc r="A813" t="inlineStr">
      <is>
        <t>767</t>
      </is>
    </nc>
  </rcc>
  <rcc rId="22722" sId="1">
    <oc r="A814" t="inlineStr">
      <is>
        <t>789</t>
      </is>
    </oc>
    <nc r="A814" t="inlineStr">
      <is>
        <t>768</t>
      </is>
    </nc>
  </rcc>
  <rcc rId="22723" sId="1">
    <oc r="A815" t="inlineStr">
      <is>
        <t>790</t>
      </is>
    </oc>
    <nc r="A815" t="inlineStr">
      <is>
        <t>769</t>
      </is>
    </nc>
  </rcc>
  <rcc rId="22724" sId="1">
    <oc r="A816" t="inlineStr">
      <is>
        <t>791</t>
      </is>
    </oc>
    <nc r="A816" t="inlineStr">
      <is>
        <t>770</t>
      </is>
    </nc>
  </rcc>
  <rcc rId="22725" sId="1">
    <oc r="A817" t="inlineStr">
      <is>
        <t>792</t>
      </is>
    </oc>
    <nc r="A817" t="inlineStr">
      <is>
        <t>771</t>
      </is>
    </nc>
  </rcc>
  <rcc rId="22726" sId="1">
    <oc r="A818" t="inlineStr">
      <is>
        <t>793</t>
      </is>
    </oc>
    <nc r="A818" t="inlineStr">
      <is>
        <t>772</t>
      </is>
    </nc>
  </rcc>
  <rcc rId="22727" sId="1">
    <oc r="A819" t="inlineStr">
      <is>
        <t>794</t>
      </is>
    </oc>
    <nc r="A819" t="inlineStr">
      <is>
        <t>773</t>
      </is>
    </nc>
  </rcc>
  <rcc rId="22728" sId="1">
    <oc r="A820" t="inlineStr">
      <is>
        <t>795</t>
      </is>
    </oc>
    <nc r="A820" t="inlineStr">
      <is>
        <t>774</t>
      </is>
    </nc>
  </rcc>
  <rcc rId="22729" sId="1">
    <oc r="A821" t="inlineStr">
      <is>
        <t>796</t>
      </is>
    </oc>
    <nc r="A821" t="inlineStr">
      <is>
        <t>775</t>
      </is>
    </nc>
  </rcc>
  <rcc rId="22730" sId="1">
    <oc r="A822" t="inlineStr">
      <is>
        <t>797</t>
      </is>
    </oc>
    <nc r="A822" t="inlineStr">
      <is>
        <t>776</t>
      </is>
    </nc>
  </rcc>
  <rcc rId="22731" sId="1">
    <oc r="A823" t="inlineStr">
      <is>
        <t>798</t>
      </is>
    </oc>
    <nc r="A823" t="inlineStr">
      <is>
        <t>777</t>
      </is>
    </nc>
  </rcc>
  <rcc rId="22732" sId="1">
    <oc r="A824" t="inlineStr">
      <is>
        <t>799</t>
      </is>
    </oc>
    <nc r="A824" t="inlineStr">
      <is>
        <t>778</t>
      </is>
    </nc>
  </rcc>
  <rcc rId="22733" sId="1">
    <oc r="A825" t="inlineStr">
      <is>
        <t>800</t>
      </is>
    </oc>
    <nc r="A825" t="inlineStr">
      <is>
        <t>779</t>
      </is>
    </nc>
  </rcc>
  <rcc rId="22734" sId="1">
    <oc r="A826" t="inlineStr">
      <is>
        <t>801</t>
      </is>
    </oc>
    <nc r="A826" t="inlineStr">
      <is>
        <t>780</t>
      </is>
    </nc>
  </rcc>
  <rcc rId="22735" sId="1">
    <oc r="A827" t="inlineStr">
      <is>
        <t>802</t>
      </is>
    </oc>
    <nc r="A827" t="inlineStr">
      <is>
        <t>781</t>
      </is>
    </nc>
  </rcc>
  <rcc rId="22736" sId="1">
    <oc r="A828" t="inlineStr">
      <is>
        <t>803</t>
      </is>
    </oc>
    <nc r="A828" t="inlineStr">
      <is>
        <t>782</t>
      </is>
    </nc>
  </rcc>
  <rcc rId="22737" sId="1">
    <oc r="A829" t="inlineStr">
      <is>
        <t>848</t>
      </is>
    </oc>
    <nc r="A829" t="inlineStr">
      <is>
        <t>783</t>
      </is>
    </nc>
  </rcc>
  <rcc rId="22738" sId="1">
    <oc r="A830" t="inlineStr">
      <is>
        <t>804</t>
      </is>
    </oc>
    <nc r="A830" t="inlineStr">
      <is>
        <t>784</t>
      </is>
    </nc>
  </rcc>
  <rcc rId="22739" sId="1">
    <oc r="A831" t="inlineStr">
      <is>
        <t>805</t>
      </is>
    </oc>
    <nc r="A831" t="inlineStr">
      <is>
        <t>785</t>
      </is>
    </nc>
  </rcc>
  <rcc rId="22740" sId="1">
    <oc r="A832" t="inlineStr">
      <is>
        <t>807</t>
      </is>
    </oc>
    <nc r="A832" t="inlineStr">
      <is>
        <t>786</t>
      </is>
    </nc>
  </rcc>
  <rcc rId="22741" sId="1">
    <oc r="A833" t="inlineStr">
      <is>
        <t>808</t>
      </is>
    </oc>
    <nc r="A833" t="inlineStr">
      <is>
        <t>787</t>
      </is>
    </nc>
  </rcc>
  <rcc rId="22742" sId="1">
    <oc r="A834" t="inlineStr">
      <is>
        <t>809</t>
      </is>
    </oc>
    <nc r="A834" t="inlineStr">
      <is>
        <t>788</t>
      </is>
    </nc>
  </rcc>
  <rcc rId="22743" sId="1">
    <oc r="A835" t="inlineStr">
      <is>
        <t>810</t>
      </is>
    </oc>
    <nc r="A835" t="inlineStr">
      <is>
        <t>789</t>
      </is>
    </nc>
  </rcc>
  <rcc rId="22744" sId="1">
    <oc r="A836" t="inlineStr">
      <is>
        <t>811</t>
      </is>
    </oc>
    <nc r="A836" t="inlineStr">
      <is>
        <t>790</t>
      </is>
    </nc>
  </rcc>
  <rcc rId="22745" sId="1">
    <oc r="A837" t="inlineStr">
      <is>
        <t>812</t>
      </is>
    </oc>
    <nc r="A837" t="inlineStr">
      <is>
        <t>791</t>
      </is>
    </nc>
  </rcc>
  <rcc rId="22746" sId="1">
    <oc r="A838" t="inlineStr">
      <is>
        <t>813</t>
      </is>
    </oc>
    <nc r="A838" t="inlineStr">
      <is>
        <t>792</t>
      </is>
    </nc>
  </rcc>
  <rcc rId="22747" sId="1">
    <oc r="A839" t="inlineStr">
      <is>
        <t>814</t>
      </is>
    </oc>
    <nc r="A839" t="inlineStr">
      <is>
        <t>793</t>
      </is>
    </nc>
  </rcc>
  <rcc rId="22748" sId="1">
    <oc r="A840" t="inlineStr">
      <is>
        <t>815</t>
      </is>
    </oc>
    <nc r="A840" t="inlineStr">
      <is>
        <t>794</t>
      </is>
    </nc>
  </rcc>
  <rcc rId="22749" sId="1">
    <oc r="A841" t="inlineStr">
      <is>
        <t>816</t>
      </is>
    </oc>
    <nc r="A841" t="inlineStr">
      <is>
        <t>795</t>
      </is>
    </nc>
  </rcc>
  <rcc rId="22750" sId="1">
    <oc r="A842" t="inlineStr">
      <is>
        <t>817</t>
      </is>
    </oc>
    <nc r="A842" t="inlineStr">
      <is>
        <t>796</t>
      </is>
    </nc>
  </rcc>
  <rcc rId="22751" sId="1">
    <oc r="A843" t="inlineStr">
      <is>
        <t>818</t>
      </is>
    </oc>
    <nc r="A843" t="inlineStr">
      <is>
        <t>797</t>
      </is>
    </nc>
  </rcc>
  <rcc rId="22752" sId="1">
    <oc r="A844" t="inlineStr">
      <is>
        <t>819</t>
      </is>
    </oc>
    <nc r="A844" t="inlineStr">
      <is>
        <t>798</t>
      </is>
    </nc>
  </rcc>
  <rcc rId="22753" sId="1">
    <oc r="A845" t="inlineStr">
      <is>
        <t>820</t>
      </is>
    </oc>
    <nc r="A845" t="inlineStr">
      <is>
        <t>799</t>
      </is>
    </nc>
  </rcc>
  <rcc rId="22754" sId="1">
    <oc r="A846" t="inlineStr">
      <is>
        <t>821</t>
      </is>
    </oc>
    <nc r="A846" t="inlineStr">
      <is>
        <t>800</t>
      </is>
    </nc>
  </rcc>
  <rcc rId="22755" sId="1">
    <oc r="A847" t="inlineStr">
      <is>
        <t>822</t>
      </is>
    </oc>
    <nc r="A847" t="inlineStr">
      <is>
        <t>801</t>
      </is>
    </nc>
  </rcc>
  <rcc rId="22756" sId="1">
    <oc r="A848" t="inlineStr">
      <is>
        <t>823</t>
      </is>
    </oc>
    <nc r="A848" t="inlineStr">
      <is>
        <t>802</t>
      </is>
    </nc>
  </rcc>
  <rcc rId="22757" sId="1">
    <oc r="A849" t="inlineStr">
      <is>
        <t>824</t>
      </is>
    </oc>
    <nc r="A849" t="inlineStr">
      <is>
        <t>803</t>
      </is>
    </nc>
  </rcc>
  <rcc rId="22758" sId="1">
    <oc r="A850" t="inlineStr">
      <is>
        <t>825</t>
      </is>
    </oc>
    <nc r="A850" t="inlineStr">
      <is>
        <t>804</t>
      </is>
    </nc>
  </rcc>
  <rcc rId="22759" sId="1">
    <oc r="A851" t="inlineStr">
      <is>
        <t>826</t>
      </is>
    </oc>
    <nc r="A851" t="inlineStr">
      <is>
        <t>805</t>
      </is>
    </nc>
  </rcc>
  <rcc rId="22760" sId="1">
    <oc r="A852" t="inlineStr">
      <is>
        <t>827</t>
      </is>
    </oc>
    <nc r="A852" t="inlineStr">
      <is>
        <t>806</t>
      </is>
    </nc>
  </rcc>
  <rcc rId="22761" sId="1">
    <oc r="A853" t="inlineStr">
      <is>
        <t>828</t>
      </is>
    </oc>
    <nc r="A853" t="inlineStr">
      <is>
        <t>807</t>
      </is>
    </nc>
  </rcc>
  <rcc rId="22762" sId="1">
    <oc r="A854" t="inlineStr">
      <is>
        <t>829</t>
      </is>
    </oc>
    <nc r="A854" t="inlineStr">
      <is>
        <t>808</t>
      </is>
    </nc>
  </rcc>
  <rcc rId="22763" sId="1">
    <oc r="A855" t="inlineStr">
      <is>
        <t>830</t>
      </is>
    </oc>
    <nc r="A855" t="inlineStr">
      <is>
        <t>809</t>
      </is>
    </nc>
  </rcc>
  <rcc rId="22764" sId="1">
    <oc r="A856" t="inlineStr">
      <is>
        <t>831</t>
      </is>
    </oc>
    <nc r="A856" t="inlineStr">
      <is>
        <t>810</t>
      </is>
    </nc>
  </rcc>
  <rcc rId="22765" sId="1">
    <oc r="A857" t="inlineStr">
      <is>
        <t>832</t>
      </is>
    </oc>
    <nc r="A857" t="inlineStr">
      <is>
        <t>811</t>
      </is>
    </nc>
  </rcc>
  <rcc rId="22766" sId="1">
    <oc r="A858" t="inlineStr">
      <is>
        <t>833</t>
      </is>
    </oc>
    <nc r="A858" t="inlineStr">
      <is>
        <t>812</t>
      </is>
    </nc>
  </rcc>
  <rcc rId="22767" sId="1">
    <oc r="A859" t="inlineStr">
      <is>
        <t>834</t>
      </is>
    </oc>
    <nc r="A859" t="inlineStr">
      <is>
        <t>813</t>
      </is>
    </nc>
  </rcc>
  <rcc rId="22768" sId="1">
    <oc r="A860" t="inlineStr">
      <is>
        <t>835</t>
      </is>
    </oc>
    <nc r="A860" t="inlineStr">
      <is>
        <t>814</t>
      </is>
    </nc>
  </rcc>
  <rcc rId="22769" sId="1">
    <oc r="A861" t="inlineStr">
      <is>
        <t>836</t>
      </is>
    </oc>
    <nc r="A861" t="inlineStr">
      <is>
        <t>815</t>
      </is>
    </nc>
  </rcc>
  <rcc rId="22770" sId="1">
    <oc r="A862" t="inlineStr">
      <is>
        <t>837</t>
      </is>
    </oc>
    <nc r="A862" t="inlineStr">
      <is>
        <t>816</t>
      </is>
    </nc>
  </rcc>
  <rcc rId="22771" sId="1">
    <oc r="A863" t="inlineStr">
      <is>
        <t>838</t>
      </is>
    </oc>
    <nc r="A863" t="inlineStr">
      <is>
        <t>817</t>
      </is>
    </nc>
  </rcc>
  <rcc rId="22772" sId="1">
    <oc r="A864" t="inlineStr">
      <is>
        <t>839</t>
      </is>
    </oc>
    <nc r="A864" t="inlineStr">
      <is>
        <t>818</t>
      </is>
    </nc>
  </rcc>
  <rcc rId="22773" sId="1">
    <oc r="A867" t="inlineStr">
      <is>
        <t>840</t>
      </is>
    </oc>
    <nc r="A867" t="inlineStr">
      <is>
        <t>819</t>
      </is>
    </nc>
  </rcc>
  <rcc rId="22774" sId="1">
    <oc r="A868" t="inlineStr">
      <is>
        <t>841</t>
      </is>
    </oc>
    <nc r="A868" t="inlineStr">
      <is>
        <t>820</t>
      </is>
    </nc>
  </rcc>
  <rcc rId="22775" sId="1">
    <oc r="A869" t="inlineStr">
      <is>
        <t>842</t>
      </is>
    </oc>
    <nc r="A869" t="inlineStr">
      <is>
        <t>821</t>
      </is>
    </nc>
  </rcc>
  <rcc rId="22776" sId="1">
    <oc r="A870" t="inlineStr">
      <is>
        <t>843</t>
      </is>
    </oc>
    <nc r="A870" t="inlineStr">
      <is>
        <t>822</t>
      </is>
    </nc>
  </rcc>
  <rcc rId="22777" sId="1">
    <oc r="A871" t="inlineStr">
      <is>
        <t>844</t>
      </is>
    </oc>
    <nc r="A871" t="inlineStr">
      <is>
        <t>823</t>
      </is>
    </nc>
  </rcc>
  <rcc rId="22778" sId="1">
    <oc r="A872" t="inlineStr">
      <is>
        <t>845</t>
      </is>
    </oc>
    <nc r="A872" t="inlineStr">
      <is>
        <t>824</t>
      </is>
    </nc>
  </rcc>
  <rcc rId="22779" sId="1">
    <oc r="A873" t="inlineStr">
      <is>
        <t>846</t>
      </is>
    </oc>
    <nc r="A873" t="inlineStr">
      <is>
        <t>825</t>
      </is>
    </nc>
  </rcc>
  <rcc rId="22780" sId="1">
    <oc r="A874" t="inlineStr">
      <is>
        <t>847</t>
      </is>
    </oc>
    <nc r="A874" t="inlineStr">
      <is>
        <t>826</t>
      </is>
    </nc>
  </rcc>
  <rcc rId="22781" sId="1">
    <oc r="A875" t="inlineStr">
      <is>
        <t>848</t>
      </is>
    </oc>
    <nc r="A875" t="inlineStr">
      <is>
        <t>827</t>
      </is>
    </nc>
  </rcc>
  <rcc rId="22782" sId="1">
    <oc r="A876" t="inlineStr">
      <is>
        <t>849</t>
      </is>
    </oc>
    <nc r="A876" t="inlineStr">
      <is>
        <t>828</t>
      </is>
    </nc>
  </rcc>
  <rcc rId="22783" sId="1">
    <oc r="A877" t="inlineStr">
      <is>
        <t>850</t>
      </is>
    </oc>
    <nc r="A877" t="inlineStr">
      <is>
        <t>829</t>
      </is>
    </nc>
  </rcc>
  <rcc rId="22784" sId="1">
    <oc r="A878" t="inlineStr">
      <is>
        <t>851</t>
      </is>
    </oc>
    <nc r="A878" t="inlineStr">
      <is>
        <t>830</t>
      </is>
    </nc>
  </rcc>
  <rcc rId="22785" sId="1">
    <oc r="A879" t="inlineStr">
      <is>
        <t>852</t>
      </is>
    </oc>
    <nc r="A879" t="inlineStr">
      <is>
        <t>831</t>
      </is>
    </nc>
  </rcc>
  <rcc rId="22786" sId="1">
    <oc r="A880" t="inlineStr">
      <is>
        <t>853</t>
      </is>
    </oc>
    <nc r="A880" t="inlineStr">
      <is>
        <t>832</t>
      </is>
    </nc>
  </rcc>
  <rcc rId="22787" sId="1">
    <oc r="A881" t="inlineStr">
      <is>
        <t>854</t>
      </is>
    </oc>
    <nc r="A881" t="inlineStr">
      <is>
        <t>833</t>
      </is>
    </nc>
  </rcc>
  <rcc rId="22788" sId="1">
    <oc r="A882" t="inlineStr">
      <is>
        <t>855</t>
      </is>
    </oc>
    <nc r="A882" t="inlineStr">
      <is>
        <t>834</t>
      </is>
    </nc>
  </rcc>
  <rcc rId="22789" sId="1">
    <oc r="A883" t="inlineStr">
      <is>
        <t>856</t>
      </is>
    </oc>
    <nc r="A883" t="inlineStr">
      <is>
        <t>835</t>
      </is>
    </nc>
  </rcc>
  <rcc rId="22790" sId="1">
    <oc r="A884" t="inlineStr">
      <is>
        <t>857</t>
      </is>
    </oc>
    <nc r="A884" t="inlineStr">
      <is>
        <t>836</t>
      </is>
    </nc>
  </rcc>
  <rcc rId="22791" sId="1">
    <oc r="A885" t="inlineStr">
      <is>
        <t>858</t>
      </is>
    </oc>
    <nc r="A885" t="inlineStr">
      <is>
        <t>837</t>
      </is>
    </nc>
  </rcc>
  <rcc rId="22792" sId="1">
    <oc r="A886" t="inlineStr">
      <is>
        <t>859</t>
      </is>
    </oc>
    <nc r="A886" t="inlineStr">
      <is>
        <t>838</t>
      </is>
    </nc>
  </rcc>
  <rcc rId="22793" sId="1">
    <oc r="A887" t="inlineStr">
      <is>
        <t>860</t>
      </is>
    </oc>
    <nc r="A887" t="inlineStr">
      <is>
        <t>839</t>
      </is>
    </nc>
  </rcc>
  <rcc rId="22794" sId="1">
    <oc r="A890" t="inlineStr">
      <is>
        <t>861</t>
      </is>
    </oc>
    <nc r="A890" t="inlineStr">
      <is>
        <t>840</t>
      </is>
    </nc>
  </rcc>
  <rcc rId="22795" sId="1">
    <oc r="A891" t="inlineStr">
      <is>
        <t>862</t>
      </is>
    </oc>
    <nc r="A891" t="inlineStr">
      <is>
        <t>841</t>
      </is>
    </nc>
  </rcc>
  <rcc rId="22796" sId="1">
    <oc r="A892" t="inlineStr">
      <is>
        <t>864</t>
      </is>
    </oc>
    <nc r="A892" t="inlineStr">
      <is>
        <t>842</t>
      </is>
    </nc>
  </rcc>
  <rcc rId="22797" sId="1">
    <oc r="A893" t="inlineStr">
      <is>
        <t>866</t>
      </is>
    </oc>
    <nc r="A893" t="inlineStr">
      <is>
        <t>843</t>
      </is>
    </nc>
  </rcc>
  <rcc rId="22798" sId="1">
    <oc r="A894" t="inlineStr">
      <is>
        <t>867</t>
      </is>
    </oc>
    <nc r="A894" t="inlineStr">
      <is>
        <t>844</t>
      </is>
    </nc>
  </rcc>
  <rcc rId="22799" sId="1">
    <oc r="A895" t="inlineStr">
      <is>
        <t>868</t>
      </is>
    </oc>
    <nc r="A895" t="inlineStr">
      <is>
        <t>845</t>
      </is>
    </nc>
  </rcc>
  <rcc rId="22800" sId="1">
    <oc r="A896" t="inlineStr">
      <is>
        <t>869</t>
      </is>
    </oc>
    <nc r="A896" t="inlineStr">
      <is>
        <t>846</t>
      </is>
    </nc>
  </rcc>
  <rcc rId="22801" sId="1">
    <oc r="A897" t="inlineStr">
      <is>
        <t>870</t>
      </is>
    </oc>
    <nc r="A897" t="inlineStr">
      <is>
        <t>847</t>
      </is>
    </nc>
  </rcc>
  <rcc rId="22802" sId="1">
    <oc r="A898" t="inlineStr">
      <is>
        <t>871</t>
      </is>
    </oc>
    <nc r="A898" t="inlineStr">
      <is>
        <t>848</t>
      </is>
    </nc>
  </rcc>
  <rcc rId="22803" sId="1">
    <oc r="A899" t="inlineStr">
      <is>
        <t>872</t>
      </is>
    </oc>
    <nc r="A899" t="inlineStr">
      <is>
        <t>849</t>
      </is>
    </nc>
  </rcc>
  <rcc rId="22804" sId="1">
    <oc r="A900" t="inlineStr">
      <is>
        <t>873</t>
      </is>
    </oc>
    <nc r="A900" t="inlineStr">
      <is>
        <t>850</t>
      </is>
    </nc>
  </rcc>
  <rcc rId="22805" sId="1">
    <oc r="A901" t="inlineStr">
      <is>
        <t>874</t>
      </is>
    </oc>
    <nc r="A901" t="inlineStr">
      <is>
        <t>851</t>
      </is>
    </nc>
  </rcc>
  <rcc rId="22806" sId="1">
    <oc r="A902" t="inlineStr">
      <is>
        <t>875</t>
      </is>
    </oc>
    <nc r="A902" t="inlineStr">
      <is>
        <t>852</t>
      </is>
    </nc>
  </rcc>
  <rcc rId="22807" sId="1">
    <oc r="A903" t="inlineStr">
      <is>
        <t>876</t>
      </is>
    </oc>
    <nc r="A903" t="inlineStr">
      <is>
        <t>853</t>
      </is>
    </nc>
  </rcc>
  <rcc rId="22808" sId="1">
    <oc r="A904" t="inlineStr">
      <is>
        <t>877</t>
      </is>
    </oc>
    <nc r="A904" t="inlineStr">
      <is>
        <t>854</t>
      </is>
    </nc>
  </rcc>
  <rcc rId="22809" sId="1">
    <oc r="A905" t="inlineStr">
      <is>
        <t>878</t>
      </is>
    </oc>
    <nc r="A905" t="inlineStr">
      <is>
        <t>855</t>
      </is>
    </nc>
  </rcc>
  <rcc rId="22810" sId="1">
    <oc r="A906" t="inlineStr">
      <is>
        <t>879</t>
      </is>
    </oc>
    <nc r="A906" t="inlineStr">
      <is>
        <t>856</t>
      </is>
    </nc>
  </rcc>
  <rcc rId="22811" sId="1">
    <oc r="A907" t="inlineStr">
      <is>
        <t>880</t>
      </is>
    </oc>
    <nc r="A907" t="inlineStr">
      <is>
        <t>857</t>
      </is>
    </nc>
  </rcc>
  <rcc rId="22812" sId="1">
    <oc r="A908" t="inlineStr">
      <is>
        <t>881</t>
      </is>
    </oc>
    <nc r="A908" t="inlineStr">
      <is>
        <t>858</t>
      </is>
    </nc>
  </rcc>
  <rcc rId="22813" sId="1">
    <oc r="A909" t="inlineStr">
      <is>
        <t>882</t>
      </is>
    </oc>
    <nc r="A909" t="inlineStr">
      <is>
        <t>859</t>
      </is>
    </nc>
  </rcc>
  <rcc rId="22814" sId="1">
    <oc r="A910" t="inlineStr">
      <is>
        <t>883</t>
      </is>
    </oc>
    <nc r="A910" t="inlineStr">
      <is>
        <t>860</t>
      </is>
    </nc>
  </rcc>
  <rcc rId="22815" sId="1">
    <oc r="A911" t="inlineStr">
      <is>
        <t>884</t>
      </is>
    </oc>
    <nc r="A911" t="inlineStr">
      <is>
        <t>861</t>
      </is>
    </nc>
  </rcc>
  <rcc rId="22816" sId="1">
    <oc r="A912" t="inlineStr">
      <is>
        <t>885</t>
      </is>
    </oc>
    <nc r="A912" t="inlineStr">
      <is>
        <t>862</t>
      </is>
    </nc>
  </rcc>
  <rcc rId="22817" sId="1">
    <oc r="A913" t="inlineStr">
      <is>
        <t>886</t>
      </is>
    </oc>
    <nc r="A913" t="inlineStr">
      <is>
        <t>863</t>
      </is>
    </nc>
  </rcc>
  <rcc rId="22818" sId="1">
    <oc r="A914" t="inlineStr">
      <is>
        <t>887</t>
      </is>
    </oc>
    <nc r="A914" t="inlineStr">
      <is>
        <t>864</t>
      </is>
    </nc>
  </rcc>
  <rcc rId="22819" sId="1">
    <oc r="A915" t="inlineStr">
      <is>
        <t>888</t>
      </is>
    </oc>
    <nc r="A915" t="inlineStr">
      <is>
        <t>865</t>
      </is>
    </nc>
  </rcc>
  <rcc rId="22820" sId="1">
    <oc r="A916" t="inlineStr">
      <is>
        <t>889</t>
      </is>
    </oc>
    <nc r="A916" t="inlineStr">
      <is>
        <t>866</t>
      </is>
    </nc>
  </rcc>
  <rcc rId="22821" sId="1">
    <oc r="A917" t="inlineStr">
      <is>
        <t>890</t>
      </is>
    </oc>
    <nc r="A917" t="inlineStr">
      <is>
        <t>867</t>
      </is>
    </nc>
  </rcc>
  <rcc rId="22822" sId="1">
    <oc r="A918" t="inlineStr">
      <is>
        <t>891</t>
      </is>
    </oc>
    <nc r="A918" t="inlineStr">
      <is>
        <t>868</t>
      </is>
    </nc>
  </rcc>
  <rcc rId="22823" sId="1">
    <oc r="A919" t="inlineStr">
      <is>
        <t>892</t>
      </is>
    </oc>
    <nc r="A919" t="inlineStr">
      <is>
        <t>869</t>
      </is>
    </nc>
  </rcc>
  <rcc rId="22824" sId="1">
    <oc r="A920" t="inlineStr">
      <is>
        <t>893</t>
      </is>
    </oc>
    <nc r="A920" t="inlineStr">
      <is>
        <t>870</t>
      </is>
    </nc>
  </rcc>
  <rcc rId="22825" sId="1">
    <oc r="A921" t="inlineStr">
      <is>
        <t>894</t>
      </is>
    </oc>
    <nc r="A921" t="inlineStr">
      <is>
        <t>871</t>
      </is>
    </nc>
  </rcc>
  <rcc rId="22826" sId="1">
    <oc r="A922" t="inlineStr">
      <is>
        <t>895</t>
      </is>
    </oc>
    <nc r="A922" t="inlineStr">
      <is>
        <t>872</t>
      </is>
    </nc>
  </rcc>
  <rcc rId="22827" sId="1">
    <oc r="A923" t="inlineStr">
      <is>
        <t>896</t>
      </is>
    </oc>
    <nc r="A923" t="inlineStr">
      <is>
        <t>873</t>
      </is>
    </nc>
  </rcc>
  <rcc rId="22828" sId="1">
    <oc r="A924" t="inlineStr">
      <is>
        <t>897</t>
      </is>
    </oc>
    <nc r="A924" t="inlineStr">
      <is>
        <t>874</t>
      </is>
    </nc>
  </rcc>
  <rcc rId="22829" sId="1">
    <oc r="A925" t="inlineStr">
      <is>
        <t>898</t>
      </is>
    </oc>
    <nc r="A925" t="inlineStr">
      <is>
        <t>875</t>
      </is>
    </nc>
  </rcc>
  <rcc rId="22830" sId="1">
    <oc r="A926" t="inlineStr">
      <is>
        <t>899</t>
      </is>
    </oc>
    <nc r="A926" t="inlineStr">
      <is>
        <t>876</t>
      </is>
    </nc>
  </rcc>
  <rcc rId="22831" sId="1">
    <oc r="A927" t="inlineStr">
      <is>
        <t>900</t>
      </is>
    </oc>
    <nc r="A927" t="inlineStr">
      <is>
        <t>877</t>
      </is>
    </nc>
  </rcc>
  <rcc rId="22832" sId="1">
    <oc r="A928" t="inlineStr">
      <is>
        <t>901</t>
      </is>
    </oc>
    <nc r="A928" t="inlineStr">
      <is>
        <t>878</t>
      </is>
    </nc>
  </rcc>
  <rcc rId="22833" sId="1">
    <oc r="A929" t="inlineStr">
      <is>
        <t>902</t>
      </is>
    </oc>
    <nc r="A929" t="inlineStr">
      <is>
        <t>879</t>
      </is>
    </nc>
  </rcc>
  <rcc rId="22834" sId="1">
    <oc r="A930" t="inlineStr">
      <is>
        <t>903</t>
      </is>
    </oc>
    <nc r="A930" t="inlineStr">
      <is>
        <t>880</t>
      </is>
    </nc>
  </rcc>
  <rcc rId="22835" sId="1">
    <oc r="A931" t="inlineStr">
      <is>
        <t>904</t>
      </is>
    </oc>
    <nc r="A931" t="inlineStr">
      <is>
        <t>881</t>
      </is>
    </nc>
  </rcc>
  <rcc rId="22836" sId="1">
    <oc r="A932" t="inlineStr">
      <is>
        <t>905</t>
      </is>
    </oc>
    <nc r="A932" t="inlineStr">
      <is>
        <t>882</t>
      </is>
    </nc>
  </rcc>
  <rcc rId="22837" sId="1">
    <oc r="A933" t="inlineStr">
      <is>
        <t>906</t>
      </is>
    </oc>
    <nc r="A933" t="inlineStr">
      <is>
        <t>883</t>
      </is>
    </nc>
  </rcc>
  <rcc rId="22838" sId="1">
    <oc r="A934" t="inlineStr">
      <is>
        <t>907</t>
      </is>
    </oc>
    <nc r="A934" t="inlineStr">
      <is>
        <t>884</t>
      </is>
    </nc>
  </rcc>
  <rcc rId="22839" sId="1">
    <oc r="A935" t="inlineStr">
      <is>
        <t>908</t>
      </is>
    </oc>
    <nc r="A935" t="inlineStr">
      <is>
        <t>885</t>
      </is>
    </nc>
  </rcc>
  <rcc rId="22840" sId="1">
    <oc r="A936" t="inlineStr">
      <is>
        <t>909</t>
      </is>
    </oc>
    <nc r="A936" t="inlineStr">
      <is>
        <t>886</t>
      </is>
    </nc>
  </rcc>
  <rcc rId="22841" sId="1">
    <oc r="A937" t="inlineStr">
      <is>
        <t>910</t>
      </is>
    </oc>
    <nc r="A937" t="inlineStr">
      <is>
        <t>887</t>
      </is>
    </nc>
  </rcc>
  <rcc rId="22842" sId="1">
    <oc r="A940" t="inlineStr">
      <is>
        <t>911</t>
      </is>
    </oc>
    <nc r="A940" t="inlineStr">
      <is>
        <t>888</t>
      </is>
    </nc>
  </rcc>
  <rcc rId="22843" sId="1">
    <oc r="A941" t="inlineStr">
      <is>
        <t>912</t>
      </is>
    </oc>
    <nc r="A941" t="inlineStr">
      <is>
        <t>889</t>
      </is>
    </nc>
  </rcc>
  <rcc rId="22844" sId="1">
    <oc r="A942" t="inlineStr">
      <is>
        <t>913</t>
      </is>
    </oc>
    <nc r="A942" t="inlineStr">
      <is>
        <t>890</t>
      </is>
    </nc>
  </rcc>
  <rcc rId="22845" sId="1">
    <oc r="A943" t="inlineStr">
      <is>
        <t>914</t>
      </is>
    </oc>
    <nc r="A943" t="inlineStr">
      <is>
        <t>891</t>
      </is>
    </nc>
  </rcc>
  <rcc rId="22846" sId="1">
    <oc r="A944" t="inlineStr">
      <is>
        <t>915</t>
      </is>
    </oc>
    <nc r="A944" t="inlineStr">
      <is>
        <t>892</t>
      </is>
    </nc>
  </rcc>
  <rcc rId="22847" sId="1">
    <oc r="A945" t="inlineStr">
      <is>
        <t>917</t>
      </is>
    </oc>
    <nc r="A945" t="inlineStr">
      <is>
        <t>893</t>
      </is>
    </nc>
  </rcc>
  <rcc rId="22848" sId="1">
    <oc r="A946" t="inlineStr">
      <is>
        <t>918</t>
      </is>
    </oc>
    <nc r="A946" t="inlineStr">
      <is>
        <t>894</t>
      </is>
    </nc>
  </rcc>
  <rcc rId="22849" sId="1">
    <oc r="A947" t="inlineStr">
      <is>
        <t>919</t>
      </is>
    </oc>
    <nc r="A947" t="inlineStr">
      <is>
        <t>895</t>
      </is>
    </nc>
  </rcc>
  <rcc rId="22850" sId="1">
    <oc r="A948" t="inlineStr">
      <is>
        <t>920</t>
      </is>
    </oc>
    <nc r="A948" t="inlineStr">
      <is>
        <t>896</t>
      </is>
    </nc>
  </rcc>
  <rcc rId="22851" sId="1">
    <oc r="A949" t="inlineStr">
      <is>
        <t>921</t>
      </is>
    </oc>
    <nc r="A949" t="inlineStr">
      <is>
        <t>897</t>
      </is>
    </nc>
  </rcc>
  <rcc rId="22852" sId="1">
    <oc r="A950" t="inlineStr">
      <is>
        <t>922</t>
      </is>
    </oc>
    <nc r="A950" t="inlineStr">
      <is>
        <t>898</t>
      </is>
    </nc>
  </rcc>
  <rcc rId="22853" sId="1">
    <oc r="A951" t="inlineStr">
      <is>
        <t>923</t>
      </is>
    </oc>
    <nc r="A951" t="inlineStr">
      <is>
        <t>899</t>
      </is>
    </nc>
  </rcc>
  <rcc rId="22854" sId="1">
    <oc r="A952" t="inlineStr">
      <is>
        <t>924</t>
      </is>
    </oc>
    <nc r="A952" t="inlineStr">
      <is>
        <t>900</t>
      </is>
    </nc>
  </rcc>
  <rcc rId="22855" sId="1">
    <oc r="A953" t="inlineStr">
      <is>
        <t>925</t>
      </is>
    </oc>
    <nc r="A953" t="inlineStr">
      <is>
        <t>901</t>
      </is>
    </nc>
  </rcc>
  <rcc rId="22856" sId="1">
    <oc r="A954" t="inlineStr">
      <is>
        <t>926</t>
      </is>
    </oc>
    <nc r="A954" t="inlineStr">
      <is>
        <t>902</t>
      </is>
    </nc>
  </rcc>
  <rcc rId="22857" sId="1">
    <oc r="A955" t="inlineStr">
      <is>
        <t>927</t>
      </is>
    </oc>
    <nc r="A955" t="inlineStr">
      <is>
        <t>903</t>
      </is>
    </nc>
  </rcc>
  <rcc rId="22858" sId="1">
    <oc r="A956" t="inlineStr">
      <is>
        <t>928</t>
      </is>
    </oc>
    <nc r="A956" t="inlineStr">
      <is>
        <t>904</t>
      </is>
    </nc>
  </rcc>
  <rcc rId="22859" sId="1">
    <oc r="A957" t="inlineStr">
      <is>
        <t>929</t>
      </is>
    </oc>
    <nc r="A957" t="inlineStr">
      <is>
        <t>905</t>
      </is>
    </nc>
  </rcc>
  <rcc rId="22860" sId="1">
    <oc r="A958" t="inlineStr">
      <is>
        <t>930</t>
      </is>
    </oc>
    <nc r="A958" t="inlineStr">
      <is>
        <t>906</t>
      </is>
    </nc>
  </rcc>
  <rcc rId="22861" sId="1">
    <oc r="A959" t="inlineStr">
      <is>
        <t>931</t>
      </is>
    </oc>
    <nc r="A959" t="inlineStr">
      <is>
        <t>907</t>
      </is>
    </nc>
  </rcc>
  <rcc rId="22862" sId="1">
    <oc r="A960" t="inlineStr">
      <is>
        <t>932</t>
      </is>
    </oc>
    <nc r="A960" t="inlineStr">
      <is>
        <t>908</t>
      </is>
    </nc>
  </rcc>
  <rcc rId="22863" sId="1">
    <oc r="A961" t="inlineStr">
      <is>
        <t>933</t>
      </is>
    </oc>
    <nc r="A961" t="inlineStr">
      <is>
        <t>909</t>
      </is>
    </nc>
  </rcc>
  <rcc rId="22864" sId="1">
    <oc r="A962" t="inlineStr">
      <is>
        <t>934</t>
      </is>
    </oc>
    <nc r="A962" t="inlineStr">
      <is>
        <t>910</t>
      </is>
    </nc>
  </rcc>
  <rcc rId="22865" sId="1">
    <oc r="A963" t="inlineStr">
      <is>
        <t>935</t>
      </is>
    </oc>
    <nc r="A963" t="inlineStr">
      <is>
        <t>911</t>
      </is>
    </nc>
  </rcc>
  <rcc rId="22866" sId="1">
    <oc r="A964" t="inlineStr">
      <is>
        <t>936</t>
      </is>
    </oc>
    <nc r="A964" t="inlineStr">
      <is>
        <t>912</t>
      </is>
    </nc>
  </rcc>
  <rcc rId="22867" sId="1">
    <oc r="A965" t="inlineStr">
      <is>
        <t>937</t>
      </is>
    </oc>
    <nc r="A965" t="inlineStr">
      <is>
        <t>913</t>
      </is>
    </nc>
  </rcc>
  <rcc rId="22868" sId="1">
    <oc r="A966" t="inlineStr">
      <is>
        <t>938</t>
      </is>
    </oc>
    <nc r="A966" t="inlineStr">
      <is>
        <t>914</t>
      </is>
    </nc>
  </rcc>
  <rcc rId="22869" sId="1">
    <oc r="A967" t="inlineStr">
      <is>
        <t>939</t>
      </is>
    </oc>
    <nc r="A967" t="inlineStr">
      <is>
        <t>915</t>
      </is>
    </nc>
  </rcc>
  <rcc rId="22870" sId="1">
    <oc r="A968" t="inlineStr">
      <is>
        <t>940</t>
      </is>
    </oc>
    <nc r="A968" t="inlineStr">
      <is>
        <t>916</t>
      </is>
    </nc>
  </rcc>
  <rcc rId="22871" sId="1">
    <oc r="A969" t="inlineStr">
      <is>
        <t>941</t>
      </is>
    </oc>
    <nc r="A969" t="inlineStr">
      <is>
        <t>917</t>
      </is>
    </nc>
  </rcc>
  <rcc rId="22872" sId="1">
    <oc r="A970" t="inlineStr">
      <is>
        <t>942</t>
      </is>
    </oc>
    <nc r="A970" t="inlineStr">
      <is>
        <t>918</t>
      </is>
    </nc>
  </rcc>
  <rcc rId="22873" sId="1">
    <oc r="A971" t="inlineStr">
      <is>
        <t>943</t>
      </is>
    </oc>
    <nc r="A971" t="inlineStr">
      <is>
        <t>919</t>
      </is>
    </nc>
  </rcc>
  <rcc rId="22874" sId="1">
    <nc r="A1015" t="inlineStr">
      <is>
        <t>34</t>
      </is>
    </nc>
  </rcc>
  <rcc rId="22875" sId="1">
    <oc r="A1016" t="inlineStr">
      <is>
        <t>34</t>
      </is>
    </oc>
    <nc r="A1016" t="inlineStr">
      <is>
        <t>35</t>
      </is>
    </nc>
  </rcc>
  <rcc rId="22876" sId="1">
    <oc r="A1017" t="inlineStr">
      <is>
        <t>35</t>
      </is>
    </oc>
    <nc r="A1017" t="inlineStr">
      <is>
        <t>36</t>
      </is>
    </nc>
  </rcc>
  <rcc rId="22877" sId="1">
    <oc r="A1018" t="inlineStr">
      <is>
        <t>36</t>
      </is>
    </oc>
    <nc r="A1018" t="inlineStr">
      <is>
        <t>37</t>
      </is>
    </nc>
  </rcc>
  <rcc rId="22878" sId="1">
    <oc r="A1019" t="inlineStr">
      <is>
        <t>37</t>
      </is>
    </oc>
    <nc r="A1019" t="inlineStr">
      <is>
        <t>38</t>
      </is>
    </nc>
  </rcc>
  <rcc rId="22879" sId="1">
    <oc r="A1020" t="inlineStr">
      <is>
        <t>38</t>
      </is>
    </oc>
    <nc r="A1020" t="inlineStr">
      <is>
        <t>39</t>
      </is>
    </nc>
  </rcc>
  <rcc rId="22880" sId="1">
    <oc r="A1021" t="inlineStr">
      <is>
        <t>39</t>
      </is>
    </oc>
    <nc r="A1021" t="inlineStr">
      <is>
        <t>40</t>
      </is>
    </nc>
  </rcc>
  <rcc rId="22881" sId="1">
    <oc r="A1022" t="inlineStr">
      <is>
        <t>40</t>
      </is>
    </oc>
    <nc r="A1022" t="inlineStr">
      <is>
        <t>41</t>
      </is>
    </nc>
  </rcc>
  <rcc rId="22882" sId="1">
    <oc r="A1023" t="inlineStr">
      <is>
        <t>41</t>
      </is>
    </oc>
    <nc r="A1023" t="inlineStr">
      <is>
        <t>42</t>
      </is>
    </nc>
  </rcc>
  <rcc rId="22883" sId="1">
    <oc r="A1026" t="inlineStr">
      <is>
        <t>42</t>
      </is>
    </oc>
    <nc r="A1026" t="inlineStr">
      <is>
        <t>43</t>
      </is>
    </nc>
  </rcc>
  <rcc rId="22884" sId="1">
    <oc r="A1027" t="inlineStr">
      <is>
        <t>43</t>
      </is>
    </oc>
    <nc r="A1027" t="inlineStr">
      <is>
        <t>44</t>
      </is>
    </nc>
  </rcc>
  <rcc rId="22885" sId="1">
    <oc r="A1028" t="inlineStr">
      <is>
        <t>44</t>
      </is>
    </oc>
    <nc r="A1028" t="inlineStr">
      <is>
        <t>45</t>
      </is>
    </nc>
  </rcc>
  <rcc rId="22886" sId="1">
    <oc r="A1029" t="inlineStr">
      <is>
        <t>45</t>
      </is>
    </oc>
    <nc r="A1029" t="inlineStr">
      <is>
        <t>46</t>
      </is>
    </nc>
  </rcc>
  <rcc rId="22887" sId="1">
    <oc r="A1030" t="inlineStr">
      <is>
        <t>46</t>
      </is>
    </oc>
    <nc r="A1030" t="inlineStr">
      <is>
        <t>47</t>
      </is>
    </nc>
  </rcc>
  <rcc rId="22888" sId="1">
    <oc r="A1031" t="inlineStr">
      <is>
        <t>47</t>
      </is>
    </oc>
    <nc r="A1031" t="inlineStr">
      <is>
        <t>48</t>
      </is>
    </nc>
  </rcc>
  <rcc rId="22889" sId="1">
    <oc r="A1032" t="inlineStr">
      <is>
        <t>48</t>
      </is>
    </oc>
    <nc r="A1032" t="inlineStr">
      <is>
        <t>49</t>
      </is>
    </nc>
  </rcc>
  <rcc rId="22890" sId="1">
    <oc r="A1033" t="inlineStr">
      <is>
        <t>49</t>
      </is>
    </oc>
    <nc r="A1033" t="inlineStr">
      <is>
        <t>50</t>
      </is>
    </nc>
  </rcc>
  <rcc rId="22891" sId="1">
    <oc r="A1034" t="inlineStr">
      <is>
        <t>50</t>
      </is>
    </oc>
    <nc r="A1034" t="inlineStr">
      <is>
        <t>51</t>
      </is>
    </nc>
  </rcc>
  <rcc rId="22892" sId="1">
    <oc r="A1035" t="inlineStr">
      <is>
        <t>51</t>
      </is>
    </oc>
    <nc r="A1035" t="inlineStr">
      <is>
        <t>52</t>
      </is>
    </nc>
  </rcc>
  <rcc rId="22893" sId="1">
    <oc r="A1036" t="inlineStr">
      <is>
        <t>52</t>
      </is>
    </oc>
    <nc r="A1036" t="inlineStr">
      <is>
        <t>53</t>
      </is>
    </nc>
  </rcc>
  <rcc rId="22894" sId="1">
    <nc r="A1042" t="inlineStr">
      <is>
        <t>54</t>
      </is>
    </nc>
  </rcc>
  <rcc rId="22895" sId="1">
    <nc r="A1043" t="inlineStr">
      <is>
        <t>55</t>
      </is>
    </nc>
  </rcc>
  <rcc rId="22896" sId="1">
    <nc r="A1044" t="inlineStr">
      <is>
        <t>56</t>
      </is>
    </nc>
  </rcc>
  <rcc rId="22897" sId="1">
    <oc r="A1045" t="inlineStr">
      <is>
        <t>53</t>
      </is>
    </oc>
    <nc r="A1045" t="inlineStr">
      <is>
        <t>57</t>
      </is>
    </nc>
  </rcc>
  <rcc rId="22898" sId="1">
    <oc r="A1046" t="inlineStr">
      <is>
        <t>54</t>
      </is>
    </oc>
    <nc r="A1046" t="inlineStr">
      <is>
        <t>58</t>
      </is>
    </nc>
  </rcc>
  <rcc rId="22899" sId="1">
    <oc r="A1047" t="inlineStr">
      <is>
        <t>55</t>
      </is>
    </oc>
    <nc r="A1047" t="inlineStr">
      <is>
        <t>59</t>
      </is>
    </nc>
  </rcc>
  <rcc rId="22900" sId="1">
    <oc r="A1048" t="inlineStr">
      <is>
        <t>56</t>
      </is>
    </oc>
    <nc r="A1048" t="inlineStr">
      <is>
        <t>60</t>
      </is>
    </nc>
  </rcc>
  <rcc rId="22901" sId="1">
    <oc r="A1049" t="inlineStr">
      <is>
        <t>57</t>
      </is>
    </oc>
    <nc r="A1049" t="inlineStr">
      <is>
        <t>61</t>
      </is>
    </nc>
  </rcc>
  <rcc rId="22902" sId="1">
    <oc r="A1050" t="inlineStr">
      <is>
        <t>58</t>
      </is>
    </oc>
    <nc r="A1050" t="inlineStr">
      <is>
        <t>62</t>
      </is>
    </nc>
  </rcc>
  <rcc rId="22903" sId="1">
    <oc r="A1051" t="inlineStr">
      <is>
        <t>59</t>
      </is>
    </oc>
    <nc r="A1051" t="inlineStr">
      <is>
        <t>63</t>
      </is>
    </nc>
  </rcc>
  <rcc rId="22904" sId="1">
    <oc r="A1052" t="inlineStr">
      <is>
        <t>60</t>
      </is>
    </oc>
    <nc r="A1052" t="inlineStr">
      <is>
        <t>64</t>
      </is>
    </nc>
  </rcc>
  <rcc rId="22905" sId="1">
    <oc r="A1053" t="inlineStr">
      <is>
        <t>61</t>
      </is>
    </oc>
    <nc r="A1053" t="inlineStr">
      <is>
        <t>65</t>
      </is>
    </nc>
  </rcc>
  <rcc rId="22906" sId="1">
    <oc r="A1054" t="inlineStr">
      <is>
        <t>62</t>
      </is>
    </oc>
    <nc r="A1054" t="inlineStr">
      <is>
        <t>66</t>
      </is>
    </nc>
  </rcc>
  <rcc rId="22907" sId="1">
    <oc r="A1055" t="inlineStr">
      <is>
        <t>63</t>
      </is>
    </oc>
    <nc r="A1055" t="inlineStr">
      <is>
        <t>67</t>
      </is>
    </nc>
  </rcc>
  <rcc rId="22908" sId="1">
    <nc r="A1056" t="inlineStr">
      <is>
        <t>68</t>
      </is>
    </nc>
  </rcc>
  <rcc rId="22909" sId="1">
    <nc r="A1057" t="inlineStr">
      <is>
        <t>69</t>
      </is>
    </nc>
  </rcc>
  <rcc rId="22910" sId="1">
    <nc r="A1058" t="inlineStr">
      <is>
        <t>70</t>
      </is>
    </nc>
  </rcc>
  <rcc rId="22911" sId="1">
    <oc r="A1039" t="inlineStr">
      <is>
        <t>64</t>
      </is>
    </oc>
    <nc r="A1039" t="inlineStr">
      <is>
        <t>71</t>
      </is>
    </nc>
  </rcc>
  <rcc rId="22912" sId="1">
    <oc r="A1040" t="inlineStr">
      <is>
        <t>65</t>
      </is>
    </oc>
    <nc r="A1040" t="inlineStr">
      <is>
        <t>72</t>
      </is>
    </nc>
  </rcc>
  <rcc rId="22913" sId="1">
    <oc r="A1059" t="inlineStr">
      <is>
        <t>164</t>
      </is>
    </oc>
    <nc r="A1059" t="inlineStr">
      <is>
        <t>73</t>
      </is>
    </nc>
  </rcc>
  <rcc rId="22914" sId="1">
    <oc r="A1041" t="inlineStr">
      <is>
        <t>167</t>
      </is>
    </oc>
    <nc r="A1041" t="inlineStr">
      <is>
        <t>74</t>
      </is>
    </nc>
  </rcc>
  <rcc rId="22915" sId="1">
    <oc r="A1060" t="inlineStr">
      <is>
        <t>169</t>
      </is>
    </oc>
    <nc r="A1060" t="inlineStr">
      <is>
        <t>75</t>
      </is>
    </nc>
  </rcc>
  <rcc rId="22916" sId="1">
    <oc r="A1061" t="inlineStr">
      <is>
        <t>170</t>
      </is>
    </oc>
    <nc r="A1061" t="inlineStr">
      <is>
        <t>76</t>
      </is>
    </nc>
  </rcc>
  <rcc rId="22917" sId="1">
    <oc r="A1062" t="inlineStr">
      <is>
        <t>171</t>
      </is>
    </oc>
    <nc r="A1062" t="inlineStr">
      <is>
        <t>77</t>
      </is>
    </nc>
  </rcc>
  <rcc rId="22918" sId="1">
    <oc r="A1063" t="inlineStr">
      <is>
        <t>172</t>
      </is>
    </oc>
    <nc r="A1063" t="inlineStr">
      <is>
        <t>78</t>
      </is>
    </nc>
  </rcc>
  <rcc rId="22919" sId="1">
    <oc r="A1064" t="inlineStr">
      <is>
        <t>174</t>
      </is>
    </oc>
    <nc r="A1064" t="inlineStr">
      <is>
        <t>79</t>
      </is>
    </nc>
  </rcc>
  <rcc rId="22920" sId="1">
    <oc r="A1065" t="inlineStr">
      <is>
        <t>175</t>
      </is>
    </oc>
    <nc r="A1065" t="inlineStr">
      <is>
        <t>80</t>
      </is>
    </nc>
  </rcc>
  <rcc rId="22921" sId="1">
    <oc r="A1066" t="inlineStr">
      <is>
        <t>164</t>
      </is>
    </oc>
    <nc r="A1066" t="inlineStr">
      <is>
        <t>81</t>
      </is>
    </nc>
  </rcc>
  <rcc rId="22922" sId="1">
    <oc r="A1067" t="inlineStr">
      <is>
        <t>177</t>
      </is>
    </oc>
    <nc r="A1067" t="inlineStr">
      <is>
        <t>82</t>
      </is>
    </nc>
  </rcc>
  <rcc rId="22923" sId="1">
    <oc r="A1068" t="inlineStr">
      <is>
        <t>178</t>
      </is>
    </oc>
    <nc r="A1068" t="inlineStr">
      <is>
        <t>83</t>
      </is>
    </nc>
  </rcc>
  <rcc rId="22924" sId="1">
    <nc r="A1069" t="inlineStr">
      <is>
        <t>84</t>
      </is>
    </nc>
  </rcc>
  <rcc rId="22925" sId="1">
    <oc r="A1070" t="inlineStr">
      <is>
        <t>166</t>
      </is>
    </oc>
    <nc r="A1070" t="inlineStr">
      <is>
        <t>85</t>
      </is>
    </nc>
  </rcc>
  <rcc rId="22926" sId="1">
    <oc r="A1071" t="inlineStr">
      <is>
        <t>188</t>
      </is>
    </oc>
    <nc r="A1071" t="inlineStr">
      <is>
        <t>86</t>
      </is>
    </nc>
  </rcc>
  <rcc rId="22927" sId="1">
    <oc r="A1072" t="inlineStr">
      <is>
        <t>189</t>
      </is>
    </oc>
    <nc r="A1072" t="inlineStr">
      <is>
        <t>87</t>
      </is>
    </nc>
  </rcc>
  <rcc rId="22928" sId="1">
    <oc r="A1073" t="inlineStr">
      <is>
        <t>67</t>
      </is>
    </oc>
    <nc r="A1073" t="inlineStr">
      <is>
        <t>88</t>
      </is>
    </nc>
  </rcc>
  <rcc rId="22929" sId="1">
    <oc r="A1074" t="inlineStr">
      <is>
        <t>68</t>
      </is>
    </oc>
    <nc r="A1074" t="inlineStr">
      <is>
        <t>89</t>
      </is>
    </nc>
  </rcc>
  <rcc rId="22930" sId="1">
    <oc r="A1075" t="inlineStr">
      <is>
        <t>69</t>
      </is>
    </oc>
    <nc r="A1075" t="inlineStr">
      <is>
        <t>90</t>
      </is>
    </nc>
  </rcc>
  <rcc rId="22931" sId="1">
    <oc r="A1076" t="inlineStr">
      <is>
        <t>70</t>
      </is>
    </oc>
    <nc r="A1076" t="inlineStr">
      <is>
        <t>91</t>
      </is>
    </nc>
  </rcc>
  <rcc rId="22932" sId="1">
    <oc r="A1077" t="inlineStr">
      <is>
        <t>71</t>
      </is>
    </oc>
    <nc r="A1077" t="inlineStr">
      <is>
        <t>92</t>
      </is>
    </nc>
  </rcc>
  <rcc rId="22933" sId="1">
    <oc r="A1078" t="inlineStr">
      <is>
        <t>72</t>
      </is>
    </oc>
    <nc r="A1078" t="inlineStr">
      <is>
        <t>93</t>
      </is>
    </nc>
  </rcc>
  <rcc rId="22934" sId="1">
    <oc r="A1079" t="inlineStr">
      <is>
        <t>73</t>
      </is>
    </oc>
    <nc r="A1079" t="inlineStr">
      <is>
        <t>94</t>
      </is>
    </nc>
  </rcc>
  <rcc rId="22935" sId="1">
    <oc r="A1080" t="inlineStr">
      <is>
        <t>74</t>
      </is>
    </oc>
    <nc r="A1080" t="inlineStr">
      <is>
        <t>95</t>
      </is>
    </nc>
  </rcc>
  <rcc rId="22936" sId="1">
    <oc r="A1081" t="inlineStr">
      <is>
        <t>75</t>
      </is>
    </oc>
    <nc r="A1081" t="inlineStr">
      <is>
        <t>96</t>
      </is>
    </nc>
  </rcc>
  <rcc rId="22937" sId="1">
    <oc r="A1082" t="inlineStr">
      <is>
        <t>76</t>
      </is>
    </oc>
    <nc r="A1082" t="inlineStr">
      <is>
        <t>97</t>
      </is>
    </nc>
  </rcc>
  <rcc rId="22938" sId="1">
    <oc r="A1083" t="inlineStr">
      <is>
        <t>77</t>
      </is>
    </oc>
    <nc r="A1083" t="inlineStr">
      <is>
        <t>98</t>
      </is>
    </nc>
  </rcc>
  <rcc rId="22939" sId="1">
    <oc r="A1084" t="inlineStr">
      <is>
        <t>78</t>
      </is>
    </oc>
    <nc r="A1084" t="inlineStr">
      <is>
        <t>99</t>
      </is>
    </nc>
  </rcc>
  <rcc rId="22940" sId="1">
    <oc r="A1085" t="inlineStr">
      <is>
        <t>79</t>
      </is>
    </oc>
    <nc r="A1085" t="inlineStr">
      <is>
        <t>100</t>
      </is>
    </nc>
  </rcc>
  <rcc rId="22941" sId="1">
    <oc r="A1086" t="inlineStr">
      <is>
        <t>80</t>
      </is>
    </oc>
    <nc r="A1086" t="inlineStr">
      <is>
        <t>101</t>
      </is>
    </nc>
  </rcc>
  <rcc rId="22942" sId="1">
    <oc r="A1087" t="inlineStr">
      <is>
        <t>81</t>
      </is>
    </oc>
    <nc r="A1087" t="inlineStr">
      <is>
        <t>102</t>
      </is>
    </nc>
  </rcc>
  <rcc rId="22943" sId="1">
    <oc r="A1088" t="inlineStr">
      <is>
        <t>82</t>
      </is>
    </oc>
    <nc r="A1088" t="inlineStr">
      <is>
        <t>103</t>
      </is>
    </nc>
  </rcc>
  <rcc rId="22944" sId="1">
    <oc r="A1089" t="inlineStr">
      <is>
        <t>83</t>
      </is>
    </oc>
    <nc r="A1089" t="inlineStr">
      <is>
        <t>104</t>
      </is>
    </nc>
  </rcc>
  <rcc rId="22945" sId="1">
    <oc r="A1090" t="inlineStr">
      <is>
        <t>84</t>
      </is>
    </oc>
    <nc r="A1090" t="inlineStr">
      <is>
        <t>105</t>
      </is>
    </nc>
  </rcc>
  <rcc rId="22946" sId="1">
    <oc r="A1091" t="inlineStr">
      <is>
        <t>85</t>
      </is>
    </oc>
    <nc r="A1091" t="inlineStr">
      <is>
        <t>106</t>
      </is>
    </nc>
  </rcc>
  <rcc rId="22947" sId="1">
    <oc r="A1092" t="inlineStr">
      <is>
        <t>86</t>
      </is>
    </oc>
    <nc r="A1092" t="inlineStr">
      <is>
        <t>107</t>
      </is>
    </nc>
  </rcc>
  <rcc rId="22948" sId="1">
    <oc r="A1093" t="inlineStr">
      <is>
        <t>87</t>
      </is>
    </oc>
    <nc r="A1093" t="inlineStr">
      <is>
        <t>108</t>
      </is>
    </nc>
  </rcc>
  <rcc rId="22949" sId="1">
    <oc r="A1094" t="inlineStr">
      <is>
        <t>88</t>
      </is>
    </oc>
    <nc r="A1094" t="inlineStr">
      <is>
        <t>109</t>
      </is>
    </nc>
  </rcc>
  <rcc rId="22950" sId="1">
    <oc r="A1095" t="inlineStr">
      <is>
        <t>89</t>
      </is>
    </oc>
    <nc r="A1095" t="inlineStr">
      <is>
        <t>110</t>
      </is>
    </nc>
  </rcc>
  <rcc rId="22951" sId="1">
    <oc r="A1096" t="inlineStr">
      <is>
        <t>90</t>
      </is>
    </oc>
    <nc r="A1096" t="inlineStr">
      <is>
        <t>111</t>
      </is>
    </nc>
  </rcc>
  <rcc rId="22952" sId="1">
    <oc r="A1097" t="inlineStr">
      <is>
        <t>91</t>
      </is>
    </oc>
    <nc r="A1097" t="inlineStr">
      <is>
        <t>112</t>
      </is>
    </nc>
  </rcc>
  <rcc rId="22953" sId="1">
    <oc r="A1098" t="inlineStr">
      <is>
        <t>92</t>
      </is>
    </oc>
    <nc r="A1098" t="inlineStr">
      <is>
        <t>113</t>
      </is>
    </nc>
  </rcc>
  <rcc rId="22954" sId="1">
    <oc r="A1099" t="inlineStr">
      <is>
        <t>93</t>
      </is>
    </oc>
    <nc r="A1099" t="inlineStr">
      <is>
        <t>114</t>
      </is>
    </nc>
  </rcc>
  <rcc rId="22955" sId="1">
    <oc r="A1100" t="inlineStr">
      <is>
        <t>94</t>
      </is>
    </oc>
    <nc r="A1100" t="inlineStr">
      <is>
        <t>115</t>
      </is>
    </nc>
  </rcc>
  <rcc rId="22956" sId="1">
    <oc r="A1101" t="inlineStr">
      <is>
        <t>242</t>
      </is>
    </oc>
    <nc r="A1101" t="inlineStr">
      <is>
        <t>116</t>
      </is>
    </nc>
  </rcc>
  <rcc rId="22957" sId="1">
    <oc r="A1104" t="inlineStr">
      <is>
        <t>95</t>
      </is>
    </oc>
    <nc r="A1104" t="inlineStr">
      <is>
        <t>117</t>
      </is>
    </nc>
  </rcc>
  <rcc rId="22958" sId="1">
    <oc r="A1105" t="inlineStr">
      <is>
        <t>96</t>
      </is>
    </oc>
    <nc r="A1105" t="inlineStr">
      <is>
        <t>118</t>
      </is>
    </nc>
  </rcc>
  <rcc rId="22959" sId="1">
    <oc r="A1106" t="inlineStr">
      <is>
        <t>97</t>
      </is>
    </oc>
    <nc r="A1106" t="inlineStr">
      <is>
        <t>119</t>
      </is>
    </nc>
  </rcc>
  <rcc rId="22960" sId="1">
    <oc r="A1107" t="inlineStr">
      <is>
        <t>98</t>
      </is>
    </oc>
    <nc r="A1107" t="inlineStr">
      <is>
        <t>120</t>
      </is>
    </nc>
  </rcc>
  <rcc rId="22961" sId="1">
    <oc r="A1108" t="inlineStr">
      <is>
        <t>99</t>
      </is>
    </oc>
    <nc r="A1108" t="inlineStr">
      <is>
        <t>121</t>
      </is>
    </nc>
  </rcc>
  <rcc rId="22962" sId="1">
    <oc r="A1109" t="inlineStr">
      <is>
        <t>100</t>
      </is>
    </oc>
    <nc r="A1109" t="inlineStr">
      <is>
        <t>122</t>
      </is>
    </nc>
  </rcc>
  <rcc rId="22963" sId="1">
    <oc r="A1112" t="inlineStr">
      <is>
        <t>101</t>
      </is>
    </oc>
    <nc r="A1112" t="inlineStr">
      <is>
        <t>123</t>
      </is>
    </nc>
  </rcc>
  <rcc rId="22964" sId="1">
    <oc r="A1113" t="inlineStr">
      <is>
        <t>102</t>
      </is>
    </oc>
    <nc r="A1113" t="inlineStr">
      <is>
        <t>124</t>
      </is>
    </nc>
  </rcc>
  <rcc rId="22965" sId="1">
    <oc r="A1114" t="inlineStr">
      <is>
        <t>103</t>
      </is>
    </oc>
    <nc r="A1114" t="inlineStr">
      <is>
        <t>125</t>
      </is>
    </nc>
  </rcc>
  <rcc rId="22966" sId="1">
    <oc r="A1115" t="inlineStr">
      <is>
        <t>104</t>
      </is>
    </oc>
    <nc r="A1115" t="inlineStr">
      <is>
        <t>126</t>
      </is>
    </nc>
  </rcc>
  <rcc rId="22967" sId="1">
    <oc r="A1116" t="inlineStr">
      <is>
        <t>105</t>
      </is>
    </oc>
    <nc r="A1116" t="inlineStr">
      <is>
        <t>127</t>
      </is>
    </nc>
  </rcc>
  <rcc rId="22968" sId="1">
    <oc r="A1117" t="inlineStr">
      <is>
        <t>106</t>
      </is>
    </oc>
    <nc r="A1117" t="inlineStr">
      <is>
        <t>128</t>
      </is>
    </nc>
  </rcc>
  <rcc rId="22969" sId="1">
    <oc r="A1118" t="inlineStr">
      <is>
        <t>107</t>
      </is>
    </oc>
    <nc r="A1118" t="inlineStr">
      <is>
        <t>129</t>
      </is>
    </nc>
  </rcc>
  <rcc rId="22970" sId="1">
    <oc r="A1119" t="inlineStr">
      <is>
        <t>108</t>
      </is>
    </oc>
    <nc r="A1119" t="inlineStr">
      <is>
        <t>130</t>
      </is>
    </nc>
  </rcc>
  <rcc rId="22971" sId="1">
    <oc r="A1120" t="inlineStr">
      <is>
        <t>109</t>
      </is>
    </oc>
    <nc r="A1120" t="inlineStr">
      <is>
        <t>131</t>
      </is>
    </nc>
  </rcc>
  <rcc rId="22972" sId="1">
    <oc r="A1121" t="inlineStr">
      <is>
        <t>110</t>
      </is>
    </oc>
    <nc r="A1121" t="inlineStr">
      <is>
        <t>132</t>
      </is>
    </nc>
  </rcc>
  <rcc rId="22973" sId="1">
    <oc r="A1122" t="inlineStr">
      <is>
        <t>111</t>
      </is>
    </oc>
    <nc r="A1122" t="inlineStr">
      <is>
        <t>133</t>
      </is>
    </nc>
  </rcc>
  <rcc rId="22974" sId="1">
    <oc r="A1123" t="inlineStr">
      <is>
        <t>112</t>
      </is>
    </oc>
    <nc r="A1123" t="inlineStr">
      <is>
        <t>134</t>
      </is>
    </nc>
  </rcc>
  <rcc rId="22975" sId="1">
    <oc r="A1124" t="inlineStr">
      <is>
        <t>113</t>
      </is>
    </oc>
    <nc r="A1124" t="inlineStr">
      <is>
        <t>135</t>
      </is>
    </nc>
  </rcc>
  <rcc rId="22976" sId="1">
    <oc r="A1125" t="inlineStr">
      <is>
        <t>114</t>
      </is>
    </oc>
    <nc r="A1125" t="inlineStr">
      <is>
        <t>136</t>
      </is>
    </nc>
  </rcc>
  <rcc rId="22977" sId="1">
    <oc r="A1126" t="inlineStr">
      <is>
        <t>115</t>
      </is>
    </oc>
    <nc r="A1126" t="inlineStr">
      <is>
        <t>137</t>
      </is>
    </nc>
  </rcc>
  <rcc rId="22978" sId="1">
    <oc r="A1127" t="inlineStr">
      <is>
        <t>116</t>
      </is>
    </oc>
    <nc r="A1127" t="inlineStr">
      <is>
        <t>138</t>
      </is>
    </nc>
  </rcc>
  <rcc rId="22979" sId="1">
    <oc r="A1128" t="inlineStr">
      <is>
        <t>117</t>
      </is>
    </oc>
    <nc r="A1128" t="inlineStr">
      <is>
        <t>139</t>
      </is>
    </nc>
  </rcc>
  <rcc rId="22980" sId="1">
    <oc r="A1129" t="inlineStr">
      <is>
        <t>118</t>
      </is>
    </oc>
    <nc r="A1129" t="inlineStr">
      <is>
        <t>140</t>
      </is>
    </nc>
  </rcc>
  <rcc rId="22981" sId="1">
    <oc r="A1130" t="inlineStr">
      <is>
        <t>119</t>
      </is>
    </oc>
    <nc r="A1130" t="inlineStr">
      <is>
        <t>141</t>
      </is>
    </nc>
  </rcc>
  <rcc rId="22982" sId="1">
    <oc r="A1131" t="inlineStr">
      <is>
        <t>120</t>
      </is>
    </oc>
    <nc r="A1131" t="inlineStr">
      <is>
        <t>142</t>
      </is>
    </nc>
  </rcc>
  <rcc rId="22983" sId="1">
    <oc r="A1132" t="inlineStr">
      <is>
        <t>121</t>
      </is>
    </oc>
    <nc r="A1132" t="inlineStr">
      <is>
        <t>143</t>
      </is>
    </nc>
  </rcc>
  <rcc rId="22984" sId="1">
    <oc r="A1133" t="inlineStr">
      <is>
        <t>122</t>
      </is>
    </oc>
    <nc r="A1133" t="inlineStr">
      <is>
        <t>144</t>
      </is>
    </nc>
  </rcc>
  <rcc rId="22985" sId="1">
    <oc r="A1134" t="inlineStr">
      <is>
        <t>123</t>
      </is>
    </oc>
    <nc r="A1134" t="inlineStr">
      <is>
        <t>145</t>
      </is>
    </nc>
  </rcc>
  <rcc rId="22986" sId="1">
    <oc r="A1135" t="inlineStr">
      <is>
        <t>124</t>
      </is>
    </oc>
    <nc r="A1135" t="inlineStr">
      <is>
        <t>146</t>
      </is>
    </nc>
  </rcc>
  <rcc rId="22987" sId="1">
    <nc r="A1136" t="inlineStr">
      <is>
        <t>147</t>
      </is>
    </nc>
  </rcc>
  <rcc rId="22988" sId="1">
    <oc r="A1137" t="inlineStr">
      <is>
        <t>125</t>
      </is>
    </oc>
    <nc r="A1137" t="inlineStr">
      <is>
        <t>148</t>
      </is>
    </nc>
  </rcc>
  <rcc rId="22989" sId="1">
    <oc r="A1138" t="inlineStr">
      <is>
        <t>126</t>
      </is>
    </oc>
    <nc r="A1138" t="inlineStr">
      <is>
        <t>149</t>
      </is>
    </nc>
  </rcc>
  <rcc rId="22990" sId="1">
    <oc r="A1139" t="inlineStr">
      <is>
        <t>127</t>
      </is>
    </oc>
    <nc r="A1139" t="inlineStr">
      <is>
        <t>150</t>
      </is>
    </nc>
  </rcc>
  <rcc rId="22991" sId="1">
    <oc r="A1140" t="inlineStr">
      <is>
        <t>362</t>
      </is>
    </oc>
    <nc r="A1140" t="inlineStr">
      <is>
        <t>151</t>
      </is>
    </nc>
  </rcc>
  <rcc rId="22992" sId="1">
    <oc r="A1141" t="inlineStr">
      <is>
        <t>128</t>
      </is>
    </oc>
    <nc r="A1141" t="inlineStr">
      <is>
        <t>152</t>
      </is>
    </nc>
  </rcc>
  <rcc rId="22993" sId="1">
    <oc r="A1142" t="inlineStr">
      <is>
        <t>129</t>
      </is>
    </oc>
    <nc r="A1142" t="inlineStr">
      <is>
        <t>153</t>
      </is>
    </nc>
  </rcc>
  <rcc rId="22994" sId="1">
    <oc r="A1143" t="inlineStr">
      <is>
        <t>130</t>
      </is>
    </oc>
    <nc r="A1143" t="inlineStr">
      <is>
        <t>154</t>
      </is>
    </nc>
  </rcc>
  <rcc rId="22995" sId="1">
    <oc r="A1144" t="inlineStr">
      <is>
        <t>131</t>
      </is>
    </oc>
    <nc r="A1144" t="inlineStr">
      <is>
        <t>155</t>
      </is>
    </nc>
  </rcc>
  <rcc rId="22996" sId="1">
    <oc r="A1145" t="inlineStr">
      <is>
        <t>132</t>
      </is>
    </oc>
    <nc r="A1145" t="inlineStr">
      <is>
        <t>156</t>
      </is>
    </nc>
  </rcc>
  <rcc rId="22997" sId="1">
    <oc r="A1146" t="inlineStr">
      <is>
        <t>133</t>
      </is>
    </oc>
    <nc r="A1146" t="inlineStr">
      <is>
        <t>157</t>
      </is>
    </nc>
  </rcc>
  <rcc rId="22998" sId="1">
    <oc r="A1147" t="inlineStr">
      <is>
        <t>134</t>
      </is>
    </oc>
    <nc r="A1147" t="inlineStr">
      <is>
        <t>158</t>
      </is>
    </nc>
  </rcc>
  <rcc rId="22999" sId="1">
    <oc r="A1148" t="inlineStr">
      <is>
        <t>135</t>
      </is>
    </oc>
    <nc r="A1148" t="inlineStr">
      <is>
        <t>159</t>
      </is>
    </nc>
  </rcc>
  <rcc rId="23000" sId="1">
    <oc r="A1151" t="inlineStr">
      <is>
        <t>136</t>
      </is>
    </oc>
    <nc r="A1151" t="inlineStr">
      <is>
        <t>160</t>
      </is>
    </nc>
  </rcc>
  <rcc rId="23001" sId="1">
    <oc r="A1154" t="inlineStr">
      <is>
        <t>137</t>
      </is>
    </oc>
    <nc r="A1154" t="inlineStr">
      <is>
        <t>161</t>
      </is>
    </nc>
  </rcc>
  <rcc rId="23002" sId="1">
    <oc r="A1155" t="inlineStr">
      <is>
        <t>138</t>
      </is>
    </oc>
    <nc r="A1155" t="inlineStr">
      <is>
        <t>162</t>
      </is>
    </nc>
  </rcc>
  <rcc rId="23003" sId="1">
    <oc r="A1156" t="inlineStr">
      <is>
        <t>139</t>
      </is>
    </oc>
    <nc r="A1156" t="inlineStr">
      <is>
        <t>163</t>
      </is>
    </nc>
  </rcc>
  <rcc rId="23004" sId="1">
    <oc r="A1157" t="inlineStr">
      <is>
        <t>140</t>
      </is>
    </oc>
    <nc r="A1157" t="inlineStr">
      <is>
        <t>164</t>
      </is>
    </nc>
  </rcc>
  <rcc rId="23005" sId="1">
    <oc r="A1158" t="inlineStr">
      <is>
        <t>141</t>
      </is>
    </oc>
    <nc r="A1158" t="inlineStr">
      <is>
        <t>165</t>
      </is>
    </nc>
  </rcc>
  <rcc rId="23006" sId="1">
    <oc r="A1159" t="inlineStr">
      <is>
        <t>142</t>
      </is>
    </oc>
    <nc r="A1159" t="inlineStr">
      <is>
        <t>166</t>
      </is>
    </nc>
  </rcc>
  <rcc rId="23007" sId="1">
    <oc r="A1160" t="inlineStr">
      <is>
        <t>143</t>
      </is>
    </oc>
    <nc r="A1160" t="inlineStr">
      <is>
        <t>167</t>
      </is>
    </nc>
  </rcc>
  <rcc rId="23008" sId="1">
    <oc r="A1161" t="inlineStr">
      <is>
        <t>144</t>
      </is>
    </oc>
    <nc r="A1161" t="inlineStr">
      <is>
        <t>168</t>
      </is>
    </nc>
  </rcc>
  <rcc rId="23009" sId="1">
    <oc r="A1162" t="inlineStr">
      <is>
        <t>145</t>
      </is>
    </oc>
    <nc r="A1162" t="inlineStr">
      <is>
        <t>169</t>
      </is>
    </nc>
  </rcc>
  <rcc rId="23010" sId="1">
    <oc r="A1163" t="inlineStr">
      <is>
        <t>146</t>
      </is>
    </oc>
    <nc r="A1163" t="inlineStr">
      <is>
        <t>170</t>
      </is>
    </nc>
  </rcc>
  <rcc rId="23011" sId="1">
    <oc r="A1164" t="inlineStr">
      <is>
        <t>147</t>
      </is>
    </oc>
    <nc r="A1164" t="inlineStr">
      <is>
        <t>171</t>
      </is>
    </nc>
  </rcc>
  <rcc rId="23012" sId="1">
    <oc r="A1165" t="inlineStr">
      <is>
        <t>426</t>
      </is>
    </oc>
    <nc r="A1165" t="inlineStr">
      <is>
        <t>172</t>
      </is>
    </nc>
  </rcc>
  <rcc rId="23013" sId="1">
    <oc r="A1166" t="inlineStr">
      <is>
        <t>148</t>
      </is>
    </oc>
    <nc r="A1166" t="inlineStr">
      <is>
        <t>173</t>
      </is>
    </nc>
  </rcc>
  <rcc rId="23014" sId="1">
    <oc r="A1167" t="inlineStr">
      <is>
        <t>149</t>
      </is>
    </oc>
    <nc r="A1167" t="inlineStr">
      <is>
        <t>174</t>
      </is>
    </nc>
  </rcc>
  <rcc rId="23015" sId="1">
    <oc r="A1168" t="inlineStr">
      <is>
        <t>150</t>
      </is>
    </oc>
    <nc r="A1168" t="inlineStr">
      <is>
        <t>175</t>
      </is>
    </nc>
  </rcc>
  <rcc rId="23016" sId="1">
    <oc r="A1169" t="inlineStr">
      <is>
        <t>151</t>
      </is>
    </oc>
    <nc r="A1169" t="inlineStr">
      <is>
        <t>176</t>
      </is>
    </nc>
  </rcc>
  <rcc rId="23017" sId="1">
    <oc r="A1170" t="inlineStr">
      <is>
        <t>152</t>
      </is>
    </oc>
    <nc r="A1170" t="inlineStr">
      <is>
        <t>177</t>
      </is>
    </nc>
  </rcc>
  <rcc rId="23018" sId="1">
    <oc r="A1171" t="inlineStr">
      <is>
        <t>153</t>
      </is>
    </oc>
    <nc r="A1171" t="inlineStr">
      <is>
        <t>178</t>
      </is>
    </nc>
  </rcc>
  <rcc rId="23019" sId="1">
    <oc r="A1172" t="inlineStr">
      <is>
        <t>154</t>
      </is>
    </oc>
    <nc r="A1172" t="inlineStr">
      <is>
        <t>179</t>
      </is>
    </nc>
  </rcc>
  <rcc rId="23020" sId="1">
    <oc r="A1173" t="inlineStr">
      <is>
        <t>155</t>
      </is>
    </oc>
    <nc r="A1173" t="inlineStr">
      <is>
        <t>180</t>
      </is>
    </nc>
  </rcc>
  <rcc rId="23021" sId="1">
    <oc r="A1174" t="inlineStr">
      <is>
        <t>156</t>
      </is>
    </oc>
    <nc r="A1174" t="inlineStr">
      <is>
        <t>181</t>
      </is>
    </nc>
  </rcc>
  <rcc rId="23022" sId="1">
    <oc r="A1175" t="inlineStr">
      <is>
        <t>157</t>
      </is>
    </oc>
    <nc r="A1175" t="inlineStr">
      <is>
        <t>182</t>
      </is>
    </nc>
  </rcc>
  <rcc rId="23023" sId="1">
    <oc r="A1176" t="inlineStr">
      <is>
        <t>158</t>
      </is>
    </oc>
    <nc r="A1176" t="inlineStr">
      <is>
        <t>183</t>
      </is>
    </nc>
  </rcc>
  <rcc rId="23024" sId="1">
    <oc r="A1177" t="inlineStr">
      <is>
        <t>159</t>
      </is>
    </oc>
    <nc r="A1177" t="inlineStr">
      <is>
        <t>184</t>
      </is>
    </nc>
  </rcc>
  <rcc rId="23025" sId="1">
    <oc r="A1178" t="inlineStr">
      <is>
        <t>160</t>
      </is>
    </oc>
    <nc r="A1178" t="inlineStr">
      <is>
        <t>185</t>
      </is>
    </nc>
  </rcc>
  <rcc rId="23026" sId="1">
    <oc r="A1179" t="inlineStr">
      <is>
        <t>161</t>
      </is>
    </oc>
    <nc r="A1179" t="inlineStr">
      <is>
        <t>186</t>
      </is>
    </nc>
  </rcc>
  <rcc rId="23027" sId="1">
    <oc r="A1180" t="inlineStr">
      <is>
        <t>162</t>
      </is>
    </oc>
    <nc r="A1180" t="inlineStr">
      <is>
        <t>187</t>
      </is>
    </nc>
  </rcc>
  <rcc rId="23028" sId="1">
    <oc r="A1183" t="inlineStr">
      <is>
        <t>163</t>
      </is>
    </oc>
    <nc r="A1183" t="inlineStr">
      <is>
        <t>188</t>
      </is>
    </nc>
  </rcc>
  <rcc rId="23029" sId="1">
    <oc r="A1184" t="inlineStr">
      <is>
        <t>453</t>
      </is>
    </oc>
    <nc r="A1184" t="inlineStr">
      <is>
        <t>189</t>
      </is>
    </nc>
  </rcc>
  <rcc rId="23030" sId="1">
    <oc r="A1185" t="inlineStr">
      <is>
        <t>164</t>
      </is>
    </oc>
    <nc r="A1185" t="inlineStr">
      <is>
        <t>190</t>
      </is>
    </nc>
  </rcc>
  <rcc rId="23031" sId="1">
    <oc r="A1186" t="inlineStr">
      <is>
        <t>165</t>
      </is>
    </oc>
    <nc r="A1186" t="inlineStr">
      <is>
        <t>191</t>
      </is>
    </nc>
  </rcc>
  <rcc rId="23032" sId="1">
    <oc r="A1187" t="inlineStr">
      <is>
        <t>166</t>
      </is>
    </oc>
    <nc r="A1187" t="inlineStr">
      <is>
        <t>192</t>
      </is>
    </nc>
  </rcc>
  <rcc rId="23033" sId="1">
    <oc r="A1188" t="inlineStr">
      <is>
        <t>167</t>
      </is>
    </oc>
    <nc r="A1188" t="inlineStr">
      <is>
        <t>193</t>
      </is>
    </nc>
  </rcc>
  <rcc rId="23034" sId="1">
    <oc r="A1189" t="inlineStr">
      <is>
        <t>168</t>
      </is>
    </oc>
    <nc r="A1189" t="inlineStr">
      <is>
        <t>194</t>
      </is>
    </nc>
  </rcc>
  <rcc rId="23035" sId="1">
    <oc r="A1190" t="inlineStr">
      <is>
        <t>169</t>
      </is>
    </oc>
    <nc r="A1190" t="inlineStr">
      <is>
        <t>195</t>
      </is>
    </nc>
  </rcc>
  <rcc rId="23036" sId="1">
    <oc r="A1191" t="inlineStr">
      <is>
        <t>170</t>
      </is>
    </oc>
    <nc r="A1191" t="inlineStr">
      <is>
        <t>196</t>
      </is>
    </nc>
  </rcc>
  <rcc rId="23037" sId="1">
    <oc r="A1194" t="inlineStr">
      <is>
        <t>171</t>
      </is>
    </oc>
    <nc r="A1194" t="inlineStr">
      <is>
        <t>197</t>
      </is>
    </nc>
  </rcc>
  <rcc rId="23038" sId="1">
    <oc r="A1195" t="inlineStr">
      <is>
        <t>172</t>
      </is>
    </oc>
    <nc r="A1195" t="inlineStr">
      <is>
        <t>198</t>
      </is>
    </nc>
  </rcc>
  <rcc rId="23039" sId="1">
    <oc r="A1196" t="inlineStr">
      <is>
        <t>173</t>
      </is>
    </oc>
    <nc r="A1196" t="inlineStr">
      <is>
        <t>199</t>
      </is>
    </nc>
  </rcc>
  <rcc rId="23040" sId="1">
    <oc r="A1197" t="inlineStr">
      <is>
        <t>174</t>
      </is>
    </oc>
    <nc r="A1197" t="inlineStr">
      <is>
        <t>200</t>
      </is>
    </nc>
  </rcc>
  <rcc rId="23041" sId="1">
    <oc r="A1200" t="inlineStr">
      <is>
        <t>175</t>
      </is>
    </oc>
    <nc r="A1200" t="inlineStr">
      <is>
        <t>201</t>
      </is>
    </nc>
  </rcc>
  <rcc rId="23042" sId="1">
    <oc r="A1201" t="inlineStr">
      <is>
        <t>176</t>
      </is>
    </oc>
    <nc r="A1201" t="inlineStr">
      <is>
        <t>202</t>
      </is>
    </nc>
  </rcc>
  <rcc rId="23043" sId="1">
    <oc r="A1202" t="inlineStr">
      <is>
        <t>177</t>
      </is>
    </oc>
    <nc r="A1202" t="inlineStr">
      <is>
        <t>203</t>
      </is>
    </nc>
  </rcc>
  <rcc rId="23044" sId="1">
    <oc r="A1203" t="inlineStr">
      <is>
        <t>178</t>
      </is>
    </oc>
    <nc r="A1203" t="inlineStr">
      <is>
        <t>204</t>
      </is>
    </nc>
  </rcc>
  <rcc rId="23045" sId="1">
    <oc r="A1204" t="inlineStr">
      <is>
        <t>179</t>
      </is>
    </oc>
    <nc r="A1204" t="inlineStr">
      <is>
        <t>205</t>
      </is>
    </nc>
  </rcc>
  <rcc rId="23046" sId="1">
    <oc r="A1205" t="inlineStr">
      <is>
        <t>180</t>
      </is>
    </oc>
    <nc r="A1205" t="inlineStr">
      <is>
        <t>206</t>
      </is>
    </nc>
  </rcc>
  <rcc rId="23047" sId="1">
    <oc r="A1206" t="inlineStr">
      <is>
        <t>181</t>
      </is>
    </oc>
    <nc r="A1206" t="inlineStr">
      <is>
        <t>207</t>
      </is>
    </nc>
  </rcc>
  <rcc rId="23048" sId="1">
    <oc r="A1207" t="inlineStr">
      <is>
        <t>182</t>
      </is>
    </oc>
    <nc r="A1207" t="inlineStr">
      <is>
        <t>208</t>
      </is>
    </nc>
  </rcc>
  <rcc rId="23049" sId="1">
    <oc r="A1210" t="inlineStr">
      <is>
        <t>183</t>
      </is>
    </oc>
    <nc r="A1210" t="inlineStr">
      <is>
        <t>209</t>
      </is>
    </nc>
  </rcc>
  <rcc rId="23050" sId="1">
    <oc r="A1211" t="inlineStr">
      <is>
        <t>184</t>
      </is>
    </oc>
    <nc r="A1211" t="inlineStr">
      <is>
        <t>210</t>
      </is>
    </nc>
  </rcc>
  <rcc rId="23051" sId="1">
    <oc r="A1212" t="inlineStr">
      <is>
        <t>185</t>
      </is>
    </oc>
    <nc r="A1212" t="inlineStr">
      <is>
        <t>211</t>
      </is>
    </nc>
  </rcc>
  <rcc rId="23052" sId="1">
    <oc r="A1213" t="inlineStr">
      <is>
        <t>186</t>
      </is>
    </oc>
    <nc r="A1213" t="inlineStr">
      <is>
        <t>212</t>
      </is>
    </nc>
  </rcc>
  <rcc rId="23053" sId="1">
    <oc r="A1214" t="inlineStr">
      <is>
        <t>187</t>
      </is>
    </oc>
    <nc r="A1214" t="inlineStr">
      <is>
        <t>213</t>
      </is>
    </nc>
  </rcc>
  <rcc rId="23054" sId="1">
    <oc r="A1215" t="inlineStr">
      <is>
        <t>188</t>
      </is>
    </oc>
    <nc r="A1215" t="inlineStr">
      <is>
        <t>214</t>
      </is>
    </nc>
  </rcc>
  <rcc rId="23055" sId="1">
    <oc r="A1216" t="inlineStr">
      <is>
        <t>189</t>
      </is>
    </oc>
    <nc r="A1216" t="inlineStr">
      <is>
        <t>215</t>
      </is>
    </nc>
  </rcc>
  <rcc rId="23056" sId="1">
    <oc r="A1217" t="inlineStr">
      <is>
        <t>190</t>
      </is>
    </oc>
    <nc r="A1217" t="inlineStr">
      <is>
        <t>216</t>
      </is>
    </nc>
  </rcc>
  <rcc rId="23057" sId="1">
    <oc r="A1218" t="inlineStr">
      <is>
        <t>191</t>
      </is>
    </oc>
    <nc r="A1218" t="inlineStr">
      <is>
        <t>217</t>
      </is>
    </nc>
  </rcc>
  <rcc rId="23058" sId="1">
    <oc r="A1219" t="inlineStr">
      <is>
        <t>192</t>
      </is>
    </oc>
    <nc r="A1219" t="inlineStr">
      <is>
        <t>218</t>
      </is>
    </nc>
  </rcc>
  <rcc rId="23059" sId="1">
    <oc r="A1220" t="inlineStr">
      <is>
        <t>193</t>
      </is>
    </oc>
    <nc r="A1220" t="inlineStr">
      <is>
        <t>219</t>
      </is>
    </nc>
  </rcc>
  <rcc rId="23060" sId="1">
    <oc r="A1221" t="inlineStr">
      <is>
        <t>194</t>
      </is>
    </oc>
    <nc r="A1221" t="inlineStr">
      <is>
        <t>220</t>
      </is>
    </nc>
  </rcc>
  <rcc rId="23061" sId="1">
    <oc r="A1222" t="inlineStr">
      <is>
        <t>195</t>
      </is>
    </oc>
    <nc r="A1222" t="inlineStr">
      <is>
        <t>221</t>
      </is>
    </nc>
  </rcc>
  <rcc rId="23062" sId="1">
    <oc r="A1223" t="inlineStr">
      <is>
        <t>196</t>
      </is>
    </oc>
    <nc r="A1223" t="inlineStr">
      <is>
        <t>222</t>
      </is>
    </nc>
  </rcc>
  <rcc rId="23063" sId="1">
    <oc r="A1226" t="inlineStr">
      <is>
        <t>197</t>
      </is>
    </oc>
    <nc r="A1226" t="inlineStr">
      <is>
        <t>223</t>
      </is>
    </nc>
  </rcc>
  <rcc rId="23064" sId="1">
    <oc r="A1229" t="inlineStr">
      <is>
        <t>536</t>
      </is>
    </oc>
    <nc r="A1229" t="inlineStr">
      <is>
        <t>224</t>
      </is>
    </nc>
  </rcc>
  <rcc rId="23065" sId="1">
    <oc r="A1230" t="inlineStr">
      <is>
        <t>198</t>
      </is>
    </oc>
    <nc r="A1230" t="inlineStr">
      <is>
        <t>225</t>
      </is>
    </nc>
  </rcc>
  <rcc rId="23066" sId="1">
    <oc r="A1231" t="inlineStr">
      <is>
        <t>507</t>
      </is>
    </oc>
    <nc r="A1231" t="inlineStr">
      <is>
        <t>226</t>
      </is>
    </nc>
  </rcc>
  <rcc rId="23067" sId="1">
    <oc r="A1232" t="inlineStr">
      <is>
        <t>509</t>
      </is>
    </oc>
    <nc r="A1232" t="inlineStr">
      <is>
        <t>227</t>
      </is>
    </nc>
  </rcc>
  <rcc rId="23068" sId="1">
    <oc r="A1233" t="inlineStr">
      <is>
        <t>510</t>
      </is>
    </oc>
    <nc r="A1233" t="inlineStr">
      <is>
        <t>228</t>
      </is>
    </nc>
  </rcc>
  <rcc rId="23069" sId="1">
    <oc r="A1227" t="inlineStr">
      <is>
        <t>511</t>
      </is>
    </oc>
    <nc r="A1227" t="inlineStr">
      <is>
        <t>229</t>
      </is>
    </nc>
  </rcc>
  <rcc rId="23070" sId="1">
    <oc r="A1228" t="inlineStr">
      <is>
        <t>512</t>
      </is>
    </oc>
    <nc r="A1228" t="inlineStr">
      <is>
        <t>230</t>
      </is>
    </nc>
  </rcc>
  <rcc rId="23071" sId="1">
    <oc r="A1234" t="inlineStr">
      <is>
        <t>521</t>
      </is>
    </oc>
    <nc r="A1234" t="inlineStr">
      <is>
        <t>231</t>
      </is>
    </nc>
  </rcc>
  <rcc rId="23072" sId="1">
    <oc r="A1235" t="inlineStr">
      <is>
        <t>522</t>
      </is>
    </oc>
    <nc r="A1235" t="inlineStr">
      <is>
        <t>232</t>
      </is>
    </nc>
  </rcc>
  <rcc rId="23073" sId="1">
    <oc r="A1236" t="inlineStr">
      <is>
        <t>200</t>
      </is>
    </oc>
    <nc r="A1236" t="inlineStr">
      <is>
        <t>233</t>
      </is>
    </nc>
  </rcc>
  <rcc rId="23074" sId="1">
    <oc r="A1237" t="inlineStr">
      <is>
        <t>201</t>
      </is>
    </oc>
    <nc r="A1237" t="inlineStr">
      <is>
        <t>234</t>
      </is>
    </nc>
  </rcc>
  <rcc rId="23075" sId="1">
    <oc r="A1238" t="inlineStr">
      <is>
        <t>202</t>
      </is>
    </oc>
    <nc r="A1238" t="inlineStr">
      <is>
        <t>235</t>
      </is>
    </nc>
  </rcc>
  <rcc rId="23076" sId="1">
    <oc r="A1240" t="inlineStr">
      <is>
        <t>555</t>
      </is>
    </oc>
    <nc r="A1240" t="inlineStr">
      <is>
        <t>236</t>
      </is>
    </nc>
  </rcc>
  <rcc rId="23077" sId="1">
    <oc r="A1239" t="inlineStr">
      <is>
        <t>554</t>
      </is>
    </oc>
    <nc r="A1239" t="inlineStr">
      <is>
        <t>237</t>
      </is>
    </nc>
  </rcc>
  <rcc rId="23078" sId="1">
    <oc r="A1243" t="inlineStr">
      <is>
        <t>203</t>
      </is>
    </oc>
    <nc r="A1243" t="inlineStr">
      <is>
        <t>238</t>
      </is>
    </nc>
  </rcc>
  <rcc rId="23079" sId="1">
    <oc r="A1244" t="inlineStr">
      <is>
        <t>204</t>
      </is>
    </oc>
    <nc r="A1244" t="inlineStr">
      <is>
        <t>239</t>
      </is>
    </nc>
  </rcc>
  <rcc rId="23080" sId="1">
    <oc r="A1245" t="inlineStr">
      <is>
        <t>205</t>
      </is>
    </oc>
    <nc r="A1245" t="inlineStr">
      <is>
        <t>240</t>
      </is>
    </nc>
  </rcc>
  <rcc rId="23081" sId="1">
    <oc r="A1246" t="inlineStr">
      <is>
        <t>206</t>
      </is>
    </oc>
    <nc r="A1246" t="inlineStr">
      <is>
        <t>241</t>
      </is>
    </nc>
  </rcc>
  <rcc rId="23082" sId="1">
    <oc r="A1247" t="inlineStr">
      <is>
        <t>207</t>
      </is>
    </oc>
    <nc r="A1247" t="inlineStr">
      <is>
        <t>242</t>
      </is>
    </nc>
  </rcc>
  <rcc rId="23083" sId="1">
    <oc r="A1248" t="inlineStr">
      <is>
        <t>208</t>
      </is>
    </oc>
    <nc r="A1248" t="inlineStr">
      <is>
        <t>243</t>
      </is>
    </nc>
  </rcc>
  <rcc rId="23084" sId="1">
    <oc r="A1249" t="inlineStr">
      <is>
        <t>593</t>
      </is>
    </oc>
    <nc r="A1249" t="inlineStr">
      <is>
        <t>244</t>
      </is>
    </nc>
  </rcc>
  <rcc rId="23085" sId="1">
    <oc r="A1250" t="inlineStr">
      <is>
        <t>594</t>
      </is>
    </oc>
    <nc r="A1250" t="inlineStr">
      <is>
        <t>245</t>
      </is>
    </nc>
  </rcc>
  <rcc rId="23086" sId="1">
    <oc r="A1251" t="inlineStr">
      <is>
        <t>209</t>
      </is>
    </oc>
    <nc r="A1251" t="inlineStr">
      <is>
        <t>246</t>
      </is>
    </nc>
  </rcc>
  <rcc rId="23087" sId="1">
    <oc r="A1313" t="inlineStr">
      <is>
        <t>210</t>
      </is>
    </oc>
    <nc r="A1313" t="inlineStr">
      <is>
        <t>247</t>
      </is>
    </nc>
  </rcc>
  <rcc rId="23088" sId="1">
    <oc r="A1252" t="inlineStr">
      <is>
        <t>211</t>
      </is>
    </oc>
    <nc r="A1252" t="inlineStr">
      <is>
        <t>248</t>
      </is>
    </nc>
  </rcc>
  <rcc rId="23089" sId="1">
    <oc r="A1253" t="inlineStr">
      <is>
        <t>212</t>
      </is>
    </oc>
    <nc r="A1253" t="inlineStr">
      <is>
        <t>249</t>
      </is>
    </nc>
  </rcc>
  <rcc rId="23090" sId="1">
    <oc r="A1254" t="inlineStr">
      <is>
        <t>213</t>
      </is>
    </oc>
    <nc r="A1254" t="inlineStr">
      <is>
        <t>250</t>
      </is>
    </nc>
  </rcc>
  <rcc rId="23091" sId="1">
    <oc r="A1255" t="inlineStr">
      <is>
        <t>214</t>
      </is>
    </oc>
    <nc r="A1255" t="inlineStr">
      <is>
        <t>251</t>
      </is>
    </nc>
  </rcc>
  <rcc rId="23092" sId="1" odxf="1" dxf="1">
    <oc r="A1257" t="inlineStr">
      <is>
        <t>588</t>
      </is>
    </oc>
    <nc r="A1257" t="inlineStr">
      <is>
        <t>252</t>
      </is>
    </nc>
    <odxf>
      <fill>
        <patternFill patternType="solid">
          <bgColor rgb="FFFFFF00"/>
        </patternFill>
      </fill>
    </odxf>
    <ndxf>
      <fill>
        <patternFill patternType="none">
          <bgColor indexed="65"/>
        </patternFill>
      </fill>
    </ndxf>
  </rcc>
  <rcc rId="23093" sId="1">
    <oc r="A1312" t="inlineStr">
      <is>
        <t>215</t>
      </is>
    </oc>
    <nc r="A1312" t="inlineStr">
      <is>
        <t>253</t>
      </is>
    </nc>
  </rcc>
  <rcc rId="23094" sId="1">
    <oc r="A1256" t="inlineStr">
      <is>
        <t>216</t>
      </is>
    </oc>
    <nc r="A1256" t="inlineStr">
      <is>
        <t>254</t>
      </is>
    </nc>
  </rcc>
  <rcc rId="23095" sId="1">
    <oc r="A1311" t="inlineStr">
      <is>
        <t>217</t>
      </is>
    </oc>
    <nc r="A1311" t="inlineStr">
      <is>
        <t>255</t>
      </is>
    </nc>
  </rcc>
  <rcc rId="23096" sId="1">
    <oc r="A1258" t="inlineStr">
      <is>
        <t>218</t>
      </is>
    </oc>
    <nc r="A1258" t="inlineStr">
      <is>
        <t>256</t>
      </is>
    </nc>
  </rcc>
  <rcc rId="23097" sId="1">
    <oc r="A1259" t="inlineStr">
      <is>
        <t>219</t>
      </is>
    </oc>
    <nc r="A1259" t="inlineStr">
      <is>
        <t>257</t>
      </is>
    </nc>
  </rcc>
  <rcc rId="23098" sId="1">
    <oc r="A1260" t="inlineStr">
      <is>
        <t>639</t>
      </is>
    </oc>
    <nc r="A1260" t="inlineStr">
      <is>
        <t>258</t>
      </is>
    </nc>
  </rcc>
  <rcc rId="23099" sId="1">
    <oc r="A1261" t="inlineStr">
      <is>
        <t>220</t>
      </is>
    </oc>
    <nc r="A1261" t="inlineStr">
      <is>
        <t>259</t>
      </is>
    </nc>
  </rcc>
  <rcc rId="23100" sId="1">
    <oc r="A1262" t="inlineStr">
      <is>
        <t>221</t>
      </is>
    </oc>
    <nc r="A1262" t="inlineStr">
      <is>
        <t>260</t>
      </is>
    </nc>
  </rcc>
  <rcc rId="23101" sId="1">
    <oc r="A1263" t="inlineStr">
      <is>
        <t>222</t>
      </is>
    </oc>
    <nc r="A1263" t="inlineStr">
      <is>
        <t>261</t>
      </is>
    </nc>
  </rcc>
  <rcc rId="23102" sId="1">
    <nc r="A1267" t="inlineStr">
      <is>
        <t>262</t>
      </is>
    </nc>
  </rcc>
  <rcc rId="23103" sId="1">
    <oc r="A1264" t="inlineStr">
      <is>
        <t>223</t>
      </is>
    </oc>
    <nc r="A1264" t="inlineStr">
      <is>
        <t>263</t>
      </is>
    </nc>
  </rcc>
  <rcc rId="23104" sId="1">
    <oc r="A1265" t="inlineStr">
      <is>
        <t>224</t>
      </is>
    </oc>
    <nc r="A1265" t="inlineStr">
      <is>
        <t>264</t>
      </is>
    </nc>
  </rcc>
  <rcc rId="23105" sId="1">
    <oc r="A1266" t="inlineStr">
      <is>
        <t>225</t>
      </is>
    </oc>
    <nc r="A1266" t="inlineStr">
      <is>
        <t>265</t>
      </is>
    </nc>
  </rcc>
  <rcc rId="23106" sId="1">
    <oc r="A1268" t="inlineStr">
      <is>
        <t>226</t>
      </is>
    </oc>
    <nc r="A1268" t="inlineStr">
      <is>
        <t>266</t>
      </is>
    </nc>
  </rcc>
  <rcc rId="23107" sId="1">
    <oc r="A1269" t="inlineStr">
      <is>
        <t>227</t>
      </is>
    </oc>
    <nc r="A1269" t="inlineStr">
      <is>
        <t>267</t>
      </is>
    </nc>
  </rcc>
  <rcc rId="23108" sId="1">
    <oc r="A1270" t="inlineStr">
      <is>
        <t>228</t>
      </is>
    </oc>
    <nc r="A1270" t="inlineStr">
      <is>
        <t>268</t>
      </is>
    </nc>
  </rcc>
  <rcc rId="23109" sId="1">
    <oc r="A1271" t="inlineStr">
      <is>
        <t>229</t>
      </is>
    </oc>
    <nc r="A1271" t="inlineStr">
      <is>
        <t>269</t>
      </is>
    </nc>
  </rcc>
  <rcc rId="23110" sId="1">
    <oc r="A1272" t="inlineStr">
      <is>
        <t>230</t>
      </is>
    </oc>
    <nc r="A1272" t="inlineStr">
      <is>
        <t>270</t>
      </is>
    </nc>
  </rcc>
  <rcc rId="23111" sId="1">
    <oc r="A1273" t="inlineStr">
      <is>
        <t>231</t>
      </is>
    </oc>
    <nc r="A1273" t="inlineStr">
      <is>
        <t>271</t>
      </is>
    </nc>
  </rcc>
  <rcc rId="23112" sId="1">
    <oc r="A1274" t="inlineStr">
      <is>
        <t>232</t>
      </is>
    </oc>
    <nc r="A1274" t="inlineStr">
      <is>
        <t>272</t>
      </is>
    </nc>
  </rcc>
  <rcc rId="23113" sId="1">
    <oc r="A1275" t="inlineStr">
      <is>
        <t>233</t>
      </is>
    </oc>
    <nc r="A1275" t="inlineStr">
      <is>
        <t>273</t>
      </is>
    </nc>
  </rcc>
  <rcc rId="23114" sId="1">
    <oc r="A1276" t="inlineStr">
      <is>
        <t>234</t>
      </is>
    </oc>
    <nc r="A1276" t="inlineStr">
      <is>
        <t>274</t>
      </is>
    </nc>
  </rcc>
  <rcc rId="23115" sId="1">
    <nc r="A1280" t="inlineStr">
      <is>
        <t>275</t>
      </is>
    </nc>
  </rcc>
  <rcc rId="23116" sId="1">
    <oc r="A1277" t="inlineStr">
      <is>
        <t>235</t>
      </is>
    </oc>
    <nc r="A1277" t="inlineStr">
      <is>
        <t>276</t>
      </is>
    </nc>
  </rcc>
  <rcc rId="23117" sId="1">
    <oc r="A1278" t="inlineStr">
      <is>
        <t>236</t>
      </is>
    </oc>
    <nc r="A1278" t="inlineStr">
      <is>
        <t>277</t>
      </is>
    </nc>
  </rcc>
  <rcc rId="23118" sId="1">
    <oc r="A1279" t="inlineStr">
      <is>
        <t>237</t>
      </is>
    </oc>
    <nc r="A1279" t="inlineStr">
      <is>
        <t>278</t>
      </is>
    </nc>
  </rcc>
  <rcc rId="23119" sId="1">
    <nc r="A1284" t="inlineStr">
      <is>
        <t>279</t>
      </is>
    </nc>
  </rcc>
  <rcc rId="23120" sId="1">
    <oc r="A1281" t="inlineStr">
      <is>
        <t>238</t>
      </is>
    </oc>
    <nc r="A1281" t="inlineStr">
      <is>
        <t>280</t>
      </is>
    </nc>
  </rcc>
  <rcc rId="23121" sId="1">
    <oc r="A1282" t="inlineStr">
      <is>
        <t>239</t>
      </is>
    </oc>
    <nc r="A1282" t="inlineStr">
      <is>
        <t>281</t>
      </is>
    </nc>
  </rcc>
  <rcc rId="23122" sId="1">
    <oc r="A1283" t="inlineStr">
      <is>
        <t>240</t>
      </is>
    </oc>
    <nc r="A1283" t="inlineStr">
      <is>
        <t>282</t>
      </is>
    </nc>
  </rcc>
  <rcc rId="23123" sId="1">
    <oc r="A1285" t="inlineStr">
      <is>
        <t>241</t>
      </is>
    </oc>
    <nc r="A1285" t="inlineStr">
      <is>
        <t>283</t>
      </is>
    </nc>
  </rcc>
  <rcc rId="23124" sId="1">
    <oc r="A1289" t="inlineStr">
      <is>
        <t>682</t>
      </is>
    </oc>
    <nc r="A1289" t="inlineStr">
      <is>
        <t>284</t>
      </is>
    </nc>
  </rcc>
  <rcc rId="23125" sId="1">
    <oc r="A1286" t="inlineStr">
      <is>
        <t>242</t>
      </is>
    </oc>
    <nc r="A1286" t="inlineStr">
      <is>
        <t>285</t>
      </is>
    </nc>
  </rcc>
  <rcc rId="23126" sId="1">
    <oc r="A1287" t="inlineStr">
      <is>
        <t>243</t>
      </is>
    </oc>
    <nc r="A1287" t="inlineStr">
      <is>
        <t>286</t>
      </is>
    </nc>
  </rcc>
  <rcc rId="23127" sId="1" odxf="1" dxf="1">
    <nc r="A1292" t="inlineStr">
      <is>
        <t>287</t>
      </is>
    </nc>
    <odxf>
      <fill>
        <patternFill patternType="solid">
          <bgColor rgb="FFFFFF00"/>
        </patternFill>
      </fill>
    </odxf>
    <ndxf>
      <fill>
        <patternFill patternType="none">
          <bgColor indexed="65"/>
        </patternFill>
      </fill>
    </ndxf>
  </rcc>
  <rcc rId="23128" sId="1" odxf="1" dxf="1">
    <oc r="A1293" t="inlineStr">
      <is>
        <t>691</t>
      </is>
    </oc>
    <nc r="A1293" t="inlineStr">
      <is>
        <t>288</t>
      </is>
    </nc>
    <odxf>
      <fill>
        <patternFill patternType="solid">
          <bgColor rgb="FFFFFF00"/>
        </patternFill>
      </fill>
    </odxf>
    <ndxf>
      <fill>
        <patternFill patternType="none">
          <bgColor indexed="65"/>
        </patternFill>
      </fill>
    </ndxf>
  </rcc>
  <rcc rId="23129" sId="1">
    <oc r="A1288" t="inlineStr">
      <is>
        <t>244</t>
      </is>
    </oc>
    <nc r="A1288" t="inlineStr">
      <is>
        <t>289</t>
      </is>
    </nc>
  </rcc>
  <rcc rId="23130" sId="1">
    <oc r="A1290" t="inlineStr">
      <is>
        <t>245</t>
      </is>
    </oc>
    <nc r="A1290" t="inlineStr">
      <is>
        <t>290</t>
      </is>
    </nc>
  </rcc>
  <rcc rId="23131" sId="1">
    <oc r="A1291" t="inlineStr">
      <is>
        <t>246</t>
      </is>
    </oc>
    <nc r="A1291" t="inlineStr">
      <is>
        <t>291</t>
      </is>
    </nc>
  </rcc>
  <rcc rId="23132" sId="1">
    <nc r="A1297" t="inlineStr">
      <is>
        <t>292</t>
      </is>
    </nc>
  </rcc>
  <rcc rId="23133" sId="1">
    <nc r="A1298" t="inlineStr">
      <is>
        <t>293</t>
      </is>
    </nc>
  </rcc>
  <rcc rId="23134" sId="1">
    <oc r="A1294" t="inlineStr">
      <is>
        <t>248</t>
      </is>
    </oc>
    <nc r="A1294" t="inlineStr">
      <is>
        <t>294</t>
      </is>
    </nc>
  </rcc>
  <rcc rId="23135" sId="1">
    <oc r="A1295" t="inlineStr">
      <is>
        <t>249</t>
      </is>
    </oc>
    <nc r="A1295" t="inlineStr">
      <is>
        <t>295</t>
      </is>
    </nc>
  </rcc>
  <rcc rId="23136" sId="1">
    <oc r="A1296" t="inlineStr">
      <is>
        <t>757</t>
      </is>
    </oc>
    <nc r="A1296" t="inlineStr">
      <is>
        <t>296</t>
      </is>
    </nc>
  </rcc>
  <rcc rId="23137" sId="1">
    <oc r="A1299" t="inlineStr">
      <is>
        <t>758</t>
      </is>
    </oc>
    <nc r="A1299" t="inlineStr">
      <is>
        <t>297</t>
      </is>
    </nc>
  </rcc>
  <rcc rId="23138" sId="1">
    <oc r="A1300" t="inlineStr">
      <is>
        <t>250</t>
      </is>
    </oc>
    <nc r="A1300" t="inlineStr">
      <is>
        <t>298</t>
      </is>
    </nc>
  </rcc>
  <rcc rId="23139" sId="1">
    <oc r="A1304" t="inlineStr">
      <is>
        <t>755</t>
      </is>
    </oc>
    <nc r="A1304" t="inlineStr">
      <is>
        <t>299</t>
      </is>
    </nc>
  </rcc>
  <rcc rId="23140" sId="1">
    <nc r="A1301" t="inlineStr">
      <is>
        <t>300</t>
      </is>
    </nc>
  </rcc>
  <rcc rId="23141" sId="1">
    <nc r="A1302" t="inlineStr">
      <is>
        <t>301</t>
      </is>
    </nc>
  </rcc>
  <rcc rId="23142" sId="1" odxf="1" dxf="1">
    <oc r="A1307" t="inlineStr">
      <is>
        <t>728</t>
      </is>
    </oc>
    <nc r="A1307" t="inlineStr">
      <is>
        <t>302</t>
      </is>
    </nc>
    <odxf>
      <fill>
        <patternFill patternType="solid">
          <bgColor rgb="FFFFFF00"/>
        </patternFill>
      </fill>
    </odxf>
    <ndxf>
      <fill>
        <patternFill patternType="none">
          <bgColor indexed="65"/>
        </patternFill>
      </fill>
    </ndxf>
  </rcc>
  <rcc rId="23143" sId="1">
    <oc r="A1303" t="inlineStr">
      <is>
        <t>251</t>
      </is>
    </oc>
    <nc r="A1303" t="inlineStr">
      <is>
        <t>303</t>
      </is>
    </nc>
  </rcc>
  <rcc rId="23144" sId="1">
    <oc r="A1305" t="inlineStr">
      <is>
        <t>252</t>
      </is>
    </oc>
    <nc r="A1305" t="inlineStr">
      <is>
        <t>304</t>
      </is>
    </nc>
  </rcc>
  <rcc rId="23145" sId="1">
    <oc r="A1306" t="inlineStr">
      <is>
        <t>779</t>
      </is>
    </oc>
    <nc r="A1306" t="inlineStr">
      <is>
        <t>305</t>
      </is>
    </nc>
  </rcc>
  <rcc rId="23146" sId="1">
    <oc r="A1310" t="inlineStr">
      <is>
        <t>628</t>
      </is>
    </oc>
    <nc r="A1310" t="inlineStr">
      <is>
        <t>306</t>
      </is>
    </nc>
  </rcc>
  <rcc rId="23147" sId="1">
    <oc r="A1308" t="inlineStr">
      <is>
        <t>619</t>
      </is>
    </oc>
    <nc r="A1308" t="inlineStr">
      <is>
        <t>307</t>
      </is>
    </nc>
  </rcc>
  <rcc rId="23148" sId="1">
    <oc r="A1309" t="inlineStr">
      <is>
        <t>599</t>
      </is>
    </oc>
    <nc r="A1309" t="inlineStr">
      <is>
        <t>308</t>
      </is>
    </nc>
  </rcc>
  <rcc rId="23149" sId="1">
    <oc r="A1316" t="inlineStr">
      <is>
        <t>253</t>
      </is>
    </oc>
    <nc r="A1316" t="inlineStr">
      <is>
        <t>309</t>
      </is>
    </nc>
  </rcc>
  <rcc rId="23150" sId="1">
    <oc r="A1317" t="inlineStr">
      <is>
        <t>254</t>
      </is>
    </oc>
    <nc r="A1317" t="inlineStr">
      <is>
        <t>310</t>
      </is>
    </nc>
  </rcc>
  <rcc rId="23151" sId="1">
    <oc r="A1318" t="inlineStr">
      <is>
        <t>255</t>
      </is>
    </oc>
    <nc r="A1318" t="inlineStr">
      <is>
        <t>311</t>
      </is>
    </nc>
  </rcc>
  <rcc rId="23152" sId="1">
    <oc r="A1319" t="inlineStr">
      <is>
        <t>256</t>
      </is>
    </oc>
    <nc r="A1319" t="inlineStr">
      <is>
        <t>312</t>
      </is>
    </nc>
  </rcc>
  <rcc rId="23153" sId="1">
    <oc r="A1320" t="inlineStr">
      <is>
        <t>257</t>
      </is>
    </oc>
    <nc r="A1320" t="inlineStr">
      <is>
        <t>313</t>
      </is>
    </nc>
  </rcc>
  <rcc rId="23154" sId="1">
    <oc r="A1321" t="inlineStr">
      <is>
        <t>258</t>
      </is>
    </oc>
    <nc r="A1321" t="inlineStr">
      <is>
        <t>314</t>
      </is>
    </nc>
  </rcc>
  <rcc rId="23155" sId="1">
    <oc r="A1322" t="inlineStr">
      <is>
        <t>259</t>
      </is>
    </oc>
    <nc r="A1322" t="inlineStr">
      <is>
        <t>315</t>
      </is>
    </nc>
  </rcc>
  <rcc rId="23156" sId="1">
    <oc r="A1323" t="inlineStr">
      <is>
        <t>260</t>
      </is>
    </oc>
    <nc r="A1323" t="inlineStr">
      <is>
        <t>316</t>
      </is>
    </nc>
  </rcc>
  <rcc rId="23157" sId="1">
    <oc r="A1324" t="inlineStr">
      <is>
        <t>261</t>
      </is>
    </oc>
    <nc r="A1324" t="inlineStr">
      <is>
        <t>317</t>
      </is>
    </nc>
  </rcc>
  <rcc rId="23158" sId="1">
    <oc r="A1325" t="inlineStr">
      <is>
        <t>262</t>
      </is>
    </oc>
    <nc r="A1325" t="inlineStr">
      <is>
        <t>318</t>
      </is>
    </nc>
  </rcc>
  <rcc rId="23159" sId="1">
    <oc r="A1326" t="inlineStr">
      <is>
        <t>263</t>
      </is>
    </oc>
    <nc r="A1326" t="inlineStr">
      <is>
        <t>319</t>
      </is>
    </nc>
  </rcc>
  <rcc rId="23160" sId="1">
    <oc r="A1327" t="inlineStr">
      <is>
        <t>264</t>
      </is>
    </oc>
    <nc r="A1327" t="inlineStr">
      <is>
        <t>320</t>
      </is>
    </nc>
  </rcc>
  <rcc rId="23161" sId="1">
    <oc r="A1328" t="inlineStr">
      <is>
        <t>265</t>
      </is>
    </oc>
    <nc r="A1328" t="inlineStr">
      <is>
        <t>321</t>
      </is>
    </nc>
  </rcc>
  <rcc rId="23162" sId="1">
    <oc r="A1329" t="inlineStr">
      <is>
        <t>266</t>
      </is>
    </oc>
    <nc r="A1329" t="inlineStr">
      <is>
        <t>322</t>
      </is>
    </nc>
  </rcc>
  <rcc rId="23163" sId="1">
    <oc r="A1330" t="inlineStr">
      <is>
        <t>267</t>
      </is>
    </oc>
    <nc r="A1330" t="inlineStr">
      <is>
        <t>323</t>
      </is>
    </nc>
  </rcc>
  <rcc rId="23164" sId="1">
    <oc r="A1331" t="inlineStr">
      <is>
        <t>268</t>
      </is>
    </oc>
    <nc r="A1331" t="inlineStr">
      <is>
        <t>324</t>
      </is>
    </nc>
  </rcc>
  <rcc rId="23165" sId="1">
    <oc r="A1332" t="inlineStr">
      <is>
        <t>269</t>
      </is>
    </oc>
    <nc r="A1332" t="inlineStr">
      <is>
        <t>325</t>
      </is>
    </nc>
  </rcc>
  <rcc rId="23166" sId="1">
    <oc r="A1333" t="inlineStr">
      <is>
        <t>270</t>
      </is>
    </oc>
    <nc r="A1333" t="inlineStr">
      <is>
        <t>326</t>
      </is>
    </nc>
  </rcc>
  <rcc rId="23167" sId="1">
    <oc r="A1334" t="inlineStr">
      <is>
        <t>271</t>
      </is>
    </oc>
    <nc r="A1334" t="inlineStr">
      <is>
        <t>327</t>
      </is>
    </nc>
  </rcc>
  <rcc rId="23168" sId="1">
    <oc r="A1335" t="inlineStr">
      <is>
        <t>272</t>
      </is>
    </oc>
    <nc r="A1335" t="inlineStr">
      <is>
        <t>328</t>
      </is>
    </nc>
  </rcc>
  <rcc rId="23169" sId="1">
    <oc r="A1336" t="inlineStr">
      <is>
        <t>273</t>
      </is>
    </oc>
    <nc r="A1336" t="inlineStr">
      <is>
        <t>329</t>
      </is>
    </nc>
  </rcc>
  <rcc rId="23170" sId="1">
    <oc r="A1337" t="inlineStr">
      <is>
        <t>274</t>
      </is>
    </oc>
    <nc r="A1337" t="inlineStr">
      <is>
        <t>330</t>
      </is>
    </nc>
  </rcc>
  <rcc rId="23171" sId="1">
    <oc r="A1338" t="inlineStr">
      <is>
        <t>275</t>
      </is>
    </oc>
    <nc r="A1338" t="inlineStr">
      <is>
        <t>331</t>
      </is>
    </nc>
  </rcc>
  <rcc rId="23172" sId="1">
    <oc r="A1339" t="inlineStr">
      <is>
        <t>276</t>
      </is>
    </oc>
    <nc r="A1339" t="inlineStr">
      <is>
        <t>332</t>
      </is>
    </nc>
  </rcc>
  <rcc rId="23173" sId="1">
    <oc r="A1340" t="inlineStr">
      <is>
        <t>277</t>
      </is>
    </oc>
    <nc r="A1340" t="inlineStr">
      <is>
        <t>333</t>
      </is>
    </nc>
  </rcc>
  <rcc rId="23174" sId="1">
    <oc r="A1341" t="inlineStr">
      <is>
        <t>278</t>
      </is>
    </oc>
    <nc r="A1341" t="inlineStr">
      <is>
        <t>334</t>
      </is>
    </nc>
  </rcc>
  <rcc rId="23175" sId="1">
    <oc r="A1342" t="inlineStr">
      <is>
        <t>279</t>
      </is>
    </oc>
    <nc r="A1342" t="inlineStr">
      <is>
        <t>335</t>
      </is>
    </nc>
  </rcc>
  <rcc rId="23176" sId="1">
    <oc r="A1343" t="inlineStr">
      <is>
        <t>280</t>
      </is>
    </oc>
    <nc r="A1343" t="inlineStr">
      <is>
        <t>336</t>
      </is>
    </nc>
  </rcc>
  <rcc rId="23177" sId="1">
    <oc r="A1344" t="inlineStr">
      <is>
        <t>281</t>
      </is>
    </oc>
    <nc r="A1344" t="inlineStr">
      <is>
        <t>337</t>
      </is>
    </nc>
  </rcc>
  <rcc rId="23178" sId="1">
    <oc r="A1345" t="inlineStr">
      <is>
        <t>282</t>
      </is>
    </oc>
    <nc r="A1345" t="inlineStr">
      <is>
        <t>338</t>
      </is>
    </nc>
  </rcc>
  <rcc rId="23179" sId="1">
    <oc r="A1346" t="inlineStr">
      <is>
        <t>283</t>
      </is>
    </oc>
    <nc r="A1346" t="inlineStr">
      <is>
        <t>339</t>
      </is>
    </nc>
  </rcc>
  <rcc rId="23180" sId="1">
    <oc r="A1347" t="inlineStr">
      <is>
        <t>284</t>
      </is>
    </oc>
    <nc r="A1347" t="inlineStr">
      <is>
        <t>340</t>
      </is>
    </nc>
  </rcc>
  <rcc rId="23181" sId="1">
    <oc r="A1348" t="inlineStr">
      <is>
        <t>285</t>
      </is>
    </oc>
    <nc r="A1348" t="inlineStr">
      <is>
        <t>341</t>
      </is>
    </nc>
  </rcc>
  <rcc rId="23182" sId="1">
    <oc r="A1349" t="inlineStr">
      <is>
        <t>286</t>
      </is>
    </oc>
    <nc r="A1349" t="inlineStr">
      <is>
        <t>342</t>
      </is>
    </nc>
  </rcc>
  <rcc rId="23183" sId="1">
    <nc r="A1350" t="inlineStr">
      <is>
        <t>343</t>
      </is>
    </nc>
  </rcc>
  <rcc rId="23184" sId="1">
    <oc r="A1351" t="inlineStr">
      <is>
        <t>287</t>
      </is>
    </oc>
    <nc r="A1351" t="inlineStr">
      <is>
        <t>344</t>
      </is>
    </nc>
  </rcc>
  <rcc rId="23185" sId="1">
    <oc r="A1352" t="inlineStr">
      <is>
        <t>288</t>
      </is>
    </oc>
    <nc r="A1352" t="inlineStr">
      <is>
        <t>345</t>
      </is>
    </nc>
  </rcc>
  <rcc rId="23186" sId="1">
    <oc r="A1353" t="inlineStr">
      <is>
        <t>289</t>
      </is>
    </oc>
    <nc r="A1353" t="inlineStr">
      <is>
        <t>346</t>
      </is>
    </nc>
  </rcc>
  <rcc rId="23187" sId="1">
    <oc r="A1354" t="inlineStr">
      <is>
        <t>875</t>
      </is>
    </oc>
    <nc r="A1354" t="inlineStr">
      <is>
        <t>347</t>
      </is>
    </nc>
  </rcc>
  <rcc rId="23188" sId="1">
    <oc r="A1355" t="inlineStr">
      <is>
        <t>290</t>
      </is>
    </oc>
    <nc r="A1355" t="inlineStr">
      <is>
        <t>348</t>
      </is>
    </nc>
  </rcc>
  <rcc rId="23189" sId="1">
    <oc r="A1356" t="inlineStr">
      <is>
        <t>291</t>
      </is>
    </oc>
    <nc r="A1356" t="inlineStr">
      <is>
        <t>349</t>
      </is>
    </nc>
  </rcc>
  <rcc rId="23190" sId="1">
    <oc r="A1357" t="inlineStr">
      <is>
        <t>292</t>
      </is>
    </oc>
    <nc r="A1357" t="inlineStr">
      <is>
        <t>350</t>
      </is>
    </nc>
  </rcc>
  <rcc rId="23191" sId="1">
    <oc r="A1358" t="inlineStr">
      <is>
        <t>293</t>
      </is>
    </oc>
    <nc r="A1358" t="inlineStr">
      <is>
        <t>351</t>
      </is>
    </nc>
  </rcc>
  <rcc rId="23192" sId="1">
    <oc r="A1359" t="inlineStr">
      <is>
        <t>294</t>
      </is>
    </oc>
    <nc r="A1359" t="inlineStr">
      <is>
        <t>352</t>
      </is>
    </nc>
  </rcc>
  <rcc rId="23193" sId="1">
    <oc r="A1362" t="inlineStr">
      <is>
        <t>295</t>
      </is>
    </oc>
    <nc r="A1362" t="inlineStr">
      <is>
        <t>353</t>
      </is>
    </nc>
  </rcc>
  <rcc rId="23194" sId="1">
    <oc r="A1363" t="inlineStr">
      <is>
        <t>296</t>
      </is>
    </oc>
    <nc r="A1363" t="inlineStr">
      <is>
        <t>354</t>
      </is>
    </nc>
  </rcc>
  <rcc rId="23195" sId="1">
    <oc r="A1364" t="inlineStr">
      <is>
        <t>297</t>
      </is>
    </oc>
    <nc r="A1364" t="inlineStr">
      <is>
        <t>355</t>
      </is>
    </nc>
  </rcc>
  <rcc rId="23196" sId="1">
    <oc r="A1365" t="inlineStr">
      <is>
        <t>298</t>
      </is>
    </oc>
    <nc r="A1365" t="inlineStr">
      <is>
        <t>356</t>
      </is>
    </nc>
  </rcc>
  <rcc rId="23197" sId="1">
    <oc r="A1366" t="inlineStr">
      <is>
        <t>299</t>
      </is>
    </oc>
    <nc r="A1366" t="inlineStr">
      <is>
        <t>357</t>
      </is>
    </nc>
  </rcc>
  <rcc rId="23198" sId="1">
    <oc r="A1367" t="inlineStr">
      <is>
        <t>300</t>
      </is>
    </oc>
    <nc r="A1367" t="inlineStr">
      <is>
        <t>358</t>
      </is>
    </nc>
  </rcc>
  <rcc rId="23199" sId="1">
    <oc r="A1368" t="inlineStr">
      <is>
        <t>301</t>
      </is>
    </oc>
    <nc r="A1368" t="inlineStr">
      <is>
        <t>359</t>
      </is>
    </nc>
  </rcc>
  <rcc rId="23200" sId="1">
    <oc r="A1369" t="inlineStr">
      <is>
        <t>302</t>
      </is>
    </oc>
    <nc r="A1369" t="inlineStr">
      <is>
        <t>360</t>
      </is>
    </nc>
  </rcc>
  <rcc rId="23201" sId="1">
    <oc r="A1370" t="inlineStr">
      <is>
        <t>303</t>
      </is>
    </oc>
    <nc r="A1370" t="inlineStr">
      <is>
        <t>361</t>
      </is>
    </nc>
  </rcc>
  <rcc rId="23202" sId="1">
    <oc r="A1371" t="inlineStr">
      <is>
        <t>304</t>
      </is>
    </oc>
    <nc r="A1371" t="inlineStr">
      <is>
        <t>362</t>
      </is>
    </nc>
  </rcc>
  <rcc rId="23203" sId="1">
    <oc r="A1372" t="inlineStr">
      <is>
        <t>305</t>
      </is>
    </oc>
    <nc r="A1372" t="inlineStr">
      <is>
        <t>363</t>
      </is>
    </nc>
  </rcc>
  <rcc rId="23204" sId="1">
    <oc r="A1373" t="inlineStr">
      <is>
        <t>306</t>
      </is>
    </oc>
    <nc r="A1373" t="inlineStr">
      <is>
        <t>364</t>
      </is>
    </nc>
  </rcc>
  <rcc rId="23205" sId="1">
    <oc r="A1374" t="inlineStr">
      <is>
        <t>307</t>
      </is>
    </oc>
    <nc r="A1374" t="inlineStr">
      <is>
        <t>365</t>
      </is>
    </nc>
  </rcc>
  <rcc rId="23206" sId="1">
    <oc r="A1375" t="inlineStr">
      <is>
        <t>308</t>
      </is>
    </oc>
    <nc r="A1375" t="inlineStr">
      <is>
        <t>366</t>
      </is>
    </nc>
  </rcc>
  <rcc rId="23207" sId="1">
    <oc r="A1376" t="inlineStr">
      <is>
        <t>309</t>
      </is>
    </oc>
    <nc r="A1376" t="inlineStr">
      <is>
        <t>367</t>
      </is>
    </nc>
  </rcc>
  <rcc rId="23208" sId="1">
    <oc r="A1377" t="inlineStr">
      <is>
        <t>310</t>
      </is>
    </oc>
    <nc r="A1377" t="inlineStr">
      <is>
        <t>368</t>
      </is>
    </nc>
  </rcc>
  <rcc rId="23209" sId="1">
    <oc r="A1378" t="inlineStr">
      <is>
        <t>311</t>
      </is>
    </oc>
    <nc r="A1378" t="inlineStr">
      <is>
        <t>369</t>
      </is>
    </nc>
  </rcc>
  <rcc rId="23210" sId="1">
    <oc r="A1379" t="inlineStr">
      <is>
        <t>312</t>
      </is>
    </oc>
    <nc r="A1379" t="inlineStr">
      <is>
        <t>370</t>
      </is>
    </nc>
  </rcc>
  <rcc rId="23211" sId="1">
    <oc r="A1380" t="inlineStr">
      <is>
        <t>313</t>
      </is>
    </oc>
    <nc r="A1380" t="inlineStr">
      <is>
        <t>371</t>
      </is>
    </nc>
  </rcc>
  <rcc rId="23212" sId="1">
    <oc r="D1400">
      <f>SUM(D1384:D1398)</f>
    </oc>
    <nc r="D1400">
      <f>SUM(D1383:D1399)</f>
    </nc>
  </rcc>
  <rcc rId="23213" sId="1">
    <oc r="E1400">
      <f>SUM(E1384:E1398)</f>
    </oc>
    <nc r="E1400">
      <f>SUM(E1383:E1399)</f>
    </nc>
  </rcc>
  <rcc rId="23214" sId="1">
    <oc r="F1400">
      <f>SUM(F1384:F1398)</f>
    </oc>
    <nc r="F1400">
      <f>SUM(F1383:F1399)</f>
    </nc>
  </rcc>
  <rcc rId="23215" sId="1">
    <oc r="G1400">
      <f>SUM(G1384:G1398)</f>
    </oc>
    <nc r="G1400">
      <f>SUM(G1383:G1399)</f>
    </nc>
  </rcc>
  <rcc rId="23216" sId="1">
    <oc r="H1400">
      <f>SUM(H1384:H1398)</f>
    </oc>
    <nc r="H1400">
      <f>SUM(H1383:H1399)</f>
    </nc>
  </rcc>
  <rcc rId="23217" sId="1">
    <oc r="I1400">
      <f>SUM(I1384:I1398)</f>
    </oc>
    <nc r="I1400">
      <f>SUM(I1383:I1399)</f>
    </nc>
  </rcc>
  <rcc rId="23218" sId="1">
    <oc r="J1400">
      <f>SUM(J1384:J1398)</f>
    </oc>
    <nc r="J1400">
      <f>SUM(J1383:J1399)</f>
    </nc>
  </rcc>
  <rcc rId="23219" sId="1">
    <oc r="K1400">
      <f>SUM(K1384:K1398)</f>
    </oc>
    <nc r="K1400">
      <f>SUM(K1383:K1399)</f>
    </nc>
  </rcc>
  <rcc rId="23220" sId="1" odxf="1" dxf="1">
    <oc r="L1400">
      <f>SUM(L1384:L1398)</f>
    </oc>
    <nc r="L1400">
      <f>SUM(L1383:L1399)</f>
    </nc>
    <odxf>
      <alignment horizontal="center"/>
    </odxf>
    <ndxf>
      <alignment horizontal="right"/>
    </ndxf>
  </rcc>
  <rcc rId="23221" sId="1">
    <oc r="M1400">
      <f>SUM(M1384:M1398)</f>
    </oc>
    <nc r="M1400">
      <f>SUM(M1383:M1399)</f>
    </nc>
  </rcc>
  <rcc rId="23222" sId="1">
    <oc r="O1400">
      <f>SUM(O1384:O1398)</f>
    </oc>
    <nc r="O1400">
      <f>SUM(O1383:O1399)</f>
    </nc>
  </rcc>
  <rcc rId="23223" sId="1">
    <oc r="P1400">
      <f>SUM(P1384:P1398)</f>
    </oc>
    <nc r="P1400">
      <f>SUM(P1383:P1399)</f>
    </nc>
  </rcc>
  <rcc rId="23224" sId="1">
    <oc r="Q1400">
      <f>SUM(Q1384:Q1398)</f>
    </oc>
    <nc r="Q1400">
      <f>SUM(Q1383:Q1399)</f>
    </nc>
  </rcc>
  <rcc rId="23225" sId="1">
    <oc r="R1400">
      <f>SUM(R1384:R1398)</f>
    </oc>
    <nc r="R1400">
      <f>SUM(R1383:R1399)</f>
    </nc>
  </rcc>
  <rcc rId="23226" sId="1">
    <oc r="S1400">
      <f>SUM(S1384:S1398)</f>
    </oc>
    <nc r="S1400">
      <f>SUM(S1383:S1399)</f>
    </nc>
  </rcc>
  <rcc rId="23227" sId="1" odxf="1" dxf="1">
    <nc r="A1383" t="inlineStr">
      <is>
        <t>372</t>
      </is>
    </nc>
    <ndxf>
      <font>
        <b val="0"/>
        <sz val="10"/>
        <color auto="1"/>
        <name val="Times New Roman"/>
        <family val="1"/>
        <charset val="204"/>
        <scheme val="none"/>
      </font>
      <border outline="0">
        <right style="thin">
          <color indexed="64"/>
        </right>
      </border>
    </ndxf>
  </rcc>
  <rcc rId="23228" sId="1">
    <oc r="A1384" t="inlineStr">
      <is>
        <t>314</t>
      </is>
    </oc>
    <nc r="A1384" t="inlineStr">
      <is>
        <t>373</t>
      </is>
    </nc>
  </rcc>
  <rcc rId="23229" sId="1">
    <oc r="A1385" t="inlineStr">
      <is>
        <t>315</t>
      </is>
    </oc>
    <nc r="A1385" t="inlineStr">
      <is>
        <t>374</t>
      </is>
    </nc>
  </rcc>
  <rcc rId="23230" sId="1">
    <nc r="A1386" t="inlineStr">
      <is>
        <t>375</t>
      </is>
    </nc>
  </rcc>
  <rcc rId="23231" sId="1">
    <oc r="A1387" t="inlineStr">
      <is>
        <t>316</t>
      </is>
    </oc>
    <nc r="A1387" t="inlineStr">
      <is>
        <t>376</t>
      </is>
    </nc>
  </rcc>
  <rcc rId="23232" sId="1">
    <oc r="A1388" t="inlineStr">
      <is>
        <t>317</t>
      </is>
    </oc>
    <nc r="A1388" t="inlineStr">
      <is>
        <t>377</t>
      </is>
    </nc>
  </rcc>
  <rcc rId="23233" sId="1">
    <oc r="A1389" t="inlineStr">
      <is>
        <t>318</t>
      </is>
    </oc>
    <nc r="A1389" t="inlineStr">
      <is>
        <t>378</t>
      </is>
    </nc>
  </rcc>
  <rcc rId="23234" sId="1">
    <oc r="A1390" t="inlineStr">
      <is>
        <t>928</t>
      </is>
    </oc>
    <nc r="A1390" t="inlineStr">
      <is>
        <t>379</t>
      </is>
    </nc>
  </rcc>
  <rcc rId="23235" sId="1">
    <nc r="A1391" t="inlineStr">
      <is>
        <t>380</t>
      </is>
    </nc>
  </rcc>
  <rcc rId="23236" sId="1">
    <oc r="A1392" t="inlineStr">
      <is>
        <t>319</t>
      </is>
    </oc>
    <nc r="A1392" t="inlineStr">
      <is>
        <t>381</t>
      </is>
    </nc>
  </rcc>
  <rcc rId="23237" sId="1">
    <oc r="A1393" t="inlineStr">
      <is>
        <t>320</t>
      </is>
    </oc>
    <nc r="A1393" t="inlineStr">
      <is>
        <t>382</t>
      </is>
    </nc>
  </rcc>
  <rcc rId="23238" sId="1">
    <oc r="A1394" t="inlineStr">
      <is>
        <t>321</t>
      </is>
    </oc>
    <nc r="A1394" t="inlineStr">
      <is>
        <t>383</t>
      </is>
    </nc>
  </rcc>
  <rcc rId="23239" sId="1">
    <oc r="A1395" t="inlineStr">
      <is>
        <t>940</t>
      </is>
    </oc>
    <nc r="A1395" t="inlineStr">
      <is>
        <t>384</t>
      </is>
    </nc>
  </rcc>
  <rcc rId="23240" sId="1">
    <oc r="A1396" t="inlineStr">
      <is>
        <t>942</t>
      </is>
    </oc>
    <nc r="A1396" t="inlineStr">
      <is>
        <t>385</t>
      </is>
    </nc>
  </rcc>
  <rcc rId="23241" sId="1">
    <oc r="A1397" t="inlineStr">
      <is>
        <t>945</t>
      </is>
    </oc>
    <nc r="A1397" t="inlineStr">
      <is>
        <t>386</t>
      </is>
    </nc>
  </rcc>
  <rcc rId="23242" sId="1">
    <oc r="A1398" t="inlineStr">
      <is>
        <t>322</t>
      </is>
    </oc>
    <nc r="A1398" t="inlineStr">
      <is>
        <t>387</t>
      </is>
    </nc>
  </rcc>
  <rcc rId="23243" sId="1">
    <oc r="A1399" t="inlineStr">
      <is>
        <t>954</t>
      </is>
    </oc>
    <nc r="A1399" t="inlineStr">
      <is>
        <t>388</t>
      </is>
    </nc>
  </rcc>
  <rcc rId="23244" sId="1">
    <oc r="A1402" t="inlineStr">
      <is>
        <t>916</t>
      </is>
    </oc>
    <nc r="A1402" t="inlineStr">
      <is>
        <t>389</t>
      </is>
    </nc>
  </rcc>
  <rcc rId="23245" sId="1">
    <oc r="A1403" t="inlineStr">
      <is>
        <t>323</t>
      </is>
    </oc>
    <nc r="A1403" t="inlineStr">
      <is>
        <t>390</t>
      </is>
    </nc>
  </rcc>
  <rcc rId="23246" sId="1">
    <oc r="A1404" t="inlineStr">
      <is>
        <t>324</t>
      </is>
    </oc>
    <nc r="A1404" t="inlineStr">
      <is>
        <t>391</t>
      </is>
    </nc>
  </rcc>
  <rcc rId="23247" sId="1">
    <oc r="A1405" t="inlineStr">
      <is>
        <t>325</t>
      </is>
    </oc>
    <nc r="A1405" t="inlineStr">
      <is>
        <t>392</t>
      </is>
    </nc>
  </rcc>
  <rcc rId="23248" sId="1">
    <oc r="A1406" t="inlineStr">
      <is>
        <t>974</t>
      </is>
    </oc>
    <nc r="A1406" t="inlineStr">
      <is>
        <t>393</t>
      </is>
    </nc>
  </rcc>
  <rcc rId="23249" sId="1">
    <oc r="A1407" t="inlineStr">
      <is>
        <t>326</t>
      </is>
    </oc>
    <nc r="A1407" t="inlineStr">
      <is>
        <t>394</t>
      </is>
    </nc>
  </rcc>
  <rcc rId="23250" sId="1">
    <oc r="A1408" t="inlineStr">
      <is>
        <t>327</t>
      </is>
    </oc>
    <nc r="A1408" t="inlineStr">
      <is>
        <t>395</t>
      </is>
    </nc>
  </rcc>
  <rcc rId="23251" sId="1">
    <oc r="A1409" t="inlineStr">
      <is>
        <t>981</t>
      </is>
    </oc>
    <nc r="A1409" t="inlineStr">
      <is>
        <t>396</t>
      </is>
    </nc>
  </rcc>
  <rcc rId="23252" sId="1">
    <oc r="A1410" t="inlineStr">
      <is>
        <t>328</t>
      </is>
    </oc>
    <nc r="A1410" t="inlineStr">
      <is>
        <t>397</t>
      </is>
    </nc>
  </rcc>
  <rcc rId="23253" sId="1">
    <oc r="A1411" t="inlineStr">
      <is>
        <t>329</t>
      </is>
    </oc>
    <nc r="A1411" t="inlineStr">
      <is>
        <t>398</t>
      </is>
    </nc>
  </rcc>
  <rcc rId="23254" sId="1">
    <oc r="A1412" t="inlineStr">
      <is>
        <t>990</t>
      </is>
    </oc>
    <nc r="A1412" t="inlineStr">
      <is>
        <t>399</t>
      </is>
    </nc>
  </rcc>
  <rcc rId="23255" sId="1">
    <oc r="D1427">
      <f>SUM(D1417:D1426)</f>
    </oc>
    <nc r="D1427">
      <f>SUM(D1417:D1426)</f>
    </nc>
  </rcc>
  <rcc rId="23256" sId="1">
    <oc r="D1462">
      <f>SUM(D1429:D1461)</f>
    </oc>
    <nc r="D1462">
      <f>SUM(D1429:D1461)</f>
    </nc>
  </rcc>
  <rcc rId="23257" sId="1">
    <oc r="A1501" t="inlineStr">
      <is>
        <t>76</t>
      </is>
    </oc>
    <nc r="A1501" t="inlineStr">
      <is>
        <t>75</t>
      </is>
    </nc>
  </rcc>
  <rcc rId="23258" sId="1">
    <oc r="A1502" t="inlineStr">
      <is>
        <t>77</t>
      </is>
    </oc>
    <nc r="A1502" t="inlineStr">
      <is>
        <t>76</t>
      </is>
    </nc>
  </rcc>
  <rcc rId="23259" sId="1">
    <oc r="A1503" t="inlineStr">
      <is>
        <t>78</t>
      </is>
    </oc>
    <nc r="A1503" t="inlineStr">
      <is>
        <t>77</t>
      </is>
    </nc>
  </rcc>
  <rcc rId="23260" sId="1">
    <oc r="A1504" t="inlineStr">
      <is>
        <t>79</t>
      </is>
    </oc>
    <nc r="A1504" t="inlineStr">
      <is>
        <t>78</t>
      </is>
    </nc>
  </rcc>
  <rcc rId="23261" sId="1">
    <oc r="A1505" t="inlineStr">
      <is>
        <t>80</t>
      </is>
    </oc>
    <nc r="A1505" t="inlineStr">
      <is>
        <t>79</t>
      </is>
    </nc>
  </rcc>
  <rcc rId="23262" sId="1">
    <oc r="A1506" t="inlineStr">
      <is>
        <t>81</t>
      </is>
    </oc>
    <nc r="A1506" t="inlineStr">
      <is>
        <t>80</t>
      </is>
    </nc>
  </rcc>
  <rcc rId="23263" sId="1">
    <oc r="A1507" t="inlineStr">
      <is>
        <t>82</t>
      </is>
    </oc>
    <nc r="A1507" t="inlineStr">
      <is>
        <t>81</t>
      </is>
    </nc>
  </rcc>
  <rcc rId="23264" sId="1">
    <oc r="A1508" t="inlineStr">
      <is>
        <t>83</t>
      </is>
    </oc>
    <nc r="A1508" t="inlineStr">
      <is>
        <t>82</t>
      </is>
    </nc>
  </rcc>
  <rcc rId="23265" sId="1">
    <oc r="A1509" t="inlineStr">
      <is>
        <t>84</t>
      </is>
    </oc>
    <nc r="A1509" t="inlineStr">
      <is>
        <t>83</t>
      </is>
    </nc>
  </rcc>
  <rcc rId="23266" sId="1">
    <oc r="A1510" t="inlineStr">
      <is>
        <t>85</t>
      </is>
    </oc>
    <nc r="A1510" t="inlineStr">
      <is>
        <t>84</t>
      </is>
    </nc>
  </rcc>
  <rcc rId="23267" sId="1">
    <oc r="A1511" t="inlineStr">
      <is>
        <t>86</t>
      </is>
    </oc>
    <nc r="A1511" t="inlineStr">
      <is>
        <t>85</t>
      </is>
    </nc>
  </rcc>
  <rcc rId="23268" sId="1">
    <oc r="A1512" t="inlineStr">
      <is>
        <t>87</t>
      </is>
    </oc>
    <nc r="A1512" t="inlineStr">
      <is>
        <t>86</t>
      </is>
    </nc>
  </rcc>
  <rcc rId="23269" sId="1">
    <oc r="A1513" t="inlineStr">
      <is>
        <t>88</t>
      </is>
    </oc>
    <nc r="A1513" t="inlineStr">
      <is>
        <t>87</t>
      </is>
    </nc>
  </rcc>
  <rcc rId="23270" sId="1">
    <oc r="A1514" t="inlineStr">
      <is>
        <t>89</t>
      </is>
    </oc>
    <nc r="A1514" t="inlineStr">
      <is>
        <t>88</t>
      </is>
    </nc>
  </rcc>
  <rcc rId="23271" sId="1">
    <oc r="A1515" t="inlineStr">
      <is>
        <t>90</t>
      </is>
    </oc>
    <nc r="A1515" t="inlineStr">
      <is>
        <t>89</t>
      </is>
    </nc>
  </rcc>
  <rcc rId="23272" sId="1">
    <oc r="A1516" t="inlineStr">
      <is>
        <t>91</t>
      </is>
    </oc>
    <nc r="A1516" t="inlineStr">
      <is>
        <t>90</t>
      </is>
    </nc>
  </rcc>
  <rcc rId="23273" sId="1">
    <oc r="A1517" t="inlineStr">
      <is>
        <t>92</t>
      </is>
    </oc>
    <nc r="A1517" t="inlineStr">
      <is>
        <t>91</t>
      </is>
    </nc>
  </rcc>
  <rcc rId="23274" sId="1">
    <nc r="A1518" t="inlineStr">
      <is>
        <t>92</t>
      </is>
    </nc>
  </rcc>
  <rcc rId="23275" sId="1">
    <nc r="A1519" t="inlineStr">
      <is>
        <t>93</t>
      </is>
    </nc>
  </rcc>
  <rcc rId="23276" sId="1">
    <oc r="A1520" t="inlineStr">
      <is>
        <t>93</t>
      </is>
    </oc>
    <nc r="A1520" t="inlineStr">
      <is>
        <t>94</t>
      </is>
    </nc>
  </rcc>
  <rcc rId="23277" sId="1">
    <oc r="A1521" t="inlineStr">
      <is>
        <t>94</t>
      </is>
    </oc>
    <nc r="A1521" t="inlineStr">
      <is>
        <t>95</t>
      </is>
    </nc>
  </rcc>
  <rcc rId="23278" sId="1">
    <oc r="A1522" t="inlineStr">
      <is>
        <t>95</t>
      </is>
    </oc>
    <nc r="A1522" t="inlineStr">
      <is>
        <t>96</t>
      </is>
    </nc>
  </rcc>
  <rcc rId="23279" sId="1">
    <oc r="A1523" t="inlineStr">
      <is>
        <t>96</t>
      </is>
    </oc>
    <nc r="A1523" t="inlineStr">
      <is>
        <t>97</t>
      </is>
    </nc>
  </rcc>
  <rcc rId="23280" sId="1">
    <oc r="A1524" t="inlineStr">
      <is>
        <t>97</t>
      </is>
    </oc>
    <nc r="A1524" t="inlineStr">
      <is>
        <t>98</t>
      </is>
    </nc>
  </rcc>
  <rcc rId="23281" sId="1">
    <oc r="A1525" t="inlineStr">
      <is>
        <t>98</t>
      </is>
    </oc>
    <nc r="A1525" t="inlineStr">
      <is>
        <t>99</t>
      </is>
    </nc>
  </rcc>
  <rcc rId="23282" sId="1">
    <oc r="A1526" t="inlineStr">
      <is>
        <t>99</t>
      </is>
    </oc>
    <nc r="A1526" t="inlineStr">
      <is>
        <t>100</t>
      </is>
    </nc>
  </rcc>
  <rcc rId="23283" sId="1">
    <oc r="A1527" t="inlineStr">
      <is>
        <t>100</t>
      </is>
    </oc>
    <nc r="A1527" t="inlineStr">
      <is>
        <t>101</t>
      </is>
    </nc>
  </rcc>
  <rcc rId="23284" sId="1">
    <oc r="A1528" t="inlineStr">
      <is>
        <t>101</t>
      </is>
    </oc>
    <nc r="A1528" t="inlineStr">
      <is>
        <t>102</t>
      </is>
    </nc>
  </rcc>
  <rcc rId="23285" sId="1">
    <oc r="A1529" t="inlineStr">
      <is>
        <t>102</t>
      </is>
    </oc>
    <nc r="A1529" t="inlineStr">
      <is>
        <t>103</t>
      </is>
    </nc>
  </rcc>
  <rcc rId="23286" sId="1">
    <oc r="A1530" t="inlineStr">
      <is>
        <t>103</t>
      </is>
    </oc>
    <nc r="A1530" t="inlineStr">
      <is>
        <t>104</t>
      </is>
    </nc>
  </rcc>
  <rcc rId="23287" sId="1">
    <oc r="A1531" t="inlineStr">
      <is>
        <t>104</t>
      </is>
    </oc>
    <nc r="A1531" t="inlineStr">
      <is>
        <t>105</t>
      </is>
    </nc>
  </rcc>
  <rcc rId="23288" sId="1">
    <oc r="A1532" t="inlineStr">
      <is>
        <t>105</t>
      </is>
    </oc>
    <nc r="A1532" t="inlineStr">
      <is>
        <t>106</t>
      </is>
    </nc>
  </rcc>
  <rcc rId="23289" sId="1">
    <oc r="A1533" t="inlineStr">
      <is>
        <t>106</t>
      </is>
    </oc>
    <nc r="A1533" t="inlineStr">
      <is>
        <t>107</t>
      </is>
    </nc>
  </rcc>
  <rcc rId="23290" sId="1">
    <oc r="A1534" t="inlineStr">
      <is>
        <t>107</t>
      </is>
    </oc>
    <nc r="A1534" t="inlineStr">
      <is>
        <t>108</t>
      </is>
    </nc>
  </rcc>
  <rcc rId="23291" sId="1">
    <oc r="A1535" t="inlineStr">
      <is>
        <t>108</t>
      </is>
    </oc>
    <nc r="A1535" t="inlineStr">
      <is>
        <t>109</t>
      </is>
    </nc>
  </rcc>
  <rcc rId="23292" sId="1">
    <oc r="A1536" t="inlineStr">
      <is>
        <t>109</t>
      </is>
    </oc>
    <nc r="A1536" t="inlineStr">
      <is>
        <t>110</t>
      </is>
    </nc>
  </rcc>
  <rcc rId="23293" sId="1">
    <oc r="A1537" t="inlineStr">
      <is>
        <t>110</t>
      </is>
    </oc>
    <nc r="A1537" t="inlineStr">
      <is>
        <t>111</t>
      </is>
    </nc>
  </rcc>
  <rcc rId="23294" sId="1">
    <oc r="A1538" t="inlineStr">
      <is>
        <t>111</t>
      </is>
    </oc>
    <nc r="A1538" t="inlineStr">
      <is>
        <t>112</t>
      </is>
    </nc>
  </rcc>
  <rcc rId="23295" sId="1">
    <oc r="A1539" t="inlineStr">
      <is>
        <t>112</t>
      </is>
    </oc>
    <nc r="A1539" t="inlineStr">
      <is>
        <t>113</t>
      </is>
    </nc>
  </rcc>
  <rcc rId="23296" sId="1">
    <oc r="A1540" t="inlineStr">
      <is>
        <t>113</t>
      </is>
    </oc>
    <nc r="A1540" t="inlineStr">
      <is>
        <t>114</t>
      </is>
    </nc>
  </rcc>
  <rcc rId="23297" sId="1">
    <oc r="A1541" t="inlineStr">
      <is>
        <t>114</t>
      </is>
    </oc>
    <nc r="A1541" t="inlineStr">
      <is>
        <t>115</t>
      </is>
    </nc>
  </rcc>
  <rcc rId="23298" sId="1">
    <oc r="A1542" t="inlineStr">
      <is>
        <t>115</t>
      </is>
    </oc>
    <nc r="A1542" t="inlineStr">
      <is>
        <t>116</t>
      </is>
    </nc>
  </rcc>
  <rcc rId="23299" sId="1">
    <oc r="A1543" t="inlineStr">
      <is>
        <t>116</t>
      </is>
    </oc>
    <nc r="A1543" t="inlineStr">
      <is>
        <t>117</t>
      </is>
    </nc>
  </rcc>
  <rcc rId="23300" sId="1">
    <oc r="A1544" t="inlineStr">
      <is>
        <t>117</t>
      </is>
    </oc>
    <nc r="A1544" t="inlineStr">
      <is>
        <t>118</t>
      </is>
    </nc>
  </rcc>
  <rcc rId="23301" sId="1">
    <oc r="A1545" t="inlineStr">
      <is>
        <t>118</t>
      </is>
    </oc>
    <nc r="A1545" t="inlineStr">
      <is>
        <t>119</t>
      </is>
    </nc>
  </rcc>
  <rcc rId="23302" sId="1">
    <oc r="D1546">
      <f>SUM(D1496:D1545)</f>
    </oc>
    <nc r="D1546">
      <f>SUM(D1496:D1545)</f>
    </nc>
  </rcc>
  <rcc rId="23303" sId="1">
    <oc r="A1548" t="inlineStr">
      <is>
        <t>119</t>
      </is>
    </oc>
    <nc r="A1548" t="inlineStr">
      <is>
        <t>120</t>
      </is>
    </nc>
  </rcc>
  <rcc rId="23304" sId="1">
    <oc r="A1549" t="inlineStr">
      <is>
        <t>120</t>
      </is>
    </oc>
    <nc r="A1549" t="inlineStr">
      <is>
        <t>121</t>
      </is>
    </nc>
  </rcc>
  <rcc rId="23305" sId="1">
    <oc r="A1550" t="inlineStr">
      <is>
        <t>121</t>
      </is>
    </oc>
    <nc r="A1550" t="inlineStr">
      <is>
        <t>122</t>
      </is>
    </nc>
  </rcc>
  <rcc rId="23306" sId="1">
    <oc r="A1551" t="inlineStr">
      <is>
        <t>122</t>
      </is>
    </oc>
    <nc r="A1551" t="inlineStr">
      <is>
        <t>123</t>
      </is>
    </nc>
  </rcc>
  <rcc rId="23307" sId="1">
    <oc r="A1552" t="inlineStr">
      <is>
        <t>123</t>
      </is>
    </oc>
    <nc r="A1552" t="inlineStr">
      <is>
        <t>124</t>
      </is>
    </nc>
  </rcc>
  <rcc rId="23308" sId="1">
    <oc r="A1553" t="inlineStr">
      <is>
        <t>124</t>
      </is>
    </oc>
    <nc r="A1553" t="inlineStr">
      <is>
        <t>125</t>
      </is>
    </nc>
  </rcc>
  <rcc rId="23309" sId="1">
    <oc r="A1554" t="inlineStr">
      <is>
        <t>125</t>
      </is>
    </oc>
    <nc r="A1554" t="inlineStr">
      <is>
        <t>126</t>
      </is>
    </nc>
  </rcc>
  <rcc rId="23310" sId="1">
    <oc r="A1555" t="inlineStr">
      <is>
        <t>126</t>
      </is>
    </oc>
    <nc r="A1555" t="inlineStr">
      <is>
        <t>127</t>
      </is>
    </nc>
  </rcc>
  <rcc rId="23311" sId="1">
    <oc r="A1556" t="inlineStr">
      <is>
        <t>127</t>
      </is>
    </oc>
    <nc r="A1556" t="inlineStr">
      <is>
        <t>128</t>
      </is>
    </nc>
  </rcc>
  <rcc rId="23312" sId="1">
    <oc r="A1557" t="inlineStr">
      <is>
        <t>128</t>
      </is>
    </oc>
    <nc r="A1557" t="inlineStr">
      <is>
        <t>129</t>
      </is>
    </nc>
  </rcc>
  <rcc rId="23313" sId="1">
    <oc r="A1558" t="inlineStr">
      <is>
        <t>129</t>
      </is>
    </oc>
    <nc r="A1558" t="inlineStr">
      <is>
        <t>130</t>
      </is>
    </nc>
  </rcc>
  <rcc rId="23314" sId="1">
    <oc r="A1559" t="inlineStr">
      <is>
        <t>130</t>
      </is>
    </oc>
    <nc r="A1559" t="inlineStr">
      <is>
        <t>131</t>
      </is>
    </nc>
  </rcc>
  <rcc rId="23315" sId="1">
    <oc r="A1560" t="inlineStr">
      <is>
        <t>131</t>
      </is>
    </oc>
    <nc r="A1560" t="inlineStr">
      <is>
        <t>132</t>
      </is>
    </nc>
  </rcc>
  <rcc rId="23316" sId="1">
    <oc r="A1561" t="inlineStr">
      <is>
        <t>132</t>
      </is>
    </oc>
    <nc r="A1561" t="inlineStr">
      <is>
        <t>133</t>
      </is>
    </nc>
  </rcc>
  <rcc rId="23317" sId="1">
    <oc r="A1562" t="inlineStr">
      <is>
        <t>133</t>
      </is>
    </oc>
    <nc r="A1562" t="inlineStr">
      <is>
        <t>134</t>
      </is>
    </nc>
  </rcc>
  <rcc rId="23318" sId="1">
    <oc r="A1563" t="inlineStr">
      <is>
        <t>134</t>
      </is>
    </oc>
    <nc r="A1563" t="inlineStr">
      <is>
        <t>135</t>
      </is>
    </nc>
  </rcc>
  <rcc rId="23319" sId="1">
    <oc r="A1564" t="inlineStr">
      <is>
        <t>135</t>
      </is>
    </oc>
    <nc r="A1564" t="inlineStr">
      <is>
        <t>136</t>
      </is>
    </nc>
  </rcc>
  <rcc rId="23320" sId="1">
    <oc r="A1565" t="inlineStr">
      <is>
        <t>136</t>
      </is>
    </oc>
    <nc r="A1565" t="inlineStr">
      <is>
        <t>137</t>
      </is>
    </nc>
  </rcc>
  <rcc rId="23321" sId="1">
    <oc r="A1566" t="inlineStr">
      <is>
        <t>137</t>
      </is>
    </oc>
    <nc r="A1566" t="inlineStr">
      <is>
        <t>138</t>
      </is>
    </nc>
  </rcc>
  <rcc rId="23322" sId="1">
    <oc r="A1567" t="inlineStr">
      <is>
        <t>138</t>
      </is>
    </oc>
    <nc r="A1567" t="inlineStr">
      <is>
        <t>139</t>
      </is>
    </nc>
  </rcc>
  <rcc rId="23323" sId="1">
    <oc r="A1568" t="inlineStr">
      <is>
        <t>139</t>
      </is>
    </oc>
    <nc r="A1568" t="inlineStr">
      <is>
        <t>140</t>
      </is>
    </nc>
  </rcc>
  <rcc rId="23324" sId="1">
    <oc r="D1569">
      <f>SUM(D1548:D1568)</f>
    </oc>
    <nc r="D1569">
      <f>SUM(D1548:D1568)</f>
    </nc>
  </rcc>
  <rcc rId="23325" sId="1">
    <oc r="A1571" t="inlineStr">
      <is>
        <t>140</t>
      </is>
    </oc>
    <nc r="A1571" t="inlineStr">
      <is>
        <t>141</t>
      </is>
    </nc>
  </rcc>
  <rcc rId="23326" sId="1">
    <oc r="D1603">
      <f>SUM(D1571:D1602)</f>
    </oc>
    <nc r="D1603">
      <f>SUM(D1571:D1602)</f>
    </nc>
  </rcc>
  <rcc rId="23327" sId="1">
    <oc r="D1636">
      <f>SUM(D1619:D1635)</f>
    </oc>
    <nc r="D1636">
      <f>SUM(D1619:D1635)</f>
    </nc>
  </rcc>
  <rcc rId="23328" sId="1">
    <oc r="D1640">
      <f>SUM(D1638:D1639)</f>
    </oc>
    <nc r="D1640">
      <f>SUM(D1638:D1639)</f>
    </nc>
  </rcc>
  <rcc rId="23329" sId="1">
    <oc r="D1676">
      <f>SUM(D1661:D1675)</f>
    </oc>
    <nc r="D1676">
      <f>SUM(D1661:D1675)</f>
    </nc>
  </rcc>
  <rcc rId="23330" sId="1">
    <oc r="D1702">
      <f>SUM(D1684:D1701)</f>
    </oc>
    <nc r="D1702">
      <f>SUM(D1684:D1701)</f>
    </nc>
  </rcc>
  <rcc rId="23331" sId="1" odxf="1" dxf="1">
    <oc r="A1784" t="inlineStr">
      <is>
        <t>663</t>
      </is>
    </oc>
    <nc r="A1784" t="inlineStr">
      <is>
        <t>338</t>
      </is>
    </nc>
    <odxf>
      <fill>
        <patternFill patternType="solid">
          <bgColor rgb="FFFFFF00"/>
        </patternFill>
      </fill>
    </odxf>
    <ndxf>
      <fill>
        <patternFill patternType="none">
          <bgColor indexed="65"/>
        </patternFill>
      </fill>
    </ndxf>
  </rcc>
  <rcc rId="23332" sId="1">
    <oc r="A1785" t="inlineStr">
      <is>
        <t>338</t>
      </is>
    </oc>
    <nc r="A1785" t="inlineStr">
      <is>
        <t>339</t>
      </is>
    </nc>
  </rcc>
  <rcc rId="23333" sId="1">
    <oc r="A1786" t="inlineStr">
      <is>
        <t>339</t>
      </is>
    </oc>
    <nc r="A1786" t="inlineStr">
      <is>
        <t>340</t>
      </is>
    </nc>
  </rcc>
  <rcc rId="23334" sId="1">
    <oc r="A1787" t="inlineStr">
      <is>
        <t>340</t>
      </is>
    </oc>
    <nc r="A1787" t="inlineStr">
      <is>
        <t>341</t>
      </is>
    </nc>
  </rcc>
  <rcc rId="23335" sId="1">
    <oc r="A1788" t="inlineStr">
      <is>
        <t>341</t>
      </is>
    </oc>
    <nc r="A1788" t="inlineStr">
      <is>
        <t>342</t>
      </is>
    </nc>
  </rcc>
  <rcc rId="23336" sId="1">
    <oc r="A1789" t="inlineStr">
      <is>
        <t>342</t>
      </is>
    </oc>
    <nc r="A1789" t="inlineStr">
      <is>
        <t>343</t>
      </is>
    </nc>
  </rcc>
  <rcc rId="23337" sId="1">
    <oc r="A1790" t="inlineStr">
      <is>
        <t>343</t>
      </is>
    </oc>
    <nc r="A1790" t="inlineStr">
      <is>
        <t>344</t>
      </is>
    </nc>
  </rcc>
  <rcc rId="23338" sId="1">
    <oc r="A1791" t="inlineStr">
      <is>
        <t>344</t>
      </is>
    </oc>
    <nc r="A1791" t="inlineStr">
      <is>
        <t>345</t>
      </is>
    </nc>
  </rcc>
  <rcc rId="23339" sId="1">
    <oc r="A1792" t="inlineStr">
      <is>
        <t>345</t>
      </is>
    </oc>
    <nc r="A1792" t="inlineStr">
      <is>
        <t>346</t>
      </is>
    </nc>
  </rcc>
  <rcc rId="23340" sId="1">
    <oc r="A1793" t="inlineStr">
      <is>
        <t>346</t>
      </is>
    </oc>
    <nc r="A1793" t="inlineStr">
      <is>
        <t>347</t>
      </is>
    </nc>
  </rcc>
  <rcc rId="23341" sId="1">
    <oc r="A1794" t="inlineStr">
      <is>
        <t>347</t>
      </is>
    </oc>
    <nc r="A1794" t="inlineStr">
      <is>
        <t>348</t>
      </is>
    </nc>
  </rcc>
  <rcc rId="23342" sId="1">
    <oc r="A1795" t="inlineStr">
      <is>
        <t>348</t>
      </is>
    </oc>
    <nc r="A1795" t="inlineStr">
      <is>
        <t>349</t>
      </is>
    </nc>
  </rcc>
  <rcc rId="23343" sId="1">
    <oc r="A1796" t="inlineStr">
      <is>
        <t>349</t>
      </is>
    </oc>
    <nc r="A1796" t="inlineStr">
      <is>
        <t>350</t>
      </is>
    </nc>
  </rcc>
  <rcc rId="23344" sId="1">
    <oc r="A1797" t="inlineStr">
      <is>
        <t>350</t>
      </is>
    </oc>
    <nc r="A1797" t="inlineStr">
      <is>
        <t>351</t>
      </is>
    </nc>
  </rcc>
  <rcc rId="23345" sId="1">
    <oc r="A1798" t="inlineStr">
      <is>
        <t>351</t>
      </is>
    </oc>
    <nc r="A1798" t="inlineStr">
      <is>
        <t>352</t>
      </is>
    </nc>
  </rcc>
  <rcc rId="23346" sId="1">
    <oc r="A1799" t="inlineStr">
      <is>
        <t>352</t>
      </is>
    </oc>
    <nc r="A1799" t="inlineStr">
      <is>
        <t>353</t>
      </is>
    </nc>
  </rcc>
  <rcc rId="23347" sId="1">
    <oc r="A1800" t="inlineStr">
      <is>
        <t>353</t>
      </is>
    </oc>
    <nc r="A1800" t="inlineStr">
      <is>
        <t>354</t>
      </is>
    </nc>
  </rcc>
  <rcc rId="23348" sId="1">
    <oc r="A1801" t="inlineStr">
      <is>
        <t>354</t>
      </is>
    </oc>
    <nc r="A1801" t="inlineStr">
      <is>
        <t>355</t>
      </is>
    </nc>
  </rcc>
  <rcc rId="23349" sId="1">
    <oc r="A1802" t="inlineStr">
      <is>
        <t>355</t>
      </is>
    </oc>
    <nc r="A1802" t="inlineStr">
      <is>
        <t>356</t>
      </is>
    </nc>
  </rcc>
  <rcc rId="23350" sId="1">
    <oc r="A1803" t="inlineStr">
      <is>
        <t>356</t>
      </is>
    </oc>
    <nc r="A1803" t="inlineStr">
      <is>
        <t>357</t>
      </is>
    </nc>
  </rcc>
  <rcc rId="23351" sId="1">
    <oc r="A1804" t="inlineStr">
      <is>
        <t>357</t>
      </is>
    </oc>
    <nc r="A1804" t="inlineStr">
      <is>
        <t>358</t>
      </is>
    </nc>
  </rcc>
  <rcc rId="23352" sId="1">
    <oc r="A1805" t="inlineStr">
      <is>
        <t>358</t>
      </is>
    </oc>
    <nc r="A1805" t="inlineStr">
      <is>
        <t>359</t>
      </is>
    </nc>
  </rcc>
  <rcc rId="23353" sId="1">
    <oc r="A1806" t="inlineStr">
      <is>
        <t>359</t>
      </is>
    </oc>
    <nc r="A1806" t="inlineStr">
      <is>
        <t>360</t>
      </is>
    </nc>
  </rcc>
  <rcc rId="23354" sId="1">
    <oc r="A1807" t="inlineStr">
      <is>
        <t>360</t>
      </is>
    </oc>
    <nc r="A1807" t="inlineStr">
      <is>
        <t>361</t>
      </is>
    </nc>
  </rcc>
  <rcc rId="23355" sId="1">
    <oc r="A1808" t="inlineStr">
      <is>
        <t>361</t>
      </is>
    </oc>
    <nc r="A1808" t="inlineStr">
      <is>
        <t>362</t>
      </is>
    </nc>
  </rcc>
  <rcc rId="23356" sId="1">
    <oc r="A1809" t="inlineStr">
      <is>
        <t>362</t>
      </is>
    </oc>
    <nc r="A1809" t="inlineStr">
      <is>
        <t>363</t>
      </is>
    </nc>
  </rcc>
  <rcc rId="23357" sId="1">
    <oc r="A1810" t="inlineStr">
      <is>
        <t>363</t>
      </is>
    </oc>
    <nc r="A1810" t="inlineStr">
      <is>
        <t>364</t>
      </is>
    </nc>
  </rcc>
  <rcc rId="23358" sId="1">
    <oc r="A1811" t="inlineStr">
      <is>
        <t>364</t>
      </is>
    </oc>
    <nc r="A1811" t="inlineStr">
      <is>
        <t>365</t>
      </is>
    </nc>
  </rcc>
  <rcc rId="23359" sId="1">
    <oc r="A1812" t="inlineStr">
      <is>
        <t>365</t>
      </is>
    </oc>
    <nc r="A1812" t="inlineStr">
      <is>
        <t>366</t>
      </is>
    </nc>
  </rcc>
  <rcc rId="23360" sId="1">
    <oc r="A1813" t="inlineStr">
      <is>
        <t>366</t>
      </is>
    </oc>
    <nc r="A1813" t="inlineStr">
      <is>
        <t>367</t>
      </is>
    </nc>
  </rcc>
  <rcc rId="23361" sId="1">
    <oc r="A1814" t="inlineStr">
      <is>
        <t>367</t>
      </is>
    </oc>
    <nc r="A1814" t="inlineStr">
      <is>
        <t>368</t>
      </is>
    </nc>
  </rcc>
  <rcc rId="23362" sId="1">
    <oc r="A1815" t="inlineStr">
      <is>
        <t>368</t>
      </is>
    </oc>
    <nc r="A1815" t="inlineStr">
      <is>
        <t>369</t>
      </is>
    </nc>
  </rcc>
  <rcc rId="23363" sId="1">
    <oc r="A1816" t="inlineStr">
      <is>
        <t>369</t>
      </is>
    </oc>
    <nc r="A1816" t="inlineStr">
      <is>
        <t>370</t>
      </is>
    </nc>
  </rcc>
  <rcc rId="23364" sId="1">
    <oc r="A1817" t="inlineStr">
      <is>
        <t>370</t>
      </is>
    </oc>
    <nc r="A1817" t="inlineStr">
      <is>
        <t>371</t>
      </is>
    </nc>
  </rcc>
  <rcc rId="23365" sId="1">
    <oc r="A1818" t="inlineStr">
      <is>
        <t>371</t>
      </is>
    </oc>
    <nc r="A1818" t="inlineStr">
      <is>
        <t>372</t>
      </is>
    </nc>
  </rcc>
  <rcc rId="23366" sId="1">
    <oc r="A1819" t="inlineStr">
      <is>
        <t>372</t>
      </is>
    </oc>
    <nc r="A1819" t="inlineStr">
      <is>
        <t>373</t>
      </is>
    </nc>
  </rcc>
  <rcc rId="23367" sId="1">
    <oc r="A1820" t="inlineStr">
      <is>
        <t>373</t>
      </is>
    </oc>
    <nc r="A1820" t="inlineStr">
      <is>
        <t>374</t>
      </is>
    </nc>
  </rcc>
  <rcc rId="23368" sId="1">
    <oc r="A1821" t="inlineStr">
      <is>
        <t>374</t>
      </is>
    </oc>
    <nc r="A1821" t="inlineStr">
      <is>
        <t>375</t>
      </is>
    </nc>
  </rcc>
  <rcc rId="23369" sId="1">
    <oc r="A1822" t="inlineStr">
      <is>
        <t>375</t>
      </is>
    </oc>
    <nc r="A1822" t="inlineStr">
      <is>
        <t>376</t>
      </is>
    </nc>
  </rcc>
  <rcc rId="23370" sId="1">
    <oc r="A1823" t="inlineStr">
      <is>
        <t>376</t>
      </is>
    </oc>
    <nc r="A1823" t="inlineStr">
      <is>
        <t>377</t>
      </is>
    </nc>
  </rcc>
  <rcc rId="23371" sId="1">
    <oc r="A1824" t="inlineStr">
      <is>
        <t>377</t>
      </is>
    </oc>
    <nc r="A1824" t="inlineStr">
      <is>
        <t>378</t>
      </is>
    </nc>
  </rcc>
  <rcc rId="23372" sId="1">
    <oc r="A1825" t="inlineStr">
      <is>
        <t>378</t>
      </is>
    </oc>
    <nc r="A1825" t="inlineStr">
      <is>
        <t>379</t>
      </is>
    </nc>
  </rcc>
  <rcc rId="23373" sId="1">
    <oc r="A1826" t="inlineStr">
      <is>
        <t>379</t>
      </is>
    </oc>
    <nc r="A1826" t="inlineStr">
      <is>
        <t>380</t>
      </is>
    </nc>
  </rcc>
  <rcc rId="23374" sId="1">
    <oc r="D1827">
      <f>SUM(D1704:D1826)</f>
    </oc>
    <nc r="D1827">
      <f>SUM(D1704:D1826)</f>
    </nc>
  </rcc>
  <rcc rId="23375" sId="1">
    <oc r="A1829" t="inlineStr">
      <is>
        <t>380</t>
      </is>
    </oc>
    <nc r="A1829" t="inlineStr">
      <is>
        <t>381</t>
      </is>
    </nc>
  </rcc>
  <rcc rId="23376" sId="1">
    <oc r="A1830" t="inlineStr">
      <is>
        <t>381</t>
      </is>
    </oc>
    <nc r="A1830" t="inlineStr">
      <is>
        <t>382</t>
      </is>
    </nc>
  </rcc>
  <rcc rId="23377" sId="1">
    <oc r="A1831" t="inlineStr">
      <is>
        <t>382</t>
      </is>
    </oc>
    <nc r="A1831" t="inlineStr">
      <is>
        <t>383</t>
      </is>
    </nc>
  </rcc>
  <rcc rId="23378" sId="1">
    <oc r="A1832" t="inlineStr">
      <is>
        <t>383</t>
      </is>
    </oc>
    <nc r="A1832" t="inlineStr">
      <is>
        <t>384</t>
      </is>
    </nc>
  </rcc>
  <rcc rId="23379" sId="1">
    <oc r="A1833" t="inlineStr">
      <is>
        <t>384</t>
      </is>
    </oc>
    <nc r="A1833" t="inlineStr">
      <is>
        <t>385</t>
      </is>
    </nc>
  </rcc>
  <rcc rId="23380" sId="1">
    <oc r="A1834" t="inlineStr">
      <is>
        <t>385</t>
      </is>
    </oc>
    <nc r="A1834" t="inlineStr">
      <is>
        <t>386</t>
      </is>
    </nc>
  </rcc>
  <rcc rId="23381" sId="1">
    <oc r="A1835" t="inlineStr">
      <is>
        <t>386</t>
      </is>
    </oc>
    <nc r="A1835" t="inlineStr">
      <is>
        <t>387</t>
      </is>
    </nc>
  </rcc>
  <rcc rId="23382" sId="1">
    <oc r="A1836" t="inlineStr">
      <is>
        <t>387</t>
      </is>
    </oc>
    <nc r="A1836" t="inlineStr">
      <is>
        <t>388</t>
      </is>
    </nc>
  </rcc>
  <rcc rId="23383" sId="1">
    <oc r="A1837" t="inlineStr">
      <is>
        <t>388</t>
      </is>
    </oc>
    <nc r="A1837" t="inlineStr">
      <is>
        <t>389</t>
      </is>
    </nc>
  </rcc>
  <rcc rId="23384" sId="1">
    <oc r="A1838" t="inlineStr">
      <is>
        <t>389</t>
      </is>
    </oc>
    <nc r="A1838" t="inlineStr">
      <is>
        <t>390</t>
      </is>
    </nc>
  </rcc>
  <rcc rId="23385" sId="1">
    <oc r="A1839" t="inlineStr">
      <is>
        <t>390</t>
      </is>
    </oc>
    <nc r="A1839" t="inlineStr">
      <is>
        <t>391</t>
      </is>
    </nc>
  </rcc>
  <rcc rId="23386" sId="1">
    <oc r="A1840" t="inlineStr">
      <is>
        <t>391</t>
      </is>
    </oc>
    <nc r="A1840" t="inlineStr">
      <is>
        <t>392</t>
      </is>
    </nc>
  </rcc>
  <rcc rId="23387" sId="1">
    <oc r="A1841" t="inlineStr">
      <is>
        <t>392</t>
      </is>
    </oc>
    <nc r="A1841" t="inlineStr">
      <is>
        <t>393</t>
      </is>
    </nc>
  </rcc>
  <rcc rId="23388" sId="1">
    <oc r="A1842" t="inlineStr">
      <is>
        <t>393</t>
      </is>
    </oc>
    <nc r="A1842" t="inlineStr">
      <is>
        <t>394</t>
      </is>
    </nc>
  </rcc>
  <rcc rId="23389" sId="1">
    <oc r="A1843" t="inlineStr">
      <is>
        <t>394</t>
      </is>
    </oc>
    <nc r="A1843" t="inlineStr">
      <is>
        <t>395</t>
      </is>
    </nc>
  </rcc>
  <rcc rId="23390" sId="1">
    <oc r="A1844" t="inlineStr">
      <is>
        <t>395</t>
      </is>
    </oc>
    <nc r="A1844" t="inlineStr">
      <is>
        <t>396</t>
      </is>
    </nc>
  </rcc>
  <rcc rId="23391" sId="1">
    <oc r="A1845" t="inlineStr">
      <is>
        <t>396</t>
      </is>
    </oc>
    <nc r="A1845" t="inlineStr">
      <is>
        <t>397</t>
      </is>
    </nc>
  </rcc>
  <rcc rId="23392" sId="1">
    <oc r="A1846" t="inlineStr">
      <is>
        <t>397</t>
      </is>
    </oc>
    <nc r="A1846" t="inlineStr">
      <is>
        <t>398</t>
      </is>
    </nc>
  </rcc>
  <rcc rId="23393" sId="1">
    <oc r="A1847" t="inlineStr">
      <is>
        <t>398</t>
      </is>
    </oc>
    <nc r="A1847" t="inlineStr">
      <is>
        <t>399</t>
      </is>
    </nc>
  </rcc>
  <rcc rId="23394" sId="1">
    <oc r="A1848" t="inlineStr">
      <is>
        <t>399</t>
      </is>
    </oc>
    <nc r="A1848" t="inlineStr">
      <is>
        <t>400</t>
      </is>
    </nc>
  </rcc>
  <rcc rId="23395" sId="1">
    <oc r="A1849" t="inlineStr">
      <is>
        <t>400</t>
      </is>
    </oc>
    <nc r="A1849" t="inlineStr">
      <is>
        <t>401</t>
      </is>
    </nc>
  </rcc>
  <rcc rId="23396" sId="1">
    <oc r="A1850" t="inlineStr">
      <is>
        <t>401</t>
      </is>
    </oc>
    <nc r="A1850" t="inlineStr">
      <is>
        <t>402</t>
      </is>
    </nc>
  </rcc>
  <rcc rId="23397" sId="1">
    <oc r="A1851" t="inlineStr">
      <is>
        <t>402</t>
      </is>
    </oc>
    <nc r="A1851" t="inlineStr">
      <is>
        <t>403</t>
      </is>
    </nc>
  </rcc>
  <rcc rId="23398" sId="1">
    <oc r="A1852" t="inlineStr">
      <is>
        <t>403</t>
      </is>
    </oc>
    <nc r="A1852" t="inlineStr">
      <is>
        <t>404</t>
      </is>
    </nc>
  </rcc>
  <rcc rId="23399" sId="1">
    <oc r="A1853" t="inlineStr">
      <is>
        <t>404</t>
      </is>
    </oc>
    <nc r="A1853" t="inlineStr">
      <is>
        <t>405</t>
      </is>
    </nc>
  </rcc>
  <rcc rId="23400" sId="1">
    <oc r="A1854" t="inlineStr">
      <is>
        <t>405</t>
      </is>
    </oc>
    <nc r="A1854" t="inlineStr">
      <is>
        <t>406</t>
      </is>
    </nc>
  </rcc>
  <rcc rId="23401" sId="1">
    <oc r="A1855" t="inlineStr">
      <is>
        <t>406</t>
      </is>
    </oc>
    <nc r="A1855" t="inlineStr">
      <is>
        <t>407</t>
      </is>
    </nc>
  </rcc>
  <rcc rId="23402" sId="1">
    <oc r="A1856" t="inlineStr">
      <is>
        <t>407</t>
      </is>
    </oc>
    <nc r="A1856" t="inlineStr">
      <is>
        <t>408</t>
      </is>
    </nc>
  </rcc>
  <rcc rId="23403" sId="1">
    <oc r="A1857" t="inlineStr">
      <is>
        <t>408</t>
      </is>
    </oc>
    <nc r="A1857" t="inlineStr">
      <is>
        <t>409</t>
      </is>
    </nc>
  </rcc>
  <rcc rId="23404" sId="1">
    <oc r="A1858" t="inlineStr">
      <is>
        <t>409</t>
      </is>
    </oc>
    <nc r="A1858" t="inlineStr">
      <is>
        <t>410</t>
      </is>
    </nc>
  </rcc>
  <rcc rId="23405" sId="1">
    <oc r="A1859" t="inlineStr">
      <is>
        <t>410</t>
      </is>
    </oc>
    <nc r="A1859" t="inlineStr">
      <is>
        <t>411</t>
      </is>
    </nc>
  </rcc>
  <rcc rId="23406" sId="1">
    <oc r="A1860" t="inlineStr">
      <is>
        <t>411</t>
      </is>
    </oc>
    <nc r="A1860" t="inlineStr">
      <is>
        <t>412</t>
      </is>
    </nc>
  </rcc>
  <rcc rId="23407" sId="1">
    <oc r="A1861" t="inlineStr">
      <is>
        <t>412</t>
      </is>
    </oc>
    <nc r="A1861" t="inlineStr">
      <is>
        <t>413</t>
      </is>
    </nc>
  </rcc>
  <rcc rId="23408" sId="1">
    <oc r="A1862" t="inlineStr">
      <is>
        <t>413</t>
      </is>
    </oc>
    <nc r="A1862" t="inlineStr">
      <is>
        <t>414</t>
      </is>
    </nc>
  </rcc>
  <rcc rId="23409" sId="1">
    <oc r="A1863" t="inlineStr">
      <is>
        <t>414</t>
      </is>
    </oc>
    <nc r="A1863" t="inlineStr">
      <is>
        <t>415</t>
      </is>
    </nc>
  </rcc>
  <rcc rId="23410" sId="1">
    <oc r="A1864" t="inlineStr">
      <is>
        <t>415</t>
      </is>
    </oc>
    <nc r="A1864" t="inlineStr">
      <is>
        <t>416</t>
      </is>
    </nc>
  </rcc>
  <rcc rId="23411" sId="1">
    <oc r="A1865" t="inlineStr">
      <is>
        <t>416</t>
      </is>
    </oc>
    <nc r="A1865" t="inlineStr">
      <is>
        <t>417</t>
      </is>
    </nc>
  </rcc>
  <rcc rId="23412" sId="1">
    <oc r="A1866" t="inlineStr">
      <is>
        <t>417</t>
      </is>
    </oc>
    <nc r="A1866" t="inlineStr">
      <is>
        <t>418</t>
      </is>
    </nc>
  </rcc>
  <rcc rId="23413" sId="1">
    <oc r="A1867" t="inlineStr">
      <is>
        <t>418</t>
      </is>
    </oc>
    <nc r="A1867" t="inlineStr">
      <is>
        <t>419</t>
      </is>
    </nc>
  </rcc>
  <rcc rId="23414" sId="1">
    <oc r="A1868" t="inlineStr">
      <is>
        <t>419</t>
      </is>
    </oc>
    <nc r="A1868" t="inlineStr">
      <is>
        <t>420</t>
      </is>
    </nc>
  </rcc>
  <rcc rId="23415" sId="1">
    <oc r="A1869" t="inlineStr">
      <is>
        <t>420</t>
      </is>
    </oc>
    <nc r="A1869" t="inlineStr">
      <is>
        <t>421</t>
      </is>
    </nc>
  </rcc>
  <rcc rId="23416" sId="1">
    <oc r="A1870" t="inlineStr">
      <is>
        <t>421</t>
      </is>
    </oc>
    <nc r="A1870" t="inlineStr">
      <is>
        <t>422</t>
      </is>
    </nc>
  </rcc>
  <rcc rId="23417" sId="1">
    <oc r="A1871" t="inlineStr">
      <is>
        <t>422</t>
      </is>
    </oc>
    <nc r="A1871" t="inlineStr">
      <is>
        <t>423</t>
      </is>
    </nc>
  </rcc>
  <rcc rId="23418" sId="1">
    <oc r="A1872" t="inlineStr">
      <is>
        <t>423</t>
      </is>
    </oc>
    <nc r="A1872" t="inlineStr">
      <is>
        <t>424</t>
      </is>
    </nc>
  </rcc>
  <rcc rId="23419" sId="1">
    <oc r="A1875" t="inlineStr">
      <is>
        <t>424</t>
      </is>
    </oc>
    <nc r="A1875" t="inlineStr">
      <is>
        <t>425</t>
      </is>
    </nc>
  </rcc>
  <rcc rId="23420" sId="1">
    <oc r="A1878" t="inlineStr">
      <is>
        <t>425</t>
      </is>
    </oc>
    <nc r="A1878" t="inlineStr">
      <is>
        <t>426</t>
      </is>
    </nc>
  </rcc>
  <rcc rId="23421" sId="1">
    <oc r="A1879" t="inlineStr">
      <is>
        <t>426</t>
      </is>
    </oc>
    <nc r="A1879" t="inlineStr">
      <is>
        <t>427</t>
      </is>
    </nc>
  </rcc>
  <rcc rId="23422" sId="1">
    <oc r="A1880" t="inlineStr">
      <is>
        <t>427</t>
      </is>
    </oc>
    <nc r="A1880" t="inlineStr">
      <is>
        <t>428</t>
      </is>
    </nc>
  </rcc>
  <rcc rId="23423" sId="1">
    <oc r="A1881" t="inlineStr">
      <is>
        <t>428</t>
      </is>
    </oc>
    <nc r="A1881" t="inlineStr">
      <is>
        <t>429</t>
      </is>
    </nc>
  </rcc>
  <rcc rId="23424" sId="1">
    <oc r="D1922">
      <f>SUM(D1878:D1921)</f>
    </oc>
    <nc r="D1922">
      <f>SUM(D1878:D1921)</f>
    </nc>
  </rcc>
  <rcv guid="{10A036C2-5324-4DDD-A679-5EBB9523ED00}" action="delete"/>
  <rdn rId="0" localSheetId="1" customView="1" name="Z_10A036C2_5324_4DDD_A679_5EBB9523ED00_.wvu.FilterData" hidden="1" oldHidden="1">
    <formula>'Итог 2023-2025'!$A$8:$AB$1952</formula>
    <oldFormula>'Итог 2023-2025'!$A$8:$AB$1952</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427" sId="2" odxf="1" dxf="1">
    <oc r="D3" t="inlineStr">
      <is>
        <t>г. Нефтеюганск</t>
      </is>
    </oc>
    <nc r="D3" t="inlineStr">
      <is>
        <t>Нефтеюганск</t>
      </is>
    </nc>
    <odxf>
      <alignment wrapText="0"/>
    </odxf>
    <ndxf>
      <alignment wrapText="1"/>
    </ndxf>
  </rcc>
  <rcc rId="23428" sId="2">
    <oc r="D12" t="inlineStr">
      <is>
        <t>г. Лангепас</t>
      </is>
    </oc>
    <nc r="D12" t="inlineStr">
      <is>
        <t>Лангепас</t>
      </is>
    </nc>
  </rcc>
  <rcc rId="23429" sId="2">
    <oc r="D6" t="inlineStr">
      <is>
        <t>г. Нефтеюганск</t>
      </is>
    </oc>
    <nc r="D6" t="inlineStr">
      <is>
        <t>Нефтеюганск</t>
      </is>
    </nc>
  </rcc>
  <rcc rId="23430" sId="2">
    <oc r="D9" t="inlineStr">
      <is>
        <t>г. Сургут</t>
      </is>
    </oc>
    <nc r="D9" t="inlineStr">
      <is>
        <t>Сургут</t>
      </is>
    </nc>
  </rcc>
  <rcc rId="23431" sId="2">
    <oc r="D4" t="inlineStr">
      <is>
        <t>г. Сургут</t>
      </is>
    </oc>
    <nc r="D4" t="inlineStr">
      <is>
        <t>Сургут</t>
      </is>
    </nc>
  </rcc>
  <rcc rId="23432" sId="2">
    <oc r="D5" t="inlineStr">
      <is>
        <t>г. Сургут</t>
      </is>
    </oc>
    <nc r="D5" t="inlineStr">
      <is>
        <t>Сургут</t>
      </is>
    </nc>
  </rcc>
  <rcc rId="23433" sId="2">
    <oc r="D8" t="inlineStr">
      <is>
        <t>г. Сургут</t>
      </is>
    </oc>
    <nc r="D8" t="inlineStr">
      <is>
        <t>Сургут</t>
      </is>
    </nc>
  </rcc>
  <rcc rId="23434" sId="2">
    <oc r="D35" t="inlineStr">
      <is>
        <t>г. Ханты-Мансийск</t>
      </is>
    </oc>
    <nc r="D35" t="inlineStr">
      <is>
        <t>Ханты-Мансийск</t>
      </is>
    </nc>
  </rcc>
  <rfmt sheetId="2" sqref="D24" start="0" length="0">
    <dxf>
      <numFmt numFmtId="0" formatCode="General"/>
      <alignment wrapText="1"/>
    </dxf>
  </rfmt>
  <rfmt sheetId="2" sqref="D23" start="0" length="0">
    <dxf>
      <numFmt numFmtId="0" formatCode="General"/>
      <alignment wrapText="1"/>
    </dxf>
  </rfmt>
  <rfmt sheetId="2" sqref="D96" start="0" length="0">
    <dxf/>
  </rfmt>
  <rcc rId="23435" sId="2" odxf="1" dxf="1">
    <oc r="D10" t="inlineStr">
      <is>
        <t>г.Нижневартовск</t>
      </is>
    </oc>
    <nc r="D10" t="inlineStr">
      <is>
        <t>Нижневартовск</t>
      </is>
    </nc>
    <odxf>
      <numFmt numFmtId="4" formatCode="#,##0.00"/>
      <alignment wrapText="0"/>
    </odxf>
    <ndxf>
      <numFmt numFmtId="0" formatCode="General"/>
      <alignment wrapText="1"/>
    </ndxf>
  </rcc>
  <rcc rId="23436" sId="2" odxf="1" dxf="1">
    <oc r="D11" t="inlineStr">
      <is>
        <t>г.Нижневартовск</t>
      </is>
    </oc>
    <nc r="D11" t="inlineStr">
      <is>
        <t>Нижневартовск</t>
      </is>
    </nc>
    <odxf>
      <numFmt numFmtId="4" formatCode="#,##0.00"/>
      <alignment wrapText="0"/>
    </odxf>
    <ndxf>
      <numFmt numFmtId="0" formatCode="General"/>
      <alignment wrapText="1"/>
    </ndxf>
  </rcc>
  <rfmt sheetId="2" sqref="D21" start="0" length="0">
    <dxf>
      <numFmt numFmtId="0" formatCode="General"/>
      <alignment wrapText="1"/>
    </dxf>
  </rfmt>
  <rcc rId="23437" sId="2" odxf="1" dxf="1">
    <oc r="D14" t="inlineStr">
      <is>
        <t>Сургтуский район</t>
      </is>
    </oc>
    <nc r="D14" t="inlineStr">
      <is>
        <t>Сургутский район</t>
      </is>
    </nc>
    <odxf>
      <numFmt numFmtId="4" formatCode="#,##0.00"/>
      <alignment wrapText="0"/>
    </odxf>
    <ndxf>
      <numFmt numFmtId="0" formatCode="General"/>
      <alignment wrapText="1"/>
    </ndxf>
  </rcc>
  <rcc rId="23438" sId="2" odxf="1" dxf="1">
    <oc r="D15" t="inlineStr">
      <is>
        <t>Сургтуский район</t>
      </is>
    </oc>
    <nc r="D15" t="inlineStr">
      <is>
        <t>Сургутский район</t>
      </is>
    </nc>
    <odxf>
      <numFmt numFmtId="4" formatCode="#,##0.00"/>
      <alignment wrapText="0"/>
    </odxf>
    <ndxf>
      <numFmt numFmtId="0" formatCode="General"/>
      <alignment wrapText="1"/>
    </ndxf>
  </rcc>
  <rcc rId="23439" sId="2" odxf="1" dxf="1">
    <oc r="D17" t="inlineStr">
      <is>
        <t>Сургтуский район</t>
      </is>
    </oc>
    <nc r="D17" t="inlineStr">
      <is>
        <t>Сургутский район</t>
      </is>
    </nc>
    <odxf>
      <numFmt numFmtId="4" formatCode="#,##0.00"/>
      <alignment wrapText="0"/>
    </odxf>
    <ndxf>
      <numFmt numFmtId="0" formatCode="General"/>
      <alignment wrapText="1"/>
    </ndxf>
  </rcc>
  <rcc rId="23440" sId="2" odxf="1" dxf="1">
    <oc r="D16" t="inlineStr">
      <is>
        <t>Сургтуский район</t>
      </is>
    </oc>
    <nc r="D16" t="inlineStr">
      <is>
        <t>Сургутский район</t>
      </is>
    </nc>
    <odxf>
      <numFmt numFmtId="4" formatCode="#,##0.00"/>
      <alignment wrapText="0"/>
    </odxf>
    <ndxf>
      <numFmt numFmtId="0" formatCode="General"/>
      <alignment wrapText="1"/>
    </ndxf>
  </rcc>
  <rcc rId="23441" sId="2" odxf="1" dxf="1">
    <oc r="D13" t="inlineStr">
      <is>
        <t>Сургтуский район</t>
      </is>
    </oc>
    <nc r="D13" t="inlineStr">
      <is>
        <t>Сургутский район</t>
      </is>
    </nc>
    <odxf>
      <numFmt numFmtId="4" formatCode="#,##0.00"/>
      <alignment wrapText="0"/>
    </odxf>
    <ndxf>
      <numFmt numFmtId="0" formatCode="General"/>
      <alignment wrapText="1"/>
    </ndxf>
  </rcc>
  <rcc rId="23442" sId="2" odxf="1" dxf="1">
    <oc r="D18" t="inlineStr">
      <is>
        <t>Сургтуский район</t>
      </is>
    </oc>
    <nc r="D18" t="inlineStr">
      <is>
        <t>Сургутский район</t>
      </is>
    </nc>
    <odxf>
      <numFmt numFmtId="4" formatCode="#,##0.00"/>
      <alignment wrapText="0"/>
    </odxf>
    <ndxf>
      <numFmt numFmtId="0" formatCode="General"/>
      <alignment wrapText="1"/>
    </ndxf>
  </rcc>
  <rcc rId="23443" sId="2" odxf="1" dxf="1">
    <oc r="D19" t="inlineStr">
      <is>
        <t>Сургтуский район</t>
      </is>
    </oc>
    <nc r="D19" t="inlineStr">
      <is>
        <t>Сургутский район</t>
      </is>
    </nc>
    <odxf>
      <numFmt numFmtId="4" formatCode="#,##0.00"/>
      <alignment wrapText="0"/>
      <border outline="0">
        <top/>
        <bottom/>
      </border>
    </odxf>
    <ndxf>
      <numFmt numFmtId="0" formatCode="General"/>
      <alignment wrapText="1"/>
      <border outline="0">
        <top style="thin">
          <color indexed="64"/>
        </top>
        <bottom style="thin">
          <color indexed="64"/>
        </bottom>
      </border>
    </ndxf>
  </rcc>
  <rcc rId="23444" sId="2" odxf="1" dxf="1">
    <oc r="D20" t="inlineStr">
      <is>
        <t>Сургтуский район</t>
      </is>
    </oc>
    <nc r="D20" t="inlineStr">
      <is>
        <t>Сургутский район</t>
      </is>
    </nc>
    <odxf>
      <numFmt numFmtId="4" formatCode="#,##0.00"/>
      <alignment wrapText="0"/>
    </odxf>
    <ndxf>
      <numFmt numFmtId="0" formatCode="General"/>
      <alignment wrapText="1"/>
    </ndxf>
  </rcc>
  <rfmt sheetId="2" sqref="D7" start="0" length="0">
    <dxf>
      <alignment wrapText="1"/>
    </dxf>
  </rfmt>
  <rcc rId="23445" sId="2">
    <oc r="A12">
      <v>10</v>
    </oc>
    <nc r="A12">
      <v>1</v>
    </nc>
  </rcc>
  <rcc rId="23446" sId="2">
    <oc r="A129">
      <v>128</v>
    </oc>
    <nc r="A129">
      <v>2</v>
    </nc>
  </rcc>
  <rcc rId="23447" sId="2">
    <oc r="A111">
      <v>110</v>
    </oc>
    <nc r="A111">
      <v>3</v>
    </nc>
  </rcc>
  <rcc rId="23448" sId="2">
    <oc r="A128">
      <v>127</v>
    </oc>
    <nc r="A128">
      <v>4</v>
    </nc>
  </rcc>
  <rcc rId="23449" sId="2">
    <oc r="A108">
      <v>107</v>
    </oc>
    <nc r="A108">
      <v>5</v>
    </nc>
  </rcc>
  <rcc rId="23450" sId="2">
    <oc r="A101">
      <v>100</v>
    </oc>
    <nc r="A101">
      <v>6</v>
    </nc>
  </rcc>
  <rcc rId="23451" sId="2">
    <oc r="A102">
      <v>101</v>
    </oc>
    <nc r="A102">
      <v>7</v>
    </nc>
  </rcc>
  <rcc rId="23452" sId="2">
    <oc r="A103">
      <v>102</v>
    </oc>
    <nc r="A103">
      <v>8</v>
    </nc>
  </rcc>
  <rcc rId="23453" sId="2">
    <oc r="A104">
      <v>103</v>
    </oc>
    <nc r="A104">
      <v>9</v>
    </nc>
  </rcc>
  <rcc rId="23454" sId="2">
    <oc r="A105">
      <v>104</v>
    </oc>
    <nc r="A105">
      <v>10</v>
    </nc>
  </rcc>
  <rcc rId="23455" sId="2">
    <oc r="A6">
      <v>4</v>
    </oc>
    <nc r="A6">
      <v>11</v>
    </nc>
  </rcc>
  <rcc rId="23456" sId="2">
    <oc r="A114">
      <v>113</v>
    </oc>
    <nc r="A114">
      <v>12</v>
    </nc>
  </rcc>
  <rcc rId="23457" sId="2">
    <oc r="A56">
      <v>55</v>
    </oc>
    <nc r="A56">
      <v>13</v>
    </nc>
  </rcc>
  <rcc rId="23458" sId="2">
    <oc r="A57">
      <v>56</v>
    </oc>
    <nc r="A57">
      <v>14</v>
    </nc>
  </rcc>
  <rcc rId="23459" sId="2">
    <oc r="A58">
      <v>57</v>
    </oc>
    <nc r="A58">
      <v>15</v>
    </nc>
  </rcc>
  <rcc rId="23460" sId="2">
    <oc r="A59">
      <v>58</v>
    </oc>
    <nc r="A59">
      <v>16</v>
    </nc>
  </rcc>
  <rcc rId="23461" sId="2">
    <oc r="A74">
      <v>73</v>
    </oc>
    <nc r="A74">
      <v>17</v>
    </nc>
  </rcc>
  <rcc rId="23462" sId="2">
    <oc r="A75">
      <v>74</v>
    </oc>
    <nc r="A75">
      <v>18</v>
    </nc>
  </rcc>
  <rcc rId="23463" sId="2">
    <oc r="A60">
      <v>59</v>
    </oc>
    <nc r="A60">
      <v>19</v>
    </nc>
  </rcc>
  <rcc rId="23464" sId="2">
    <oc r="A61">
      <v>60</v>
    </oc>
    <nc r="A61">
      <v>20</v>
    </nc>
  </rcc>
  <rcc rId="23465" sId="2">
    <oc r="A62">
      <v>61</v>
    </oc>
    <nc r="A62">
      <v>21</v>
    </nc>
  </rcc>
  <rcc rId="23466" sId="2">
    <oc r="A63">
      <v>62</v>
    </oc>
    <nc r="A63">
      <v>22</v>
    </nc>
  </rcc>
  <rcc rId="23467" sId="2">
    <oc r="A64">
      <v>63</v>
    </oc>
    <nc r="A64">
      <v>23</v>
    </nc>
  </rcc>
  <rcc rId="23468" sId="2">
    <oc r="A65">
      <v>64</v>
    </oc>
    <nc r="A65">
      <v>24</v>
    </nc>
  </rcc>
  <rcc rId="23469" sId="2">
    <oc r="A78">
      <v>77</v>
    </oc>
    <nc r="A78">
      <v>25</v>
    </nc>
  </rcc>
  <rcc rId="23470" sId="2">
    <oc r="A79">
      <v>78</v>
    </oc>
    <nc r="A79">
      <v>26</v>
    </nc>
  </rcc>
  <rcc rId="23471" sId="2">
    <oc r="A80">
      <v>79</v>
    </oc>
    <nc r="A80">
      <v>27</v>
    </nc>
  </rcc>
  <rcc rId="23472" sId="2">
    <oc r="A81">
      <v>80</v>
    </oc>
    <nc r="A81">
      <v>28</v>
    </nc>
  </rcc>
  <rcc rId="23473" sId="2">
    <oc r="A76">
      <v>75</v>
    </oc>
    <nc r="A76">
      <v>29</v>
    </nc>
  </rcc>
  <rcc rId="23474" sId="2">
    <oc r="A77">
      <v>76</v>
    </oc>
    <nc r="A77">
      <v>30</v>
    </nc>
  </rcc>
  <rcc rId="23475" sId="2">
    <oc r="A82">
      <v>81</v>
    </oc>
    <nc r="A82">
      <v>31</v>
    </nc>
  </rcc>
  <rcc rId="23476" sId="2">
    <oc r="A83">
      <v>82</v>
    </oc>
    <nc r="A83">
      <v>32</v>
    </nc>
  </rcc>
  <rcc rId="23477" sId="2">
    <oc r="A137">
      <v>136</v>
    </oc>
    <nc r="A137">
      <v>33</v>
    </nc>
  </rcc>
  <rcc rId="23478" sId="2">
    <oc r="A84">
      <v>83</v>
    </oc>
    <nc r="A84">
      <v>34</v>
    </nc>
  </rcc>
  <rcc rId="23479" sId="2">
    <oc r="A85">
      <v>84</v>
    </oc>
    <nc r="A85">
      <v>35</v>
    </nc>
  </rcc>
  <rcc rId="23480" sId="2">
    <oc r="A66">
      <v>65</v>
    </oc>
    <nc r="A66">
      <v>36</v>
    </nc>
  </rcc>
  <rcc rId="23481" sId="2">
    <oc r="A67">
      <v>66</v>
    </oc>
    <nc r="A67">
      <v>37</v>
    </nc>
  </rcc>
  <rcc rId="23482" sId="2">
    <oc r="A3">
      <v>1</v>
    </oc>
    <nc r="A3">
      <v>38</v>
    </nc>
  </rcc>
  <rcc rId="23483" sId="2">
    <oc r="A136">
      <v>135</v>
    </oc>
    <nc r="A136">
      <v>39</v>
    </nc>
  </rcc>
  <rcc rId="23484" sId="2">
    <oc r="A86">
      <v>85</v>
    </oc>
    <nc r="A86">
      <v>40</v>
    </nc>
  </rcc>
  <rcc rId="23485" sId="2">
    <oc r="A87">
      <v>86</v>
    </oc>
    <nc r="A87">
      <v>41</v>
    </nc>
  </rcc>
  <rcc rId="23486" sId="2">
    <oc r="A113">
      <v>112</v>
    </oc>
    <nc r="A113">
      <v>42</v>
    </nc>
  </rcc>
  <rcc rId="23487" sId="2">
    <oc r="A27">
      <v>25</v>
    </oc>
    <nc r="A27">
      <v>43</v>
    </nc>
  </rcc>
  <rcc rId="23488" sId="2">
    <oc r="A112">
      <v>111</v>
    </oc>
    <nc r="A112">
      <v>44</v>
    </nc>
  </rcc>
  <rcc rId="23489" sId="2">
    <oc r="A25">
      <v>23</v>
    </oc>
    <nc r="A25">
      <v>45</v>
    </nc>
  </rcc>
  <rcc rId="23490" sId="2">
    <oc r="A26">
      <v>24</v>
    </oc>
    <nc r="A26">
      <v>46</v>
    </nc>
  </rcc>
  <rcc rId="23491" sId="2">
    <oc r="A106">
      <v>105</v>
    </oc>
    <nc r="A106">
      <v>47</v>
    </nc>
  </rcc>
  <rcc rId="23492" sId="2">
    <oc r="A107">
      <v>106</v>
    </oc>
    <nc r="A107">
      <v>48</v>
    </nc>
  </rcc>
  <rcc rId="23493" sId="2">
    <oc r="A135">
      <v>134</v>
    </oc>
    <nc r="A135">
      <v>49</v>
    </nc>
  </rcc>
  <rcc rId="23494" sId="2">
    <oc r="A154">
      <v>153</v>
    </oc>
    <nc r="A154">
      <v>50</v>
    </nc>
  </rcc>
  <rcc rId="23495" sId="2">
    <oc r="A24">
      <v>22</v>
    </oc>
    <nc r="A24">
      <v>51</v>
    </nc>
  </rcc>
  <rcc rId="23496" sId="2">
    <oc r="A23">
      <v>21</v>
    </oc>
    <nc r="A23">
      <v>52</v>
    </nc>
  </rcc>
  <rcc rId="23497" sId="2">
    <oc r="A155">
      <v>154</v>
    </oc>
    <nc r="A155">
      <v>53</v>
    </nc>
  </rcc>
  <rcc rId="23498" sId="2">
    <oc r="A96">
      <v>95</v>
    </oc>
    <nc r="A96">
      <v>54</v>
    </nc>
  </rcc>
  <rcc rId="23499" sId="2">
    <oc r="A10">
      <v>8</v>
    </oc>
    <nc r="A10">
      <v>55</v>
    </nc>
  </rcc>
  <rcc rId="23500" sId="2">
    <oc r="A11">
      <v>9</v>
    </oc>
    <nc r="A11">
      <v>56</v>
    </nc>
  </rcc>
  <rcc rId="23501" sId="2">
    <oc r="A21">
      <v>19</v>
    </oc>
    <nc r="A21">
      <v>57</v>
    </nc>
  </rcc>
  <rcc rId="23502" sId="2">
    <oc r="A22">
      <v>20</v>
    </oc>
    <nc r="A22">
      <v>58</v>
    </nc>
  </rcc>
  <rcc rId="23503" sId="2">
    <oc r="A156">
      <v>155</v>
    </oc>
    <nc r="A156">
      <v>59</v>
    </nc>
  </rcc>
  <rcc rId="23504" sId="2">
    <oc r="A157">
      <v>156</v>
    </oc>
    <nc r="A157">
      <v>60</v>
    </nc>
  </rcc>
  <rcc rId="23505" sId="2">
    <oc r="A68">
      <v>67</v>
    </oc>
    <nc r="A68">
      <v>61</v>
    </nc>
  </rcc>
  <rcc rId="23506" sId="2">
    <oc r="A69">
      <v>68</v>
    </oc>
    <nc r="A69">
      <v>62</v>
    </nc>
  </rcc>
  <rcc rId="23507" sId="2">
    <oc r="A97">
      <v>96</v>
    </oc>
    <nc r="A97">
      <v>63</v>
    </nc>
  </rcc>
  <rcc rId="23508" sId="2">
    <oc r="A98">
      <v>97</v>
    </oc>
    <nc r="A98">
      <v>64</v>
    </nc>
  </rcc>
  <rcc rId="23509" sId="2">
    <oc r="A134">
      <v>133</v>
    </oc>
    <nc r="A134">
      <v>65</v>
    </nc>
  </rcc>
  <rcc rId="23510" sId="2">
    <oc r="A138">
      <v>137</v>
    </oc>
    <nc r="A138">
      <v>66</v>
    </nc>
  </rcc>
  <rcc rId="23511" sId="2">
    <oc r="A145">
      <v>144</v>
    </oc>
    <nc r="A145">
      <v>67</v>
    </nc>
  </rcc>
  <rcc rId="23512" sId="2">
    <oc r="A139">
      <v>138</v>
    </oc>
    <nc r="A139">
      <v>68</v>
    </nc>
  </rcc>
  <rcc rId="23513" sId="2">
    <oc r="A146">
      <v>145</v>
    </oc>
    <nc r="A146">
      <v>69</v>
    </nc>
  </rcc>
  <rcc rId="23514" sId="2">
    <oc r="A140">
      <v>139</v>
    </oc>
    <nc r="A140">
      <v>70</v>
    </nc>
  </rcc>
  <rcc rId="23515" sId="2">
    <oc r="A147">
      <v>146</v>
    </oc>
    <nc r="A147">
      <v>71</v>
    </nc>
  </rcc>
  <rcc rId="23516" sId="2">
    <oc r="A141">
      <v>140</v>
    </oc>
    <nc r="A141">
      <v>72</v>
    </nc>
  </rcc>
  <rcc rId="23517" sId="2">
    <oc r="A148">
      <v>147</v>
    </oc>
    <nc r="A148">
      <v>73</v>
    </nc>
  </rcc>
  <rcc rId="23518" sId="2">
    <oc r="A142">
      <v>141</v>
    </oc>
    <nc r="A142">
      <v>74</v>
    </nc>
  </rcc>
  <rcc rId="23519" sId="2">
    <oc r="A149">
      <v>148</v>
    </oc>
    <nc r="A149">
      <v>75</v>
    </nc>
  </rcc>
  <rcc rId="23520" sId="2">
    <oc r="A36">
      <v>34</v>
    </oc>
    <nc r="A36">
      <v>76</v>
    </nc>
  </rcc>
  <rcc rId="23521" sId="2">
    <oc r="A37">
      <v>35</v>
    </oc>
    <nc r="A37">
      <v>77</v>
    </nc>
  </rcc>
  <rcc rId="23522" sId="2">
    <oc r="A143">
      <v>142</v>
    </oc>
    <nc r="A143">
      <v>78</v>
    </nc>
  </rcc>
  <rcc rId="23523" sId="2">
    <oc r="A150">
      <v>149</v>
    </oc>
    <nc r="A150">
      <v>79</v>
    </nc>
  </rcc>
  <rcc rId="23524" sId="2">
    <oc r="A144">
      <v>143</v>
    </oc>
    <nc r="A144">
      <v>80</v>
    </nc>
  </rcc>
  <rcc rId="23525" sId="2">
    <oc r="A151">
      <v>150</v>
    </oc>
    <nc r="A151">
      <v>81</v>
    </nc>
  </rcc>
  <rcc rId="23526" sId="2">
    <oc r="A38">
      <v>36</v>
    </oc>
    <nc r="A38">
      <v>82</v>
    </nc>
  </rcc>
  <rcc rId="23527" sId="2">
    <oc r="A39">
      <v>37</v>
    </oc>
    <nc r="A39">
      <v>83</v>
    </nc>
  </rcc>
  <rcc rId="23528" sId="2">
    <oc r="A40">
      <v>38</v>
    </oc>
    <nc r="A40">
      <v>84</v>
    </nc>
  </rcc>
  <rcc rId="23529" sId="2">
    <oc r="A41">
      <v>39</v>
    </oc>
    <nc r="A41">
      <v>85</v>
    </nc>
  </rcc>
  <rcc rId="23530" sId="2">
    <oc r="A70">
      <v>69</v>
    </oc>
    <nc r="A70">
      <v>86</v>
    </nc>
  </rcc>
  <rcc rId="23531" sId="2">
    <oc r="A72">
      <v>71</v>
    </oc>
    <nc r="A72">
      <v>87</v>
    </nc>
  </rcc>
  <rcc rId="23532" sId="2">
    <oc r="A71">
      <v>70</v>
    </oc>
    <nc r="A71">
      <v>88</v>
    </nc>
  </rcc>
  <rcc rId="23533" sId="2">
    <oc r="A73">
      <v>72</v>
    </oc>
    <nc r="A73">
      <v>89</v>
    </nc>
  </rcc>
  <rcc rId="23534" sId="2">
    <oc r="A95">
      <v>94</v>
    </oc>
    <nc r="A95">
      <v>91</v>
    </nc>
  </rcc>
  <rcc rId="23535" sId="2">
    <oc r="A158">
      <v>157</v>
    </oc>
    <nc r="A158">
      <v>92</v>
    </nc>
  </rcc>
  <rcc rId="23536" sId="2">
    <oc r="A159">
      <v>158</v>
    </oc>
    <nc r="A159">
      <v>93</v>
    </nc>
  </rcc>
  <rcc rId="23537" sId="2">
    <oc r="A90">
      <v>89</v>
    </oc>
    <nc r="A90">
      <v>94</v>
    </nc>
  </rcc>
  <rcc rId="23538" sId="2">
    <oc r="A94">
      <v>93</v>
    </oc>
    <nc r="A94">
      <v>95</v>
    </nc>
  </rcc>
  <rcc rId="23539" sId="2">
    <oc r="A89">
      <v>88</v>
    </oc>
    <nc r="A89">
      <v>96</v>
    </nc>
  </rcc>
  <rcc rId="23540" sId="2">
    <oc r="A93">
      <v>92</v>
    </oc>
    <nc r="A93">
      <v>97</v>
    </nc>
  </rcc>
  <rcc rId="23541" sId="2">
    <oc r="A9">
      <v>7</v>
    </oc>
    <nc r="A9">
      <v>98</v>
    </nc>
  </rcc>
  <rcc rId="23542" sId="2" odxf="1" dxf="1">
    <oc r="A130">
      <v>129</v>
    </oc>
    <nc r="A130">
      <v>99</v>
    </nc>
    <odxf/>
    <ndxf/>
  </rcc>
  <rcc rId="23543" sId="2">
    <oc r="A160">
      <v>159</v>
    </oc>
    <nc r="A160">
      <v>100</v>
    </nc>
  </rcc>
  <rcc rId="23544" sId="2">
    <oc r="A161">
      <v>160</v>
    </oc>
    <nc r="A161">
      <v>101</v>
    </nc>
  </rcc>
  <rcc rId="23545" sId="2">
    <oc r="A4">
      <v>2</v>
    </oc>
    <nc r="A4">
      <v>102</v>
    </nc>
  </rcc>
  <rcc rId="23546" sId="2">
    <oc r="A133">
      <v>132</v>
    </oc>
    <nc r="A133">
      <v>103</v>
    </nc>
  </rcc>
  <rcc rId="23547" sId="2">
    <oc r="A121">
      <v>120</v>
    </oc>
    <nc r="A121">
      <v>104</v>
    </nc>
  </rcc>
  <rcc rId="23548" sId="2">
    <oc r="A122">
      <v>121</v>
    </oc>
    <nc r="A122">
      <v>105</v>
    </nc>
  </rcc>
  <rcc rId="23549" sId="2">
    <oc r="A164">
      <v>163</v>
    </oc>
    <nc r="A164">
      <v>106</v>
    </nc>
  </rcc>
  <rcc rId="23550" sId="2">
    <oc r="A163">
      <v>162</v>
    </oc>
    <nc r="A163">
      <v>107</v>
    </nc>
  </rcc>
  <rcc rId="23551" sId="2">
    <oc r="A125">
      <v>124</v>
    </oc>
    <nc r="A125">
      <v>108</v>
    </nc>
  </rcc>
  <rcc rId="23552" sId="2">
    <oc r="A30">
      <v>28</v>
    </oc>
    <nc r="A30">
      <v>109</v>
    </nc>
  </rcc>
  <rcc rId="23553" sId="2">
    <oc r="A115">
      <v>114</v>
    </oc>
    <nc r="A115">
      <v>110</v>
    </nc>
  </rcc>
  <rcc rId="23554" sId="2">
    <oc r="A116">
      <v>115</v>
    </oc>
    <nc r="A116">
      <v>111</v>
    </nc>
  </rcc>
  <rcc rId="23555" sId="2">
    <oc r="A31">
      <v>29</v>
    </oc>
    <nc r="A31">
      <v>112</v>
    </nc>
  </rcc>
  <rcc rId="23556" sId="2">
    <oc r="A33">
      <v>31</v>
    </oc>
    <nc r="A33">
      <v>113</v>
    </nc>
  </rcc>
  <rcc rId="23557" sId="2">
    <oc r="A32">
      <v>30</v>
    </oc>
    <nc r="A32">
      <v>114</v>
    </nc>
  </rcc>
  <rcc rId="23558" sId="2">
    <oc r="A34">
      <v>32</v>
    </oc>
    <nc r="A34">
      <v>115</v>
    </nc>
  </rcc>
  <rcc rId="23559" sId="2">
    <oc r="A162">
      <v>161</v>
    </oc>
    <nc r="A162">
      <v>116</v>
    </nc>
  </rcc>
  <rcc rId="23560" sId="2">
    <oc r="A5">
      <v>3</v>
    </oc>
    <nc r="A5">
      <v>117</v>
    </nc>
  </rcc>
  <rcc rId="23561" sId="2">
    <oc r="A29">
      <v>27</v>
    </oc>
    <nc r="A29">
      <v>118</v>
    </nc>
  </rcc>
  <rcc rId="23562" sId="2">
    <oc r="A8">
      <v>6</v>
    </oc>
    <nc r="A8">
      <v>119</v>
    </nc>
  </rcc>
  <rcc rId="23563" sId="2">
    <oc r="A88">
      <v>87</v>
    </oc>
    <nc r="A88">
      <v>120</v>
    </nc>
  </rcc>
  <rcc rId="23564" sId="2">
    <oc r="A92">
      <v>91</v>
    </oc>
    <nc r="A92">
      <v>121</v>
    </nc>
  </rcc>
  <rcc rId="23565" sId="2">
    <oc r="A99">
      <v>98</v>
    </oc>
    <nc r="A99">
      <v>122</v>
    </nc>
  </rcc>
  <rcc rId="23566" sId="2">
    <oc r="A100">
      <v>99</v>
    </oc>
    <nc r="A100">
      <v>123</v>
    </nc>
  </rcc>
  <rcc rId="23567" sId="2">
    <oc r="A127">
      <v>126</v>
    </oc>
    <nc r="A127">
      <v>124</v>
    </nc>
  </rcc>
  <rcc rId="23568" sId="2">
    <oc r="A28">
      <v>26</v>
    </oc>
    <nc r="A28">
      <v>125</v>
    </nc>
  </rcc>
  <rcc rId="23569" sId="2">
    <oc r="A14">
      <v>12</v>
    </oc>
    <nc r="A14">
      <v>126</v>
    </nc>
  </rcc>
  <rcc rId="23570" sId="2">
    <oc r="A15">
      <v>13</v>
    </oc>
    <nc r="A15">
      <v>127</v>
    </nc>
  </rcc>
  <rcc rId="23571" sId="2">
    <oc r="A17">
      <v>15</v>
    </oc>
    <nc r="A17">
      <v>128</v>
    </nc>
  </rcc>
  <rcc rId="23572" sId="2">
    <oc r="A16">
      <v>14</v>
    </oc>
    <nc r="A16">
      <v>129</v>
    </nc>
  </rcc>
  <rcc rId="23573" sId="2">
    <oc r="A13">
      <v>11</v>
    </oc>
    <nc r="A13">
      <v>130</v>
    </nc>
  </rcc>
  <rcc rId="23574" sId="2">
    <oc r="A18">
      <v>16</v>
    </oc>
    <nc r="A18">
      <v>131</v>
    </nc>
  </rcc>
  <rcc rId="23575" sId="2">
    <oc r="A19">
      <v>17</v>
    </oc>
    <nc r="A19">
      <v>132</v>
    </nc>
  </rcc>
  <rcc rId="23576" sId="2">
    <oc r="A20">
      <v>18</v>
    </oc>
    <nc r="A20">
      <v>133</v>
    </nc>
  </rcc>
  <rcc rId="23577" sId="2">
    <oc r="A126">
      <v>125</v>
    </oc>
    <nc r="A126">
      <v>134</v>
    </nc>
  </rcc>
  <rcc rId="23578" sId="2">
    <oc r="A7">
      <v>5</v>
    </oc>
    <nc r="A7">
      <v>135</v>
    </nc>
  </rcc>
  <rcc rId="23579" sId="2">
    <oc r="A117">
      <v>116</v>
    </oc>
    <nc r="A117">
      <v>136</v>
    </nc>
  </rcc>
  <rcc rId="23580" sId="2">
    <oc r="A118">
      <v>117</v>
    </oc>
    <nc r="A118">
      <v>137</v>
    </nc>
  </rcc>
  <rcc rId="23581" sId="2">
    <oc r="A131">
      <v>130</v>
    </oc>
    <nc r="A131">
      <v>138</v>
    </nc>
  </rcc>
  <rcc rId="23582" sId="2">
    <oc r="A132">
      <v>131</v>
    </oc>
    <nc r="A132">
      <v>139</v>
    </nc>
  </rcc>
  <rcc rId="23583" sId="2">
    <oc r="A119">
      <v>118</v>
    </oc>
    <nc r="A119">
      <v>140</v>
    </nc>
  </rcc>
  <rcc rId="23584" sId="2">
    <oc r="A120">
      <v>119</v>
    </oc>
    <nc r="A120">
      <v>141</v>
    </nc>
  </rcc>
  <rcc rId="23585" sId="2">
    <oc r="A35">
      <v>33</v>
    </oc>
    <nc r="A35">
      <v>142</v>
    </nc>
  </rcc>
  <rcc rId="23586" sId="2">
    <oc r="A124">
      <v>123</v>
    </oc>
    <nc r="A124">
      <v>143</v>
    </nc>
  </rcc>
  <rcc rId="23587" sId="2">
    <oc r="A46">
      <v>45</v>
    </oc>
    <nc r="A46">
      <v>144</v>
    </nc>
  </rcc>
  <rcc rId="23588" sId="2">
    <oc r="A47">
      <v>46</v>
    </oc>
    <nc r="A47">
      <v>145</v>
    </nc>
  </rcc>
  <rcc rId="23589" sId="2">
    <oc r="A123">
      <v>122</v>
    </oc>
    <nc r="A123">
      <v>146</v>
    </nc>
  </rcc>
  <rcc rId="23590" sId="2">
    <oc r="A48">
      <v>47</v>
    </oc>
    <nc r="A48">
      <v>147</v>
    </nc>
  </rcc>
  <rcc rId="23591" sId="2">
    <oc r="A49">
      <v>48</v>
    </oc>
    <nc r="A49">
      <v>148</v>
    </nc>
  </rcc>
  <rcc rId="23592" sId="2">
    <oc r="A50">
      <v>49</v>
    </oc>
    <nc r="A50">
      <v>149</v>
    </nc>
  </rcc>
  <rcc rId="23593" sId="2">
    <oc r="A51">
      <v>50</v>
    </oc>
    <nc r="A51">
      <v>150</v>
    </nc>
  </rcc>
  <rcc rId="23594" sId="2">
    <oc r="A52">
      <v>51</v>
    </oc>
    <nc r="A52">
      <v>151</v>
    </nc>
  </rcc>
  <rcc rId="23595" sId="2">
    <oc r="A53">
      <v>52</v>
    </oc>
    <nc r="A53">
      <v>152</v>
    </nc>
  </rcc>
  <rcc rId="23596" sId="2">
    <oc r="A54">
      <v>53</v>
    </oc>
    <nc r="A54">
      <v>153</v>
    </nc>
  </rcc>
  <rcc rId="23597" sId="2">
    <oc r="A55">
      <v>54</v>
    </oc>
    <nc r="A55">
      <v>154</v>
    </nc>
  </rcc>
  <rcc rId="23598" sId="2">
    <oc r="A152">
      <v>151</v>
    </oc>
    <nc r="A152">
      <v>155</v>
    </nc>
  </rcc>
  <rcc rId="23599" sId="2">
    <oc r="A153">
      <v>152</v>
    </oc>
    <nc r="A153">
      <v>156</v>
    </nc>
  </rcc>
  <rcc rId="23600" sId="2">
    <oc r="A42">
      <v>41</v>
    </oc>
    <nc r="A42">
      <v>157</v>
    </nc>
  </rcc>
  <rcc rId="23601" sId="2">
    <oc r="A43">
      <v>42</v>
    </oc>
    <nc r="A43">
      <v>158</v>
    </nc>
  </rcc>
  <rcc rId="23602" sId="2">
    <oc r="A44">
      <v>43</v>
    </oc>
    <nc r="A44">
      <v>159</v>
    </nc>
  </rcc>
  <rcc rId="23603" sId="2">
    <oc r="A45">
      <v>44</v>
    </oc>
    <nc r="A45">
      <v>160</v>
    </nc>
  </rcc>
  <rcc rId="23604" sId="2">
    <oc r="A110">
      <v>109</v>
    </oc>
    <nc r="A110">
      <v>161</v>
    </nc>
  </rcc>
  <rcc rId="23605" sId="2">
    <oc r="A109">
      <v>108</v>
    </oc>
    <nc r="A109">
      <v>162</v>
    </nc>
  </rcc>
  <rcc rId="23606" sId="2">
    <oc r="A165">
      <v>164</v>
    </oc>
    <nc r="A165">
      <v>163</v>
    </nc>
  </rcc>
  <rcc rId="23607" sId="2">
    <oc r="A166">
      <v>165</v>
    </oc>
    <nc r="A166">
      <v>164</v>
    </nc>
  </rcc>
  <rcc rId="23608" sId="2">
    <oc r="A167">
      <v>166</v>
    </oc>
    <nc r="A167">
      <v>165</v>
    </nc>
  </rcc>
  <rcc rId="23609" sId="2">
    <oc r="A168">
      <v>167</v>
    </oc>
    <nc r="A168">
      <v>166</v>
    </nc>
  </rcc>
  <rcc rId="23610" sId="2">
    <oc r="A169">
      <v>168</v>
    </oc>
    <nc r="A169">
      <v>167</v>
    </nc>
  </rcc>
  <rcv guid="{10A036C2-5324-4DDD-A679-5EBB9523ED00}" action="delete"/>
  <rdn rId="0" localSheetId="1" customView="1" name="Z_10A036C2_5324_4DDD_A679_5EBB9523ED00_.wvu.FilterData" hidden="1" oldHidden="1">
    <formula>'Итог 2023-2025'!$A$8:$AB$1952</formula>
    <oldFormula>'Итог 2023-2025'!$A$8:$AB$1952</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67:XFD1067">
    <dxf>
      <fill>
        <patternFill patternType="solid">
          <bgColor rgb="FFFFFF00"/>
        </patternFill>
      </fill>
    </dxf>
  </rfmt>
  <rrc rId="23613" sId="1" ref="A1071:XFD1071" action="insertRow"/>
  <rcc rId="23614" sId="1" odxf="1" dxf="1">
    <nc r="A1071" t="inlineStr">
      <is>
        <t>66</t>
      </is>
    </nc>
    <odxf/>
    <ndxf/>
  </rcc>
  <rcc rId="23615" sId="1" odxf="1" dxf="1">
    <nc r="B1071" t="inlineStr">
      <is>
        <t>г. Нефтеюганск, мкр. 7-й, д. 1</t>
      </is>
    </nc>
    <odxf>
      <fill>
        <patternFill patternType="solid">
          <bgColor rgb="FFFFFF00"/>
        </patternFill>
      </fill>
    </odxf>
    <ndxf>
      <fill>
        <patternFill patternType="none">
          <bgColor indexed="65"/>
        </patternFill>
      </fill>
    </ndxf>
  </rcc>
  <rcc rId="23616" sId="1" odxf="1" dxf="1">
    <nc r="C1071">
      <f>ROUNDUP(SUM(D1071+E1071+F1071+G1071+H1071+I1071+J1071+K1071+M1071+O1071+P1071+Q1071+R1071+S1071),2)</f>
    </nc>
    <odxf>
      <fill>
        <patternFill patternType="solid">
          <bgColor rgb="FFFFFF00"/>
        </patternFill>
      </fill>
    </odxf>
    <ndxf>
      <fill>
        <patternFill patternType="none">
          <bgColor indexed="65"/>
        </patternFill>
      </fill>
    </ndxf>
  </rcc>
  <rcc rId="23617" sId="1" odxf="1" dxf="1">
    <nc r="D1071">
      <f>ROUNDUP(SUM(F1071+G1071+H1071+I1071+J1071+K1071+M1071+O1071+P1071+Q1071+R1071+S1071)*0.0214,2)</f>
    </nc>
    <odxf>
      <fill>
        <patternFill patternType="solid">
          <bgColor rgb="FFFFFF00"/>
        </patternFill>
      </fill>
    </odxf>
    <ndxf>
      <fill>
        <patternFill patternType="none">
          <bgColor indexed="65"/>
        </patternFill>
      </fill>
    </ndxf>
  </rcc>
  <rfmt sheetId="1" sqref="E1071" start="0" length="0">
    <dxf>
      <fill>
        <patternFill patternType="none">
          <bgColor indexed="65"/>
        </patternFill>
      </fill>
    </dxf>
  </rfmt>
  <rfmt sheetId="1" sqref="F1071" start="0" length="0">
    <dxf>
      <fill>
        <patternFill patternType="none">
          <bgColor indexed="65"/>
        </patternFill>
      </fill>
    </dxf>
  </rfmt>
  <rfmt sheetId="1" sqref="G1071" start="0" length="0">
    <dxf>
      <fill>
        <patternFill patternType="none">
          <bgColor indexed="65"/>
        </patternFill>
      </fill>
    </dxf>
  </rfmt>
  <rfmt sheetId="1" sqref="H1071" start="0" length="0">
    <dxf>
      <fill>
        <patternFill patternType="none">
          <bgColor indexed="65"/>
        </patternFill>
      </fill>
    </dxf>
  </rfmt>
  <rfmt sheetId="1" sqref="I1071" start="0" length="0">
    <dxf>
      <fill>
        <patternFill patternType="none">
          <bgColor indexed="65"/>
        </patternFill>
      </fill>
    </dxf>
  </rfmt>
  <rfmt sheetId="1" sqref="J1071" start="0" length="0">
    <dxf>
      <fill>
        <patternFill patternType="none">
          <bgColor indexed="65"/>
        </patternFill>
      </fill>
    </dxf>
  </rfmt>
  <rfmt sheetId="1" sqref="K1071" start="0" length="0">
    <dxf>
      <fill>
        <patternFill patternType="none">
          <bgColor indexed="65"/>
        </patternFill>
      </fill>
    </dxf>
  </rfmt>
  <rfmt sheetId="1" sqref="L1071" start="0" length="0">
    <dxf>
      <fill>
        <patternFill patternType="none">
          <bgColor indexed="65"/>
        </patternFill>
      </fill>
    </dxf>
  </rfmt>
  <rfmt sheetId="1" sqref="M1071" start="0" length="0">
    <dxf>
      <fill>
        <patternFill patternType="none">
          <bgColor indexed="65"/>
        </patternFill>
      </fill>
    </dxf>
  </rfmt>
  <rcc rId="23618" sId="1" odxf="1" dxf="1">
    <nc r="N1071" t="inlineStr">
      <is>
        <t>Плоская</t>
      </is>
    </nc>
    <odxf>
      <fill>
        <patternFill patternType="solid">
          <bgColor rgb="FFFFFF00"/>
        </patternFill>
      </fill>
    </odxf>
    <ndxf>
      <fill>
        <patternFill patternType="none">
          <bgColor indexed="65"/>
        </patternFill>
      </fill>
    </ndxf>
  </rcc>
  <rcc rId="23619" sId="1" odxf="1" dxf="1" numFmtId="4">
    <nc r="O1071">
      <v>62630467.32</v>
    </nc>
    <odxf>
      <fill>
        <patternFill patternType="solid">
          <bgColor rgb="FFFFFF00"/>
        </patternFill>
      </fill>
    </odxf>
    <ndxf>
      <fill>
        <patternFill patternType="none">
          <bgColor indexed="65"/>
        </patternFill>
      </fill>
    </ndxf>
  </rcc>
  <rfmt sheetId="1" sqref="P1071" start="0" length="0">
    <dxf>
      <fill>
        <patternFill patternType="none">
          <bgColor indexed="65"/>
        </patternFill>
      </fill>
    </dxf>
  </rfmt>
  <rfmt sheetId="1" sqref="Q1071" start="0" length="0">
    <dxf>
      <fill>
        <patternFill patternType="none">
          <bgColor indexed="65"/>
        </patternFill>
      </fill>
    </dxf>
  </rfmt>
  <rfmt sheetId="1" sqref="R1071" start="0" length="0">
    <dxf>
      <fill>
        <patternFill patternType="none">
          <bgColor indexed="65"/>
        </patternFill>
      </fill>
    </dxf>
  </rfmt>
  <rfmt sheetId="1" sqref="S1071" start="0" length="0">
    <dxf>
      <fill>
        <patternFill patternType="none">
          <bgColor indexed="65"/>
        </patternFill>
      </fill>
    </dxf>
  </rfmt>
  <rfmt sheetId="1" sqref="T1071" start="0" length="0">
    <dxf>
      <fill>
        <patternFill patternType="none">
          <bgColor indexed="65"/>
        </patternFill>
      </fill>
    </dxf>
  </rfmt>
  <rfmt sheetId="1" sqref="U1071" start="0" length="0">
    <dxf>
      <fill>
        <patternFill patternType="none">
          <bgColor indexed="65"/>
        </patternFill>
      </fill>
    </dxf>
  </rfmt>
  <rfmt sheetId="1" sqref="V1071" start="0" length="0">
    <dxf>
      <fill>
        <patternFill patternType="none">
          <bgColor indexed="65"/>
        </patternFill>
      </fill>
    </dxf>
  </rfmt>
  <rfmt sheetId="1" sqref="W1071" start="0" length="0">
    <dxf>
      <fill>
        <patternFill patternType="none">
          <bgColor indexed="65"/>
        </patternFill>
      </fill>
    </dxf>
  </rfmt>
  <rfmt sheetId="1" sqref="X1071" start="0" length="0">
    <dxf>
      <fill>
        <patternFill patternType="none">
          <bgColor indexed="65"/>
        </patternFill>
      </fill>
    </dxf>
  </rfmt>
  <rfmt sheetId="1" sqref="Y1071" start="0" length="0">
    <dxf>
      <fill>
        <patternFill patternType="none">
          <bgColor indexed="65"/>
        </patternFill>
      </fill>
    </dxf>
  </rfmt>
  <rfmt sheetId="1" sqref="Z1071" start="0" length="0">
    <dxf>
      <fill>
        <patternFill patternType="none">
          <bgColor indexed="65"/>
        </patternFill>
      </fill>
    </dxf>
  </rfmt>
  <rfmt sheetId="1" sqref="AA1071" start="0" length="0">
    <dxf>
      <fill>
        <patternFill patternType="none">
          <bgColor indexed="65"/>
        </patternFill>
      </fill>
    </dxf>
  </rfmt>
  <rfmt sheetId="1" sqref="AB1071" start="0" length="0">
    <dxf>
      <fill>
        <patternFill patternType="none">
          <bgColor indexed="65"/>
        </patternFill>
      </fill>
    </dxf>
  </rfmt>
  <rfmt sheetId="1" sqref="A1071:XFD1071" start="0" length="0">
    <dxf>
      <fill>
        <patternFill patternType="none">
          <bgColor indexed="65"/>
        </patternFill>
      </fill>
    </dxf>
  </rfmt>
</revisions>
</file>

<file path=xl/revisions/revisionLog5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67" start="0" length="0">
    <dxf>
      <fill>
        <patternFill patternType="none">
          <bgColor indexed="65"/>
        </patternFill>
      </fill>
    </dxf>
  </rfmt>
  <rcc rId="23620" sId="1" odxf="1" dxf="1">
    <oc r="A1071" t="inlineStr">
      <is>
        <t>66</t>
      </is>
    </oc>
    <nc r="A1071" t="inlineStr">
      <is>
        <t>86</t>
      </is>
    </nc>
    <odxf/>
    <ndxf/>
  </rcc>
  <rcc rId="23621" sId="1">
    <oc r="A1072" t="inlineStr">
      <is>
        <t>86</t>
      </is>
    </oc>
    <nc r="A1072" t="inlineStr">
      <is>
        <t>87</t>
      </is>
    </nc>
  </rcc>
  <rcc rId="23622" sId="1">
    <oc r="A1073" t="inlineStr">
      <is>
        <t>87</t>
      </is>
    </oc>
    <nc r="A1073" t="inlineStr">
      <is>
        <t>88</t>
      </is>
    </nc>
  </rcc>
  <rcc rId="23623" sId="1">
    <oc r="A1074" t="inlineStr">
      <is>
        <t>88</t>
      </is>
    </oc>
    <nc r="A1074" t="inlineStr">
      <is>
        <t>89</t>
      </is>
    </nc>
  </rcc>
  <rcc rId="23624" sId="1">
    <oc r="A1075" t="inlineStr">
      <is>
        <t>89</t>
      </is>
    </oc>
    <nc r="A1075" t="inlineStr">
      <is>
        <t>90</t>
      </is>
    </nc>
  </rcc>
  <rcc rId="23625" sId="1">
    <oc r="A1076" t="inlineStr">
      <is>
        <t>90</t>
      </is>
    </oc>
    <nc r="A1076" t="inlineStr">
      <is>
        <t>91</t>
      </is>
    </nc>
  </rcc>
  <rcc rId="23626" sId="1">
    <oc r="A1077" t="inlineStr">
      <is>
        <t>91</t>
      </is>
    </oc>
    <nc r="A1077" t="inlineStr">
      <is>
        <t>92</t>
      </is>
    </nc>
  </rcc>
  <rcc rId="23627" sId="1">
    <oc r="A1078" t="inlineStr">
      <is>
        <t>92</t>
      </is>
    </oc>
    <nc r="A1078" t="inlineStr">
      <is>
        <t>93</t>
      </is>
    </nc>
  </rcc>
  <rcc rId="23628" sId="1">
    <oc r="A1079" t="inlineStr">
      <is>
        <t>93</t>
      </is>
    </oc>
    <nc r="A1079" t="inlineStr">
      <is>
        <t>94</t>
      </is>
    </nc>
  </rcc>
  <rcc rId="23629" sId="1">
    <oc r="A1080" t="inlineStr">
      <is>
        <t>94</t>
      </is>
    </oc>
    <nc r="A1080" t="inlineStr">
      <is>
        <t>95</t>
      </is>
    </nc>
  </rcc>
  <rcc rId="23630" sId="1">
    <oc r="A1081" t="inlineStr">
      <is>
        <t>95</t>
      </is>
    </oc>
    <nc r="A1081" t="inlineStr">
      <is>
        <t>96</t>
      </is>
    </nc>
  </rcc>
  <rcc rId="23631" sId="1">
    <oc r="A1082" t="inlineStr">
      <is>
        <t>96</t>
      </is>
    </oc>
    <nc r="A1082" t="inlineStr">
      <is>
        <t>97</t>
      </is>
    </nc>
  </rcc>
  <rcc rId="23632" sId="1">
    <oc r="A1083" t="inlineStr">
      <is>
        <t>97</t>
      </is>
    </oc>
    <nc r="A1083" t="inlineStr">
      <is>
        <t>98</t>
      </is>
    </nc>
  </rcc>
  <rcc rId="23633" sId="1">
    <oc r="A1084" t="inlineStr">
      <is>
        <t>98</t>
      </is>
    </oc>
    <nc r="A1084" t="inlineStr">
      <is>
        <t>99</t>
      </is>
    </nc>
  </rcc>
  <rcc rId="23634" sId="1">
    <oc r="A1085" t="inlineStr">
      <is>
        <t>99</t>
      </is>
    </oc>
    <nc r="A1085" t="inlineStr">
      <is>
        <t>100</t>
      </is>
    </nc>
  </rcc>
  <rcc rId="23635" sId="1">
    <oc r="A1086" t="inlineStr">
      <is>
        <t>100</t>
      </is>
    </oc>
    <nc r="A1086" t="inlineStr">
      <is>
        <t>101</t>
      </is>
    </nc>
  </rcc>
  <rcc rId="23636" sId="1">
    <oc r="A1087" t="inlineStr">
      <is>
        <t>101</t>
      </is>
    </oc>
    <nc r="A1087" t="inlineStr">
      <is>
        <t>102</t>
      </is>
    </nc>
  </rcc>
  <rcc rId="23637" sId="1">
    <oc r="A1088" t="inlineStr">
      <is>
        <t>102</t>
      </is>
    </oc>
    <nc r="A1088" t="inlineStr">
      <is>
        <t>103</t>
      </is>
    </nc>
  </rcc>
  <rcc rId="23638" sId="1">
    <oc r="A1089" t="inlineStr">
      <is>
        <t>103</t>
      </is>
    </oc>
    <nc r="A1089" t="inlineStr">
      <is>
        <t>104</t>
      </is>
    </nc>
  </rcc>
  <rcc rId="23639" sId="1">
    <oc r="A1090" t="inlineStr">
      <is>
        <t>104</t>
      </is>
    </oc>
    <nc r="A1090" t="inlineStr">
      <is>
        <t>105</t>
      </is>
    </nc>
  </rcc>
  <rcc rId="23640" sId="1">
    <oc r="A1091" t="inlineStr">
      <is>
        <t>105</t>
      </is>
    </oc>
    <nc r="A1091" t="inlineStr">
      <is>
        <t>106</t>
      </is>
    </nc>
  </rcc>
  <rcc rId="23641" sId="1">
    <oc r="A1092" t="inlineStr">
      <is>
        <t>106</t>
      </is>
    </oc>
    <nc r="A1092" t="inlineStr">
      <is>
        <t>107</t>
      </is>
    </nc>
  </rcc>
  <rcc rId="23642" sId="1">
    <oc r="A1093" t="inlineStr">
      <is>
        <t>107</t>
      </is>
    </oc>
    <nc r="A1093" t="inlineStr">
      <is>
        <t>108</t>
      </is>
    </nc>
  </rcc>
  <rcc rId="23643" sId="1">
    <oc r="A1094" t="inlineStr">
      <is>
        <t>108</t>
      </is>
    </oc>
    <nc r="A1094" t="inlineStr">
      <is>
        <t>109</t>
      </is>
    </nc>
  </rcc>
  <rcc rId="23644" sId="1">
    <oc r="A1095" t="inlineStr">
      <is>
        <t>109</t>
      </is>
    </oc>
    <nc r="A1095" t="inlineStr">
      <is>
        <t>110</t>
      </is>
    </nc>
  </rcc>
  <rcc rId="23645" sId="1">
    <oc r="A1096" t="inlineStr">
      <is>
        <t>110</t>
      </is>
    </oc>
    <nc r="A1096" t="inlineStr">
      <is>
        <t>111</t>
      </is>
    </nc>
  </rcc>
  <rcc rId="23646" sId="1">
    <oc r="A1097" t="inlineStr">
      <is>
        <t>111</t>
      </is>
    </oc>
    <nc r="A1097" t="inlineStr">
      <is>
        <t>112</t>
      </is>
    </nc>
  </rcc>
  <rcc rId="23647" sId="1">
    <oc r="A1098" t="inlineStr">
      <is>
        <t>112</t>
      </is>
    </oc>
    <nc r="A1098" t="inlineStr">
      <is>
        <t>113</t>
      </is>
    </nc>
  </rcc>
  <rcc rId="23648" sId="1">
    <oc r="A1099" t="inlineStr">
      <is>
        <t>113</t>
      </is>
    </oc>
    <nc r="A1099" t="inlineStr">
      <is>
        <t>114</t>
      </is>
    </nc>
  </rcc>
  <rcc rId="23649" sId="1">
    <oc r="A1100" t="inlineStr">
      <is>
        <t>114</t>
      </is>
    </oc>
    <nc r="A1100" t="inlineStr">
      <is>
        <t>115</t>
      </is>
    </nc>
  </rcc>
  <rcc rId="23650" sId="1">
    <oc r="A1101" t="inlineStr">
      <is>
        <t>115</t>
      </is>
    </oc>
    <nc r="A1101" t="inlineStr">
      <is>
        <t>116</t>
      </is>
    </nc>
  </rcc>
  <rcc rId="23651" sId="1">
    <oc r="A1102" t="inlineStr">
      <is>
        <t>116</t>
      </is>
    </oc>
    <nc r="A1102" t="inlineStr">
      <is>
        <t>117</t>
      </is>
    </nc>
  </rcc>
  <rcc rId="23652" sId="1">
    <oc r="A1105" t="inlineStr">
      <is>
        <t>117</t>
      </is>
    </oc>
    <nc r="A1105" t="inlineStr">
      <is>
        <t>118</t>
      </is>
    </nc>
  </rcc>
  <rcc rId="23653" sId="1">
    <oc r="A1106" t="inlineStr">
      <is>
        <t>118</t>
      </is>
    </oc>
    <nc r="A1106" t="inlineStr">
      <is>
        <t>119</t>
      </is>
    </nc>
  </rcc>
  <rcc rId="23654" sId="1">
    <oc r="A1107" t="inlineStr">
      <is>
        <t>119</t>
      </is>
    </oc>
    <nc r="A1107" t="inlineStr">
      <is>
        <t>120</t>
      </is>
    </nc>
  </rcc>
  <rcc rId="23655" sId="1">
    <oc r="A1108" t="inlineStr">
      <is>
        <t>120</t>
      </is>
    </oc>
    <nc r="A1108" t="inlineStr">
      <is>
        <t>121</t>
      </is>
    </nc>
  </rcc>
  <rcc rId="23656" sId="1">
    <oc r="A1109" t="inlineStr">
      <is>
        <t>121</t>
      </is>
    </oc>
    <nc r="A1109" t="inlineStr">
      <is>
        <t>122</t>
      </is>
    </nc>
  </rcc>
  <rcc rId="23657" sId="1">
    <oc r="A1110" t="inlineStr">
      <is>
        <t>122</t>
      </is>
    </oc>
    <nc r="A1110" t="inlineStr">
      <is>
        <t>123</t>
      </is>
    </nc>
  </rcc>
  <rcc rId="23658" sId="1">
    <oc r="A1113" t="inlineStr">
      <is>
        <t>123</t>
      </is>
    </oc>
    <nc r="A1113" t="inlineStr">
      <is>
        <t>124</t>
      </is>
    </nc>
  </rcc>
  <rcc rId="23659" sId="1">
    <oc r="A1114" t="inlineStr">
      <is>
        <t>124</t>
      </is>
    </oc>
    <nc r="A1114" t="inlineStr">
      <is>
        <t>125</t>
      </is>
    </nc>
  </rcc>
  <rcc rId="23660" sId="1">
    <oc r="A1115" t="inlineStr">
      <is>
        <t>125</t>
      </is>
    </oc>
    <nc r="A1115" t="inlineStr">
      <is>
        <t>126</t>
      </is>
    </nc>
  </rcc>
  <rcc rId="23661" sId="1">
    <oc r="A1116" t="inlineStr">
      <is>
        <t>126</t>
      </is>
    </oc>
    <nc r="A1116" t="inlineStr">
      <is>
        <t>127</t>
      </is>
    </nc>
  </rcc>
  <rcc rId="23662" sId="1">
    <oc r="A1117" t="inlineStr">
      <is>
        <t>127</t>
      </is>
    </oc>
    <nc r="A1117" t="inlineStr">
      <is>
        <t>128</t>
      </is>
    </nc>
  </rcc>
  <rcc rId="23663" sId="1">
    <oc r="A1118" t="inlineStr">
      <is>
        <t>128</t>
      </is>
    </oc>
    <nc r="A1118" t="inlineStr">
      <is>
        <t>129</t>
      </is>
    </nc>
  </rcc>
  <rcc rId="23664" sId="1">
    <oc r="A1119" t="inlineStr">
      <is>
        <t>129</t>
      </is>
    </oc>
    <nc r="A1119" t="inlineStr">
      <is>
        <t>130</t>
      </is>
    </nc>
  </rcc>
  <rcc rId="23665" sId="1">
    <oc r="A1120" t="inlineStr">
      <is>
        <t>130</t>
      </is>
    </oc>
    <nc r="A1120" t="inlineStr">
      <is>
        <t>131</t>
      </is>
    </nc>
  </rcc>
  <rcc rId="23666" sId="1">
    <oc r="A1121" t="inlineStr">
      <is>
        <t>131</t>
      </is>
    </oc>
    <nc r="A1121" t="inlineStr">
      <is>
        <t>132</t>
      </is>
    </nc>
  </rcc>
  <rcc rId="23667" sId="1">
    <oc r="A1122" t="inlineStr">
      <is>
        <t>132</t>
      </is>
    </oc>
    <nc r="A1122" t="inlineStr">
      <is>
        <t>133</t>
      </is>
    </nc>
  </rcc>
  <rcc rId="23668" sId="1">
    <oc r="A1123" t="inlineStr">
      <is>
        <t>133</t>
      </is>
    </oc>
    <nc r="A1123" t="inlineStr">
      <is>
        <t>134</t>
      </is>
    </nc>
  </rcc>
  <rcc rId="23669" sId="1">
    <oc r="A1124" t="inlineStr">
      <is>
        <t>134</t>
      </is>
    </oc>
    <nc r="A1124" t="inlineStr">
      <is>
        <t>135</t>
      </is>
    </nc>
  </rcc>
  <rcc rId="23670" sId="1">
    <oc r="A1125" t="inlineStr">
      <is>
        <t>135</t>
      </is>
    </oc>
    <nc r="A1125" t="inlineStr">
      <is>
        <t>136</t>
      </is>
    </nc>
  </rcc>
  <rcc rId="23671" sId="1">
    <oc r="A1126" t="inlineStr">
      <is>
        <t>136</t>
      </is>
    </oc>
    <nc r="A1126" t="inlineStr">
      <is>
        <t>137</t>
      </is>
    </nc>
  </rcc>
  <rcc rId="23672" sId="1">
    <oc r="A1127" t="inlineStr">
      <is>
        <t>137</t>
      </is>
    </oc>
    <nc r="A1127" t="inlineStr">
      <is>
        <t>138</t>
      </is>
    </nc>
  </rcc>
  <rcc rId="23673" sId="1">
    <oc r="A1128" t="inlineStr">
      <is>
        <t>138</t>
      </is>
    </oc>
    <nc r="A1128" t="inlineStr">
      <is>
        <t>139</t>
      </is>
    </nc>
  </rcc>
  <rcc rId="23674" sId="1">
    <oc r="A1129" t="inlineStr">
      <is>
        <t>139</t>
      </is>
    </oc>
    <nc r="A1129" t="inlineStr">
      <is>
        <t>140</t>
      </is>
    </nc>
  </rcc>
  <rcc rId="23675" sId="1">
    <oc r="A1130" t="inlineStr">
      <is>
        <t>140</t>
      </is>
    </oc>
    <nc r="A1130" t="inlineStr">
      <is>
        <t>141</t>
      </is>
    </nc>
  </rcc>
  <rcc rId="23676" sId="1">
    <oc r="A1131" t="inlineStr">
      <is>
        <t>141</t>
      </is>
    </oc>
    <nc r="A1131" t="inlineStr">
      <is>
        <t>142</t>
      </is>
    </nc>
  </rcc>
  <rcc rId="23677" sId="1">
    <oc r="A1132" t="inlineStr">
      <is>
        <t>142</t>
      </is>
    </oc>
    <nc r="A1132" t="inlineStr">
      <is>
        <t>143</t>
      </is>
    </nc>
  </rcc>
  <rcc rId="23678" sId="1">
    <oc r="A1133" t="inlineStr">
      <is>
        <t>143</t>
      </is>
    </oc>
    <nc r="A1133" t="inlineStr">
      <is>
        <t>144</t>
      </is>
    </nc>
  </rcc>
  <rcc rId="23679" sId="1">
    <oc r="A1134" t="inlineStr">
      <is>
        <t>144</t>
      </is>
    </oc>
    <nc r="A1134" t="inlineStr">
      <is>
        <t>145</t>
      </is>
    </nc>
  </rcc>
  <rcc rId="23680" sId="1">
    <oc r="A1135" t="inlineStr">
      <is>
        <t>145</t>
      </is>
    </oc>
    <nc r="A1135" t="inlineStr">
      <is>
        <t>146</t>
      </is>
    </nc>
  </rcc>
  <rcc rId="23681" sId="1">
    <oc r="A1136" t="inlineStr">
      <is>
        <t>146</t>
      </is>
    </oc>
    <nc r="A1136" t="inlineStr">
      <is>
        <t>147</t>
      </is>
    </nc>
  </rcc>
  <rcc rId="23682" sId="1">
    <oc r="A1137" t="inlineStr">
      <is>
        <t>147</t>
      </is>
    </oc>
    <nc r="A1137" t="inlineStr">
      <is>
        <t>148</t>
      </is>
    </nc>
  </rcc>
  <rcc rId="23683" sId="1">
    <oc r="A1138" t="inlineStr">
      <is>
        <t>148</t>
      </is>
    </oc>
    <nc r="A1138" t="inlineStr">
      <is>
        <t>149</t>
      </is>
    </nc>
  </rcc>
  <rcc rId="23684" sId="1">
    <oc r="A1139" t="inlineStr">
      <is>
        <t>149</t>
      </is>
    </oc>
    <nc r="A1139" t="inlineStr">
      <is>
        <t>150</t>
      </is>
    </nc>
  </rcc>
  <rcc rId="23685" sId="1">
    <oc r="A1140" t="inlineStr">
      <is>
        <t>150</t>
      </is>
    </oc>
    <nc r="A1140" t="inlineStr">
      <is>
        <t>151</t>
      </is>
    </nc>
  </rcc>
  <rcc rId="23686" sId="1">
    <oc r="A1141" t="inlineStr">
      <is>
        <t>151</t>
      </is>
    </oc>
    <nc r="A1141" t="inlineStr">
      <is>
        <t>152</t>
      </is>
    </nc>
  </rcc>
  <rcc rId="23687" sId="1">
    <oc r="A1142" t="inlineStr">
      <is>
        <t>152</t>
      </is>
    </oc>
    <nc r="A1142" t="inlineStr">
      <is>
        <t>153</t>
      </is>
    </nc>
  </rcc>
  <rcc rId="23688" sId="1">
    <oc r="A1143" t="inlineStr">
      <is>
        <t>153</t>
      </is>
    </oc>
    <nc r="A1143" t="inlineStr">
      <is>
        <t>154</t>
      </is>
    </nc>
  </rcc>
  <rcc rId="23689" sId="1">
    <oc r="A1144" t="inlineStr">
      <is>
        <t>154</t>
      </is>
    </oc>
    <nc r="A1144" t="inlineStr">
      <is>
        <t>155</t>
      </is>
    </nc>
  </rcc>
  <rcc rId="23690" sId="1">
    <oc r="A1145" t="inlineStr">
      <is>
        <t>155</t>
      </is>
    </oc>
    <nc r="A1145" t="inlineStr">
      <is>
        <t>156</t>
      </is>
    </nc>
  </rcc>
  <rcc rId="23691" sId="1">
    <oc r="A1146" t="inlineStr">
      <is>
        <t>156</t>
      </is>
    </oc>
    <nc r="A1146" t="inlineStr">
      <is>
        <t>157</t>
      </is>
    </nc>
  </rcc>
  <rcc rId="23692" sId="1">
    <oc r="A1147" t="inlineStr">
      <is>
        <t>157</t>
      </is>
    </oc>
    <nc r="A1147" t="inlineStr">
      <is>
        <t>158</t>
      </is>
    </nc>
  </rcc>
  <rcc rId="23693" sId="1">
    <oc r="A1148" t="inlineStr">
      <is>
        <t>158</t>
      </is>
    </oc>
    <nc r="A1148" t="inlineStr">
      <is>
        <t>159</t>
      </is>
    </nc>
  </rcc>
  <rcc rId="23694" sId="1">
    <oc r="A1149" t="inlineStr">
      <is>
        <t>159</t>
      </is>
    </oc>
    <nc r="A1149" t="inlineStr">
      <is>
        <t>160</t>
      </is>
    </nc>
  </rcc>
  <rcc rId="23695" sId="1">
    <oc r="A1152" t="inlineStr">
      <is>
        <t>160</t>
      </is>
    </oc>
    <nc r="A1152" t="inlineStr">
      <is>
        <t>161</t>
      </is>
    </nc>
  </rcc>
  <rcc rId="23696" sId="1">
    <oc r="A1155" t="inlineStr">
      <is>
        <t>161</t>
      </is>
    </oc>
    <nc r="A1155" t="inlineStr">
      <is>
        <t>162</t>
      </is>
    </nc>
  </rcc>
  <rcc rId="23697" sId="1">
    <oc r="A1156" t="inlineStr">
      <is>
        <t>162</t>
      </is>
    </oc>
    <nc r="A1156" t="inlineStr">
      <is>
        <t>163</t>
      </is>
    </nc>
  </rcc>
  <rcc rId="23698" sId="1">
    <oc r="A1157" t="inlineStr">
      <is>
        <t>163</t>
      </is>
    </oc>
    <nc r="A1157" t="inlineStr">
      <is>
        <t>164</t>
      </is>
    </nc>
  </rcc>
  <rcc rId="23699" sId="1">
    <oc r="A1158" t="inlineStr">
      <is>
        <t>164</t>
      </is>
    </oc>
    <nc r="A1158" t="inlineStr">
      <is>
        <t>165</t>
      </is>
    </nc>
  </rcc>
  <rcc rId="23700" sId="1">
    <oc r="A1159" t="inlineStr">
      <is>
        <t>165</t>
      </is>
    </oc>
    <nc r="A1159" t="inlineStr">
      <is>
        <t>166</t>
      </is>
    </nc>
  </rcc>
  <rcc rId="23701" sId="1">
    <oc r="A1160" t="inlineStr">
      <is>
        <t>166</t>
      </is>
    </oc>
    <nc r="A1160" t="inlineStr">
      <is>
        <t>167</t>
      </is>
    </nc>
  </rcc>
  <rcc rId="23702" sId="1">
    <oc r="A1161" t="inlineStr">
      <is>
        <t>167</t>
      </is>
    </oc>
    <nc r="A1161" t="inlineStr">
      <is>
        <t>168</t>
      </is>
    </nc>
  </rcc>
  <rcc rId="23703" sId="1">
    <oc r="A1162" t="inlineStr">
      <is>
        <t>168</t>
      </is>
    </oc>
    <nc r="A1162" t="inlineStr">
      <is>
        <t>169</t>
      </is>
    </nc>
  </rcc>
  <rcc rId="23704" sId="1">
    <oc r="A1163" t="inlineStr">
      <is>
        <t>169</t>
      </is>
    </oc>
    <nc r="A1163" t="inlineStr">
      <is>
        <t>170</t>
      </is>
    </nc>
  </rcc>
  <rcc rId="23705" sId="1">
    <oc r="A1164" t="inlineStr">
      <is>
        <t>170</t>
      </is>
    </oc>
    <nc r="A1164" t="inlineStr">
      <is>
        <t>171</t>
      </is>
    </nc>
  </rcc>
  <rcc rId="23706" sId="1">
    <oc r="A1165" t="inlineStr">
      <is>
        <t>171</t>
      </is>
    </oc>
    <nc r="A1165" t="inlineStr">
      <is>
        <t>172</t>
      </is>
    </nc>
  </rcc>
  <rcc rId="23707" sId="1">
    <oc r="A1166" t="inlineStr">
      <is>
        <t>172</t>
      </is>
    </oc>
    <nc r="A1166" t="inlineStr">
      <is>
        <t>173</t>
      </is>
    </nc>
  </rcc>
  <rcc rId="23708" sId="1">
    <oc r="A1167" t="inlineStr">
      <is>
        <t>173</t>
      </is>
    </oc>
    <nc r="A1167" t="inlineStr">
      <is>
        <t>174</t>
      </is>
    </nc>
  </rcc>
  <rcc rId="23709" sId="1">
    <oc r="A1168" t="inlineStr">
      <is>
        <t>174</t>
      </is>
    </oc>
    <nc r="A1168" t="inlineStr">
      <is>
        <t>175</t>
      </is>
    </nc>
  </rcc>
  <rcc rId="23710" sId="1">
    <oc r="A1169" t="inlineStr">
      <is>
        <t>175</t>
      </is>
    </oc>
    <nc r="A1169" t="inlineStr">
      <is>
        <t>176</t>
      </is>
    </nc>
  </rcc>
  <rcc rId="23711" sId="1">
    <oc r="A1170" t="inlineStr">
      <is>
        <t>176</t>
      </is>
    </oc>
    <nc r="A1170" t="inlineStr">
      <is>
        <t>177</t>
      </is>
    </nc>
  </rcc>
  <rcc rId="23712" sId="1">
    <oc r="A1171" t="inlineStr">
      <is>
        <t>177</t>
      </is>
    </oc>
    <nc r="A1171" t="inlineStr">
      <is>
        <t>178</t>
      </is>
    </nc>
  </rcc>
  <rcc rId="23713" sId="1">
    <oc r="A1172" t="inlineStr">
      <is>
        <t>178</t>
      </is>
    </oc>
    <nc r="A1172" t="inlineStr">
      <is>
        <t>179</t>
      </is>
    </nc>
  </rcc>
  <rcc rId="23714" sId="1">
    <oc r="A1173" t="inlineStr">
      <is>
        <t>179</t>
      </is>
    </oc>
    <nc r="A1173" t="inlineStr">
      <is>
        <t>180</t>
      </is>
    </nc>
  </rcc>
  <rcc rId="23715" sId="1">
    <oc r="A1174" t="inlineStr">
      <is>
        <t>180</t>
      </is>
    </oc>
    <nc r="A1174" t="inlineStr">
      <is>
        <t>181</t>
      </is>
    </nc>
  </rcc>
  <rcc rId="23716" sId="1">
    <oc r="A1175" t="inlineStr">
      <is>
        <t>181</t>
      </is>
    </oc>
    <nc r="A1175" t="inlineStr">
      <is>
        <t>182</t>
      </is>
    </nc>
  </rcc>
  <rcc rId="23717" sId="1">
    <oc r="A1176" t="inlineStr">
      <is>
        <t>182</t>
      </is>
    </oc>
    <nc r="A1176" t="inlineStr">
      <is>
        <t>183</t>
      </is>
    </nc>
  </rcc>
  <rcc rId="23718" sId="1">
    <oc r="A1177" t="inlineStr">
      <is>
        <t>183</t>
      </is>
    </oc>
    <nc r="A1177" t="inlineStr">
      <is>
        <t>184</t>
      </is>
    </nc>
  </rcc>
  <rcc rId="23719" sId="1">
    <oc r="A1178" t="inlineStr">
      <is>
        <t>184</t>
      </is>
    </oc>
    <nc r="A1178" t="inlineStr">
      <is>
        <t>185</t>
      </is>
    </nc>
  </rcc>
  <rcc rId="23720" sId="1">
    <oc r="A1179" t="inlineStr">
      <is>
        <t>185</t>
      </is>
    </oc>
    <nc r="A1179" t="inlineStr">
      <is>
        <t>186</t>
      </is>
    </nc>
  </rcc>
  <rcc rId="23721" sId="1">
    <oc r="A1180" t="inlineStr">
      <is>
        <t>186</t>
      </is>
    </oc>
    <nc r="A1180" t="inlineStr">
      <is>
        <t>187</t>
      </is>
    </nc>
  </rcc>
  <rcc rId="23722" sId="1">
    <oc r="A1181" t="inlineStr">
      <is>
        <t>187</t>
      </is>
    </oc>
    <nc r="A1181" t="inlineStr">
      <is>
        <t>188</t>
      </is>
    </nc>
  </rcc>
  <rcc rId="23723" sId="1">
    <oc r="A1184" t="inlineStr">
      <is>
        <t>188</t>
      </is>
    </oc>
    <nc r="A1184" t="inlineStr">
      <is>
        <t>189</t>
      </is>
    </nc>
  </rcc>
  <rcc rId="23724" sId="1">
    <oc r="A1185" t="inlineStr">
      <is>
        <t>189</t>
      </is>
    </oc>
    <nc r="A1185" t="inlineStr">
      <is>
        <t>190</t>
      </is>
    </nc>
  </rcc>
  <rcc rId="23725" sId="1">
    <oc r="A1186" t="inlineStr">
      <is>
        <t>190</t>
      </is>
    </oc>
    <nc r="A1186" t="inlineStr">
      <is>
        <t>191</t>
      </is>
    </nc>
  </rcc>
  <rcc rId="23726" sId="1">
    <oc r="A1187" t="inlineStr">
      <is>
        <t>191</t>
      </is>
    </oc>
    <nc r="A1187" t="inlineStr">
      <is>
        <t>192</t>
      </is>
    </nc>
  </rcc>
  <rcc rId="23727" sId="1">
    <oc r="A1188" t="inlineStr">
      <is>
        <t>192</t>
      </is>
    </oc>
    <nc r="A1188" t="inlineStr">
      <is>
        <t>193</t>
      </is>
    </nc>
  </rcc>
  <rcc rId="23728" sId="1">
    <oc r="A1189" t="inlineStr">
      <is>
        <t>193</t>
      </is>
    </oc>
    <nc r="A1189" t="inlineStr">
      <is>
        <t>194</t>
      </is>
    </nc>
  </rcc>
  <rcc rId="23729" sId="1">
    <oc r="A1190" t="inlineStr">
      <is>
        <t>194</t>
      </is>
    </oc>
    <nc r="A1190" t="inlineStr">
      <is>
        <t>195</t>
      </is>
    </nc>
  </rcc>
  <rcc rId="23730" sId="1">
    <oc r="A1191" t="inlineStr">
      <is>
        <t>195</t>
      </is>
    </oc>
    <nc r="A1191" t="inlineStr">
      <is>
        <t>196</t>
      </is>
    </nc>
  </rcc>
  <rcc rId="23731" sId="1">
    <oc r="A1192" t="inlineStr">
      <is>
        <t>196</t>
      </is>
    </oc>
    <nc r="A1192" t="inlineStr">
      <is>
        <t>197</t>
      </is>
    </nc>
  </rcc>
  <rcc rId="23732" sId="1">
    <oc r="A1195" t="inlineStr">
      <is>
        <t>197</t>
      </is>
    </oc>
    <nc r="A1195" t="inlineStr">
      <is>
        <t>198</t>
      </is>
    </nc>
  </rcc>
  <rcc rId="23733" sId="1">
    <oc r="A1196" t="inlineStr">
      <is>
        <t>198</t>
      </is>
    </oc>
    <nc r="A1196" t="inlineStr">
      <is>
        <t>199</t>
      </is>
    </nc>
  </rcc>
  <rcc rId="23734" sId="1">
    <oc r="A1197" t="inlineStr">
      <is>
        <t>199</t>
      </is>
    </oc>
    <nc r="A1197" t="inlineStr">
      <is>
        <t>200</t>
      </is>
    </nc>
  </rcc>
  <rcc rId="23735" sId="1">
    <oc r="A1198" t="inlineStr">
      <is>
        <t>200</t>
      </is>
    </oc>
    <nc r="A1198" t="inlineStr">
      <is>
        <t>201</t>
      </is>
    </nc>
  </rcc>
  <rcc rId="23736" sId="1">
    <oc r="A1201" t="inlineStr">
      <is>
        <t>201</t>
      </is>
    </oc>
    <nc r="A1201" t="inlineStr">
      <is>
        <t>202</t>
      </is>
    </nc>
  </rcc>
  <rcc rId="23737" sId="1">
    <oc r="A1202" t="inlineStr">
      <is>
        <t>202</t>
      </is>
    </oc>
    <nc r="A1202" t="inlineStr">
      <is>
        <t>203</t>
      </is>
    </nc>
  </rcc>
  <rcc rId="23738" sId="1">
    <oc r="A1203" t="inlineStr">
      <is>
        <t>203</t>
      </is>
    </oc>
    <nc r="A1203" t="inlineStr">
      <is>
        <t>204</t>
      </is>
    </nc>
  </rcc>
  <rcc rId="23739" sId="1">
    <oc r="A1204" t="inlineStr">
      <is>
        <t>204</t>
      </is>
    </oc>
    <nc r="A1204" t="inlineStr">
      <is>
        <t>205</t>
      </is>
    </nc>
  </rcc>
  <rcc rId="23740" sId="1">
    <oc r="A1205" t="inlineStr">
      <is>
        <t>205</t>
      </is>
    </oc>
    <nc r="A1205" t="inlineStr">
      <is>
        <t>206</t>
      </is>
    </nc>
  </rcc>
  <rcc rId="23741" sId="1">
    <oc r="A1206" t="inlineStr">
      <is>
        <t>206</t>
      </is>
    </oc>
    <nc r="A1206" t="inlineStr">
      <is>
        <t>207</t>
      </is>
    </nc>
  </rcc>
  <rcc rId="23742" sId="1">
    <oc r="A1207" t="inlineStr">
      <is>
        <t>207</t>
      </is>
    </oc>
    <nc r="A1207" t="inlineStr">
      <is>
        <t>208</t>
      </is>
    </nc>
  </rcc>
  <rcc rId="23743" sId="1">
    <oc r="A1208" t="inlineStr">
      <is>
        <t>208</t>
      </is>
    </oc>
    <nc r="A1208" t="inlineStr">
      <is>
        <t>209</t>
      </is>
    </nc>
  </rcc>
  <rcc rId="23744" sId="1">
    <oc r="A1211" t="inlineStr">
      <is>
        <t>209</t>
      </is>
    </oc>
    <nc r="A1211" t="inlineStr">
      <is>
        <t>210</t>
      </is>
    </nc>
  </rcc>
  <rcc rId="23745" sId="1">
    <oc r="A1212" t="inlineStr">
      <is>
        <t>210</t>
      </is>
    </oc>
    <nc r="A1212" t="inlineStr">
      <is>
        <t>211</t>
      </is>
    </nc>
  </rcc>
  <rcc rId="23746" sId="1">
    <oc r="A1213" t="inlineStr">
      <is>
        <t>211</t>
      </is>
    </oc>
    <nc r="A1213" t="inlineStr">
      <is>
        <t>212</t>
      </is>
    </nc>
  </rcc>
  <rcc rId="23747" sId="1">
    <oc r="A1214" t="inlineStr">
      <is>
        <t>212</t>
      </is>
    </oc>
    <nc r="A1214" t="inlineStr">
      <is>
        <t>213</t>
      </is>
    </nc>
  </rcc>
  <rcc rId="23748" sId="1">
    <oc r="A1215" t="inlineStr">
      <is>
        <t>213</t>
      </is>
    </oc>
    <nc r="A1215" t="inlineStr">
      <is>
        <t>214</t>
      </is>
    </nc>
  </rcc>
  <rcc rId="23749" sId="1">
    <oc r="A1216" t="inlineStr">
      <is>
        <t>214</t>
      </is>
    </oc>
    <nc r="A1216" t="inlineStr">
      <is>
        <t>215</t>
      </is>
    </nc>
  </rcc>
  <rcc rId="23750" sId="1">
    <oc r="A1217" t="inlineStr">
      <is>
        <t>215</t>
      </is>
    </oc>
    <nc r="A1217" t="inlineStr">
      <is>
        <t>216</t>
      </is>
    </nc>
  </rcc>
  <rcc rId="23751" sId="1">
    <oc r="A1218" t="inlineStr">
      <is>
        <t>216</t>
      </is>
    </oc>
    <nc r="A1218" t="inlineStr">
      <is>
        <t>217</t>
      </is>
    </nc>
  </rcc>
  <rcc rId="23752" sId="1">
    <oc r="A1219" t="inlineStr">
      <is>
        <t>217</t>
      </is>
    </oc>
    <nc r="A1219" t="inlineStr">
      <is>
        <t>218</t>
      </is>
    </nc>
  </rcc>
  <rcc rId="23753" sId="1">
    <oc r="A1220" t="inlineStr">
      <is>
        <t>218</t>
      </is>
    </oc>
    <nc r="A1220" t="inlineStr">
      <is>
        <t>219</t>
      </is>
    </nc>
  </rcc>
  <rcc rId="23754" sId="1">
    <oc r="A1221" t="inlineStr">
      <is>
        <t>219</t>
      </is>
    </oc>
    <nc r="A1221" t="inlineStr">
      <is>
        <t>220</t>
      </is>
    </nc>
  </rcc>
  <rcc rId="23755" sId="1">
    <oc r="A1222" t="inlineStr">
      <is>
        <t>220</t>
      </is>
    </oc>
    <nc r="A1222" t="inlineStr">
      <is>
        <t>221</t>
      </is>
    </nc>
  </rcc>
  <rcc rId="23756" sId="1">
    <oc r="A1223" t="inlineStr">
      <is>
        <t>221</t>
      </is>
    </oc>
    <nc r="A1223" t="inlineStr">
      <is>
        <t>222</t>
      </is>
    </nc>
  </rcc>
  <rcc rId="23757" sId="1">
    <oc r="A1224" t="inlineStr">
      <is>
        <t>222</t>
      </is>
    </oc>
    <nc r="A1224" t="inlineStr">
      <is>
        <t>223</t>
      </is>
    </nc>
  </rcc>
  <rcc rId="23758" sId="1">
    <oc r="A1227" t="inlineStr">
      <is>
        <t>223</t>
      </is>
    </oc>
    <nc r="A1227" t="inlineStr">
      <is>
        <t>224</t>
      </is>
    </nc>
  </rcc>
  <rrc rId="23759" sId="1" ref="A1235:XFD1235" action="insertRow"/>
  <rfmt sheetId="1" sqref="A1235" start="0" length="0">
    <dxf/>
  </rfmt>
  <rcc rId="23760" sId="1">
    <nc r="B1235" t="inlineStr">
      <is>
        <t>г. Советский, ул. Припарковая, д. 1</t>
      </is>
    </nc>
  </rcc>
  <rcc rId="23761" sId="1">
    <nc r="C1235">
      <f>ROUNDUP(SUM(D1235+E1235+F1235+G1235+H1235+I1235+J1235+K1235+M1235+O1235+P1235+Q1235+R1235+S1235),2)</f>
    </nc>
  </rcc>
  <rcc rId="23762" sId="1" odxf="1" dxf="1">
    <nc r="D1235">
      <f>ROUNDUP(SUM(F1235+G1235+H1235+I1235+J1235+K1235+M1235+O1235+P1235+Q1235+R1235+S1235)*0.0214,2)</f>
    </nc>
    <odxf>
      <fill>
        <patternFill patternType="solid">
          <bgColor rgb="FFFFFF00"/>
        </patternFill>
      </fill>
    </odxf>
    <ndxf>
      <fill>
        <patternFill patternType="none">
          <bgColor indexed="65"/>
        </patternFill>
      </fill>
    </ndxf>
  </rcc>
  <rcc rId="23763" sId="1" numFmtId="4">
    <nc r="F1235">
      <v>1101808.27</v>
    </nc>
  </rcc>
  <rfmt sheetId="1" sqref="K1235" start="0" length="0">
    <dxf>
      <border outline="0">
        <left style="thin">
          <color indexed="64"/>
        </left>
      </border>
    </dxf>
  </rfmt>
  <rcc rId="23764" sId="1">
    <nc r="N1235" t="inlineStr">
      <is>
        <t>Плоская</t>
      </is>
    </nc>
  </rcc>
  <rcc rId="23765" sId="1" numFmtId="4">
    <nc r="O1235">
      <v>3527959.5199999996</v>
    </nc>
  </rcc>
  <rfmt sheetId="1" sqref="W1235" start="0" length="0">
    <dxf>
      <fill>
        <patternFill patternType="none">
          <bgColor indexed="65"/>
        </patternFill>
      </fill>
    </dxf>
  </rfmt>
  <rfmt sheetId="1" sqref="X1235" start="0" length="0">
    <dxf>
      <fill>
        <patternFill patternType="none">
          <bgColor indexed="65"/>
        </patternFill>
      </fill>
    </dxf>
  </rfmt>
  <rfmt sheetId="1" sqref="Y1235" start="0" length="0">
    <dxf>
      <fill>
        <patternFill patternType="none">
          <bgColor indexed="65"/>
        </patternFill>
      </fill>
    </dxf>
  </rfmt>
  <rfmt sheetId="1" sqref="Z1235" start="0" length="0">
    <dxf>
      <fill>
        <patternFill patternType="none">
          <bgColor indexed="65"/>
        </patternFill>
      </fill>
    </dxf>
  </rfmt>
  <rfmt sheetId="1" sqref="AA1235" start="0" length="0">
    <dxf>
      <fill>
        <patternFill patternType="none">
          <bgColor indexed="65"/>
        </patternFill>
      </fill>
    </dxf>
  </rfmt>
  <rfmt sheetId="1" sqref="AB1235" start="0" length="0">
    <dxf>
      <fill>
        <patternFill patternType="none">
          <bgColor indexed="65"/>
        </patternFill>
      </fill>
    </dxf>
  </rfmt>
  <rfmt sheetId="1" sqref="A1235:XFD1235" start="0" length="0">
    <dxf>
      <fill>
        <patternFill patternType="none">
          <bgColor indexed="65"/>
        </patternFill>
      </fill>
    </dxf>
  </rfmt>
  <rcc rId="23766" sId="1">
    <oc r="A1230" t="inlineStr">
      <is>
        <t>224</t>
      </is>
    </oc>
    <nc r="A1230" t="inlineStr">
      <is>
        <t>225</t>
      </is>
    </nc>
  </rcc>
  <rcc rId="23767" sId="1">
    <oc r="A1231" t="inlineStr">
      <is>
        <t>225</t>
      </is>
    </oc>
    <nc r="A1231" t="inlineStr">
      <is>
        <t>226</t>
      </is>
    </nc>
  </rcc>
  <rcc rId="23768" sId="1">
    <oc r="A1232" t="inlineStr">
      <is>
        <t>226</t>
      </is>
    </oc>
    <nc r="A1232" t="inlineStr">
      <is>
        <t>227</t>
      </is>
    </nc>
  </rcc>
  <rcc rId="23769" sId="1">
    <oc r="A1233" t="inlineStr">
      <is>
        <t>227</t>
      </is>
    </oc>
    <nc r="A1233" t="inlineStr">
      <is>
        <t>228</t>
      </is>
    </nc>
  </rcc>
  <rcc rId="23770" sId="1">
    <oc r="A1234" t="inlineStr">
      <is>
        <t>228</t>
      </is>
    </oc>
    <nc r="A1234" t="inlineStr">
      <is>
        <t>229</t>
      </is>
    </nc>
  </rcc>
  <rcc rId="23771" sId="1">
    <oc r="A1228" t="inlineStr">
      <is>
        <t>229</t>
      </is>
    </oc>
    <nc r="A1228" t="inlineStr">
      <is>
        <t>230</t>
      </is>
    </nc>
  </rcc>
  <rcc rId="23772" sId="1">
    <oc r="A1229" t="inlineStr">
      <is>
        <t>230</t>
      </is>
    </oc>
    <nc r="A1229" t="inlineStr">
      <is>
        <t>231</t>
      </is>
    </nc>
  </rcc>
  <rcc rId="23773" sId="1" odxf="1" dxf="1">
    <nc r="A1235" t="inlineStr">
      <is>
        <t>232</t>
      </is>
    </nc>
    <ndxf/>
  </rcc>
  <rcc rId="23774" sId="1">
    <oc r="A1236" t="inlineStr">
      <is>
        <t>231</t>
      </is>
    </oc>
    <nc r="A1236" t="inlineStr">
      <is>
        <t>233</t>
      </is>
    </nc>
  </rcc>
  <rcc rId="23775" sId="1">
    <oc r="A1237" t="inlineStr">
      <is>
        <t>232</t>
      </is>
    </oc>
    <nc r="A1237" t="inlineStr">
      <is>
        <t>234</t>
      </is>
    </nc>
  </rcc>
  <rcc rId="23776" sId="1">
    <oc r="A1238" t="inlineStr">
      <is>
        <t>233</t>
      </is>
    </oc>
    <nc r="A1238" t="inlineStr">
      <is>
        <t>235</t>
      </is>
    </nc>
  </rcc>
  <rcc rId="23777" sId="1">
    <oc r="A1239" t="inlineStr">
      <is>
        <t>234</t>
      </is>
    </oc>
    <nc r="A1239" t="inlineStr">
      <is>
        <t>236</t>
      </is>
    </nc>
  </rcc>
  <rcc rId="23778" sId="1">
    <oc r="A1240" t="inlineStr">
      <is>
        <t>235</t>
      </is>
    </oc>
    <nc r="A1240" t="inlineStr">
      <is>
        <t>237</t>
      </is>
    </nc>
  </rcc>
  <rcc rId="23779" sId="1">
    <oc r="A1242" t="inlineStr">
      <is>
        <t>236</t>
      </is>
    </oc>
    <nc r="A1242" t="inlineStr">
      <is>
        <t>238</t>
      </is>
    </nc>
  </rcc>
  <rcc rId="23780" sId="1">
    <oc r="A1241" t="inlineStr">
      <is>
        <t>237</t>
      </is>
    </oc>
    <nc r="A1241" t="inlineStr">
      <is>
        <t>239</t>
      </is>
    </nc>
  </rcc>
  <rcc rId="23781" sId="1">
    <oc r="A1245" t="inlineStr">
      <is>
        <t>238</t>
      </is>
    </oc>
    <nc r="A1245" t="inlineStr">
      <is>
        <t>240</t>
      </is>
    </nc>
  </rcc>
  <rcc rId="23782" sId="2">
    <oc r="C161">
      <v>2024</v>
    </oc>
    <nc r="C161">
      <v>2025</v>
    </nc>
  </rcc>
  <rcc rId="23783" sId="1">
    <oc r="A1246" t="inlineStr">
      <is>
        <t>239</t>
      </is>
    </oc>
    <nc r="A1246" t="inlineStr">
      <is>
        <t>241</t>
      </is>
    </nc>
  </rcc>
  <rcc rId="23784" sId="1">
    <oc r="A1247" t="inlineStr">
      <is>
        <t>240</t>
      </is>
    </oc>
    <nc r="A1247" t="inlineStr">
      <is>
        <t>242</t>
      </is>
    </nc>
  </rcc>
  <rcc rId="23785" sId="1">
    <oc r="A1248" t="inlineStr">
      <is>
        <t>241</t>
      </is>
    </oc>
    <nc r="A1248" t="inlineStr">
      <is>
        <t>243</t>
      </is>
    </nc>
  </rcc>
  <rcc rId="23786" sId="1">
    <oc r="A1249" t="inlineStr">
      <is>
        <t>242</t>
      </is>
    </oc>
    <nc r="A1249" t="inlineStr">
      <is>
        <t>244</t>
      </is>
    </nc>
  </rcc>
  <rcc rId="23787" sId="1">
    <oc r="A1250" t="inlineStr">
      <is>
        <t>243</t>
      </is>
    </oc>
    <nc r="A1250" t="inlineStr">
      <is>
        <t>245</t>
      </is>
    </nc>
  </rcc>
  <rcc rId="23788" sId="1">
    <oc r="A1251" t="inlineStr">
      <is>
        <t>244</t>
      </is>
    </oc>
    <nc r="A1251" t="inlineStr">
      <is>
        <t>246</t>
      </is>
    </nc>
  </rcc>
  <rcc rId="23789" sId="1">
    <oc r="A1252" t="inlineStr">
      <is>
        <t>245</t>
      </is>
    </oc>
    <nc r="A1252" t="inlineStr">
      <is>
        <t>247</t>
      </is>
    </nc>
  </rcc>
  <rcc rId="23790" sId="1">
    <oc r="A1253" t="inlineStr">
      <is>
        <t>246</t>
      </is>
    </oc>
    <nc r="A1253" t="inlineStr">
      <is>
        <t>248</t>
      </is>
    </nc>
  </rcc>
  <rcc rId="23791" sId="1">
    <oc r="A1315" t="inlineStr">
      <is>
        <t>247</t>
      </is>
    </oc>
    <nc r="A1315" t="inlineStr">
      <is>
        <t>249</t>
      </is>
    </nc>
  </rcc>
  <rcc rId="23792" sId="1">
    <oc r="A1254" t="inlineStr">
      <is>
        <t>248</t>
      </is>
    </oc>
    <nc r="A1254" t="inlineStr">
      <is>
        <t>250</t>
      </is>
    </nc>
  </rcc>
  <rcc rId="23793" sId="1">
    <oc r="A1255" t="inlineStr">
      <is>
        <t>249</t>
      </is>
    </oc>
    <nc r="A1255" t="inlineStr">
      <is>
        <t>251</t>
      </is>
    </nc>
  </rcc>
  <rcc rId="23794" sId="1">
    <oc r="A1256" t="inlineStr">
      <is>
        <t>250</t>
      </is>
    </oc>
    <nc r="A1256" t="inlineStr">
      <is>
        <t>252</t>
      </is>
    </nc>
  </rcc>
  <rcc rId="23795" sId="1">
    <oc r="A1257" t="inlineStr">
      <is>
        <t>251</t>
      </is>
    </oc>
    <nc r="A1257" t="inlineStr">
      <is>
        <t>253</t>
      </is>
    </nc>
  </rcc>
  <rcc rId="23796" sId="1">
    <oc r="A1259" t="inlineStr">
      <is>
        <t>252</t>
      </is>
    </oc>
    <nc r="A1259" t="inlineStr">
      <is>
        <t>254</t>
      </is>
    </nc>
  </rcc>
  <rcc rId="23797" sId="1">
    <oc r="A1314" t="inlineStr">
      <is>
        <t>253</t>
      </is>
    </oc>
    <nc r="A1314" t="inlineStr">
      <is>
        <t>255</t>
      </is>
    </nc>
  </rcc>
  <rcc rId="23798" sId="1">
    <oc r="A1258" t="inlineStr">
      <is>
        <t>254</t>
      </is>
    </oc>
    <nc r="A1258" t="inlineStr">
      <is>
        <t>256</t>
      </is>
    </nc>
  </rcc>
  <rcc rId="23799" sId="1">
    <oc r="A1313" t="inlineStr">
      <is>
        <t>255</t>
      </is>
    </oc>
    <nc r="A1313" t="inlineStr">
      <is>
        <t>257</t>
      </is>
    </nc>
  </rcc>
  <rcc rId="23800" sId="1">
    <oc r="A1260" t="inlineStr">
      <is>
        <t>256</t>
      </is>
    </oc>
    <nc r="A1260" t="inlineStr">
      <is>
        <t>258</t>
      </is>
    </nc>
  </rcc>
  <rcc rId="23801" sId="1">
    <oc r="A1261" t="inlineStr">
      <is>
        <t>257</t>
      </is>
    </oc>
    <nc r="A1261" t="inlineStr">
      <is>
        <t>259</t>
      </is>
    </nc>
  </rcc>
  <rcc rId="23802" sId="1">
    <oc r="A1262" t="inlineStr">
      <is>
        <t>258</t>
      </is>
    </oc>
    <nc r="A1262" t="inlineStr">
      <is>
        <t>260</t>
      </is>
    </nc>
  </rcc>
  <rcc rId="23803" sId="1">
    <oc r="A1263" t="inlineStr">
      <is>
        <t>259</t>
      </is>
    </oc>
    <nc r="A1263" t="inlineStr">
      <is>
        <t>261</t>
      </is>
    </nc>
  </rcc>
  <rcc rId="23804" sId="1">
    <oc r="A1264" t="inlineStr">
      <is>
        <t>260</t>
      </is>
    </oc>
    <nc r="A1264" t="inlineStr">
      <is>
        <t>262</t>
      </is>
    </nc>
  </rcc>
  <rcc rId="23805" sId="1">
    <oc r="A1265" t="inlineStr">
      <is>
        <t>261</t>
      </is>
    </oc>
    <nc r="A1265" t="inlineStr">
      <is>
        <t>263</t>
      </is>
    </nc>
  </rcc>
  <rcc rId="23806" sId="1">
    <oc r="A1269" t="inlineStr">
      <is>
        <t>262</t>
      </is>
    </oc>
    <nc r="A1269" t="inlineStr">
      <is>
        <t>264</t>
      </is>
    </nc>
  </rcc>
  <rcc rId="23807" sId="1">
    <oc r="A1266" t="inlineStr">
      <is>
        <t>263</t>
      </is>
    </oc>
    <nc r="A1266" t="inlineStr">
      <is>
        <t>265</t>
      </is>
    </nc>
  </rcc>
  <rcc rId="23808" sId="1">
    <oc r="A1267" t="inlineStr">
      <is>
        <t>264</t>
      </is>
    </oc>
    <nc r="A1267" t="inlineStr">
      <is>
        <t>266</t>
      </is>
    </nc>
  </rcc>
  <rcc rId="23809" sId="1">
    <oc r="A1268" t="inlineStr">
      <is>
        <t>265</t>
      </is>
    </oc>
    <nc r="A1268" t="inlineStr">
      <is>
        <t>267</t>
      </is>
    </nc>
  </rcc>
  <rcc rId="23810" sId="1">
    <oc r="A1270" t="inlineStr">
      <is>
        <t>266</t>
      </is>
    </oc>
    <nc r="A1270" t="inlineStr">
      <is>
        <t>268</t>
      </is>
    </nc>
  </rcc>
  <rcc rId="23811" sId="1">
    <oc r="A1271" t="inlineStr">
      <is>
        <t>267</t>
      </is>
    </oc>
    <nc r="A1271" t="inlineStr">
      <is>
        <t>269</t>
      </is>
    </nc>
  </rcc>
  <rcc rId="23812" sId="1">
    <oc r="A1272" t="inlineStr">
      <is>
        <t>268</t>
      </is>
    </oc>
    <nc r="A1272" t="inlineStr">
      <is>
        <t>270</t>
      </is>
    </nc>
  </rcc>
  <rcc rId="23813" sId="1">
    <oc r="A1273" t="inlineStr">
      <is>
        <t>269</t>
      </is>
    </oc>
    <nc r="A1273" t="inlineStr">
      <is>
        <t>271</t>
      </is>
    </nc>
  </rcc>
  <rcc rId="23814" sId="1">
    <oc r="A1274" t="inlineStr">
      <is>
        <t>270</t>
      </is>
    </oc>
    <nc r="A1274" t="inlineStr">
      <is>
        <t>272</t>
      </is>
    </nc>
  </rcc>
  <rcc rId="23815" sId="1">
    <oc r="A1275" t="inlineStr">
      <is>
        <t>271</t>
      </is>
    </oc>
    <nc r="A1275" t="inlineStr">
      <is>
        <t>273</t>
      </is>
    </nc>
  </rcc>
  <rcc rId="23816" sId="1">
    <oc r="A1276" t="inlineStr">
      <is>
        <t>272</t>
      </is>
    </oc>
    <nc r="A1276" t="inlineStr">
      <is>
        <t>274</t>
      </is>
    </nc>
  </rcc>
  <rcc rId="23817" sId="1">
    <oc r="A1277" t="inlineStr">
      <is>
        <t>273</t>
      </is>
    </oc>
    <nc r="A1277" t="inlineStr">
      <is>
        <t>275</t>
      </is>
    </nc>
  </rcc>
  <rcc rId="23818" sId="1">
    <oc r="A1278" t="inlineStr">
      <is>
        <t>274</t>
      </is>
    </oc>
    <nc r="A1278" t="inlineStr">
      <is>
        <t>276</t>
      </is>
    </nc>
  </rcc>
  <rcc rId="23819" sId="1">
    <oc r="A1282" t="inlineStr">
      <is>
        <t>275</t>
      </is>
    </oc>
    <nc r="A1282" t="inlineStr">
      <is>
        <t>277</t>
      </is>
    </nc>
  </rcc>
  <rcc rId="23820" sId="1">
    <oc r="A1279" t="inlineStr">
      <is>
        <t>276</t>
      </is>
    </oc>
    <nc r="A1279" t="inlineStr">
      <is>
        <t>278</t>
      </is>
    </nc>
  </rcc>
  <rcc rId="23821" sId="1">
    <oc r="A1280" t="inlineStr">
      <is>
        <t>277</t>
      </is>
    </oc>
    <nc r="A1280" t="inlineStr">
      <is>
        <t>279</t>
      </is>
    </nc>
  </rcc>
  <rcc rId="23822" sId="1">
    <oc r="A1281" t="inlineStr">
      <is>
        <t>278</t>
      </is>
    </oc>
    <nc r="A1281" t="inlineStr">
      <is>
        <t>280</t>
      </is>
    </nc>
  </rcc>
  <rcc rId="23823" sId="1">
    <oc r="A1286" t="inlineStr">
      <is>
        <t>279</t>
      </is>
    </oc>
    <nc r="A1286" t="inlineStr">
      <is>
        <t>281</t>
      </is>
    </nc>
  </rcc>
  <rcc rId="23824" sId="1">
    <oc r="A1283" t="inlineStr">
      <is>
        <t>280</t>
      </is>
    </oc>
    <nc r="A1283" t="inlineStr">
      <is>
        <t>282</t>
      </is>
    </nc>
  </rcc>
  <rcc rId="23825" sId="1">
    <oc r="A1284" t="inlineStr">
      <is>
        <t>281</t>
      </is>
    </oc>
    <nc r="A1284" t="inlineStr">
      <is>
        <t>283</t>
      </is>
    </nc>
  </rcc>
  <rcc rId="23826" sId="1">
    <oc r="A1285" t="inlineStr">
      <is>
        <t>282</t>
      </is>
    </oc>
    <nc r="A1285" t="inlineStr">
      <is>
        <t>284</t>
      </is>
    </nc>
  </rcc>
  <rcc rId="23827" sId="1">
    <oc r="A1287" t="inlineStr">
      <is>
        <t>283</t>
      </is>
    </oc>
    <nc r="A1287" t="inlineStr">
      <is>
        <t>285</t>
      </is>
    </nc>
  </rcc>
  <rcc rId="23828" sId="1">
    <oc r="A1291" t="inlineStr">
      <is>
        <t>284</t>
      </is>
    </oc>
    <nc r="A1291" t="inlineStr">
      <is>
        <t>286</t>
      </is>
    </nc>
  </rcc>
  <rcc rId="23829" sId="1">
    <oc r="A1288" t="inlineStr">
      <is>
        <t>285</t>
      </is>
    </oc>
    <nc r="A1288" t="inlineStr">
      <is>
        <t>287</t>
      </is>
    </nc>
  </rcc>
  <rcc rId="23830" sId="1">
    <oc r="A1289" t="inlineStr">
      <is>
        <t>286</t>
      </is>
    </oc>
    <nc r="A1289" t="inlineStr">
      <is>
        <t>288</t>
      </is>
    </nc>
  </rcc>
  <rcc rId="23831" sId="1">
    <oc r="A1294" t="inlineStr">
      <is>
        <t>287</t>
      </is>
    </oc>
    <nc r="A1294" t="inlineStr">
      <is>
        <t>289</t>
      </is>
    </nc>
  </rcc>
  <rcc rId="23832" sId="1">
    <oc r="A1295" t="inlineStr">
      <is>
        <t>288</t>
      </is>
    </oc>
    <nc r="A1295" t="inlineStr">
      <is>
        <t>290</t>
      </is>
    </nc>
  </rcc>
  <rcc rId="23833" sId="1">
    <oc r="A1290" t="inlineStr">
      <is>
        <t>289</t>
      </is>
    </oc>
    <nc r="A1290" t="inlineStr">
      <is>
        <t>291</t>
      </is>
    </nc>
  </rcc>
  <rcc rId="23834" sId="1">
    <oc r="A1292" t="inlineStr">
      <is>
        <t>290</t>
      </is>
    </oc>
    <nc r="A1292" t="inlineStr">
      <is>
        <t>292</t>
      </is>
    </nc>
  </rcc>
  <rcc rId="23835" sId="1">
    <oc r="A1293" t="inlineStr">
      <is>
        <t>291</t>
      </is>
    </oc>
    <nc r="A1293" t="inlineStr">
      <is>
        <t>293</t>
      </is>
    </nc>
  </rcc>
  <rcc rId="23836" sId="1">
    <oc r="A1299" t="inlineStr">
      <is>
        <t>292</t>
      </is>
    </oc>
    <nc r="A1299" t="inlineStr">
      <is>
        <t>294</t>
      </is>
    </nc>
  </rcc>
  <rcc rId="23837" sId="1">
    <oc r="A1300" t="inlineStr">
      <is>
        <t>293</t>
      </is>
    </oc>
    <nc r="A1300" t="inlineStr">
      <is>
        <t>295</t>
      </is>
    </nc>
  </rcc>
  <rcc rId="23838" sId="1">
    <oc r="A1296" t="inlineStr">
      <is>
        <t>294</t>
      </is>
    </oc>
    <nc r="A1296" t="inlineStr">
      <is>
        <t>296</t>
      </is>
    </nc>
  </rcc>
  <rcc rId="23839" sId="1">
    <oc r="A1297" t="inlineStr">
      <is>
        <t>295</t>
      </is>
    </oc>
    <nc r="A1297" t="inlineStr">
      <is>
        <t>297</t>
      </is>
    </nc>
  </rcc>
  <rcc rId="23840" sId="1">
    <oc r="A1298" t="inlineStr">
      <is>
        <t>296</t>
      </is>
    </oc>
    <nc r="A1298" t="inlineStr">
      <is>
        <t>298</t>
      </is>
    </nc>
  </rcc>
  <rcc rId="23841" sId="1">
    <oc r="A1301" t="inlineStr">
      <is>
        <t>297</t>
      </is>
    </oc>
    <nc r="A1301" t="inlineStr">
      <is>
        <t>299</t>
      </is>
    </nc>
  </rcc>
  <rcc rId="23842" sId="1">
    <oc r="A1302" t="inlineStr">
      <is>
        <t>298</t>
      </is>
    </oc>
    <nc r="A1302" t="inlineStr">
      <is>
        <t>300</t>
      </is>
    </nc>
  </rcc>
  <rcc rId="23843" sId="1">
    <oc r="A1306" t="inlineStr">
      <is>
        <t>299</t>
      </is>
    </oc>
    <nc r="A1306" t="inlineStr">
      <is>
        <t>301</t>
      </is>
    </nc>
  </rcc>
  <rcc rId="23844" sId="1">
    <oc r="A1303" t="inlineStr">
      <is>
        <t>300</t>
      </is>
    </oc>
    <nc r="A1303" t="inlineStr">
      <is>
        <t>302</t>
      </is>
    </nc>
  </rcc>
  <rcc rId="23845" sId="1">
    <oc r="A1304" t="inlineStr">
      <is>
        <t>301</t>
      </is>
    </oc>
    <nc r="A1304" t="inlineStr">
      <is>
        <t>303</t>
      </is>
    </nc>
  </rcc>
  <rcc rId="23846" sId="1">
    <oc r="A1309" t="inlineStr">
      <is>
        <t>302</t>
      </is>
    </oc>
    <nc r="A1309" t="inlineStr">
      <is>
        <t>304</t>
      </is>
    </nc>
  </rcc>
  <rcc rId="23847" sId="1">
    <oc r="A1305" t="inlineStr">
      <is>
        <t>303</t>
      </is>
    </oc>
    <nc r="A1305" t="inlineStr">
      <is>
        <t>305</t>
      </is>
    </nc>
  </rcc>
  <rcc rId="23848" sId="1">
    <oc r="A1307" t="inlineStr">
      <is>
        <t>304</t>
      </is>
    </oc>
    <nc r="A1307" t="inlineStr">
      <is>
        <t>306</t>
      </is>
    </nc>
  </rcc>
  <rcc rId="23849" sId="1">
    <oc r="A1308" t="inlineStr">
      <is>
        <t>305</t>
      </is>
    </oc>
    <nc r="A1308" t="inlineStr">
      <is>
        <t>307</t>
      </is>
    </nc>
  </rcc>
  <rcc rId="23850" sId="1">
    <oc r="A1312" t="inlineStr">
      <is>
        <t>306</t>
      </is>
    </oc>
    <nc r="A1312" t="inlineStr">
      <is>
        <t>308</t>
      </is>
    </nc>
  </rcc>
  <rcc rId="23851" sId="1">
    <oc r="A1310" t="inlineStr">
      <is>
        <t>307</t>
      </is>
    </oc>
    <nc r="A1310" t="inlineStr">
      <is>
        <t>309</t>
      </is>
    </nc>
  </rcc>
  <rcc rId="23852" sId="1">
    <oc r="A1311" t="inlineStr">
      <is>
        <t>308</t>
      </is>
    </oc>
    <nc r="A1311" t="inlineStr">
      <is>
        <t>310</t>
      </is>
    </nc>
  </rcc>
  <rcc rId="23853" sId="1">
    <oc r="A1318" t="inlineStr">
      <is>
        <t>309</t>
      </is>
    </oc>
    <nc r="A1318" t="inlineStr">
      <is>
        <t>311</t>
      </is>
    </nc>
  </rcc>
  <rcc rId="23854" sId="1">
    <oc r="A1319" t="inlineStr">
      <is>
        <t>310</t>
      </is>
    </oc>
    <nc r="A1319" t="inlineStr">
      <is>
        <t>312</t>
      </is>
    </nc>
  </rcc>
  <rcc rId="23855" sId="1">
    <oc r="A1320" t="inlineStr">
      <is>
        <t>311</t>
      </is>
    </oc>
    <nc r="A1320" t="inlineStr">
      <is>
        <t>313</t>
      </is>
    </nc>
  </rcc>
  <rcc rId="23856" sId="1">
    <oc r="A1321" t="inlineStr">
      <is>
        <t>312</t>
      </is>
    </oc>
    <nc r="A1321" t="inlineStr">
      <is>
        <t>314</t>
      </is>
    </nc>
  </rcc>
  <rcc rId="23857" sId="1">
    <oc r="A1322" t="inlineStr">
      <is>
        <t>313</t>
      </is>
    </oc>
    <nc r="A1322" t="inlineStr">
      <is>
        <t>315</t>
      </is>
    </nc>
  </rcc>
  <rcc rId="23858" sId="1">
    <oc r="A1323" t="inlineStr">
      <is>
        <t>314</t>
      </is>
    </oc>
    <nc r="A1323" t="inlineStr">
      <is>
        <t>316</t>
      </is>
    </nc>
  </rcc>
  <rcc rId="23859" sId="1">
    <oc r="A1324" t="inlineStr">
      <is>
        <t>315</t>
      </is>
    </oc>
    <nc r="A1324" t="inlineStr">
      <is>
        <t>317</t>
      </is>
    </nc>
  </rcc>
  <rcc rId="23860" sId="1">
    <oc r="A1325" t="inlineStr">
      <is>
        <t>316</t>
      </is>
    </oc>
    <nc r="A1325" t="inlineStr">
      <is>
        <t>318</t>
      </is>
    </nc>
  </rcc>
  <rcc rId="23861" sId="1">
    <oc r="A1326" t="inlineStr">
      <is>
        <t>317</t>
      </is>
    </oc>
    <nc r="A1326" t="inlineStr">
      <is>
        <t>319</t>
      </is>
    </nc>
  </rcc>
  <rcc rId="23862" sId="1">
    <oc r="A1327" t="inlineStr">
      <is>
        <t>318</t>
      </is>
    </oc>
    <nc r="A1327" t="inlineStr">
      <is>
        <t>320</t>
      </is>
    </nc>
  </rcc>
  <rcc rId="23863" sId="1">
    <oc r="A1328" t="inlineStr">
      <is>
        <t>319</t>
      </is>
    </oc>
    <nc r="A1328" t="inlineStr">
      <is>
        <t>321</t>
      </is>
    </nc>
  </rcc>
  <rcc rId="23864" sId="1">
    <oc r="A1329" t="inlineStr">
      <is>
        <t>320</t>
      </is>
    </oc>
    <nc r="A1329" t="inlineStr">
      <is>
        <t>322</t>
      </is>
    </nc>
  </rcc>
  <rcc rId="23865" sId="1">
    <oc r="A1330" t="inlineStr">
      <is>
        <t>321</t>
      </is>
    </oc>
    <nc r="A1330" t="inlineStr">
      <is>
        <t>323</t>
      </is>
    </nc>
  </rcc>
  <rcc rId="23866" sId="1">
    <oc r="A1331" t="inlineStr">
      <is>
        <t>322</t>
      </is>
    </oc>
    <nc r="A1331" t="inlineStr">
      <is>
        <t>324</t>
      </is>
    </nc>
  </rcc>
  <rcc rId="23867" sId="1">
    <oc r="A1332" t="inlineStr">
      <is>
        <t>323</t>
      </is>
    </oc>
    <nc r="A1332" t="inlineStr">
      <is>
        <t>325</t>
      </is>
    </nc>
  </rcc>
  <rcc rId="23868" sId="1">
    <oc r="A1333" t="inlineStr">
      <is>
        <t>324</t>
      </is>
    </oc>
    <nc r="A1333" t="inlineStr">
      <is>
        <t>326</t>
      </is>
    </nc>
  </rcc>
  <rcc rId="23869" sId="1">
    <oc r="A1334" t="inlineStr">
      <is>
        <t>325</t>
      </is>
    </oc>
    <nc r="A1334" t="inlineStr">
      <is>
        <t>327</t>
      </is>
    </nc>
  </rcc>
  <rcc rId="23870" sId="1">
    <oc r="A1335" t="inlineStr">
      <is>
        <t>326</t>
      </is>
    </oc>
    <nc r="A1335" t="inlineStr">
      <is>
        <t>328</t>
      </is>
    </nc>
  </rcc>
  <rcc rId="23871" sId="1">
    <oc r="A1336" t="inlineStr">
      <is>
        <t>327</t>
      </is>
    </oc>
    <nc r="A1336" t="inlineStr">
      <is>
        <t>329</t>
      </is>
    </nc>
  </rcc>
  <rcc rId="23872" sId="1">
    <oc r="A1337" t="inlineStr">
      <is>
        <t>328</t>
      </is>
    </oc>
    <nc r="A1337" t="inlineStr">
      <is>
        <t>330</t>
      </is>
    </nc>
  </rcc>
  <rcc rId="23873" sId="1">
    <oc r="A1338" t="inlineStr">
      <is>
        <t>329</t>
      </is>
    </oc>
    <nc r="A1338" t="inlineStr">
      <is>
        <t>331</t>
      </is>
    </nc>
  </rcc>
  <rcc rId="23874" sId="1">
    <oc r="A1339" t="inlineStr">
      <is>
        <t>330</t>
      </is>
    </oc>
    <nc r="A1339" t="inlineStr">
      <is>
        <t>332</t>
      </is>
    </nc>
  </rcc>
  <rcc rId="23875" sId="1">
    <oc r="A1340" t="inlineStr">
      <is>
        <t>331</t>
      </is>
    </oc>
    <nc r="A1340" t="inlineStr">
      <is>
        <t>333</t>
      </is>
    </nc>
  </rcc>
  <rcc rId="23876" sId="1">
    <oc r="A1341" t="inlineStr">
      <is>
        <t>332</t>
      </is>
    </oc>
    <nc r="A1341" t="inlineStr">
      <is>
        <t>334</t>
      </is>
    </nc>
  </rcc>
  <rcc rId="23877" sId="1">
    <oc r="A1342" t="inlineStr">
      <is>
        <t>333</t>
      </is>
    </oc>
    <nc r="A1342" t="inlineStr">
      <is>
        <t>335</t>
      </is>
    </nc>
  </rcc>
  <rcc rId="23878" sId="1">
    <oc r="A1343" t="inlineStr">
      <is>
        <t>334</t>
      </is>
    </oc>
    <nc r="A1343" t="inlineStr">
      <is>
        <t>336</t>
      </is>
    </nc>
  </rcc>
  <rcc rId="23879" sId="1">
    <oc r="A1344" t="inlineStr">
      <is>
        <t>335</t>
      </is>
    </oc>
    <nc r="A1344" t="inlineStr">
      <is>
        <t>337</t>
      </is>
    </nc>
  </rcc>
  <rcc rId="23880" sId="1">
    <oc r="A1345" t="inlineStr">
      <is>
        <t>336</t>
      </is>
    </oc>
    <nc r="A1345" t="inlineStr">
      <is>
        <t>338</t>
      </is>
    </nc>
  </rcc>
  <rcc rId="23881" sId="1">
    <oc r="A1346" t="inlineStr">
      <is>
        <t>337</t>
      </is>
    </oc>
    <nc r="A1346" t="inlineStr">
      <is>
        <t>339</t>
      </is>
    </nc>
  </rcc>
  <rcc rId="23882" sId="1">
    <oc r="A1347" t="inlineStr">
      <is>
        <t>338</t>
      </is>
    </oc>
    <nc r="A1347" t="inlineStr">
      <is>
        <t>340</t>
      </is>
    </nc>
  </rcc>
  <rcc rId="23883" sId="1">
    <oc r="A1348" t="inlineStr">
      <is>
        <t>339</t>
      </is>
    </oc>
    <nc r="A1348" t="inlineStr">
      <is>
        <t>341</t>
      </is>
    </nc>
  </rcc>
  <rcc rId="23884" sId="1">
    <oc r="A1349" t="inlineStr">
      <is>
        <t>340</t>
      </is>
    </oc>
    <nc r="A1349" t="inlineStr">
      <is>
        <t>342</t>
      </is>
    </nc>
  </rcc>
  <rcc rId="23885" sId="1">
    <oc r="A1350" t="inlineStr">
      <is>
        <t>341</t>
      </is>
    </oc>
    <nc r="A1350" t="inlineStr">
      <is>
        <t>343</t>
      </is>
    </nc>
  </rcc>
  <rcc rId="23886" sId="1">
    <oc r="A1351" t="inlineStr">
      <is>
        <t>342</t>
      </is>
    </oc>
    <nc r="A1351" t="inlineStr">
      <is>
        <t>344</t>
      </is>
    </nc>
  </rcc>
  <rcc rId="23887" sId="1">
    <oc r="A1352" t="inlineStr">
      <is>
        <t>343</t>
      </is>
    </oc>
    <nc r="A1352" t="inlineStr">
      <is>
        <t>345</t>
      </is>
    </nc>
  </rcc>
  <rcc rId="23888" sId="1">
    <oc r="A1353" t="inlineStr">
      <is>
        <t>344</t>
      </is>
    </oc>
    <nc r="A1353" t="inlineStr">
      <is>
        <t>346</t>
      </is>
    </nc>
  </rcc>
  <rcc rId="23889" sId="1">
    <oc r="A1354" t="inlineStr">
      <is>
        <t>345</t>
      </is>
    </oc>
    <nc r="A1354" t="inlineStr">
      <is>
        <t>347</t>
      </is>
    </nc>
  </rcc>
  <rcc rId="23890" sId="1">
    <oc r="A1355" t="inlineStr">
      <is>
        <t>346</t>
      </is>
    </oc>
    <nc r="A1355" t="inlineStr">
      <is>
        <t>348</t>
      </is>
    </nc>
  </rcc>
  <rcc rId="23891" sId="1">
    <oc r="A1356" t="inlineStr">
      <is>
        <t>347</t>
      </is>
    </oc>
    <nc r="A1356" t="inlineStr">
      <is>
        <t>349</t>
      </is>
    </nc>
  </rcc>
  <rcc rId="23892" sId="1">
    <oc r="A1357" t="inlineStr">
      <is>
        <t>348</t>
      </is>
    </oc>
    <nc r="A1357" t="inlineStr">
      <is>
        <t>350</t>
      </is>
    </nc>
  </rcc>
  <rcc rId="23893" sId="1">
    <oc r="A1358" t="inlineStr">
      <is>
        <t>349</t>
      </is>
    </oc>
    <nc r="A1358" t="inlineStr">
      <is>
        <t>351</t>
      </is>
    </nc>
  </rcc>
  <rcc rId="23894" sId="1">
    <oc r="A1359" t="inlineStr">
      <is>
        <t>350</t>
      </is>
    </oc>
    <nc r="A1359" t="inlineStr">
      <is>
        <t>352</t>
      </is>
    </nc>
  </rcc>
  <rcc rId="23895" sId="1">
    <oc r="A1360" t="inlineStr">
      <is>
        <t>351</t>
      </is>
    </oc>
    <nc r="A1360" t="inlineStr">
      <is>
        <t>353</t>
      </is>
    </nc>
  </rcc>
  <rcc rId="23896" sId="1">
    <oc r="A1361" t="inlineStr">
      <is>
        <t>352</t>
      </is>
    </oc>
    <nc r="A1361" t="inlineStr">
      <is>
        <t>354</t>
      </is>
    </nc>
  </rcc>
  <rcc rId="23897" sId="1">
    <oc r="A1364" t="inlineStr">
      <is>
        <t>353</t>
      </is>
    </oc>
    <nc r="A1364" t="inlineStr">
      <is>
        <t>355</t>
      </is>
    </nc>
  </rcc>
  <rcc rId="23898" sId="1">
    <oc r="A1365" t="inlineStr">
      <is>
        <t>354</t>
      </is>
    </oc>
    <nc r="A1365" t="inlineStr">
      <is>
        <t>356</t>
      </is>
    </nc>
  </rcc>
  <rcc rId="23899" sId="1">
    <oc r="A1366" t="inlineStr">
      <is>
        <t>355</t>
      </is>
    </oc>
    <nc r="A1366" t="inlineStr">
      <is>
        <t>357</t>
      </is>
    </nc>
  </rcc>
  <rcc rId="23900" sId="1">
    <oc r="A1367" t="inlineStr">
      <is>
        <t>356</t>
      </is>
    </oc>
    <nc r="A1367" t="inlineStr">
      <is>
        <t>358</t>
      </is>
    </nc>
  </rcc>
  <rcc rId="23901" sId="1">
    <oc r="A1368" t="inlineStr">
      <is>
        <t>357</t>
      </is>
    </oc>
    <nc r="A1368" t="inlineStr">
      <is>
        <t>359</t>
      </is>
    </nc>
  </rcc>
  <rcc rId="23902" sId="1">
    <oc r="A1369" t="inlineStr">
      <is>
        <t>358</t>
      </is>
    </oc>
    <nc r="A1369" t="inlineStr">
      <is>
        <t>360</t>
      </is>
    </nc>
  </rcc>
  <rcc rId="23903" sId="1">
    <oc r="A1370" t="inlineStr">
      <is>
        <t>359</t>
      </is>
    </oc>
    <nc r="A1370" t="inlineStr">
      <is>
        <t>361</t>
      </is>
    </nc>
  </rcc>
  <rcc rId="23904" sId="1">
    <oc r="A1371" t="inlineStr">
      <is>
        <t>360</t>
      </is>
    </oc>
    <nc r="A1371" t="inlineStr">
      <is>
        <t>362</t>
      </is>
    </nc>
  </rcc>
  <rcc rId="23905" sId="1">
    <oc r="A1372" t="inlineStr">
      <is>
        <t>361</t>
      </is>
    </oc>
    <nc r="A1372" t="inlineStr">
      <is>
        <t>363</t>
      </is>
    </nc>
  </rcc>
  <rcc rId="23906" sId="1">
    <oc r="A1373" t="inlineStr">
      <is>
        <t>362</t>
      </is>
    </oc>
    <nc r="A1373" t="inlineStr">
      <is>
        <t>364</t>
      </is>
    </nc>
  </rcc>
  <rcc rId="23907" sId="1">
    <oc r="A1374" t="inlineStr">
      <is>
        <t>363</t>
      </is>
    </oc>
    <nc r="A1374" t="inlineStr">
      <is>
        <t>365</t>
      </is>
    </nc>
  </rcc>
  <rcc rId="23908" sId="1">
    <oc r="A1375" t="inlineStr">
      <is>
        <t>364</t>
      </is>
    </oc>
    <nc r="A1375" t="inlineStr">
      <is>
        <t>366</t>
      </is>
    </nc>
  </rcc>
  <rcc rId="23909" sId="1">
    <oc r="A1376" t="inlineStr">
      <is>
        <t>365</t>
      </is>
    </oc>
    <nc r="A1376" t="inlineStr">
      <is>
        <t>367</t>
      </is>
    </nc>
  </rcc>
  <rcc rId="23910" sId="1">
    <oc r="A1377" t="inlineStr">
      <is>
        <t>366</t>
      </is>
    </oc>
    <nc r="A1377" t="inlineStr">
      <is>
        <t>368</t>
      </is>
    </nc>
  </rcc>
  <rcc rId="23911" sId="1">
    <oc r="A1378" t="inlineStr">
      <is>
        <t>367</t>
      </is>
    </oc>
    <nc r="A1378" t="inlineStr">
      <is>
        <t>369</t>
      </is>
    </nc>
  </rcc>
  <rcc rId="23912" sId="1">
    <oc r="A1379" t="inlineStr">
      <is>
        <t>368</t>
      </is>
    </oc>
    <nc r="A1379" t="inlineStr">
      <is>
        <t>370</t>
      </is>
    </nc>
  </rcc>
  <rcc rId="23913" sId="1">
    <oc r="A1380" t="inlineStr">
      <is>
        <t>369</t>
      </is>
    </oc>
    <nc r="A1380" t="inlineStr">
      <is>
        <t>371</t>
      </is>
    </nc>
  </rcc>
  <rcc rId="23914" sId="1">
    <oc r="A1381" t="inlineStr">
      <is>
        <t>370</t>
      </is>
    </oc>
    <nc r="A1381" t="inlineStr">
      <is>
        <t>372</t>
      </is>
    </nc>
  </rcc>
  <rcc rId="23915" sId="1">
    <oc r="A1382" t="inlineStr">
      <is>
        <t>371</t>
      </is>
    </oc>
    <nc r="A1382" t="inlineStr">
      <is>
        <t>373</t>
      </is>
    </nc>
  </rcc>
  <rcc rId="23916" sId="1">
    <oc r="A1385" t="inlineStr">
      <is>
        <t>372</t>
      </is>
    </oc>
    <nc r="A1385" t="inlineStr">
      <is>
        <t>374</t>
      </is>
    </nc>
  </rcc>
  <rcc rId="23917" sId="1">
    <oc r="A1386" t="inlineStr">
      <is>
        <t>373</t>
      </is>
    </oc>
    <nc r="A1386" t="inlineStr">
      <is>
        <t>375</t>
      </is>
    </nc>
  </rcc>
  <rcc rId="23918" sId="1">
    <oc r="A1387" t="inlineStr">
      <is>
        <t>374</t>
      </is>
    </oc>
    <nc r="A1387" t="inlineStr">
      <is>
        <t>376</t>
      </is>
    </nc>
  </rcc>
  <rcc rId="23919" sId="1">
    <oc r="A1388" t="inlineStr">
      <is>
        <t>375</t>
      </is>
    </oc>
    <nc r="A1388" t="inlineStr">
      <is>
        <t>377</t>
      </is>
    </nc>
  </rcc>
  <rcc rId="23920" sId="1">
    <oc r="A1389" t="inlineStr">
      <is>
        <t>376</t>
      </is>
    </oc>
    <nc r="A1389" t="inlineStr">
      <is>
        <t>378</t>
      </is>
    </nc>
  </rcc>
  <rcc rId="23921" sId="1">
    <oc r="A1390" t="inlineStr">
      <is>
        <t>377</t>
      </is>
    </oc>
    <nc r="A1390" t="inlineStr">
      <is>
        <t>379</t>
      </is>
    </nc>
  </rcc>
  <rcc rId="23922" sId="1">
    <oc r="A1391" t="inlineStr">
      <is>
        <t>378</t>
      </is>
    </oc>
    <nc r="A1391" t="inlineStr">
      <is>
        <t>380</t>
      </is>
    </nc>
  </rcc>
  <rcc rId="23923" sId="1">
    <oc r="A1392" t="inlineStr">
      <is>
        <t>379</t>
      </is>
    </oc>
    <nc r="A1392" t="inlineStr">
      <is>
        <t>381</t>
      </is>
    </nc>
  </rcc>
  <rcc rId="23924" sId="1">
    <oc r="A1393" t="inlineStr">
      <is>
        <t>380</t>
      </is>
    </oc>
    <nc r="A1393" t="inlineStr">
      <is>
        <t>382</t>
      </is>
    </nc>
  </rcc>
  <rcc rId="23925" sId="1">
    <oc r="A1394" t="inlineStr">
      <is>
        <t>381</t>
      </is>
    </oc>
    <nc r="A1394" t="inlineStr">
      <is>
        <t>383</t>
      </is>
    </nc>
  </rcc>
  <rcc rId="23926" sId="1">
    <oc r="A1395" t="inlineStr">
      <is>
        <t>382</t>
      </is>
    </oc>
    <nc r="A1395" t="inlineStr">
      <is>
        <t>384</t>
      </is>
    </nc>
  </rcc>
  <rcc rId="23927" sId="1">
    <oc r="A1396" t="inlineStr">
      <is>
        <t>383</t>
      </is>
    </oc>
    <nc r="A1396" t="inlineStr">
      <is>
        <t>385</t>
      </is>
    </nc>
  </rcc>
  <rcc rId="23928" sId="1">
    <oc r="A1397" t="inlineStr">
      <is>
        <t>384</t>
      </is>
    </oc>
    <nc r="A1397" t="inlineStr">
      <is>
        <t>386</t>
      </is>
    </nc>
  </rcc>
  <rcc rId="23929" sId="1">
    <oc r="A1398" t="inlineStr">
      <is>
        <t>385</t>
      </is>
    </oc>
    <nc r="A1398" t="inlineStr">
      <is>
        <t>387</t>
      </is>
    </nc>
  </rcc>
  <rcc rId="23930" sId="1">
    <oc r="A1399" t="inlineStr">
      <is>
        <t>386</t>
      </is>
    </oc>
    <nc r="A1399" t="inlineStr">
      <is>
        <t>388</t>
      </is>
    </nc>
  </rcc>
  <rcc rId="23931" sId="1">
    <oc r="A1400" t="inlineStr">
      <is>
        <t>387</t>
      </is>
    </oc>
    <nc r="A1400" t="inlineStr">
      <is>
        <t>389</t>
      </is>
    </nc>
  </rcc>
  <rcc rId="23932" sId="1">
    <oc r="A1401" t="inlineStr">
      <is>
        <t>388</t>
      </is>
    </oc>
    <nc r="A1401" t="inlineStr">
      <is>
        <t>390</t>
      </is>
    </nc>
  </rcc>
  <rcc rId="23933" sId="1">
    <oc r="A1404" t="inlineStr">
      <is>
        <t>389</t>
      </is>
    </oc>
    <nc r="A1404" t="inlineStr">
      <is>
        <t>391</t>
      </is>
    </nc>
  </rcc>
  <rcc rId="23934" sId="1">
    <oc r="A1405" t="inlineStr">
      <is>
        <t>390</t>
      </is>
    </oc>
    <nc r="A1405" t="inlineStr">
      <is>
        <t>392</t>
      </is>
    </nc>
  </rcc>
  <rcc rId="23935" sId="1">
    <oc r="A1406" t="inlineStr">
      <is>
        <t>391</t>
      </is>
    </oc>
    <nc r="A1406" t="inlineStr">
      <is>
        <t>393</t>
      </is>
    </nc>
  </rcc>
  <rcc rId="23936" sId="1">
    <oc r="A1407" t="inlineStr">
      <is>
        <t>392</t>
      </is>
    </oc>
    <nc r="A1407" t="inlineStr">
      <is>
        <t>394</t>
      </is>
    </nc>
  </rcc>
  <rcc rId="23937" sId="1">
    <oc r="A1408" t="inlineStr">
      <is>
        <t>393</t>
      </is>
    </oc>
    <nc r="A1408" t="inlineStr">
      <is>
        <t>395</t>
      </is>
    </nc>
  </rcc>
  <rcc rId="23938" sId="1">
    <oc r="A1409" t="inlineStr">
      <is>
        <t>394</t>
      </is>
    </oc>
    <nc r="A1409" t="inlineStr">
      <is>
        <t>396</t>
      </is>
    </nc>
  </rcc>
  <rcc rId="23939" sId="1">
    <oc r="A1410" t="inlineStr">
      <is>
        <t>395</t>
      </is>
    </oc>
    <nc r="A1410" t="inlineStr">
      <is>
        <t>397</t>
      </is>
    </nc>
  </rcc>
  <rcc rId="23940" sId="1">
    <oc r="A1411" t="inlineStr">
      <is>
        <t>396</t>
      </is>
    </oc>
    <nc r="A1411" t="inlineStr">
      <is>
        <t>398</t>
      </is>
    </nc>
  </rcc>
  <rcc rId="23941" sId="1">
    <oc r="A1412" t="inlineStr">
      <is>
        <t>397</t>
      </is>
    </oc>
    <nc r="A1412" t="inlineStr">
      <is>
        <t>399</t>
      </is>
    </nc>
  </rcc>
  <rcc rId="23942" sId="1">
    <oc r="A1413" t="inlineStr">
      <is>
        <t>398</t>
      </is>
    </oc>
    <nc r="A1413" t="inlineStr">
      <is>
        <t>400</t>
      </is>
    </nc>
  </rcc>
  <rcc rId="23943" sId="1">
    <oc r="A1414" t="inlineStr">
      <is>
        <t>399</t>
      </is>
    </oc>
    <nc r="A1414" t="inlineStr">
      <is>
        <t>401</t>
      </is>
    </nc>
  </rcc>
</revisions>
</file>

<file path=xl/revisions/revisionLog5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
    <dxf>
      <numFmt numFmtId="0" formatCode="General"/>
    </dxf>
  </rfmt>
  <rfmt sheetId="1" sqref="A974">
    <dxf>
      <numFmt numFmtId="0" formatCode="General"/>
    </dxf>
  </rfmt>
  <rcc rId="23944" sId="1" odxf="1" dxf="1">
    <oc r="A974">
      <f>A1413</f>
    </oc>
    <nc r="A974">
      <f>A1414</f>
    </nc>
    <ndxf>
      <numFmt numFmtId="30" formatCode="@"/>
    </ndxf>
  </rcc>
  <rfmt sheetId="1" sqref="A1417">
    <dxf>
      <numFmt numFmtId="0" formatCode="General"/>
    </dxf>
  </rfmt>
  <rcc rId="23945" sId="1" odxf="1" dxf="1">
    <oc r="A1417">
      <f>A1953</f>
    </oc>
    <nc r="A1417">
      <f>A1953</f>
    </nc>
    <ndxf>
      <numFmt numFmtId="30" formatCode="@"/>
    </ndxf>
  </rcc>
  <rcc rId="23946" sId="1" odxf="1" dxf="1">
    <oc r="A9">
      <f>A11+A974+A1417</f>
    </oc>
    <nc r="A9">
      <f>A11+A974+A1417</f>
    </nc>
    <ndxf>
      <numFmt numFmtId="30" formatCode="@"/>
    </ndxf>
  </rcc>
</revisions>
</file>

<file path=xl/revisions/revisionLog5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3947" sId="1" ref="A1245:XFD1245" action="insertRow"/>
  <rm rId="23948" sheetId="1" source="A559:XFD559" destination="A1245:XFD1245" sourceSheetId="1">
    <rfmt sheetId="1" xfDxf="1" sqref="A1245:XFD1245" start="0" length="0">
      <dxf>
        <font>
          <color auto="1"/>
          <name val="Times New Roman"/>
          <family val="1"/>
          <charset val="204"/>
          <scheme val="none"/>
        </font>
        <alignment vertical="center"/>
      </dxf>
    </rfmt>
    <rfmt sheetId="1" sqref="A1245" start="0" length="0">
      <dxf>
        <font>
          <b/>
          <sz val="10"/>
          <color auto="1"/>
          <name val="Times New Roman"/>
          <family val="1"/>
          <charset val="204"/>
          <scheme val="none"/>
        </font>
        <numFmt numFmtId="30" formatCode="@"/>
        <alignment horizontal="center" wrapText="1"/>
        <border outline="0">
          <left style="thin">
            <color indexed="64"/>
          </left>
          <top style="thin">
            <color indexed="64"/>
          </top>
          <bottom style="thin">
            <color indexed="64"/>
          </bottom>
        </border>
      </dxf>
    </rfmt>
    <rfmt sheetId="1" sqref="B1245" start="0" length="0">
      <dxf>
        <font>
          <b/>
          <sz val="10"/>
          <color auto="1"/>
          <name val="Times New Roman"/>
          <family val="1"/>
          <charset val="204"/>
          <scheme val="none"/>
        </font>
        <numFmt numFmtId="30" formatCode="@"/>
        <alignment horizontal="center" wrapText="1"/>
        <border outline="0">
          <top style="thin">
            <color indexed="64"/>
          </top>
          <bottom style="thin">
            <color indexed="64"/>
          </bottom>
        </border>
      </dxf>
    </rfmt>
    <rfmt sheetId="1" sqref="C1245" start="0" length="0">
      <dxf>
        <font>
          <b/>
          <sz val="10"/>
          <color auto="1"/>
          <name val="Times New Roman"/>
          <family val="1"/>
          <charset val="204"/>
          <scheme val="none"/>
        </font>
        <numFmt numFmtId="30" formatCode="@"/>
        <alignment horizontal="center" wrapText="1"/>
        <border outline="0">
          <right style="thin">
            <color indexed="64"/>
          </right>
          <top style="thin">
            <color indexed="64"/>
          </top>
          <bottom style="thin">
            <color indexed="64"/>
          </bottom>
        </border>
      </dxf>
    </rfmt>
    <rfmt sheetId="1" sqref="D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45" start="0" length="0">
      <dxf>
        <font>
          <b/>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45" start="0" length="0">
      <dxf>
        <font>
          <b/>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45" start="0" length="0">
      <dxf>
        <font>
          <b/>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45" start="0" length="0">
      <dxf>
        <font>
          <color auto="1"/>
          <name val="Times New Roman"/>
          <family val="1"/>
          <charset val="204"/>
          <scheme val="none"/>
        </font>
      </dxf>
    </rfmt>
  </rm>
  <rrc rId="23949" sId="1" ref="A559:XFD559" action="deleteRow">
    <undo index="65535" exp="area" dr="S559:S770" r="S771" sId="1"/>
    <undo index="65535" exp="area" dr="R559:R770" r="R771" sId="1"/>
    <undo index="65535" exp="area" dr="Q559:Q770" r="Q771" sId="1"/>
    <undo index="65535" exp="area" dr="P559:P770" r="P771" sId="1"/>
    <undo index="65535" exp="area" dr="O559:O770" r="O771" sId="1"/>
    <undo index="65535" exp="area" dr="M559:M770" r="M771" sId="1"/>
    <undo index="65535" exp="area" dr="L559:L770" r="L771" sId="1"/>
    <undo index="65535" exp="area" dr="K559:K770" r="K771" sId="1"/>
    <undo index="65535" exp="area" dr="J559:J770" r="J771" sId="1"/>
    <undo index="65535" exp="area" dr="I559:I770" r="I771" sId="1"/>
    <undo index="65535" exp="area" dr="H559:H770" r="H771" sId="1"/>
    <undo index="65535" exp="area" dr="G559:G770" r="G771" sId="1"/>
    <undo index="65535" exp="area" dr="F559:F770" r="F771" sId="1"/>
    <undo index="65535" exp="area" dr="E559:E770" r="E771" sId="1"/>
    <undo index="65535" exp="area" dr="D559:D770" r="D771" sId="1"/>
    <rfmt sheetId="1" xfDxf="1" sqref="A559:XFD559" start="0" length="0">
      <dxf>
        <font>
          <color auto="1"/>
          <name val="Times New Roman"/>
          <family val="1"/>
          <charset val="204"/>
          <scheme val="none"/>
        </font>
        <alignment vertical="center"/>
      </dxf>
    </rfmt>
    <rfmt sheetId="1" sqref="L559" start="0" length="0">
      <dxf>
        <numFmt numFmtId="3" formatCode="#,##0"/>
        <alignment horizontal="center"/>
      </dxf>
    </rfmt>
    <rfmt sheetId="1" sqref="T559" start="0" length="0">
      <dxf>
        <font>
          <color auto="1"/>
          <name val="Times New Roman"/>
          <family val="1"/>
          <charset val="204"/>
          <scheme val="none"/>
        </font>
      </dxf>
    </rfmt>
  </rrc>
  <rcc rId="23950" sId="1">
    <oc r="D1316">
      <f>SUM(D1245:D1311)</f>
    </oc>
    <nc r="D1316">
      <f>SUM(D1244:D1315)</f>
    </nc>
  </rcc>
  <rcc rId="23951" sId="1">
    <oc r="E1316">
      <f>SUM(E1245:E1311)</f>
    </oc>
    <nc r="E1316">
      <f>SUM(E1244:E1315)</f>
    </nc>
  </rcc>
  <rcc rId="23952" sId="1">
    <oc r="F1316">
      <f>SUM(F1245:F1311)</f>
    </oc>
    <nc r="F1316">
      <f>SUM(F1244:F1315)</f>
    </nc>
  </rcc>
  <rcc rId="23953" sId="1">
    <oc r="G1316">
      <f>SUM(G1245:G1311)</f>
    </oc>
    <nc r="G1316">
      <f>SUM(G1244:G1315)</f>
    </nc>
  </rcc>
  <rcc rId="23954" sId="1">
    <oc r="H1316">
      <f>SUM(H1245:H1311)</f>
    </oc>
    <nc r="H1316">
      <f>SUM(H1244:H1315)</f>
    </nc>
  </rcc>
  <rcc rId="23955" sId="1">
    <oc r="I1316">
      <f>SUM(I1245:I1311)</f>
    </oc>
    <nc r="I1316">
      <f>SUM(I1244:I1315)</f>
    </nc>
  </rcc>
  <rcc rId="23956" sId="1">
    <oc r="J1316">
      <f>SUM(J1245:J1311)</f>
    </oc>
    <nc r="J1316">
      <f>SUM(J1244:J1315)</f>
    </nc>
  </rcc>
  <rcc rId="23957" sId="1">
    <oc r="K1316">
      <f>SUM(K1245:K1311)</f>
    </oc>
    <nc r="K1316">
      <f>SUM(K1244:K1315)</f>
    </nc>
  </rcc>
  <rcc rId="23958" sId="1" odxf="1" dxf="1">
    <oc r="L1316">
      <f>SUM(L1245:L1311)</f>
    </oc>
    <nc r="L1316">
      <f>SUM(L1244:L1315)</f>
    </nc>
    <odxf>
      <numFmt numFmtId="3" formatCode="#,##0"/>
      <alignment horizontal="center"/>
    </odxf>
    <ndxf>
      <numFmt numFmtId="4" formatCode="#,##0.00"/>
      <alignment horizontal="right"/>
    </ndxf>
  </rcc>
  <rcc rId="23959" sId="1">
    <oc r="M1316">
      <f>SUM(M1245:M1311)</f>
    </oc>
    <nc r="M1316">
      <f>SUM(M1244:M1315)</f>
    </nc>
  </rcc>
  <rcc rId="23960" sId="1">
    <oc r="O1316">
      <f>SUM(O1245:O1311)</f>
    </oc>
    <nc r="O1316">
      <f>SUM(O1244:O1315)</f>
    </nc>
  </rcc>
  <rcc rId="23961" sId="1">
    <oc r="P1316">
      <f>SUM(P1245:P1311)</f>
    </oc>
    <nc r="P1316">
      <f>SUM(P1244:P1315)</f>
    </nc>
  </rcc>
  <rcc rId="23962" sId="1">
    <oc r="Q1316">
      <f>SUM(Q1245:Q1311)</f>
    </oc>
    <nc r="Q1316">
      <f>SUM(Q1244:Q1315)</f>
    </nc>
  </rcc>
  <rcc rId="23963" sId="1">
    <oc r="R1316">
      <f>SUM(R1245:R1311)</f>
    </oc>
    <nc r="R1316">
      <f>SUM(R1244:R1315)</f>
    </nc>
  </rcc>
  <rcc rId="23964" sId="1">
    <oc r="S1316">
      <f>SUM(S1245:S1311)</f>
    </oc>
    <nc r="S1316">
      <f>SUM(S1244:S1315)</f>
    </nc>
  </rcc>
  <rfmt sheetId="1" sqref="L1316">
    <dxf>
      <numFmt numFmtId="173" formatCode="#,##0.000"/>
    </dxf>
  </rfmt>
  <rfmt sheetId="1" sqref="L1316">
    <dxf>
      <numFmt numFmtId="174" formatCode="#,##0.0000"/>
    </dxf>
  </rfmt>
  <rfmt sheetId="1" sqref="L1316">
    <dxf>
      <numFmt numFmtId="173" formatCode="#,##0.000"/>
    </dxf>
  </rfmt>
  <rfmt sheetId="1" sqref="L1316">
    <dxf>
      <numFmt numFmtId="4" formatCode="#,##0.00"/>
    </dxf>
  </rfmt>
  <rfmt sheetId="1" sqref="L1316">
    <dxf>
      <numFmt numFmtId="175" formatCode="#,##0.0"/>
    </dxf>
  </rfmt>
  <rfmt sheetId="1" sqref="L1316">
    <dxf>
      <numFmt numFmtId="3" formatCode="#,##0"/>
    </dxf>
  </rfmt>
  <rcc rId="23965" sId="1">
    <oc r="A1244" t="inlineStr">
      <is>
        <t>515</t>
      </is>
    </oc>
    <nc r="A1244" t="inlineStr">
      <is>
        <t>240</t>
      </is>
    </nc>
  </rcc>
  <rcc rId="23966" sId="2">
    <nc r="E165" t="inlineStr">
      <is>
        <t>г. Сургут, п. Лунный, д. 1</t>
      </is>
    </nc>
  </rcc>
  <rcc rId="23967" sId="2" numFmtId="4">
    <nc r="F165">
      <v>1827357.74</v>
    </nc>
  </rcc>
  <rcc rId="23968" sId="2">
    <nc r="E166" t="inlineStr">
      <is>
        <t>г. Сургут, п. Лунный, д. 1</t>
      </is>
    </nc>
  </rcc>
  <rcc rId="23969" sId="2" numFmtId="4">
    <nc r="F166">
      <v>1827357.74</v>
    </nc>
  </rcc>
  <rcc rId="23970" sId="2">
    <nc r="B165" t="inlineStr">
      <is>
        <t>-</t>
      </is>
    </nc>
  </rcc>
  <rcc rId="23971" sId="2">
    <nc r="C165">
      <v>2023</v>
    </nc>
  </rcc>
  <rcc rId="23972" sId="2">
    <nc r="B166" t="inlineStr">
      <is>
        <t>+</t>
      </is>
    </nc>
  </rcc>
  <rcc rId="23973" sId="2">
    <nc r="C166">
      <v>2024</v>
    </nc>
  </rcc>
  <rcc rId="23974" sId="2">
    <nc r="D165" t="inlineStr">
      <is>
        <t>Сургут</t>
      </is>
    </nc>
  </rcc>
  <rcc rId="23975" sId="2">
    <nc r="D166" t="inlineStr">
      <is>
        <t>Сургут</t>
      </is>
    </nc>
  </rcc>
  <rcc rId="23976" sId="2">
    <nc r="G165" t="inlineStr">
      <is>
        <t>ЖДЁМ ЧТОБЫ не состоялся аукц 27.11.2023</t>
      </is>
    </nc>
  </rcc>
  <rcc rId="23977" sId="2">
    <nc r="G166" t="inlineStr">
      <is>
        <t>ЖДЁМ ЧТОБЫ не состоялся аукц 27.11.2023</t>
      </is>
    </nc>
  </rcc>
  <rfmt sheetId="2" sqref="G165:G166">
    <dxf>
      <fill>
        <patternFill patternType="solid">
          <bgColor rgb="FFFF0000"/>
        </patternFill>
      </fill>
    </dxf>
  </rfmt>
  <rcc rId="23978" sId="1">
    <oc r="A1245" t="inlineStr">
      <is>
        <t>240</t>
      </is>
    </oc>
    <nc r="A1245" t="inlineStr">
      <is>
        <t>241</t>
      </is>
    </nc>
  </rcc>
  <rcc rId="23979" sId="1">
    <oc r="A1246" t="inlineStr">
      <is>
        <t>241</t>
      </is>
    </oc>
    <nc r="A1246" t="inlineStr">
      <is>
        <t>242</t>
      </is>
    </nc>
  </rcc>
  <rcc rId="23980" sId="1">
    <oc r="A1247" t="inlineStr">
      <is>
        <t>242</t>
      </is>
    </oc>
    <nc r="A1247" t="inlineStr">
      <is>
        <t>243</t>
      </is>
    </nc>
  </rcc>
  <rcc rId="23981" sId="1">
    <oc r="A1248" t="inlineStr">
      <is>
        <t>243</t>
      </is>
    </oc>
    <nc r="A1248" t="inlineStr">
      <is>
        <t>244</t>
      </is>
    </nc>
  </rcc>
  <rcc rId="23982" sId="1">
    <oc r="A1249" t="inlineStr">
      <is>
        <t>244</t>
      </is>
    </oc>
    <nc r="A1249" t="inlineStr">
      <is>
        <t>245</t>
      </is>
    </nc>
  </rcc>
  <rcc rId="23983" sId="1">
    <oc r="A1250" t="inlineStr">
      <is>
        <t>245</t>
      </is>
    </oc>
    <nc r="A1250" t="inlineStr">
      <is>
        <t>246</t>
      </is>
    </nc>
  </rcc>
  <rcc rId="23984" sId="1">
    <oc r="A1251" t="inlineStr">
      <is>
        <t>246</t>
      </is>
    </oc>
    <nc r="A1251" t="inlineStr">
      <is>
        <t>247</t>
      </is>
    </nc>
  </rcc>
  <rcc rId="23985" sId="1">
    <oc r="A1252" t="inlineStr">
      <is>
        <t>247</t>
      </is>
    </oc>
    <nc r="A1252" t="inlineStr">
      <is>
        <t>248</t>
      </is>
    </nc>
  </rcc>
  <rcc rId="23986" sId="1">
    <oc r="A1253" t="inlineStr">
      <is>
        <t>248</t>
      </is>
    </oc>
    <nc r="A1253" t="inlineStr">
      <is>
        <t>249</t>
      </is>
    </nc>
  </rcc>
  <rcc rId="23987" sId="1">
    <oc r="A1315" t="inlineStr">
      <is>
        <t>249</t>
      </is>
    </oc>
    <nc r="A1315" t="inlineStr">
      <is>
        <t>250</t>
      </is>
    </nc>
  </rcc>
  <rcc rId="23988" sId="1">
    <oc r="A1254" t="inlineStr">
      <is>
        <t>250</t>
      </is>
    </oc>
    <nc r="A1254" t="inlineStr">
      <is>
        <t>251</t>
      </is>
    </nc>
  </rcc>
  <rcc rId="23989" sId="1">
    <oc r="A1255" t="inlineStr">
      <is>
        <t>251</t>
      </is>
    </oc>
    <nc r="A1255" t="inlineStr">
      <is>
        <t>252</t>
      </is>
    </nc>
  </rcc>
  <rcc rId="23990" sId="1">
    <oc r="A1256" t="inlineStr">
      <is>
        <t>252</t>
      </is>
    </oc>
    <nc r="A1256" t="inlineStr">
      <is>
        <t>253</t>
      </is>
    </nc>
  </rcc>
  <rcc rId="23991" sId="1">
    <oc r="A1257" t="inlineStr">
      <is>
        <t>253</t>
      </is>
    </oc>
    <nc r="A1257" t="inlineStr">
      <is>
        <t>254</t>
      </is>
    </nc>
  </rcc>
  <rcc rId="23992" sId="1">
    <oc r="A1259" t="inlineStr">
      <is>
        <t>254</t>
      </is>
    </oc>
    <nc r="A1259" t="inlineStr">
      <is>
        <t>255</t>
      </is>
    </nc>
  </rcc>
  <rcc rId="23993" sId="1">
    <oc r="A1314" t="inlineStr">
      <is>
        <t>255</t>
      </is>
    </oc>
    <nc r="A1314" t="inlineStr">
      <is>
        <t>256</t>
      </is>
    </nc>
  </rcc>
  <rcc rId="23994" sId="1">
    <oc r="A1258" t="inlineStr">
      <is>
        <t>256</t>
      </is>
    </oc>
    <nc r="A1258" t="inlineStr">
      <is>
        <t>257</t>
      </is>
    </nc>
  </rcc>
  <rcc rId="23995" sId="1">
    <oc r="A1313" t="inlineStr">
      <is>
        <t>257</t>
      </is>
    </oc>
    <nc r="A1313" t="inlineStr">
      <is>
        <t>258</t>
      </is>
    </nc>
  </rcc>
  <rcc rId="23996" sId="1">
    <oc r="A1260" t="inlineStr">
      <is>
        <t>258</t>
      </is>
    </oc>
    <nc r="A1260" t="inlineStr">
      <is>
        <t>259</t>
      </is>
    </nc>
  </rcc>
  <rcc rId="23997" sId="1">
    <oc r="A1261" t="inlineStr">
      <is>
        <t>259</t>
      </is>
    </oc>
    <nc r="A1261" t="inlineStr">
      <is>
        <t>260</t>
      </is>
    </nc>
  </rcc>
  <rcc rId="23998" sId="1">
    <oc r="A1262" t="inlineStr">
      <is>
        <t>260</t>
      </is>
    </oc>
    <nc r="A1262" t="inlineStr">
      <is>
        <t>261</t>
      </is>
    </nc>
  </rcc>
  <rcc rId="23999" sId="1">
    <oc r="A1263" t="inlineStr">
      <is>
        <t>261</t>
      </is>
    </oc>
    <nc r="A1263" t="inlineStr">
      <is>
        <t>262</t>
      </is>
    </nc>
  </rcc>
  <rcc rId="24000" sId="1">
    <oc r="A1264" t="inlineStr">
      <is>
        <t>262</t>
      </is>
    </oc>
    <nc r="A1264" t="inlineStr">
      <is>
        <t>263</t>
      </is>
    </nc>
  </rcc>
  <rcc rId="24001" sId="1">
    <oc r="A1265" t="inlineStr">
      <is>
        <t>263</t>
      </is>
    </oc>
    <nc r="A1265" t="inlineStr">
      <is>
        <t>264</t>
      </is>
    </nc>
  </rcc>
  <rcc rId="24002" sId="1">
    <oc r="A1269" t="inlineStr">
      <is>
        <t>264</t>
      </is>
    </oc>
    <nc r="A1269" t="inlineStr">
      <is>
        <t>265</t>
      </is>
    </nc>
  </rcc>
  <rcc rId="24003" sId="1">
    <oc r="A1266" t="inlineStr">
      <is>
        <t>265</t>
      </is>
    </oc>
    <nc r="A1266" t="inlineStr">
      <is>
        <t>266</t>
      </is>
    </nc>
  </rcc>
  <rcc rId="24004" sId="1">
    <oc r="A1267" t="inlineStr">
      <is>
        <t>266</t>
      </is>
    </oc>
    <nc r="A1267" t="inlineStr">
      <is>
        <t>267</t>
      </is>
    </nc>
  </rcc>
  <rcc rId="24005" sId="1">
    <oc r="A1268" t="inlineStr">
      <is>
        <t>267</t>
      </is>
    </oc>
    <nc r="A1268" t="inlineStr">
      <is>
        <t>268</t>
      </is>
    </nc>
  </rcc>
  <rcc rId="24006" sId="1">
    <oc r="A1270" t="inlineStr">
      <is>
        <t>268</t>
      </is>
    </oc>
    <nc r="A1270" t="inlineStr">
      <is>
        <t>269</t>
      </is>
    </nc>
  </rcc>
  <rcc rId="24007" sId="1">
    <oc r="A1271" t="inlineStr">
      <is>
        <t>269</t>
      </is>
    </oc>
    <nc r="A1271" t="inlineStr">
      <is>
        <t>270</t>
      </is>
    </nc>
  </rcc>
  <rcc rId="24008" sId="1">
    <oc r="A1272" t="inlineStr">
      <is>
        <t>270</t>
      </is>
    </oc>
    <nc r="A1272" t="inlineStr">
      <is>
        <t>271</t>
      </is>
    </nc>
  </rcc>
  <rcc rId="24009" sId="1">
    <oc r="A1273" t="inlineStr">
      <is>
        <t>271</t>
      </is>
    </oc>
    <nc r="A1273" t="inlineStr">
      <is>
        <t>272</t>
      </is>
    </nc>
  </rcc>
  <rcc rId="24010" sId="1">
    <oc r="A1274" t="inlineStr">
      <is>
        <t>272</t>
      </is>
    </oc>
    <nc r="A1274" t="inlineStr">
      <is>
        <t>273</t>
      </is>
    </nc>
  </rcc>
  <rcc rId="24011" sId="1">
    <oc r="A1275" t="inlineStr">
      <is>
        <t>273</t>
      </is>
    </oc>
    <nc r="A1275" t="inlineStr">
      <is>
        <t>274</t>
      </is>
    </nc>
  </rcc>
  <rcc rId="24012" sId="1">
    <oc r="A1276" t="inlineStr">
      <is>
        <t>274</t>
      </is>
    </oc>
    <nc r="A1276" t="inlineStr">
      <is>
        <t>275</t>
      </is>
    </nc>
  </rcc>
  <rcc rId="24013" sId="1">
    <oc r="A1277" t="inlineStr">
      <is>
        <t>275</t>
      </is>
    </oc>
    <nc r="A1277" t="inlineStr">
      <is>
        <t>276</t>
      </is>
    </nc>
  </rcc>
  <rcc rId="24014" sId="1">
    <oc r="A1278" t="inlineStr">
      <is>
        <t>276</t>
      </is>
    </oc>
    <nc r="A1278" t="inlineStr">
      <is>
        <t>277</t>
      </is>
    </nc>
  </rcc>
  <rcc rId="24015" sId="1">
    <oc r="A1282" t="inlineStr">
      <is>
        <t>277</t>
      </is>
    </oc>
    <nc r="A1282" t="inlineStr">
      <is>
        <t>278</t>
      </is>
    </nc>
  </rcc>
  <rcc rId="24016" sId="1">
    <oc r="A1279" t="inlineStr">
      <is>
        <t>278</t>
      </is>
    </oc>
    <nc r="A1279" t="inlineStr">
      <is>
        <t>279</t>
      </is>
    </nc>
  </rcc>
  <rcc rId="24017" sId="1">
    <oc r="A1280" t="inlineStr">
      <is>
        <t>279</t>
      </is>
    </oc>
    <nc r="A1280" t="inlineStr">
      <is>
        <t>280</t>
      </is>
    </nc>
  </rcc>
  <rcc rId="24018" sId="1">
    <oc r="A1281" t="inlineStr">
      <is>
        <t>280</t>
      </is>
    </oc>
    <nc r="A1281" t="inlineStr">
      <is>
        <t>281</t>
      </is>
    </nc>
  </rcc>
  <rcc rId="24019" sId="1">
    <oc r="A1286" t="inlineStr">
      <is>
        <t>281</t>
      </is>
    </oc>
    <nc r="A1286" t="inlineStr">
      <is>
        <t>282</t>
      </is>
    </nc>
  </rcc>
  <rcc rId="24020" sId="1">
    <oc r="A1283" t="inlineStr">
      <is>
        <t>282</t>
      </is>
    </oc>
    <nc r="A1283" t="inlineStr">
      <is>
        <t>283</t>
      </is>
    </nc>
  </rcc>
  <rcc rId="24021" sId="1">
    <oc r="A1284" t="inlineStr">
      <is>
        <t>283</t>
      </is>
    </oc>
    <nc r="A1284" t="inlineStr">
      <is>
        <t>284</t>
      </is>
    </nc>
  </rcc>
  <rcc rId="24022" sId="1">
    <oc r="A1285" t="inlineStr">
      <is>
        <t>284</t>
      </is>
    </oc>
    <nc r="A1285" t="inlineStr">
      <is>
        <t>285</t>
      </is>
    </nc>
  </rcc>
  <rcc rId="24023" sId="1">
    <oc r="A1287" t="inlineStr">
      <is>
        <t>285</t>
      </is>
    </oc>
    <nc r="A1287" t="inlineStr">
      <is>
        <t>286</t>
      </is>
    </nc>
  </rcc>
  <rcc rId="24024" sId="1">
    <oc r="A1291" t="inlineStr">
      <is>
        <t>286</t>
      </is>
    </oc>
    <nc r="A1291" t="inlineStr">
      <is>
        <t>287</t>
      </is>
    </nc>
  </rcc>
  <rcc rId="24025" sId="1">
    <oc r="A1288" t="inlineStr">
      <is>
        <t>287</t>
      </is>
    </oc>
    <nc r="A1288" t="inlineStr">
      <is>
        <t>288</t>
      </is>
    </nc>
  </rcc>
  <rcc rId="24026" sId="1">
    <oc r="A1289" t="inlineStr">
      <is>
        <t>288</t>
      </is>
    </oc>
    <nc r="A1289" t="inlineStr">
      <is>
        <t>289</t>
      </is>
    </nc>
  </rcc>
  <rcc rId="24027" sId="1">
    <oc r="A1294" t="inlineStr">
      <is>
        <t>289</t>
      </is>
    </oc>
    <nc r="A1294" t="inlineStr">
      <is>
        <t>290</t>
      </is>
    </nc>
  </rcc>
  <rcc rId="24028" sId="1">
    <oc r="A1295" t="inlineStr">
      <is>
        <t>290</t>
      </is>
    </oc>
    <nc r="A1295" t="inlineStr">
      <is>
        <t>291</t>
      </is>
    </nc>
  </rcc>
  <rcc rId="24029" sId="1">
    <oc r="A1290" t="inlineStr">
      <is>
        <t>291</t>
      </is>
    </oc>
    <nc r="A1290" t="inlineStr">
      <is>
        <t>292</t>
      </is>
    </nc>
  </rcc>
  <rcc rId="24030" sId="1">
    <oc r="A1292" t="inlineStr">
      <is>
        <t>292</t>
      </is>
    </oc>
    <nc r="A1292" t="inlineStr">
      <is>
        <t>293</t>
      </is>
    </nc>
  </rcc>
  <rcc rId="24031" sId="1">
    <oc r="A1293" t="inlineStr">
      <is>
        <t>293</t>
      </is>
    </oc>
    <nc r="A1293" t="inlineStr">
      <is>
        <t>294</t>
      </is>
    </nc>
  </rcc>
  <rcc rId="24032" sId="1">
    <oc r="A1299" t="inlineStr">
      <is>
        <t>294</t>
      </is>
    </oc>
    <nc r="A1299" t="inlineStr">
      <is>
        <t>295</t>
      </is>
    </nc>
  </rcc>
  <rcc rId="24033" sId="1">
    <oc r="A1300" t="inlineStr">
      <is>
        <t>295</t>
      </is>
    </oc>
    <nc r="A1300" t="inlineStr">
      <is>
        <t>296</t>
      </is>
    </nc>
  </rcc>
  <rcc rId="24034" sId="1">
    <oc r="A1296" t="inlineStr">
      <is>
        <t>296</t>
      </is>
    </oc>
    <nc r="A1296" t="inlineStr">
      <is>
        <t>297</t>
      </is>
    </nc>
  </rcc>
  <rcc rId="24035" sId="1">
    <oc r="A1297" t="inlineStr">
      <is>
        <t>297</t>
      </is>
    </oc>
    <nc r="A1297" t="inlineStr">
      <is>
        <t>298</t>
      </is>
    </nc>
  </rcc>
  <rcc rId="24036" sId="1">
    <oc r="A1298" t="inlineStr">
      <is>
        <t>298</t>
      </is>
    </oc>
    <nc r="A1298" t="inlineStr">
      <is>
        <t>299</t>
      </is>
    </nc>
  </rcc>
  <rcc rId="24037" sId="1">
    <oc r="A1301" t="inlineStr">
      <is>
        <t>299</t>
      </is>
    </oc>
    <nc r="A1301" t="inlineStr">
      <is>
        <t>300</t>
      </is>
    </nc>
  </rcc>
  <rcc rId="24038" sId="1">
    <oc r="A1302" t="inlineStr">
      <is>
        <t>300</t>
      </is>
    </oc>
    <nc r="A1302" t="inlineStr">
      <is>
        <t>301</t>
      </is>
    </nc>
  </rcc>
  <rcc rId="24039" sId="1">
    <oc r="A1306" t="inlineStr">
      <is>
        <t>301</t>
      </is>
    </oc>
    <nc r="A1306" t="inlineStr">
      <is>
        <t>302</t>
      </is>
    </nc>
  </rcc>
  <rcc rId="24040" sId="1">
    <oc r="A1303" t="inlineStr">
      <is>
        <t>302</t>
      </is>
    </oc>
    <nc r="A1303" t="inlineStr">
      <is>
        <t>303</t>
      </is>
    </nc>
  </rcc>
  <rcc rId="24041" sId="1">
    <oc r="A1304" t="inlineStr">
      <is>
        <t>303</t>
      </is>
    </oc>
    <nc r="A1304" t="inlineStr">
      <is>
        <t>304</t>
      </is>
    </nc>
  </rcc>
  <rcc rId="24042" sId="1">
    <oc r="A1309" t="inlineStr">
      <is>
        <t>304</t>
      </is>
    </oc>
    <nc r="A1309" t="inlineStr">
      <is>
        <t>305</t>
      </is>
    </nc>
  </rcc>
  <rcc rId="24043" sId="1">
    <oc r="A1305" t="inlineStr">
      <is>
        <t>305</t>
      </is>
    </oc>
    <nc r="A1305" t="inlineStr">
      <is>
        <t>306</t>
      </is>
    </nc>
  </rcc>
  <rcc rId="24044" sId="1">
    <oc r="A1307" t="inlineStr">
      <is>
        <t>306</t>
      </is>
    </oc>
    <nc r="A1307" t="inlineStr">
      <is>
        <t>307</t>
      </is>
    </nc>
  </rcc>
  <rcc rId="24045" sId="1">
    <oc r="A1308" t="inlineStr">
      <is>
        <t>307</t>
      </is>
    </oc>
    <nc r="A1308" t="inlineStr">
      <is>
        <t>308</t>
      </is>
    </nc>
  </rcc>
  <rcc rId="24046" sId="1">
    <oc r="A1312" t="inlineStr">
      <is>
        <t>308</t>
      </is>
    </oc>
    <nc r="A1312" t="inlineStr">
      <is>
        <t>309</t>
      </is>
    </nc>
  </rcc>
  <rcc rId="24047" sId="1">
    <oc r="A1310" t="inlineStr">
      <is>
        <t>309</t>
      </is>
    </oc>
    <nc r="A1310" t="inlineStr">
      <is>
        <t>310</t>
      </is>
    </nc>
  </rcc>
  <rcc rId="24048" sId="1">
    <oc r="A1311" t="inlineStr">
      <is>
        <t>310</t>
      </is>
    </oc>
    <nc r="A1311" t="inlineStr">
      <is>
        <t>311</t>
      </is>
    </nc>
  </rcc>
  <rcc rId="24049" sId="1">
    <oc r="A1318" t="inlineStr">
      <is>
        <t>311</t>
      </is>
    </oc>
    <nc r="A1318" t="inlineStr">
      <is>
        <t>312</t>
      </is>
    </nc>
  </rcc>
  <rcc rId="24050" sId="1">
    <oc r="A1319" t="inlineStr">
      <is>
        <t>312</t>
      </is>
    </oc>
    <nc r="A1319" t="inlineStr">
      <is>
        <t>313</t>
      </is>
    </nc>
  </rcc>
  <rcc rId="24051" sId="1">
    <oc r="A1320" t="inlineStr">
      <is>
        <t>313</t>
      </is>
    </oc>
    <nc r="A1320" t="inlineStr">
      <is>
        <t>314</t>
      </is>
    </nc>
  </rcc>
  <rcc rId="24052" sId="1">
    <oc r="A1321" t="inlineStr">
      <is>
        <t>314</t>
      </is>
    </oc>
    <nc r="A1321" t="inlineStr">
      <is>
        <t>315</t>
      </is>
    </nc>
  </rcc>
  <rcc rId="24053" sId="1">
    <oc r="A1322" t="inlineStr">
      <is>
        <t>315</t>
      </is>
    </oc>
    <nc r="A1322" t="inlineStr">
      <is>
        <t>316</t>
      </is>
    </nc>
  </rcc>
  <rcc rId="24054" sId="1">
    <oc r="A1323" t="inlineStr">
      <is>
        <t>316</t>
      </is>
    </oc>
    <nc r="A1323" t="inlineStr">
      <is>
        <t>317</t>
      </is>
    </nc>
  </rcc>
  <rcc rId="24055" sId="1">
    <oc r="A1324" t="inlineStr">
      <is>
        <t>317</t>
      </is>
    </oc>
    <nc r="A1324" t="inlineStr">
      <is>
        <t>318</t>
      </is>
    </nc>
  </rcc>
  <rcc rId="24056" sId="1">
    <oc r="A1325" t="inlineStr">
      <is>
        <t>318</t>
      </is>
    </oc>
    <nc r="A1325" t="inlineStr">
      <is>
        <t>319</t>
      </is>
    </nc>
  </rcc>
  <rcc rId="24057" sId="1">
    <oc r="A1326" t="inlineStr">
      <is>
        <t>319</t>
      </is>
    </oc>
    <nc r="A1326" t="inlineStr">
      <is>
        <t>320</t>
      </is>
    </nc>
  </rcc>
  <rcc rId="24058" sId="1">
    <oc r="A1327" t="inlineStr">
      <is>
        <t>320</t>
      </is>
    </oc>
    <nc r="A1327" t="inlineStr">
      <is>
        <t>321</t>
      </is>
    </nc>
  </rcc>
  <rcc rId="24059" sId="1">
    <oc r="A1328" t="inlineStr">
      <is>
        <t>321</t>
      </is>
    </oc>
    <nc r="A1328" t="inlineStr">
      <is>
        <t>322</t>
      </is>
    </nc>
  </rcc>
  <rcc rId="24060" sId="1">
    <oc r="A1329" t="inlineStr">
      <is>
        <t>322</t>
      </is>
    </oc>
    <nc r="A1329" t="inlineStr">
      <is>
        <t>323</t>
      </is>
    </nc>
  </rcc>
  <rcc rId="24061" sId="1">
    <oc r="A1330" t="inlineStr">
      <is>
        <t>323</t>
      </is>
    </oc>
    <nc r="A1330" t="inlineStr">
      <is>
        <t>324</t>
      </is>
    </nc>
  </rcc>
  <rcc rId="24062" sId="1">
    <oc r="A1331" t="inlineStr">
      <is>
        <t>324</t>
      </is>
    </oc>
    <nc r="A1331" t="inlineStr">
      <is>
        <t>325</t>
      </is>
    </nc>
  </rcc>
  <rcc rId="24063" sId="1">
    <oc r="A1332" t="inlineStr">
      <is>
        <t>325</t>
      </is>
    </oc>
    <nc r="A1332" t="inlineStr">
      <is>
        <t>326</t>
      </is>
    </nc>
  </rcc>
  <rcc rId="24064" sId="1">
    <oc r="A1333" t="inlineStr">
      <is>
        <t>326</t>
      </is>
    </oc>
    <nc r="A1333" t="inlineStr">
      <is>
        <t>327</t>
      </is>
    </nc>
  </rcc>
  <rcc rId="24065" sId="1">
    <oc r="A1334" t="inlineStr">
      <is>
        <t>327</t>
      </is>
    </oc>
    <nc r="A1334" t="inlineStr">
      <is>
        <t>328</t>
      </is>
    </nc>
  </rcc>
  <rcc rId="24066" sId="1">
    <oc r="A1335" t="inlineStr">
      <is>
        <t>328</t>
      </is>
    </oc>
    <nc r="A1335" t="inlineStr">
      <is>
        <t>329</t>
      </is>
    </nc>
  </rcc>
  <rcc rId="24067" sId="1">
    <oc r="A1336" t="inlineStr">
      <is>
        <t>329</t>
      </is>
    </oc>
    <nc r="A1336" t="inlineStr">
      <is>
        <t>330</t>
      </is>
    </nc>
  </rcc>
  <rcc rId="24068" sId="1">
    <oc r="A1337" t="inlineStr">
      <is>
        <t>330</t>
      </is>
    </oc>
    <nc r="A1337" t="inlineStr">
      <is>
        <t>331</t>
      </is>
    </nc>
  </rcc>
  <rcc rId="24069" sId="1">
    <oc r="A1338" t="inlineStr">
      <is>
        <t>331</t>
      </is>
    </oc>
    <nc r="A1338" t="inlineStr">
      <is>
        <t>332</t>
      </is>
    </nc>
  </rcc>
  <rcc rId="24070" sId="1">
    <oc r="A1339" t="inlineStr">
      <is>
        <t>332</t>
      </is>
    </oc>
    <nc r="A1339" t="inlineStr">
      <is>
        <t>333</t>
      </is>
    </nc>
  </rcc>
  <rcc rId="24071" sId="1">
    <oc r="A1340" t="inlineStr">
      <is>
        <t>333</t>
      </is>
    </oc>
    <nc r="A1340" t="inlineStr">
      <is>
        <t>334</t>
      </is>
    </nc>
  </rcc>
  <rcc rId="24072" sId="1">
    <oc r="A1341" t="inlineStr">
      <is>
        <t>334</t>
      </is>
    </oc>
    <nc r="A1341" t="inlineStr">
      <is>
        <t>335</t>
      </is>
    </nc>
  </rcc>
  <rcc rId="24073" sId="1">
    <oc r="A1342" t="inlineStr">
      <is>
        <t>335</t>
      </is>
    </oc>
    <nc r="A1342" t="inlineStr">
      <is>
        <t>336</t>
      </is>
    </nc>
  </rcc>
  <rcc rId="24074" sId="1">
    <oc r="A1343" t="inlineStr">
      <is>
        <t>336</t>
      </is>
    </oc>
    <nc r="A1343" t="inlineStr">
      <is>
        <t>337</t>
      </is>
    </nc>
  </rcc>
  <rcc rId="24075" sId="1">
    <oc r="A1344" t="inlineStr">
      <is>
        <t>337</t>
      </is>
    </oc>
    <nc r="A1344" t="inlineStr">
      <is>
        <t>338</t>
      </is>
    </nc>
  </rcc>
  <rcc rId="24076" sId="1">
    <oc r="A1345" t="inlineStr">
      <is>
        <t>338</t>
      </is>
    </oc>
    <nc r="A1345" t="inlineStr">
      <is>
        <t>339</t>
      </is>
    </nc>
  </rcc>
  <rcc rId="24077" sId="1">
    <oc r="A1346" t="inlineStr">
      <is>
        <t>339</t>
      </is>
    </oc>
    <nc r="A1346" t="inlineStr">
      <is>
        <t>340</t>
      </is>
    </nc>
  </rcc>
  <rcc rId="24078" sId="1">
    <oc r="A1347" t="inlineStr">
      <is>
        <t>340</t>
      </is>
    </oc>
    <nc r="A1347" t="inlineStr">
      <is>
        <t>341</t>
      </is>
    </nc>
  </rcc>
  <rcc rId="24079" sId="1">
    <oc r="A1348" t="inlineStr">
      <is>
        <t>341</t>
      </is>
    </oc>
    <nc r="A1348" t="inlineStr">
      <is>
        <t>342</t>
      </is>
    </nc>
  </rcc>
  <rcc rId="24080" sId="1">
    <oc r="A1349" t="inlineStr">
      <is>
        <t>342</t>
      </is>
    </oc>
    <nc r="A1349" t="inlineStr">
      <is>
        <t>343</t>
      </is>
    </nc>
  </rcc>
  <rcc rId="24081" sId="1">
    <oc r="A1350" t="inlineStr">
      <is>
        <t>343</t>
      </is>
    </oc>
    <nc r="A1350" t="inlineStr">
      <is>
        <t>344</t>
      </is>
    </nc>
  </rcc>
  <rcc rId="24082" sId="1">
    <oc r="A1351" t="inlineStr">
      <is>
        <t>344</t>
      </is>
    </oc>
    <nc r="A1351" t="inlineStr">
      <is>
        <t>345</t>
      </is>
    </nc>
  </rcc>
  <rcc rId="24083" sId="1">
    <oc r="A1352" t="inlineStr">
      <is>
        <t>345</t>
      </is>
    </oc>
    <nc r="A1352" t="inlineStr">
      <is>
        <t>346</t>
      </is>
    </nc>
  </rcc>
  <rcc rId="24084" sId="1">
    <oc r="A1353" t="inlineStr">
      <is>
        <t>346</t>
      </is>
    </oc>
    <nc r="A1353" t="inlineStr">
      <is>
        <t>347</t>
      </is>
    </nc>
  </rcc>
  <rcc rId="24085" sId="1">
    <oc r="A1354" t="inlineStr">
      <is>
        <t>347</t>
      </is>
    </oc>
    <nc r="A1354" t="inlineStr">
      <is>
        <t>348</t>
      </is>
    </nc>
  </rcc>
  <rcc rId="24086" sId="1">
    <oc r="A1355" t="inlineStr">
      <is>
        <t>348</t>
      </is>
    </oc>
    <nc r="A1355" t="inlineStr">
      <is>
        <t>349</t>
      </is>
    </nc>
  </rcc>
  <rcc rId="24087" sId="1">
    <oc r="A1356" t="inlineStr">
      <is>
        <t>349</t>
      </is>
    </oc>
    <nc r="A1356" t="inlineStr">
      <is>
        <t>350</t>
      </is>
    </nc>
  </rcc>
  <rcc rId="24088" sId="1">
    <oc r="A1357" t="inlineStr">
      <is>
        <t>350</t>
      </is>
    </oc>
    <nc r="A1357" t="inlineStr">
      <is>
        <t>351</t>
      </is>
    </nc>
  </rcc>
  <rcc rId="24089" sId="1">
    <oc r="A1358" t="inlineStr">
      <is>
        <t>351</t>
      </is>
    </oc>
    <nc r="A1358" t="inlineStr">
      <is>
        <t>352</t>
      </is>
    </nc>
  </rcc>
  <rcc rId="24090" sId="1">
    <oc r="A1359" t="inlineStr">
      <is>
        <t>352</t>
      </is>
    </oc>
    <nc r="A1359" t="inlineStr">
      <is>
        <t>353</t>
      </is>
    </nc>
  </rcc>
  <rcc rId="24091" sId="1">
    <oc r="A1360" t="inlineStr">
      <is>
        <t>353</t>
      </is>
    </oc>
    <nc r="A1360" t="inlineStr">
      <is>
        <t>354</t>
      </is>
    </nc>
  </rcc>
  <rcc rId="24092" sId="1">
    <oc r="A1361" t="inlineStr">
      <is>
        <t>354</t>
      </is>
    </oc>
    <nc r="A1361" t="inlineStr">
      <is>
        <t>355</t>
      </is>
    </nc>
  </rcc>
  <rcc rId="24093" sId="1">
    <oc r="A1364" t="inlineStr">
      <is>
        <t>355</t>
      </is>
    </oc>
    <nc r="A1364" t="inlineStr">
      <is>
        <t>356</t>
      </is>
    </nc>
  </rcc>
  <rcc rId="24094" sId="1">
    <oc r="A1365" t="inlineStr">
      <is>
        <t>356</t>
      </is>
    </oc>
    <nc r="A1365" t="inlineStr">
      <is>
        <t>357</t>
      </is>
    </nc>
  </rcc>
  <rcc rId="24095" sId="1">
    <oc r="A1366" t="inlineStr">
      <is>
        <t>357</t>
      </is>
    </oc>
    <nc r="A1366" t="inlineStr">
      <is>
        <t>358</t>
      </is>
    </nc>
  </rcc>
  <rcc rId="24096" sId="1">
    <oc r="A1367" t="inlineStr">
      <is>
        <t>358</t>
      </is>
    </oc>
    <nc r="A1367" t="inlineStr">
      <is>
        <t>359</t>
      </is>
    </nc>
  </rcc>
  <rcc rId="24097" sId="1">
    <oc r="A1368" t="inlineStr">
      <is>
        <t>359</t>
      </is>
    </oc>
    <nc r="A1368" t="inlineStr">
      <is>
        <t>360</t>
      </is>
    </nc>
  </rcc>
  <rcc rId="24098" sId="1">
    <oc r="A1369" t="inlineStr">
      <is>
        <t>360</t>
      </is>
    </oc>
    <nc r="A1369" t="inlineStr">
      <is>
        <t>361</t>
      </is>
    </nc>
  </rcc>
  <rcc rId="24099" sId="1">
    <oc r="A1370" t="inlineStr">
      <is>
        <t>361</t>
      </is>
    </oc>
    <nc r="A1370" t="inlineStr">
      <is>
        <t>362</t>
      </is>
    </nc>
  </rcc>
  <rcc rId="24100" sId="1">
    <oc r="A1371" t="inlineStr">
      <is>
        <t>362</t>
      </is>
    </oc>
    <nc r="A1371" t="inlineStr">
      <is>
        <t>363</t>
      </is>
    </nc>
  </rcc>
  <rcc rId="24101" sId="1">
    <oc r="A1372" t="inlineStr">
      <is>
        <t>363</t>
      </is>
    </oc>
    <nc r="A1372" t="inlineStr">
      <is>
        <t>364</t>
      </is>
    </nc>
  </rcc>
  <rcc rId="24102" sId="1">
    <oc r="A1373" t="inlineStr">
      <is>
        <t>364</t>
      </is>
    </oc>
    <nc r="A1373" t="inlineStr">
      <is>
        <t>365</t>
      </is>
    </nc>
  </rcc>
  <rcc rId="24103" sId="1">
    <oc r="A1374" t="inlineStr">
      <is>
        <t>365</t>
      </is>
    </oc>
    <nc r="A1374" t="inlineStr">
      <is>
        <t>366</t>
      </is>
    </nc>
  </rcc>
  <rcc rId="24104" sId="1">
    <oc r="A1375" t="inlineStr">
      <is>
        <t>366</t>
      </is>
    </oc>
    <nc r="A1375" t="inlineStr">
      <is>
        <t>367</t>
      </is>
    </nc>
  </rcc>
  <rcc rId="24105" sId="1">
    <oc r="A1376" t="inlineStr">
      <is>
        <t>367</t>
      </is>
    </oc>
    <nc r="A1376" t="inlineStr">
      <is>
        <t>368</t>
      </is>
    </nc>
  </rcc>
  <rcc rId="24106" sId="1">
    <oc r="A1377" t="inlineStr">
      <is>
        <t>368</t>
      </is>
    </oc>
    <nc r="A1377" t="inlineStr">
      <is>
        <t>369</t>
      </is>
    </nc>
  </rcc>
  <rcc rId="24107" sId="1">
    <oc r="A1378" t="inlineStr">
      <is>
        <t>369</t>
      </is>
    </oc>
    <nc r="A1378" t="inlineStr">
      <is>
        <t>370</t>
      </is>
    </nc>
  </rcc>
  <rcc rId="24108" sId="1">
    <oc r="A1379" t="inlineStr">
      <is>
        <t>370</t>
      </is>
    </oc>
    <nc r="A1379" t="inlineStr">
      <is>
        <t>371</t>
      </is>
    </nc>
  </rcc>
  <rcc rId="24109" sId="1">
    <oc r="A1380" t="inlineStr">
      <is>
        <t>371</t>
      </is>
    </oc>
    <nc r="A1380" t="inlineStr">
      <is>
        <t>372</t>
      </is>
    </nc>
  </rcc>
  <rcc rId="24110" sId="1">
    <oc r="A1381" t="inlineStr">
      <is>
        <t>372</t>
      </is>
    </oc>
    <nc r="A1381" t="inlineStr">
      <is>
        <t>373</t>
      </is>
    </nc>
  </rcc>
  <rcc rId="24111" sId="1">
    <oc r="A1382" t="inlineStr">
      <is>
        <t>373</t>
      </is>
    </oc>
    <nc r="A1382" t="inlineStr">
      <is>
        <t>374</t>
      </is>
    </nc>
  </rcc>
  <rcc rId="24112" sId="1">
    <oc r="A1385" t="inlineStr">
      <is>
        <t>374</t>
      </is>
    </oc>
    <nc r="A1385" t="inlineStr">
      <is>
        <t>375</t>
      </is>
    </nc>
  </rcc>
  <rcc rId="24113" sId="1">
    <oc r="A1386" t="inlineStr">
      <is>
        <t>375</t>
      </is>
    </oc>
    <nc r="A1386" t="inlineStr">
      <is>
        <t>376</t>
      </is>
    </nc>
  </rcc>
  <rcc rId="24114" sId="1">
    <oc r="A1387" t="inlineStr">
      <is>
        <t>376</t>
      </is>
    </oc>
    <nc r="A1387" t="inlineStr">
      <is>
        <t>377</t>
      </is>
    </nc>
  </rcc>
  <rcc rId="24115" sId="1">
    <oc r="A1388" t="inlineStr">
      <is>
        <t>377</t>
      </is>
    </oc>
    <nc r="A1388" t="inlineStr">
      <is>
        <t>378</t>
      </is>
    </nc>
  </rcc>
  <rcc rId="24116" sId="1">
    <oc r="A1389" t="inlineStr">
      <is>
        <t>378</t>
      </is>
    </oc>
    <nc r="A1389" t="inlineStr">
      <is>
        <t>379</t>
      </is>
    </nc>
  </rcc>
  <rcc rId="24117" sId="1">
    <oc r="A1390" t="inlineStr">
      <is>
        <t>379</t>
      </is>
    </oc>
    <nc r="A1390" t="inlineStr">
      <is>
        <t>380</t>
      </is>
    </nc>
  </rcc>
  <rcc rId="24118" sId="1">
    <oc r="A1391" t="inlineStr">
      <is>
        <t>380</t>
      </is>
    </oc>
    <nc r="A1391" t="inlineStr">
      <is>
        <t>381</t>
      </is>
    </nc>
  </rcc>
  <rcc rId="24119" sId="1">
    <oc r="A1392" t="inlineStr">
      <is>
        <t>381</t>
      </is>
    </oc>
    <nc r="A1392" t="inlineStr">
      <is>
        <t>382</t>
      </is>
    </nc>
  </rcc>
  <rcc rId="24120" sId="1">
    <oc r="A1393" t="inlineStr">
      <is>
        <t>382</t>
      </is>
    </oc>
    <nc r="A1393" t="inlineStr">
      <is>
        <t>383</t>
      </is>
    </nc>
  </rcc>
  <rcc rId="24121" sId="1">
    <oc r="A1394" t="inlineStr">
      <is>
        <t>383</t>
      </is>
    </oc>
    <nc r="A1394" t="inlineStr">
      <is>
        <t>384</t>
      </is>
    </nc>
  </rcc>
  <rcc rId="24122" sId="1">
    <oc r="A1395" t="inlineStr">
      <is>
        <t>384</t>
      </is>
    </oc>
    <nc r="A1395" t="inlineStr">
      <is>
        <t>385</t>
      </is>
    </nc>
  </rcc>
  <rcc rId="24123" sId="1">
    <oc r="A1396" t="inlineStr">
      <is>
        <t>385</t>
      </is>
    </oc>
    <nc r="A1396" t="inlineStr">
      <is>
        <t>386</t>
      </is>
    </nc>
  </rcc>
  <rcc rId="24124" sId="1">
    <oc r="A1397" t="inlineStr">
      <is>
        <t>386</t>
      </is>
    </oc>
    <nc r="A1397" t="inlineStr">
      <is>
        <t>387</t>
      </is>
    </nc>
  </rcc>
  <rcc rId="24125" sId="1">
    <oc r="A1398" t="inlineStr">
      <is>
        <t>387</t>
      </is>
    </oc>
    <nc r="A1398" t="inlineStr">
      <is>
        <t>388</t>
      </is>
    </nc>
  </rcc>
  <rcc rId="24126" sId="1">
    <oc r="A1399" t="inlineStr">
      <is>
        <t>388</t>
      </is>
    </oc>
    <nc r="A1399" t="inlineStr">
      <is>
        <t>389</t>
      </is>
    </nc>
  </rcc>
  <rcc rId="24127" sId="1">
    <oc r="A1400" t="inlineStr">
      <is>
        <t>389</t>
      </is>
    </oc>
    <nc r="A1400" t="inlineStr">
      <is>
        <t>390</t>
      </is>
    </nc>
  </rcc>
  <rcc rId="24128" sId="1">
    <oc r="A1401" t="inlineStr">
      <is>
        <t>390</t>
      </is>
    </oc>
    <nc r="A1401" t="inlineStr">
      <is>
        <t>391</t>
      </is>
    </nc>
  </rcc>
  <rcc rId="24129" sId="1">
    <oc r="A1404" t="inlineStr">
      <is>
        <t>391</t>
      </is>
    </oc>
    <nc r="A1404" t="inlineStr">
      <is>
        <t>392</t>
      </is>
    </nc>
  </rcc>
  <rcc rId="24130" sId="1">
    <oc r="A1405" t="inlineStr">
      <is>
        <t>392</t>
      </is>
    </oc>
    <nc r="A1405" t="inlineStr">
      <is>
        <t>393</t>
      </is>
    </nc>
  </rcc>
  <rcc rId="24131" sId="1">
    <oc r="A1406" t="inlineStr">
      <is>
        <t>393</t>
      </is>
    </oc>
    <nc r="A1406" t="inlineStr">
      <is>
        <t>394</t>
      </is>
    </nc>
  </rcc>
  <rcc rId="24132" sId="1">
    <oc r="A1407" t="inlineStr">
      <is>
        <t>394</t>
      </is>
    </oc>
    <nc r="A1407" t="inlineStr">
      <is>
        <t>395</t>
      </is>
    </nc>
  </rcc>
  <rcc rId="24133" sId="1">
    <oc r="A1408" t="inlineStr">
      <is>
        <t>395</t>
      </is>
    </oc>
    <nc r="A1408" t="inlineStr">
      <is>
        <t>396</t>
      </is>
    </nc>
  </rcc>
  <rcc rId="24134" sId="1">
    <oc r="A1409" t="inlineStr">
      <is>
        <t>396</t>
      </is>
    </oc>
    <nc r="A1409" t="inlineStr">
      <is>
        <t>397</t>
      </is>
    </nc>
  </rcc>
  <rcc rId="24135" sId="1">
    <oc r="A1410" t="inlineStr">
      <is>
        <t>397</t>
      </is>
    </oc>
    <nc r="A1410" t="inlineStr">
      <is>
        <t>398</t>
      </is>
    </nc>
  </rcc>
  <rcc rId="24136" sId="1">
    <oc r="A1411" t="inlineStr">
      <is>
        <t>398</t>
      </is>
    </oc>
    <nc r="A1411" t="inlineStr">
      <is>
        <t>399</t>
      </is>
    </nc>
  </rcc>
  <rcc rId="24137" sId="1">
    <oc r="A1412" t="inlineStr">
      <is>
        <t>399</t>
      </is>
    </oc>
    <nc r="A1412" t="inlineStr">
      <is>
        <t>400</t>
      </is>
    </nc>
  </rcc>
  <rcc rId="24138" sId="1">
    <oc r="A1413" t="inlineStr">
      <is>
        <t>400</t>
      </is>
    </oc>
    <nc r="A1413" t="inlineStr">
      <is>
        <t>401</t>
      </is>
    </nc>
  </rcc>
  <rcc rId="24139" sId="1">
    <oc r="A1414" t="inlineStr">
      <is>
        <t>401</t>
      </is>
    </oc>
    <nc r="A1414" t="inlineStr">
      <is>
        <t>402</t>
      </is>
    </nc>
  </rcc>
  <rcc rId="24140" sId="1">
    <oc r="A559" t="inlineStr">
      <is>
        <t>516</t>
      </is>
    </oc>
    <nc r="A559" t="inlineStr">
      <is>
        <t>515</t>
      </is>
    </nc>
  </rcc>
  <rcc rId="24141" sId="1">
    <oc r="A560" t="inlineStr">
      <is>
        <t>517</t>
      </is>
    </oc>
    <nc r="A560" t="inlineStr">
      <is>
        <t>516</t>
      </is>
    </nc>
  </rcc>
  <rcc rId="24142" sId="1">
    <oc r="A561" t="inlineStr">
      <is>
        <t>518</t>
      </is>
    </oc>
    <nc r="A561" t="inlineStr">
      <is>
        <t>517</t>
      </is>
    </nc>
  </rcc>
  <rcc rId="24143" sId="1">
    <oc r="A562" t="inlineStr">
      <is>
        <t>519</t>
      </is>
    </oc>
    <nc r="A562" t="inlineStr">
      <is>
        <t>518</t>
      </is>
    </nc>
  </rcc>
  <rcc rId="24144" sId="1">
    <oc r="A563" t="inlineStr">
      <is>
        <t>520</t>
      </is>
    </oc>
    <nc r="A563" t="inlineStr">
      <is>
        <t>519</t>
      </is>
    </nc>
  </rcc>
  <rcc rId="24145" sId="1">
    <oc r="A564" t="inlineStr">
      <is>
        <t>521</t>
      </is>
    </oc>
    <nc r="A564" t="inlineStr">
      <is>
        <t>520</t>
      </is>
    </nc>
  </rcc>
  <rcc rId="24146" sId="1">
    <oc r="A565" t="inlineStr">
      <is>
        <t>522</t>
      </is>
    </oc>
    <nc r="A565" t="inlineStr">
      <is>
        <t>521</t>
      </is>
    </nc>
  </rcc>
  <rcc rId="24147" sId="1">
    <oc r="A566" t="inlineStr">
      <is>
        <t>523</t>
      </is>
    </oc>
    <nc r="A566" t="inlineStr">
      <is>
        <t>522</t>
      </is>
    </nc>
  </rcc>
  <rcc rId="24148" sId="1">
    <oc r="A567" t="inlineStr">
      <is>
        <t>524</t>
      </is>
    </oc>
    <nc r="A567" t="inlineStr">
      <is>
        <t>523</t>
      </is>
    </nc>
  </rcc>
  <rcc rId="24149" sId="1">
    <oc r="A568" t="inlineStr">
      <is>
        <t>525</t>
      </is>
    </oc>
    <nc r="A568" t="inlineStr">
      <is>
        <t>524</t>
      </is>
    </nc>
  </rcc>
  <rcc rId="24150" sId="1">
    <oc r="A569" t="inlineStr">
      <is>
        <t>526</t>
      </is>
    </oc>
    <nc r="A569" t="inlineStr">
      <is>
        <t>525</t>
      </is>
    </nc>
  </rcc>
  <rcc rId="24151" sId="1">
    <oc r="A570" t="inlineStr">
      <is>
        <t>527</t>
      </is>
    </oc>
    <nc r="A570" t="inlineStr">
      <is>
        <t>526</t>
      </is>
    </nc>
  </rcc>
  <rcc rId="24152" sId="1">
    <oc r="A571" t="inlineStr">
      <is>
        <t>528</t>
      </is>
    </oc>
    <nc r="A571" t="inlineStr">
      <is>
        <t>527</t>
      </is>
    </nc>
  </rcc>
  <rcc rId="24153" sId="1">
    <oc r="A572" t="inlineStr">
      <is>
        <t>529</t>
      </is>
    </oc>
    <nc r="A572" t="inlineStr">
      <is>
        <t>528</t>
      </is>
    </nc>
  </rcc>
  <rcc rId="24154" sId="1">
    <oc r="A573" t="inlineStr">
      <is>
        <t>530</t>
      </is>
    </oc>
    <nc r="A573" t="inlineStr">
      <is>
        <t>529</t>
      </is>
    </nc>
  </rcc>
  <rcc rId="24155" sId="1">
    <oc r="A574" t="inlineStr">
      <is>
        <t>531</t>
      </is>
    </oc>
    <nc r="A574" t="inlineStr">
      <is>
        <t>530</t>
      </is>
    </nc>
  </rcc>
  <rcc rId="24156" sId="1">
    <oc r="A575" t="inlineStr">
      <is>
        <t>532</t>
      </is>
    </oc>
    <nc r="A575" t="inlineStr">
      <is>
        <t>531</t>
      </is>
    </nc>
  </rcc>
  <rcc rId="24157" sId="1">
    <oc r="A576" t="inlineStr">
      <is>
        <t>533</t>
      </is>
    </oc>
    <nc r="A576" t="inlineStr">
      <is>
        <t>532</t>
      </is>
    </nc>
  </rcc>
  <rcc rId="24158" sId="1">
    <oc r="A577" t="inlineStr">
      <is>
        <t>534</t>
      </is>
    </oc>
    <nc r="A577" t="inlineStr">
      <is>
        <t>533</t>
      </is>
    </nc>
  </rcc>
  <rcc rId="24159" sId="1">
    <oc r="A578" t="inlineStr">
      <is>
        <t>535</t>
      </is>
    </oc>
    <nc r="A578" t="inlineStr">
      <is>
        <t>534</t>
      </is>
    </nc>
  </rcc>
  <rcc rId="24160" sId="1">
    <oc r="A579" t="inlineStr">
      <is>
        <t>536</t>
      </is>
    </oc>
    <nc r="A579" t="inlineStr">
      <is>
        <t>535</t>
      </is>
    </nc>
  </rcc>
  <rcc rId="24161" sId="1">
    <oc r="A580" t="inlineStr">
      <is>
        <t>537</t>
      </is>
    </oc>
    <nc r="A580" t="inlineStr">
      <is>
        <t>536</t>
      </is>
    </nc>
  </rcc>
  <rcc rId="24162" sId="1">
    <oc r="A581" t="inlineStr">
      <is>
        <t>538</t>
      </is>
    </oc>
    <nc r="A581" t="inlineStr">
      <is>
        <t>537</t>
      </is>
    </nc>
  </rcc>
  <rcc rId="24163" sId="1">
    <oc r="A582" t="inlineStr">
      <is>
        <t>539</t>
      </is>
    </oc>
    <nc r="A582" t="inlineStr">
      <is>
        <t>538</t>
      </is>
    </nc>
  </rcc>
  <rcc rId="24164" sId="1">
    <oc r="A583" t="inlineStr">
      <is>
        <t>540</t>
      </is>
    </oc>
    <nc r="A583" t="inlineStr">
      <is>
        <t>539</t>
      </is>
    </nc>
  </rcc>
  <rcc rId="24165" sId="1">
    <oc r="A584" t="inlineStr">
      <is>
        <t>541</t>
      </is>
    </oc>
    <nc r="A584" t="inlineStr">
      <is>
        <t>540</t>
      </is>
    </nc>
  </rcc>
  <rcc rId="24166" sId="1">
    <oc r="A585" t="inlineStr">
      <is>
        <t>542</t>
      </is>
    </oc>
    <nc r="A585" t="inlineStr">
      <is>
        <t>541</t>
      </is>
    </nc>
  </rcc>
  <rcc rId="24167" sId="1">
    <oc r="A586" t="inlineStr">
      <is>
        <t>543</t>
      </is>
    </oc>
    <nc r="A586" t="inlineStr">
      <is>
        <t>542</t>
      </is>
    </nc>
  </rcc>
  <rcc rId="24168" sId="1">
    <oc r="A587" t="inlineStr">
      <is>
        <t>544</t>
      </is>
    </oc>
    <nc r="A587" t="inlineStr">
      <is>
        <t>543</t>
      </is>
    </nc>
  </rcc>
  <rcc rId="24169" sId="1">
    <oc r="A588" t="inlineStr">
      <is>
        <t>545</t>
      </is>
    </oc>
    <nc r="A588" t="inlineStr">
      <is>
        <t>544</t>
      </is>
    </nc>
  </rcc>
  <rcc rId="24170" sId="1">
    <oc r="A589" t="inlineStr">
      <is>
        <t>546</t>
      </is>
    </oc>
    <nc r="A589" t="inlineStr">
      <is>
        <t>545</t>
      </is>
    </nc>
  </rcc>
  <rcc rId="24171" sId="1">
    <oc r="A590" t="inlineStr">
      <is>
        <t>547</t>
      </is>
    </oc>
    <nc r="A590" t="inlineStr">
      <is>
        <t>546</t>
      </is>
    </nc>
  </rcc>
  <rcc rId="24172" sId="1">
    <oc r="A591" t="inlineStr">
      <is>
        <t>548</t>
      </is>
    </oc>
    <nc r="A591" t="inlineStr">
      <is>
        <t>547</t>
      </is>
    </nc>
  </rcc>
  <rcc rId="24173" sId="1">
    <oc r="A592" t="inlineStr">
      <is>
        <t>549</t>
      </is>
    </oc>
    <nc r="A592" t="inlineStr">
      <is>
        <t>548</t>
      </is>
    </nc>
  </rcc>
  <rcc rId="24174" sId="1">
    <oc r="A593" t="inlineStr">
      <is>
        <t>550</t>
      </is>
    </oc>
    <nc r="A593" t="inlineStr">
      <is>
        <t>549</t>
      </is>
    </nc>
  </rcc>
  <rcc rId="24175" sId="1">
    <oc r="A594" t="inlineStr">
      <is>
        <t>551</t>
      </is>
    </oc>
    <nc r="A594" t="inlineStr">
      <is>
        <t>550</t>
      </is>
    </nc>
  </rcc>
  <rcc rId="24176" sId="1">
    <oc r="A595" t="inlineStr">
      <is>
        <t>552</t>
      </is>
    </oc>
    <nc r="A595" t="inlineStr">
      <is>
        <t>551</t>
      </is>
    </nc>
  </rcc>
  <rcc rId="24177" sId="1">
    <oc r="A596" t="inlineStr">
      <is>
        <t>553</t>
      </is>
    </oc>
    <nc r="A596" t="inlineStr">
      <is>
        <t>552</t>
      </is>
    </nc>
  </rcc>
  <rcc rId="24178" sId="1">
    <oc r="A597" t="inlineStr">
      <is>
        <t>554</t>
      </is>
    </oc>
    <nc r="A597" t="inlineStr">
      <is>
        <t>553</t>
      </is>
    </nc>
  </rcc>
  <rcc rId="24179" sId="1">
    <oc r="A598" t="inlineStr">
      <is>
        <t>555</t>
      </is>
    </oc>
    <nc r="A598" t="inlineStr">
      <is>
        <t>554</t>
      </is>
    </nc>
  </rcc>
  <rcc rId="24180" sId="1">
    <oc r="A599" t="inlineStr">
      <is>
        <t>556</t>
      </is>
    </oc>
    <nc r="A599" t="inlineStr">
      <is>
        <t>555</t>
      </is>
    </nc>
  </rcc>
  <rcc rId="24181" sId="1">
    <oc r="A600" t="inlineStr">
      <is>
        <t>557</t>
      </is>
    </oc>
    <nc r="A600" t="inlineStr">
      <is>
        <t>556</t>
      </is>
    </nc>
  </rcc>
  <rcc rId="24182" sId="1">
    <oc r="A601" t="inlineStr">
      <is>
        <t>558</t>
      </is>
    </oc>
    <nc r="A601" t="inlineStr">
      <is>
        <t>557</t>
      </is>
    </nc>
  </rcc>
  <rcc rId="24183" sId="1">
    <oc r="A602" t="inlineStr">
      <is>
        <t>559</t>
      </is>
    </oc>
    <nc r="A602" t="inlineStr">
      <is>
        <t>558</t>
      </is>
    </nc>
  </rcc>
  <rcc rId="24184" sId="1">
    <oc r="A603" t="inlineStr">
      <is>
        <t>560</t>
      </is>
    </oc>
    <nc r="A603" t="inlineStr">
      <is>
        <t>559</t>
      </is>
    </nc>
  </rcc>
  <rcc rId="24185" sId="1">
    <oc r="A604" t="inlineStr">
      <is>
        <t>561</t>
      </is>
    </oc>
    <nc r="A604" t="inlineStr">
      <is>
        <t>560</t>
      </is>
    </nc>
  </rcc>
  <rcc rId="24186" sId="1">
    <oc r="A605" t="inlineStr">
      <is>
        <t>562</t>
      </is>
    </oc>
    <nc r="A605" t="inlineStr">
      <is>
        <t>561</t>
      </is>
    </nc>
  </rcc>
  <rcc rId="24187" sId="1">
    <oc r="A606" t="inlineStr">
      <is>
        <t>563</t>
      </is>
    </oc>
    <nc r="A606" t="inlineStr">
      <is>
        <t>562</t>
      </is>
    </nc>
  </rcc>
  <rcc rId="24188" sId="1">
    <oc r="A607" t="inlineStr">
      <is>
        <t>564</t>
      </is>
    </oc>
    <nc r="A607" t="inlineStr">
      <is>
        <t>563</t>
      </is>
    </nc>
  </rcc>
  <rcc rId="24189" sId="1">
    <oc r="A608" t="inlineStr">
      <is>
        <t>565</t>
      </is>
    </oc>
    <nc r="A608" t="inlineStr">
      <is>
        <t>564</t>
      </is>
    </nc>
  </rcc>
  <rcc rId="24190" sId="1">
    <oc r="A609" t="inlineStr">
      <is>
        <t>566</t>
      </is>
    </oc>
    <nc r="A609" t="inlineStr">
      <is>
        <t>565</t>
      </is>
    </nc>
  </rcc>
  <rcc rId="24191" sId="1">
    <oc r="A610" t="inlineStr">
      <is>
        <t>567</t>
      </is>
    </oc>
    <nc r="A610" t="inlineStr">
      <is>
        <t>566</t>
      </is>
    </nc>
  </rcc>
  <rcc rId="24192" sId="1">
    <oc r="A611" t="inlineStr">
      <is>
        <t>568</t>
      </is>
    </oc>
    <nc r="A611" t="inlineStr">
      <is>
        <t>567</t>
      </is>
    </nc>
  </rcc>
  <rcc rId="24193" sId="1">
    <oc r="A612" t="inlineStr">
      <is>
        <t>569</t>
      </is>
    </oc>
    <nc r="A612" t="inlineStr">
      <is>
        <t>568</t>
      </is>
    </nc>
  </rcc>
  <rcc rId="24194" sId="1">
    <oc r="A613" t="inlineStr">
      <is>
        <t>570</t>
      </is>
    </oc>
    <nc r="A613" t="inlineStr">
      <is>
        <t>569</t>
      </is>
    </nc>
  </rcc>
  <rcc rId="24195" sId="1">
    <oc r="A614" t="inlineStr">
      <is>
        <t>571</t>
      </is>
    </oc>
    <nc r="A614" t="inlineStr">
      <is>
        <t>570</t>
      </is>
    </nc>
  </rcc>
  <rcc rId="24196" sId="1">
    <oc r="A615" t="inlineStr">
      <is>
        <t>572</t>
      </is>
    </oc>
    <nc r="A615" t="inlineStr">
      <is>
        <t>571</t>
      </is>
    </nc>
  </rcc>
  <rcc rId="24197" sId="1">
    <oc r="A616" t="inlineStr">
      <is>
        <t>573</t>
      </is>
    </oc>
    <nc r="A616" t="inlineStr">
      <is>
        <t>572</t>
      </is>
    </nc>
  </rcc>
  <rcc rId="24198" sId="1">
    <oc r="A617" t="inlineStr">
      <is>
        <t>574</t>
      </is>
    </oc>
    <nc r="A617" t="inlineStr">
      <is>
        <t>573</t>
      </is>
    </nc>
  </rcc>
  <rcc rId="24199" sId="1">
    <oc r="A618" t="inlineStr">
      <is>
        <t>575</t>
      </is>
    </oc>
    <nc r="A618" t="inlineStr">
      <is>
        <t>574</t>
      </is>
    </nc>
  </rcc>
  <rcc rId="24200" sId="1">
    <oc r="A619" t="inlineStr">
      <is>
        <t>576</t>
      </is>
    </oc>
    <nc r="A619" t="inlineStr">
      <is>
        <t>575</t>
      </is>
    </nc>
  </rcc>
  <rcc rId="24201" sId="1">
    <oc r="A620" t="inlineStr">
      <is>
        <t>577</t>
      </is>
    </oc>
    <nc r="A620" t="inlineStr">
      <is>
        <t>576</t>
      </is>
    </nc>
  </rcc>
  <rcc rId="24202" sId="1">
    <oc r="A621" t="inlineStr">
      <is>
        <t>578</t>
      </is>
    </oc>
    <nc r="A621" t="inlineStr">
      <is>
        <t>577</t>
      </is>
    </nc>
  </rcc>
  <rcc rId="24203" sId="1">
    <oc r="A622" t="inlineStr">
      <is>
        <t>579</t>
      </is>
    </oc>
    <nc r="A622" t="inlineStr">
      <is>
        <t>578</t>
      </is>
    </nc>
  </rcc>
  <rcc rId="24204" sId="1">
    <oc r="A623" t="inlineStr">
      <is>
        <t>580</t>
      </is>
    </oc>
    <nc r="A623" t="inlineStr">
      <is>
        <t>579</t>
      </is>
    </nc>
  </rcc>
  <rcc rId="24205" sId="1">
    <oc r="A624" t="inlineStr">
      <is>
        <t>581</t>
      </is>
    </oc>
    <nc r="A624" t="inlineStr">
      <is>
        <t>580</t>
      </is>
    </nc>
  </rcc>
  <rcc rId="24206" sId="1">
    <oc r="A625" t="inlineStr">
      <is>
        <t>582</t>
      </is>
    </oc>
    <nc r="A625" t="inlineStr">
      <is>
        <t>581</t>
      </is>
    </nc>
  </rcc>
  <rcc rId="24207" sId="1">
    <oc r="A626" t="inlineStr">
      <is>
        <t>583</t>
      </is>
    </oc>
    <nc r="A626" t="inlineStr">
      <is>
        <t>582</t>
      </is>
    </nc>
  </rcc>
  <rcc rId="24208" sId="1">
    <oc r="A627" t="inlineStr">
      <is>
        <t>584</t>
      </is>
    </oc>
    <nc r="A627" t="inlineStr">
      <is>
        <t>583</t>
      </is>
    </nc>
  </rcc>
  <rcc rId="24209" sId="1">
    <oc r="A628" t="inlineStr">
      <is>
        <t>585</t>
      </is>
    </oc>
    <nc r="A628" t="inlineStr">
      <is>
        <t>584</t>
      </is>
    </nc>
  </rcc>
  <rcc rId="24210" sId="1">
    <oc r="A629" t="inlineStr">
      <is>
        <t>586</t>
      </is>
    </oc>
    <nc r="A629" t="inlineStr">
      <is>
        <t>585</t>
      </is>
    </nc>
  </rcc>
  <rcc rId="24211" sId="1">
    <oc r="A630" t="inlineStr">
      <is>
        <t>587</t>
      </is>
    </oc>
    <nc r="A630" t="inlineStr">
      <is>
        <t>586</t>
      </is>
    </nc>
  </rcc>
  <rcc rId="24212" sId="1">
    <oc r="A631" t="inlineStr">
      <is>
        <t>588</t>
      </is>
    </oc>
    <nc r="A631" t="inlineStr">
      <is>
        <t>587</t>
      </is>
    </nc>
  </rcc>
  <rcc rId="24213" sId="1">
    <oc r="A632" t="inlineStr">
      <is>
        <t>589</t>
      </is>
    </oc>
    <nc r="A632" t="inlineStr">
      <is>
        <t>588</t>
      </is>
    </nc>
  </rcc>
  <rcc rId="24214" sId="1">
    <oc r="A633" t="inlineStr">
      <is>
        <t>590</t>
      </is>
    </oc>
    <nc r="A633" t="inlineStr">
      <is>
        <t>589</t>
      </is>
    </nc>
  </rcc>
  <rcc rId="24215" sId="1">
    <oc r="A634" t="inlineStr">
      <is>
        <t>591</t>
      </is>
    </oc>
    <nc r="A634" t="inlineStr">
      <is>
        <t>590</t>
      </is>
    </nc>
  </rcc>
  <rcc rId="24216" sId="1">
    <oc r="A635" t="inlineStr">
      <is>
        <t>592</t>
      </is>
    </oc>
    <nc r="A635" t="inlineStr">
      <is>
        <t>591</t>
      </is>
    </nc>
  </rcc>
  <rcc rId="24217" sId="1">
    <oc r="A636" t="inlineStr">
      <is>
        <t>593</t>
      </is>
    </oc>
    <nc r="A636" t="inlineStr">
      <is>
        <t>592</t>
      </is>
    </nc>
  </rcc>
  <rcc rId="24218" sId="1">
    <oc r="A637" t="inlineStr">
      <is>
        <t>594</t>
      </is>
    </oc>
    <nc r="A637" t="inlineStr">
      <is>
        <t>593</t>
      </is>
    </nc>
  </rcc>
  <rcc rId="24219" sId="1">
    <oc r="A638" t="inlineStr">
      <is>
        <t>595</t>
      </is>
    </oc>
    <nc r="A638" t="inlineStr">
      <is>
        <t>594</t>
      </is>
    </nc>
  </rcc>
  <rcc rId="24220" sId="1">
    <oc r="A639" t="inlineStr">
      <is>
        <t>596</t>
      </is>
    </oc>
    <nc r="A639" t="inlineStr">
      <is>
        <t>595</t>
      </is>
    </nc>
  </rcc>
  <rcc rId="24221" sId="1">
    <oc r="A640" t="inlineStr">
      <is>
        <t>597</t>
      </is>
    </oc>
    <nc r="A640" t="inlineStr">
      <is>
        <t>596</t>
      </is>
    </nc>
  </rcc>
  <rcc rId="24222" sId="1">
    <oc r="A641" t="inlineStr">
      <is>
        <t>598</t>
      </is>
    </oc>
    <nc r="A641" t="inlineStr">
      <is>
        <t>597</t>
      </is>
    </nc>
  </rcc>
  <rcc rId="24223" sId="1">
    <oc r="A642" t="inlineStr">
      <is>
        <t>599</t>
      </is>
    </oc>
    <nc r="A642" t="inlineStr">
      <is>
        <t>598</t>
      </is>
    </nc>
  </rcc>
  <rcc rId="24224" sId="1">
    <oc r="A643" t="inlineStr">
      <is>
        <t>600</t>
      </is>
    </oc>
    <nc r="A643" t="inlineStr">
      <is>
        <t>599</t>
      </is>
    </nc>
  </rcc>
  <rcc rId="24225" sId="1">
    <oc r="A644" t="inlineStr">
      <is>
        <t>601</t>
      </is>
    </oc>
    <nc r="A644" t="inlineStr">
      <is>
        <t>600</t>
      </is>
    </nc>
  </rcc>
  <rcc rId="24226" sId="1">
    <oc r="A645" t="inlineStr">
      <is>
        <t>602</t>
      </is>
    </oc>
    <nc r="A645" t="inlineStr">
      <is>
        <t>601</t>
      </is>
    </nc>
  </rcc>
  <rcc rId="24227" sId="1">
    <oc r="A646" t="inlineStr">
      <is>
        <t>603</t>
      </is>
    </oc>
    <nc r="A646" t="inlineStr">
      <is>
        <t>602</t>
      </is>
    </nc>
  </rcc>
  <rcc rId="24228" sId="1">
    <oc r="A647" t="inlineStr">
      <is>
        <t>604</t>
      </is>
    </oc>
    <nc r="A647" t="inlineStr">
      <is>
        <t>603</t>
      </is>
    </nc>
  </rcc>
  <rcc rId="24229" sId="1">
    <oc r="A648" t="inlineStr">
      <is>
        <t>605</t>
      </is>
    </oc>
    <nc r="A648" t="inlineStr">
      <is>
        <t>604</t>
      </is>
    </nc>
  </rcc>
  <rcc rId="24230" sId="1">
    <oc r="A649" t="inlineStr">
      <is>
        <t>606</t>
      </is>
    </oc>
    <nc r="A649" t="inlineStr">
      <is>
        <t>605</t>
      </is>
    </nc>
  </rcc>
  <rcc rId="24231" sId="1">
    <oc r="A650" t="inlineStr">
      <is>
        <t>607</t>
      </is>
    </oc>
    <nc r="A650" t="inlineStr">
      <is>
        <t>606</t>
      </is>
    </nc>
  </rcc>
  <rcc rId="24232" sId="1">
    <oc r="A651" t="inlineStr">
      <is>
        <t>608</t>
      </is>
    </oc>
    <nc r="A651" t="inlineStr">
      <is>
        <t>607</t>
      </is>
    </nc>
  </rcc>
  <rcc rId="24233" sId="1">
    <oc r="A652" t="inlineStr">
      <is>
        <t>609</t>
      </is>
    </oc>
    <nc r="A652" t="inlineStr">
      <is>
        <t>608</t>
      </is>
    </nc>
  </rcc>
  <rcc rId="24234" sId="1">
    <oc r="A653" t="inlineStr">
      <is>
        <t>610</t>
      </is>
    </oc>
    <nc r="A653" t="inlineStr">
      <is>
        <t>609</t>
      </is>
    </nc>
  </rcc>
  <rcc rId="24235" sId="1">
    <oc r="A654" t="inlineStr">
      <is>
        <t>611</t>
      </is>
    </oc>
    <nc r="A654" t="inlineStr">
      <is>
        <t>610</t>
      </is>
    </nc>
  </rcc>
  <rcc rId="24236" sId="1">
    <oc r="A655" t="inlineStr">
      <is>
        <t>612</t>
      </is>
    </oc>
    <nc r="A655" t="inlineStr">
      <is>
        <t>611</t>
      </is>
    </nc>
  </rcc>
  <rcc rId="24237" sId="1">
    <oc r="A656" t="inlineStr">
      <is>
        <t>613</t>
      </is>
    </oc>
    <nc r="A656" t="inlineStr">
      <is>
        <t>612</t>
      </is>
    </nc>
  </rcc>
  <rcc rId="24238" sId="1">
    <oc r="A657" t="inlineStr">
      <is>
        <t>614</t>
      </is>
    </oc>
    <nc r="A657" t="inlineStr">
      <is>
        <t>613</t>
      </is>
    </nc>
  </rcc>
  <rcc rId="24239" sId="1">
    <oc r="A658" t="inlineStr">
      <is>
        <t>615</t>
      </is>
    </oc>
    <nc r="A658" t="inlineStr">
      <is>
        <t>614</t>
      </is>
    </nc>
  </rcc>
  <rcc rId="24240" sId="1">
    <oc r="A659" t="inlineStr">
      <is>
        <t>616</t>
      </is>
    </oc>
    <nc r="A659" t="inlineStr">
      <is>
        <t>615</t>
      </is>
    </nc>
  </rcc>
  <rcc rId="24241" sId="1">
    <oc r="A660" t="inlineStr">
      <is>
        <t>617</t>
      </is>
    </oc>
    <nc r="A660" t="inlineStr">
      <is>
        <t>616</t>
      </is>
    </nc>
  </rcc>
  <rcc rId="24242" sId="1">
    <oc r="A661" t="inlineStr">
      <is>
        <t>618</t>
      </is>
    </oc>
    <nc r="A661" t="inlineStr">
      <is>
        <t>617</t>
      </is>
    </nc>
  </rcc>
  <rcc rId="24243" sId="1">
    <oc r="A662" t="inlineStr">
      <is>
        <t>619</t>
      </is>
    </oc>
    <nc r="A662" t="inlineStr">
      <is>
        <t>618</t>
      </is>
    </nc>
  </rcc>
  <rcc rId="24244" sId="1">
    <oc r="A663" t="inlineStr">
      <is>
        <t>620</t>
      </is>
    </oc>
    <nc r="A663" t="inlineStr">
      <is>
        <t>619</t>
      </is>
    </nc>
  </rcc>
  <rcc rId="24245" sId="1">
    <oc r="A664" t="inlineStr">
      <is>
        <t>621</t>
      </is>
    </oc>
    <nc r="A664" t="inlineStr">
      <is>
        <t>620</t>
      </is>
    </nc>
  </rcc>
  <rcc rId="24246" sId="1">
    <oc r="A665" t="inlineStr">
      <is>
        <t>622</t>
      </is>
    </oc>
    <nc r="A665" t="inlineStr">
      <is>
        <t>621</t>
      </is>
    </nc>
  </rcc>
  <rcc rId="24247" sId="1">
    <oc r="A666" t="inlineStr">
      <is>
        <t>623</t>
      </is>
    </oc>
    <nc r="A666" t="inlineStr">
      <is>
        <t>622</t>
      </is>
    </nc>
  </rcc>
  <rcc rId="24248" sId="1">
    <oc r="A667" t="inlineStr">
      <is>
        <t>624</t>
      </is>
    </oc>
    <nc r="A667" t="inlineStr">
      <is>
        <t>623</t>
      </is>
    </nc>
  </rcc>
  <rcc rId="24249" sId="1">
    <oc r="A668" t="inlineStr">
      <is>
        <t>625</t>
      </is>
    </oc>
    <nc r="A668" t="inlineStr">
      <is>
        <t>624</t>
      </is>
    </nc>
  </rcc>
  <rcc rId="24250" sId="1">
    <oc r="A669" t="inlineStr">
      <is>
        <t>626</t>
      </is>
    </oc>
    <nc r="A669" t="inlineStr">
      <is>
        <t>625</t>
      </is>
    </nc>
  </rcc>
  <rcc rId="24251" sId="1">
    <oc r="A670" t="inlineStr">
      <is>
        <t>627</t>
      </is>
    </oc>
    <nc r="A670" t="inlineStr">
      <is>
        <t>626</t>
      </is>
    </nc>
  </rcc>
  <rcc rId="24252" sId="1">
    <oc r="A671" t="inlineStr">
      <is>
        <t>628</t>
      </is>
    </oc>
    <nc r="A671" t="inlineStr">
      <is>
        <t>627</t>
      </is>
    </nc>
  </rcc>
  <rcc rId="24253" sId="1">
    <oc r="A672" t="inlineStr">
      <is>
        <t>629</t>
      </is>
    </oc>
    <nc r="A672" t="inlineStr">
      <is>
        <t>628</t>
      </is>
    </nc>
  </rcc>
  <rcc rId="24254" sId="1">
    <oc r="A673" t="inlineStr">
      <is>
        <t>630</t>
      </is>
    </oc>
    <nc r="A673" t="inlineStr">
      <is>
        <t>629</t>
      </is>
    </nc>
  </rcc>
  <rcc rId="24255" sId="1">
    <oc r="A674" t="inlineStr">
      <is>
        <t>631</t>
      </is>
    </oc>
    <nc r="A674" t="inlineStr">
      <is>
        <t>630</t>
      </is>
    </nc>
  </rcc>
  <rcc rId="24256" sId="1">
    <oc r="A675" t="inlineStr">
      <is>
        <t>632</t>
      </is>
    </oc>
    <nc r="A675" t="inlineStr">
      <is>
        <t>631</t>
      </is>
    </nc>
  </rcc>
  <rcc rId="24257" sId="1">
    <oc r="A676" t="inlineStr">
      <is>
        <t>633</t>
      </is>
    </oc>
    <nc r="A676" t="inlineStr">
      <is>
        <t>632</t>
      </is>
    </nc>
  </rcc>
  <rcc rId="24258" sId="1">
    <oc r="A677" t="inlineStr">
      <is>
        <t>634</t>
      </is>
    </oc>
    <nc r="A677" t="inlineStr">
      <is>
        <t>633</t>
      </is>
    </nc>
  </rcc>
  <rcc rId="24259" sId="1">
    <oc r="A678" t="inlineStr">
      <is>
        <t>635</t>
      </is>
    </oc>
    <nc r="A678" t="inlineStr">
      <is>
        <t>634</t>
      </is>
    </nc>
  </rcc>
  <rcc rId="24260" sId="1">
    <oc r="A679" t="inlineStr">
      <is>
        <t>636</t>
      </is>
    </oc>
    <nc r="A679" t="inlineStr">
      <is>
        <t>635</t>
      </is>
    </nc>
  </rcc>
  <rcc rId="24261" sId="1">
    <oc r="A680" t="inlineStr">
      <is>
        <t>637</t>
      </is>
    </oc>
    <nc r="A680" t="inlineStr">
      <is>
        <t>636</t>
      </is>
    </nc>
  </rcc>
  <rcc rId="24262" sId="1">
    <oc r="A681" t="inlineStr">
      <is>
        <t>638</t>
      </is>
    </oc>
    <nc r="A681" t="inlineStr">
      <is>
        <t>637</t>
      </is>
    </nc>
  </rcc>
  <rcc rId="24263" sId="1">
    <oc r="A682" t="inlineStr">
      <is>
        <t>639</t>
      </is>
    </oc>
    <nc r="A682" t="inlineStr">
      <is>
        <t>638</t>
      </is>
    </nc>
  </rcc>
  <rcc rId="24264" sId="1">
    <oc r="A683" t="inlineStr">
      <is>
        <t>640</t>
      </is>
    </oc>
    <nc r="A683" t="inlineStr">
      <is>
        <t>639</t>
      </is>
    </nc>
  </rcc>
  <rcc rId="24265" sId="1">
    <oc r="A684" t="inlineStr">
      <is>
        <t>641</t>
      </is>
    </oc>
    <nc r="A684" t="inlineStr">
      <is>
        <t>640</t>
      </is>
    </nc>
  </rcc>
  <rcc rId="24266" sId="1">
    <oc r="A685" t="inlineStr">
      <is>
        <t>642</t>
      </is>
    </oc>
    <nc r="A685" t="inlineStr">
      <is>
        <t>641</t>
      </is>
    </nc>
  </rcc>
  <rcc rId="24267" sId="1">
    <oc r="A686" t="inlineStr">
      <is>
        <t>643</t>
      </is>
    </oc>
    <nc r="A686" t="inlineStr">
      <is>
        <t>642</t>
      </is>
    </nc>
  </rcc>
  <rcc rId="24268" sId="1">
    <oc r="A687" t="inlineStr">
      <is>
        <t>644</t>
      </is>
    </oc>
    <nc r="A687" t="inlineStr">
      <is>
        <t>643</t>
      </is>
    </nc>
  </rcc>
  <rcc rId="24269" sId="1">
    <oc r="A688" t="inlineStr">
      <is>
        <t>645</t>
      </is>
    </oc>
    <nc r="A688" t="inlineStr">
      <is>
        <t>644</t>
      </is>
    </nc>
  </rcc>
  <rcc rId="24270" sId="1">
    <oc r="A689" t="inlineStr">
      <is>
        <t>646</t>
      </is>
    </oc>
    <nc r="A689" t="inlineStr">
      <is>
        <t>645</t>
      </is>
    </nc>
  </rcc>
  <rcc rId="24271" sId="1">
    <oc r="A690" t="inlineStr">
      <is>
        <t>647</t>
      </is>
    </oc>
    <nc r="A690" t="inlineStr">
      <is>
        <t>646</t>
      </is>
    </nc>
  </rcc>
  <rcc rId="24272" sId="1">
    <oc r="A691" t="inlineStr">
      <is>
        <t>648</t>
      </is>
    </oc>
    <nc r="A691" t="inlineStr">
      <is>
        <t>647</t>
      </is>
    </nc>
  </rcc>
  <rcc rId="24273" sId="1">
    <oc r="A692" t="inlineStr">
      <is>
        <t>649</t>
      </is>
    </oc>
    <nc r="A692" t="inlineStr">
      <is>
        <t>648</t>
      </is>
    </nc>
  </rcc>
  <rcc rId="24274" sId="1">
    <oc r="A693" t="inlineStr">
      <is>
        <t>650</t>
      </is>
    </oc>
    <nc r="A693" t="inlineStr">
      <is>
        <t>649</t>
      </is>
    </nc>
  </rcc>
  <rcc rId="24275" sId="1">
    <oc r="A694" t="inlineStr">
      <is>
        <t>651</t>
      </is>
    </oc>
    <nc r="A694" t="inlineStr">
      <is>
        <t>650</t>
      </is>
    </nc>
  </rcc>
  <rcc rId="24276" sId="1">
    <oc r="A695" t="inlineStr">
      <is>
        <t>652</t>
      </is>
    </oc>
    <nc r="A695" t="inlineStr">
      <is>
        <t>651</t>
      </is>
    </nc>
  </rcc>
  <rcc rId="24277" sId="1">
    <oc r="A696" t="inlineStr">
      <is>
        <t>653</t>
      </is>
    </oc>
    <nc r="A696" t="inlineStr">
      <is>
        <t>652</t>
      </is>
    </nc>
  </rcc>
  <rcc rId="24278" sId="1">
    <oc r="A697" t="inlineStr">
      <is>
        <t>654</t>
      </is>
    </oc>
    <nc r="A697" t="inlineStr">
      <is>
        <t>653</t>
      </is>
    </nc>
  </rcc>
  <rcc rId="24279" sId="1">
    <oc r="A698" t="inlineStr">
      <is>
        <t>655</t>
      </is>
    </oc>
    <nc r="A698" t="inlineStr">
      <is>
        <t>654</t>
      </is>
    </nc>
  </rcc>
  <rcc rId="24280" sId="1">
    <oc r="A699" t="inlineStr">
      <is>
        <t>656</t>
      </is>
    </oc>
    <nc r="A699" t="inlineStr">
      <is>
        <t>655</t>
      </is>
    </nc>
  </rcc>
  <rcc rId="24281" sId="1">
    <oc r="A700" t="inlineStr">
      <is>
        <t>657</t>
      </is>
    </oc>
    <nc r="A700" t="inlineStr">
      <is>
        <t>656</t>
      </is>
    </nc>
  </rcc>
  <rcc rId="24282" sId="1">
    <oc r="A701" t="inlineStr">
      <is>
        <t>658</t>
      </is>
    </oc>
    <nc r="A701" t="inlineStr">
      <is>
        <t>657</t>
      </is>
    </nc>
  </rcc>
  <rcc rId="24283" sId="1">
    <oc r="A702" t="inlineStr">
      <is>
        <t>659</t>
      </is>
    </oc>
    <nc r="A702" t="inlineStr">
      <is>
        <t>658</t>
      </is>
    </nc>
  </rcc>
  <rcc rId="24284" sId="1">
    <oc r="A703" t="inlineStr">
      <is>
        <t>660</t>
      </is>
    </oc>
    <nc r="A703" t="inlineStr">
      <is>
        <t>659</t>
      </is>
    </nc>
  </rcc>
  <rcc rId="24285" sId="1">
    <oc r="A704" t="inlineStr">
      <is>
        <t>661</t>
      </is>
    </oc>
    <nc r="A704" t="inlineStr">
      <is>
        <t>660</t>
      </is>
    </nc>
  </rcc>
  <rcc rId="24286" sId="1">
    <oc r="A705" t="inlineStr">
      <is>
        <t>662</t>
      </is>
    </oc>
    <nc r="A705" t="inlineStr">
      <is>
        <t>661</t>
      </is>
    </nc>
  </rcc>
  <rcc rId="24287" sId="1">
    <oc r="A706" t="inlineStr">
      <is>
        <t>663</t>
      </is>
    </oc>
    <nc r="A706" t="inlineStr">
      <is>
        <t>662</t>
      </is>
    </nc>
  </rcc>
  <rcc rId="24288" sId="1">
    <oc r="A707" t="inlineStr">
      <is>
        <t>664</t>
      </is>
    </oc>
    <nc r="A707" t="inlineStr">
      <is>
        <t>663</t>
      </is>
    </nc>
  </rcc>
  <rcc rId="24289" sId="1">
    <oc r="A708" t="inlineStr">
      <is>
        <t>665</t>
      </is>
    </oc>
    <nc r="A708" t="inlineStr">
      <is>
        <t>664</t>
      </is>
    </nc>
  </rcc>
  <rcc rId="24290" sId="1">
    <oc r="A709" t="inlineStr">
      <is>
        <t>666</t>
      </is>
    </oc>
    <nc r="A709" t="inlineStr">
      <is>
        <t>665</t>
      </is>
    </nc>
  </rcc>
  <rcc rId="24291" sId="1">
    <oc r="A710" t="inlineStr">
      <is>
        <t>667</t>
      </is>
    </oc>
    <nc r="A710" t="inlineStr">
      <is>
        <t>666</t>
      </is>
    </nc>
  </rcc>
  <rcc rId="24292" sId="1">
    <oc r="A711" t="inlineStr">
      <is>
        <t>668</t>
      </is>
    </oc>
    <nc r="A711" t="inlineStr">
      <is>
        <t>667</t>
      </is>
    </nc>
  </rcc>
  <rcc rId="24293" sId="1">
    <oc r="A712" t="inlineStr">
      <is>
        <t>669</t>
      </is>
    </oc>
    <nc r="A712" t="inlineStr">
      <is>
        <t>668</t>
      </is>
    </nc>
  </rcc>
  <rcc rId="24294" sId="1">
    <oc r="A713" t="inlineStr">
      <is>
        <t>670</t>
      </is>
    </oc>
    <nc r="A713" t="inlineStr">
      <is>
        <t>669</t>
      </is>
    </nc>
  </rcc>
  <rcc rId="24295" sId="1">
    <oc r="A714" t="inlineStr">
      <is>
        <t>671</t>
      </is>
    </oc>
    <nc r="A714" t="inlineStr">
      <is>
        <t>670</t>
      </is>
    </nc>
  </rcc>
  <rcc rId="24296" sId="1">
    <oc r="A715" t="inlineStr">
      <is>
        <t>672</t>
      </is>
    </oc>
    <nc r="A715" t="inlineStr">
      <is>
        <t>671</t>
      </is>
    </nc>
  </rcc>
  <rcc rId="24297" sId="1">
    <oc r="A716" t="inlineStr">
      <is>
        <t>673</t>
      </is>
    </oc>
    <nc r="A716" t="inlineStr">
      <is>
        <t>672</t>
      </is>
    </nc>
  </rcc>
  <rcc rId="24298" sId="1">
    <oc r="A717" t="inlineStr">
      <is>
        <t>674</t>
      </is>
    </oc>
    <nc r="A717" t="inlineStr">
      <is>
        <t>673</t>
      </is>
    </nc>
  </rcc>
  <rcc rId="24299" sId="1">
    <oc r="A718" t="inlineStr">
      <is>
        <t>675</t>
      </is>
    </oc>
    <nc r="A718" t="inlineStr">
      <is>
        <t>674</t>
      </is>
    </nc>
  </rcc>
  <rcc rId="24300" sId="1">
    <oc r="A719" t="inlineStr">
      <is>
        <t>676</t>
      </is>
    </oc>
    <nc r="A719" t="inlineStr">
      <is>
        <t>675</t>
      </is>
    </nc>
  </rcc>
  <rcc rId="24301" sId="1">
    <oc r="A720" t="inlineStr">
      <is>
        <t>677</t>
      </is>
    </oc>
    <nc r="A720" t="inlineStr">
      <is>
        <t>676</t>
      </is>
    </nc>
  </rcc>
  <rcc rId="24302" sId="1">
    <oc r="A721" t="inlineStr">
      <is>
        <t>678</t>
      </is>
    </oc>
    <nc r="A721" t="inlineStr">
      <is>
        <t>677</t>
      </is>
    </nc>
  </rcc>
  <rcc rId="24303" sId="1">
    <oc r="A722" t="inlineStr">
      <is>
        <t>679</t>
      </is>
    </oc>
    <nc r="A722" t="inlineStr">
      <is>
        <t>678</t>
      </is>
    </nc>
  </rcc>
  <rcc rId="24304" sId="1">
    <oc r="A723" t="inlineStr">
      <is>
        <t>680</t>
      </is>
    </oc>
    <nc r="A723" t="inlineStr">
      <is>
        <t>679</t>
      </is>
    </nc>
  </rcc>
  <rcc rId="24305" sId="1">
    <oc r="A724" t="inlineStr">
      <is>
        <t>681</t>
      </is>
    </oc>
    <nc r="A724" t="inlineStr">
      <is>
        <t>680</t>
      </is>
    </nc>
  </rcc>
  <rcc rId="24306" sId="1">
    <oc r="A725" t="inlineStr">
      <is>
        <t>682</t>
      </is>
    </oc>
    <nc r="A725" t="inlineStr">
      <is>
        <t>681</t>
      </is>
    </nc>
  </rcc>
  <rcc rId="24307" sId="1">
    <oc r="A726" t="inlineStr">
      <is>
        <t>683</t>
      </is>
    </oc>
    <nc r="A726" t="inlineStr">
      <is>
        <t>682</t>
      </is>
    </nc>
  </rcc>
  <rcc rId="24308" sId="1">
    <oc r="A727" t="inlineStr">
      <is>
        <t>684</t>
      </is>
    </oc>
    <nc r="A727" t="inlineStr">
      <is>
        <t>683</t>
      </is>
    </nc>
  </rcc>
  <rcc rId="24309" sId="1">
    <oc r="A728" t="inlineStr">
      <is>
        <t>685</t>
      </is>
    </oc>
    <nc r="A728" t="inlineStr">
      <is>
        <t>684</t>
      </is>
    </nc>
  </rcc>
  <rcc rId="24310" sId="1">
    <oc r="A729" t="inlineStr">
      <is>
        <t>686</t>
      </is>
    </oc>
    <nc r="A729" t="inlineStr">
      <is>
        <t>685</t>
      </is>
    </nc>
  </rcc>
  <rcc rId="24311" sId="1">
    <oc r="A730" t="inlineStr">
      <is>
        <t>687</t>
      </is>
    </oc>
    <nc r="A730" t="inlineStr">
      <is>
        <t>686</t>
      </is>
    </nc>
  </rcc>
  <rcc rId="24312" sId="1">
    <oc r="A731" t="inlineStr">
      <is>
        <t>688</t>
      </is>
    </oc>
    <nc r="A731" t="inlineStr">
      <is>
        <t>687</t>
      </is>
    </nc>
  </rcc>
  <rcc rId="24313" sId="1">
    <oc r="A732" t="inlineStr">
      <is>
        <t>689</t>
      </is>
    </oc>
    <nc r="A732" t="inlineStr">
      <is>
        <t>688</t>
      </is>
    </nc>
  </rcc>
  <rcc rId="24314" sId="1">
    <oc r="A733" t="inlineStr">
      <is>
        <t>690</t>
      </is>
    </oc>
    <nc r="A733" t="inlineStr">
      <is>
        <t>689</t>
      </is>
    </nc>
  </rcc>
  <rcc rId="24315" sId="1">
    <oc r="A734" t="inlineStr">
      <is>
        <t>691</t>
      </is>
    </oc>
    <nc r="A734" t="inlineStr">
      <is>
        <t>690</t>
      </is>
    </nc>
  </rcc>
  <rcc rId="24316" sId="1">
    <oc r="A735" t="inlineStr">
      <is>
        <t>692</t>
      </is>
    </oc>
    <nc r="A735" t="inlineStr">
      <is>
        <t>691</t>
      </is>
    </nc>
  </rcc>
  <rcc rId="24317" sId="1">
    <oc r="A736" t="inlineStr">
      <is>
        <t>693</t>
      </is>
    </oc>
    <nc r="A736" t="inlineStr">
      <is>
        <t>692</t>
      </is>
    </nc>
  </rcc>
  <rcc rId="24318" sId="1">
    <oc r="A737" t="inlineStr">
      <is>
        <t>694</t>
      </is>
    </oc>
    <nc r="A737" t="inlineStr">
      <is>
        <t>693</t>
      </is>
    </nc>
  </rcc>
  <rcc rId="24319" sId="1">
    <oc r="A738" t="inlineStr">
      <is>
        <t>695</t>
      </is>
    </oc>
    <nc r="A738" t="inlineStr">
      <is>
        <t>694</t>
      </is>
    </nc>
  </rcc>
  <rcc rId="24320" sId="1">
    <oc r="A739" t="inlineStr">
      <is>
        <t>696</t>
      </is>
    </oc>
    <nc r="A739" t="inlineStr">
      <is>
        <t>695</t>
      </is>
    </nc>
  </rcc>
  <rcc rId="24321" sId="1">
    <oc r="A740" t="inlineStr">
      <is>
        <t>697</t>
      </is>
    </oc>
    <nc r="A740" t="inlineStr">
      <is>
        <t>696</t>
      </is>
    </nc>
  </rcc>
  <rcc rId="24322" sId="1">
    <oc r="A741" t="inlineStr">
      <is>
        <t>698</t>
      </is>
    </oc>
    <nc r="A741" t="inlineStr">
      <is>
        <t>697</t>
      </is>
    </nc>
  </rcc>
  <rcc rId="24323" sId="1">
    <oc r="A742" t="inlineStr">
      <is>
        <t>699</t>
      </is>
    </oc>
    <nc r="A742" t="inlineStr">
      <is>
        <t>698</t>
      </is>
    </nc>
  </rcc>
  <rcc rId="24324" sId="1">
    <oc r="A743" t="inlineStr">
      <is>
        <t>700</t>
      </is>
    </oc>
    <nc r="A743" t="inlineStr">
      <is>
        <t>699</t>
      </is>
    </nc>
  </rcc>
  <rcc rId="24325" sId="1">
    <oc r="A744" t="inlineStr">
      <is>
        <t>701</t>
      </is>
    </oc>
    <nc r="A744" t="inlineStr">
      <is>
        <t>700</t>
      </is>
    </nc>
  </rcc>
  <rcc rId="24326" sId="1">
    <oc r="A745" t="inlineStr">
      <is>
        <t>702</t>
      </is>
    </oc>
    <nc r="A745" t="inlineStr">
      <is>
        <t>701</t>
      </is>
    </nc>
  </rcc>
  <rcc rId="24327" sId="1">
    <oc r="A746" t="inlineStr">
      <is>
        <t>703</t>
      </is>
    </oc>
    <nc r="A746" t="inlineStr">
      <is>
        <t>702</t>
      </is>
    </nc>
  </rcc>
  <rcc rId="24328" sId="1">
    <oc r="A747" t="inlineStr">
      <is>
        <t>704</t>
      </is>
    </oc>
    <nc r="A747" t="inlineStr">
      <is>
        <t>703</t>
      </is>
    </nc>
  </rcc>
  <rcc rId="24329" sId="1">
    <oc r="A748" t="inlineStr">
      <is>
        <t>705</t>
      </is>
    </oc>
    <nc r="A748" t="inlineStr">
      <is>
        <t>704</t>
      </is>
    </nc>
  </rcc>
  <rcc rId="24330" sId="1">
    <oc r="A749" t="inlineStr">
      <is>
        <t>706</t>
      </is>
    </oc>
    <nc r="A749" t="inlineStr">
      <is>
        <t>705</t>
      </is>
    </nc>
  </rcc>
  <rcc rId="24331" sId="1">
    <oc r="A750" t="inlineStr">
      <is>
        <t>707</t>
      </is>
    </oc>
    <nc r="A750" t="inlineStr">
      <is>
        <t>706</t>
      </is>
    </nc>
  </rcc>
  <rcc rId="24332" sId="1">
    <oc r="A751" t="inlineStr">
      <is>
        <t>708</t>
      </is>
    </oc>
    <nc r="A751" t="inlineStr">
      <is>
        <t>707</t>
      </is>
    </nc>
  </rcc>
  <rcc rId="24333" sId="1">
    <oc r="A752" t="inlineStr">
      <is>
        <t>709</t>
      </is>
    </oc>
    <nc r="A752" t="inlineStr">
      <is>
        <t>708</t>
      </is>
    </nc>
  </rcc>
  <rcc rId="24334" sId="1">
    <oc r="A753" t="inlineStr">
      <is>
        <t>710</t>
      </is>
    </oc>
    <nc r="A753" t="inlineStr">
      <is>
        <t>709</t>
      </is>
    </nc>
  </rcc>
  <rcc rId="24335" sId="1">
    <oc r="A754" t="inlineStr">
      <is>
        <t>711</t>
      </is>
    </oc>
    <nc r="A754" t="inlineStr">
      <is>
        <t>710</t>
      </is>
    </nc>
  </rcc>
  <rcc rId="24336" sId="1">
    <oc r="A755" t="inlineStr">
      <is>
        <t>712</t>
      </is>
    </oc>
    <nc r="A755" t="inlineStr">
      <is>
        <t>711</t>
      </is>
    </nc>
  </rcc>
  <rcc rId="24337" sId="1">
    <oc r="A756" t="inlineStr">
      <is>
        <t>713</t>
      </is>
    </oc>
    <nc r="A756" t="inlineStr">
      <is>
        <t>712</t>
      </is>
    </nc>
  </rcc>
  <rcc rId="24338" sId="1">
    <oc r="A757" t="inlineStr">
      <is>
        <t>714</t>
      </is>
    </oc>
    <nc r="A757" t="inlineStr">
      <is>
        <t>713</t>
      </is>
    </nc>
  </rcc>
  <rcc rId="24339" sId="1">
    <oc r="A758" t="inlineStr">
      <is>
        <t>715</t>
      </is>
    </oc>
    <nc r="A758" t="inlineStr">
      <is>
        <t>714</t>
      </is>
    </nc>
  </rcc>
  <rcc rId="24340" sId="1">
    <oc r="A759" t="inlineStr">
      <is>
        <t>716</t>
      </is>
    </oc>
    <nc r="A759" t="inlineStr">
      <is>
        <t>715</t>
      </is>
    </nc>
  </rcc>
  <rcc rId="24341" sId="1">
    <oc r="A760" t="inlineStr">
      <is>
        <t>717</t>
      </is>
    </oc>
    <nc r="A760" t="inlineStr">
      <is>
        <t>716</t>
      </is>
    </nc>
  </rcc>
  <rcc rId="24342" sId="1">
    <oc r="A761" t="inlineStr">
      <is>
        <t>718</t>
      </is>
    </oc>
    <nc r="A761" t="inlineStr">
      <is>
        <t>717</t>
      </is>
    </nc>
  </rcc>
  <rcc rId="24343" sId="1">
    <oc r="A762" t="inlineStr">
      <is>
        <t>719</t>
      </is>
    </oc>
    <nc r="A762" t="inlineStr">
      <is>
        <t>718</t>
      </is>
    </nc>
  </rcc>
  <rcc rId="24344" sId="1">
    <oc r="A763" t="inlineStr">
      <is>
        <t>720</t>
      </is>
    </oc>
    <nc r="A763" t="inlineStr">
      <is>
        <t>719</t>
      </is>
    </nc>
  </rcc>
  <rcc rId="24345" sId="1">
    <oc r="A764" t="inlineStr">
      <is>
        <t>721</t>
      </is>
    </oc>
    <nc r="A764" t="inlineStr">
      <is>
        <t>720</t>
      </is>
    </nc>
  </rcc>
  <rcc rId="24346" sId="1">
    <oc r="A765" t="inlineStr">
      <is>
        <t>722</t>
      </is>
    </oc>
    <nc r="A765" t="inlineStr">
      <is>
        <t>721</t>
      </is>
    </nc>
  </rcc>
  <rcc rId="24347" sId="1">
    <oc r="A766" t="inlineStr">
      <is>
        <t>723</t>
      </is>
    </oc>
    <nc r="A766" t="inlineStr">
      <is>
        <t>722</t>
      </is>
    </nc>
  </rcc>
  <rcc rId="24348" sId="1">
    <oc r="A767" t="inlineStr">
      <is>
        <t>724</t>
      </is>
    </oc>
    <nc r="A767" t="inlineStr">
      <is>
        <t>723</t>
      </is>
    </nc>
  </rcc>
  <rcc rId="24349" sId="1">
    <oc r="A768" t="inlineStr">
      <is>
        <t>725</t>
      </is>
    </oc>
    <nc r="A768" t="inlineStr">
      <is>
        <t>724</t>
      </is>
    </nc>
  </rcc>
  <rcc rId="24350" sId="1">
    <oc r="A769" t="inlineStr">
      <is>
        <t>726</t>
      </is>
    </oc>
    <nc r="A769" t="inlineStr">
      <is>
        <t>725</t>
      </is>
    </nc>
  </rcc>
  <rcc rId="24351" sId="1">
    <oc r="A772" t="inlineStr">
      <is>
        <t>727</t>
      </is>
    </oc>
    <nc r="A772" t="inlineStr">
      <is>
        <t>726</t>
      </is>
    </nc>
  </rcc>
  <rcc rId="24352" sId="1">
    <oc r="A773" t="inlineStr">
      <is>
        <t>728</t>
      </is>
    </oc>
    <nc r="A773" t="inlineStr">
      <is>
        <t>727</t>
      </is>
    </nc>
  </rcc>
  <rcc rId="24353" sId="1">
    <oc r="A774" t="inlineStr">
      <is>
        <t>729</t>
      </is>
    </oc>
    <nc r="A774" t="inlineStr">
      <is>
        <t>728</t>
      </is>
    </nc>
  </rcc>
  <rcc rId="24354" sId="1">
    <oc r="A775" t="inlineStr">
      <is>
        <t>730</t>
      </is>
    </oc>
    <nc r="A775" t="inlineStr">
      <is>
        <t>729</t>
      </is>
    </nc>
  </rcc>
  <rcc rId="24355" sId="1">
    <oc r="A776" t="inlineStr">
      <is>
        <t>731</t>
      </is>
    </oc>
    <nc r="A776" t="inlineStr">
      <is>
        <t>730</t>
      </is>
    </nc>
  </rcc>
  <rcc rId="24356" sId="1">
    <oc r="A777" t="inlineStr">
      <is>
        <t>732</t>
      </is>
    </oc>
    <nc r="A777" t="inlineStr">
      <is>
        <t>731</t>
      </is>
    </nc>
  </rcc>
  <rcc rId="24357" sId="1">
    <oc r="A778" t="inlineStr">
      <is>
        <t>733</t>
      </is>
    </oc>
    <nc r="A778" t="inlineStr">
      <is>
        <t>732</t>
      </is>
    </nc>
  </rcc>
  <rcc rId="24358" sId="1">
    <oc r="A779" t="inlineStr">
      <is>
        <t>734</t>
      </is>
    </oc>
    <nc r="A779" t="inlineStr">
      <is>
        <t>733</t>
      </is>
    </nc>
  </rcc>
  <rcc rId="24359" sId="1">
    <oc r="A780" t="inlineStr">
      <is>
        <t>735</t>
      </is>
    </oc>
    <nc r="A780" t="inlineStr">
      <is>
        <t>734</t>
      </is>
    </nc>
  </rcc>
  <rcc rId="24360" sId="1">
    <oc r="A781" t="inlineStr">
      <is>
        <t>736</t>
      </is>
    </oc>
    <nc r="A781" t="inlineStr">
      <is>
        <t>735</t>
      </is>
    </nc>
  </rcc>
  <rcc rId="24361" sId="1">
    <oc r="A782" t="inlineStr">
      <is>
        <t>737</t>
      </is>
    </oc>
    <nc r="A782" t="inlineStr">
      <is>
        <t>736</t>
      </is>
    </nc>
  </rcc>
  <rcc rId="24362" sId="1">
    <oc r="A783" t="inlineStr">
      <is>
        <t>738</t>
      </is>
    </oc>
    <nc r="A783" t="inlineStr">
      <is>
        <t>737</t>
      </is>
    </nc>
  </rcc>
  <rcc rId="24363" sId="1">
    <oc r="A784" t="inlineStr">
      <is>
        <t>739</t>
      </is>
    </oc>
    <nc r="A784" t="inlineStr">
      <is>
        <t>738</t>
      </is>
    </nc>
  </rcc>
  <rcc rId="24364" sId="1">
    <oc r="A785" t="inlineStr">
      <is>
        <t>740</t>
      </is>
    </oc>
    <nc r="A785" t="inlineStr">
      <is>
        <t>739</t>
      </is>
    </nc>
  </rcc>
  <rcc rId="24365" sId="1">
    <oc r="A786" t="inlineStr">
      <is>
        <t>741</t>
      </is>
    </oc>
    <nc r="A786" t="inlineStr">
      <is>
        <t>740</t>
      </is>
    </nc>
  </rcc>
  <rcc rId="24366" sId="1">
    <oc r="A787" t="inlineStr">
      <is>
        <t>742</t>
      </is>
    </oc>
    <nc r="A787" t="inlineStr">
      <is>
        <t>741</t>
      </is>
    </nc>
  </rcc>
  <rcc rId="24367" sId="1">
    <oc r="A788" t="inlineStr">
      <is>
        <t>743</t>
      </is>
    </oc>
    <nc r="A788" t="inlineStr">
      <is>
        <t>742</t>
      </is>
    </nc>
  </rcc>
  <rcc rId="24368" sId="1">
    <oc r="A789" t="inlineStr">
      <is>
        <t>744</t>
      </is>
    </oc>
    <nc r="A789" t="inlineStr">
      <is>
        <t>743</t>
      </is>
    </nc>
  </rcc>
  <rcc rId="24369" sId="1">
    <oc r="A790" t="inlineStr">
      <is>
        <t>745</t>
      </is>
    </oc>
    <nc r="A790" t="inlineStr">
      <is>
        <t>744</t>
      </is>
    </nc>
  </rcc>
  <rcc rId="24370" sId="1">
    <oc r="A791" t="inlineStr">
      <is>
        <t>746</t>
      </is>
    </oc>
    <nc r="A791" t="inlineStr">
      <is>
        <t>745</t>
      </is>
    </nc>
  </rcc>
  <rcc rId="24371" sId="1">
    <oc r="A792" t="inlineStr">
      <is>
        <t>747</t>
      </is>
    </oc>
    <nc r="A792" t="inlineStr">
      <is>
        <t>746</t>
      </is>
    </nc>
  </rcc>
  <rcc rId="24372" sId="1">
    <oc r="A793" t="inlineStr">
      <is>
        <t>748</t>
      </is>
    </oc>
    <nc r="A793" t="inlineStr">
      <is>
        <t>747</t>
      </is>
    </nc>
  </rcc>
  <rcc rId="24373" sId="1">
    <oc r="A794" t="inlineStr">
      <is>
        <t>749</t>
      </is>
    </oc>
    <nc r="A794" t="inlineStr">
      <is>
        <t>748</t>
      </is>
    </nc>
  </rcc>
  <rcc rId="24374" sId="1">
    <oc r="A795" t="inlineStr">
      <is>
        <t>750</t>
      </is>
    </oc>
    <nc r="A795" t="inlineStr">
      <is>
        <t>749</t>
      </is>
    </nc>
  </rcc>
  <rcc rId="24375" sId="1">
    <oc r="A796" t="inlineStr">
      <is>
        <t>751</t>
      </is>
    </oc>
    <nc r="A796" t="inlineStr">
      <is>
        <t>750</t>
      </is>
    </nc>
  </rcc>
  <rcc rId="24376" sId="1">
    <oc r="A797" t="inlineStr">
      <is>
        <t>752</t>
      </is>
    </oc>
    <nc r="A797" t="inlineStr">
      <is>
        <t>751</t>
      </is>
    </nc>
  </rcc>
  <rcc rId="24377" sId="1">
    <oc r="A798" t="inlineStr">
      <is>
        <t>753</t>
      </is>
    </oc>
    <nc r="A798" t="inlineStr">
      <is>
        <t>752</t>
      </is>
    </nc>
  </rcc>
  <rcc rId="24378" sId="1">
    <oc r="A799" t="inlineStr">
      <is>
        <t>754</t>
      </is>
    </oc>
    <nc r="A799" t="inlineStr">
      <is>
        <t>753</t>
      </is>
    </nc>
  </rcc>
  <rcc rId="24379" sId="1">
    <oc r="A800" t="inlineStr">
      <is>
        <t>755</t>
      </is>
    </oc>
    <nc r="A800" t="inlineStr">
      <is>
        <t>754</t>
      </is>
    </nc>
  </rcc>
  <rcc rId="24380" sId="1">
    <oc r="A801" t="inlineStr">
      <is>
        <t>756</t>
      </is>
    </oc>
    <nc r="A801" t="inlineStr">
      <is>
        <t>755</t>
      </is>
    </nc>
  </rcc>
  <rcc rId="24381" sId="1">
    <oc r="A802" t="inlineStr">
      <is>
        <t>757</t>
      </is>
    </oc>
    <nc r="A802" t="inlineStr">
      <is>
        <t>756</t>
      </is>
    </nc>
  </rcc>
  <rcc rId="24382" sId="1">
    <oc r="A803" t="inlineStr">
      <is>
        <t>758</t>
      </is>
    </oc>
    <nc r="A803" t="inlineStr">
      <is>
        <t>757</t>
      </is>
    </nc>
  </rcc>
  <rcc rId="24383" sId="1">
    <oc r="A804" t="inlineStr">
      <is>
        <t>759</t>
      </is>
    </oc>
    <nc r="A804" t="inlineStr">
      <is>
        <t>758</t>
      </is>
    </nc>
  </rcc>
  <rcc rId="24384" sId="1">
    <oc r="A805" t="inlineStr">
      <is>
        <t>760</t>
      </is>
    </oc>
    <nc r="A805" t="inlineStr">
      <is>
        <t>759</t>
      </is>
    </nc>
  </rcc>
  <rcc rId="24385" sId="1">
    <oc r="A806" t="inlineStr">
      <is>
        <t>761</t>
      </is>
    </oc>
    <nc r="A806" t="inlineStr">
      <is>
        <t>760</t>
      </is>
    </nc>
  </rcc>
  <rcc rId="24386" sId="1">
    <oc r="A807" t="inlineStr">
      <is>
        <t>762</t>
      </is>
    </oc>
    <nc r="A807" t="inlineStr">
      <is>
        <t>761</t>
      </is>
    </nc>
  </rcc>
  <rcc rId="24387" sId="1">
    <oc r="A808" t="inlineStr">
      <is>
        <t>763</t>
      </is>
    </oc>
    <nc r="A808" t="inlineStr">
      <is>
        <t>762</t>
      </is>
    </nc>
  </rcc>
  <rcc rId="24388" sId="1">
    <oc r="A809" t="inlineStr">
      <is>
        <t>764</t>
      </is>
    </oc>
    <nc r="A809" t="inlineStr">
      <is>
        <t>763</t>
      </is>
    </nc>
  </rcc>
  <rcc rId="24389" sId="1">
    <oc r="A810" t="inlineStr">
      <is>
        <t>765</t>
      </is>
    </oc>
    <nc r="A810" t="inlineStr">
      <is>
        <t>764</t>
      </is>
    </nc>
  </rcc>
  <rcc rId="24390" sId="1">
    <oc r="A811" t="inlineStr">
      <is>
        <t>766</t>
      </is>
    </oc>
    <nc r="A811" t="inlineStr">
      <is>
        <t>765</t>
      </is>
    </nc>
  </rcc>
  <rcc rId="24391" sId="1">
    <oc r="A812" t="inlineStr">
      <is>
        <t>767</t>
      </is>
    </oc>
    <nc r="A812" t="inlineStr">
      <is>
        <t>766</t>
      </is>
    </nc>
  </rcc>
  <rcc rId="24392" sId="1">
    <oc r="A813" t="inlineStr">
      <is>
        <t>768</t>
      </is>
    </oc>
    <nc r="A813" t="inlineStr">
      <is>
        <t>767</t>
      </is>
    </nc>
  </rcc>
  <rcc rId="24393" sId="1">
    <oc r="A814" t="inlineStr">
      <is>
        <t>769</t>
      </is>
    </oc>
    <nc r="A814" t="inlineStr">
      <is>
        <t>768</t>
      </is>
    </nc>
  </rcc>
  <rcc rId="24394" sId="1">
    <oc r="A815" t="inlineStr">
      <is>
        <t>770</t>
      </is>
    </oc>
    <nc r="A815" t="inlineStr">
      <is>
        <t>769</t>
      </is>
    </nc>
  </rcc>
  <rcc rId="24395" sId="1">
    <oc r="A816" t="inlineStr">
      <is>
        <t>771</t>
      </is>
    </oc>
    <nc r="A816" t="inlineStr">
      <is>
        <t>770</t>
      </is>
    </nc>
  </rcc>
  <rcc rId="24396" sId="1">
    <oc r="A817" t="inlineStr">
      <is>
        <t>772</t>
      </is>
    </oc>
    <nc r="A817" t="inlineStr">
      <is>
        <t>771</t>
      </is>
    </nc>
  </rcc>
  <rcc rId="24397" sId="1">
    <oc r="A818" t="inlineStr">
      <is>
        <t>773</t>
      </is>
    </oc>
    <nc r="A818" t="inlineStr">
      <is>
        <t>772</t>
      </is>
    </nc>
  </rcc>
  <rcc rId="24398" sId="1">
    <oc r="A819" t="inlineStr">
      <is>
        <t>774</t>
      </is>
    </oc>
    <nc r="A819" t="inlineStr">
      <is>
        <t>773</t>
      </is>
    </nc>
  </rcc>
  <rcc rId="24399" sId="1">
    <oc r="A820" t="inlineStr">
      <is>
        <t>775</t>
      </is>
    </oc>
    <nc r="A820" t="inlineStr">
      <is>
        <t>774</t>
      </is>
    </nc>
  </rcc>
  <rcc rId="24400" sId="1">
    <oc r="A821" t="inlineStr">
      <is>
        <t>776</t>
      </is>
    </oc>
    <nc r="A821" t="inlineStr">
      <is>
        <t>775</t>
      </is>
    </nc>
  </rcc>
  <rcc rId="24401" sId="1">
    <oc r="A822" t="inlineStr">
      <is>
        <t>777</t>
      </is>
    </oc>
    <nc r="A822" t="inlineStr">
      <is>
        <t>776</t>
      </is>
    </nc>
  </rcc>
  <rcc rId="24402" sId="1">
    <oc r="A823" t="inlineStr">
      <is>
        <t>778</t>
      </is>
    </oc>
    <nc r="A823" t="inlineStr">
      <is>
        <t>777</t>
      </is>
    </nc>
  </rcc>
  <rcc rId="24403" sId="1">
    <oc r="A824" t="inlineStr">
      <is>
        <t>779</t>
      </is>
    </oc>
    <nc r="A824" t="inlineStr">
      <is>
        <t>778</t>
      </is>
    </nc>
  </rcc>
  <rcc rId="24404" sId="1">
    <oc r="A825" t="inlineStr">
      <is>
        <t>780</t>
      </is>
    </oc>
    <nc r="A825" t="inlineStr">
      <is>
        <t>779</t>
      </is>
    </nc>
  </rcc>
  <rcc rId="24405" sId="1">
    <oc r="A826" t="inlineStr">
      <is>
        <t>781</t>
      </is>
    </oc>
    <nc r="A826" t="inlineStr">
      <is>
        <t>780</t>
      </is>
    </nc>
  </rcc>
  <rcc rId="24406" sId="1">
    <oc r="A827" t="inlineStr">
      <is>
        <t>782</t>
      </is>
    </oc>
    <nc r="A827" t="inlineStr">
      <is>
        <t>781</t>
      </is>
    </nc>
  </rcc>
  <rcc rId="24407" sId="1">
    <oc r="A828" t="inlineStr">
      <is>
        <t>783</t>
      </is>
    </oc>
    <nc r="A828" t="inlineStr">
      <is>
        <t>782</t>
      </is>
    </nc>
  </rcc>
  <rcc rId="24408" sId="1">
    <oc r="A829" t="inlineStr">
      <is>
        <t>784</t>
      </is>
    </oc>
    <nc r="A829" t="inlineStr">
      <is>
        <t>783</t>
      </is>
    </nc>
  </rcc>
  <rcc rId="24409" sId="1">
    <oc r="A830" t="inlineStr">
      <is>
        <t>785</t>
      </is>
    </oc>
    <nc r="A830" t="inlineStr">
      <is>
        <t>784</t>
      </is>
    </nc>
  </rcc>
  <rcc rId="24410" sId="1">
    <oc r="A831" t="inlineStr">
      <is>
        <t>786</t>
      </is>
    </oc>
    <nc r="A831" t="inlineStr">
      <is>
        <t>785</t>
      </is>
    </nc>
  </rcc>
  <rcc rId="24411" sId="1">
    <oc r="A832" t="inlineStr">
      <is>
        <t>787</t>
      </is>
    </oc>
    <nc r="A832" t="inlineStr">
      <is>
        <t>786</t>
      </is>
    </nc>
  </rcc>
  <rcc rId="24412" sId="1">
    <oc r="A833" t="inlineStr">
      <is>
        <t>788</t>
      </is>
    </oc>
    <nc r="A833" t="inlineStr">
      <is>
        <t>787</t>
      </is>
    </nc>
  </rcc>
  <rcc rId="24413" sId="1">
    <oc r="A834" t="inlineStr">
      <is>
        <t>789</t>
      </is>
    </oc>
    <nc r="A834" t="inlineStr">
      <is>
        <t>788</t>
      </is>
    </nc>
  </rcc>
  <rcc rId="24414" sId="1">
    <oc r="A835" t="inlineStr">
      <is>
        <t>790</t>
      </is>
    </oc>
    <nc r="A835" t="inlineStr">
      <is>
        <t>789</t>
      </is>
    </nc>
  </rcc>
  <rcc rId="24415" sId="1">
    <oc r="A836" t="inlineStr">
      <is>
        <t>791</t>
      </is>
    </oc>
    <nc r="A836" t="inlineStr">
      <is>
        <t>790</t>
      </is>
    </nc>
  </rcc>
  <rcc rId="24416" sId="1">
    <oc r="A837" t="inlineStr">
      <is>
        <t>792</t>
      </is>
    </oc>
    <nc r="A837" t="inlineStr">
      <is>
        <t>791</t>
      </is>
    </nc>
  </rcc>
  <rcc rId="24417" sId="1">
    <oc r="A838" t="inlineStr">
      <is>
        <t>793</t>
      </is>
    </oc>
    <nc r="A838" t="inlineStr">
      <is>
        <t>792</t>
      </is>
    </nc>
  </rcc>
  <rcc rId="24418" sId="1">
    <oc r="A839" t="inlineStr">
      <is>
        <t>794</t>
      </is>
    </oc>
    <nc r="A839" t="inlineStr">
      <is>
        <t>793</t>
      </is>
    </nc>
  </rcc>
  <rcc rId="24419" sId="1">
    <oc r="A840" t="inlineStr">
      <is>
        <t>795</t>
      </is>
    </oc>
    <nc r="A840" t="inlineStr">
      <is>
        <t>794</t>
      </is>
    </nc>
  </rcc>
  <rcc rId="24420" sId="1">
    <oc r="A841" t="inlineStr">
      <is>
        <t>796</t>
      </is>
    </oc>
    <nc r="A841" t="inlineStr">
      <is>
        <t>795</t>
      </is>
    </nc>
  </rcc>
  <rcc rId="24421" sId="1">
    <oc r="A842" t="inlineStr">
      <is>
        <t>797</t>
      </is>
    </oc>
    <nc r="A842" t="inlineStr">
      <is>
        <t>796</t>
      </is>
    </nc>
  </rcc>
  <rcc rId="24422" sId="1">
    <oc r="A843" t="inlineStr">
      <is>
        <t>798</t>
      </is>
    </oc>
    <nc r="A843" t="inlineStr">
      <is>
        <t>797</t>
      </is>
    </nc>
  </rcc>
  <rcc rId="24423" sId="1">
    <oc r="A844" t="inlineStr">
      <is>
        <t>799</t>
      </is>
    </oc>
    <nc r="A844" t="inlineStr">
      <is>
        <t>798</t>
      </is>
    </nc>
  </rcc>
  <rcc rId="24424" sId="1">
    <oc r="A845" t="inlineStr">
      <is>
        <t>800</t>
      </is>
    </oc>
    <nc r="A845" t="inlineStr">
      <is>
        <t>799</t>
      </is>
    </nc>
  </rcc>
  <rcc rId="24425" sId="1">
    <oc r="A846" t="inlineStr">
      <is>
        <t>801</t>
      </is>
    </oc>
    <nc r="A846" t="inlineStr">
      <is>
        <t>800</t>
      </is>
    </nc>
  </rcc>
  <rcc rId="24426" sId="1">
    <oc r="A847" t="inlineStr">
      <is>
        <t>802</t>
      </is>
    </oc>
    <nc r="A847" t="inlineStr">
      <is>
        <t>801</t>
      </is>
    </nc>
  </rcc>
  <rcc rId="24427" sId="1">
    <oc r="A848" t="inlineStr">
      <is>
        <t>803</t>
      </is>
    </oc>
    <nc r="A848" t="inlineStr">
      <is>
        <t>802</t>
      </is>
    </nc>
  </rcc>
  <rcc rId="24428" sId="1">
    <oc r="A849" t="inlineStr">
      <is>
        <t>804</t>
      </is>
    </oc>
    <nc r="A849" t="inlineStr">
      <is>
        <t>803</t>
      </is>
    </nc>
  </rcc>
  <rcc rId="24429" sId="1">
    <oc r="A850" t="inlineStr">
      <is>
        <t>805</t>
      </is>
    </oc>
    <nc r="A850" t="inlineStr">
      <is>
        <t>804</t>
      </is>
    </nc>
  </rcc>
  <rcc rId="24430" sId="1">
    <oc r="A851" t="inlineStr">
      <is>
        <t>806</t>
      </is>
    </oc>
    <nc r="A851" t="inlineStr">
      <is>
        <t>805</t>
      </is>
    </nc>
  </rcc>
  <rcc rId="24431" sId="1">
    <oc r="A852" t="inlineStr">
      <is>
        <t>807</t>
      </is>
    </oc>
    <nc r="A852" t="inlineStr">
      <is>
        <t>806</t>
      </is>
    </nc>
  </rcc>
  <rcc rId="24432" sId="1">
    <oc r="A853" t="inlineStr">
      <is>
        <t>808</t>
      </is>
    </oc>
    <nc r="A853" t="inlineStr">
      <is>
        <t>807</t>
      </is>
    </nc>
  </rcc>
  <rcc rId="24433" sId="1">
    <oc r="A854" t="inlineStr">
      <is>
        <t>809</t>
      </is>
    </oc>
    <nc r="A854" t="inlineStr">
      <is>
        <t>808</t>
      </is>
    </nc>
  </rcc>
  <rcc rId="24434" sId="1">
    <oc r="A855" t="inlineStr">
      <is>
        <t>810</t>
      </is>
    </oc>
    <nc r="A855" t="inlineStr">
      <is>
        <t>809</t>
      </is>
    </nc>
  </rcc>
  <rcc rId="24435" sId="1">
    <oc r="A856" t="inlineStr">
      <is>
        <t>811</t>
      </is>
    </oc>
    <nc r="A856" t="inlineStr">
      <is>
        <t>810</t>
      </is>
    </nc>
  </rcc>
  <rcc rId="24436" sId="1">
    <oc r="A857" t="inlineStr">
      <is>
        <t>812</t>
      </is>
    </oc>
    <nc r="A857" t="inlineStr">
      <is>
        <t>811</t>
      </is>
    </nc>
  </rcc>
  <rcc rId="24437" sId="1">
    <oc r="A858" t="inlineStr">
      <is>
        <t>813</t>
      </is>
    </oc>
    <nc r="A858" t="inlineStr">
      <is>
        <t>812</t>
      </is>
    </nc>
  </rcc>
  <rcc rId="24438" sId="1">
    <oc r="A859" t="inlineStr">
      <is>
        <t>814</t>
      </is>
    </oc>
    <nc r="A859" t="inlineStr">
      <is>
        <t>813</t>
      </is>
    </nc>
  </rcc>
  <rcc rId="24439" sId="1">
    <oc r="A860" t="inlineStr">
      <is>
        <t>815</t>
      </is>
    </oc>
    <nc r="A860" t="inlineStr">
      <is>
        <t>814</t>
      </is>
    </nc>
  </rcc>
  <rcc rId="24440" sId="1">
    <oc r="A861" t="inlineStr">
      <is>
        <t>816</t>
      </is>
    </oc>
    <nc r="A861" t="inlineStr">
      <is>
        <t>815</t>
      </is>
    </nc>
  </rcc>
  <rcc rId="24441" sId="1">
    <oc r="A862" t="inlineStr">
      <is>
        <t>817</t>
      </is>
    </oc>
    <nc r="A862" t="inlineStr">
      <is>
        <t>816</t>
      </is>
    </nc>
  </rcc>
  <rcc rId="24442" sId="1">
    <oc r="A863" t="inlineStr">
      <is>
        <t>818</t>
      </is>
    </oc>
    <nc r="A863" t="inlineStr">
      <is>
        <t>817</t>
      </is>
    </nc>
  </rcc>
  <rcc rId="24443" sId="1">
    <oc r="A866" t="inlineStr">
      <is>
        <t>819</t>
      </is>
    </oc>
    <nc r="A866" t="inlineStr">
      <is>
        <t>818</t>
      </is>
    </nc>
  </rcc>
  <rcc rId="24444" sId="1">
    <oc r="A867" t="inlineStr">
      <is>
        <t>820</t>
      </is>
    </oc>
    <nc r="A867" t="inlineStr">
      <is>
        <t>819</t>
      </is>
    </nc>
  </rcc>
  <rcc rId="24445" sId="1">
    <oc r="A868" t="inlineStr">
      <is>
        <t>821</t>
      </is>
    </oc>
    <nc r="A868" t="inlineStr">
      <is>
        <t>820</t>
      </is>
    </nc>
  </rcc>
  <rcc rId="24446" sId="1">
    <oc r="A869" t="inlineStr">
      <is>
        <t>822</t>
      </is>
    </oc>
    <nc r="A869" t="inlineStr">
      <is>
        <t>821</t>
      </is>
    </nc>
  </rcc>
  <rcc rId="24447" sId="1">
    <oc r="A870" t="inlineStr">
      <is>
        <t>823</t>
      </is>
    </oc>
    <nc r="A870" t="inlineStr">
      <is>
        <t>822</t>
      </is>
    </nc>
  </rcc>
  <rcc rId="24448" sId="1">
    <oc r="A871" t="inlineStr">
      <is>
        <t>824</t>
      </is>
    </oc>
    <nc r="A871" t="inlineStr">
      <is>
        <t>823</t>
      </is>
    </nc>
  </rcc>
  <rcc rId="24449" sId="1">
    <oc r="A872" t="inlineStr">
      <is>
        <t>825</t>
      </is>
    </oc>
    <nc r="A872" t="inlineStr">
      <is>
        <t>824</t>
      </is>
    </nc>
  </rcc>
  <rcc rId="24450" sId="1">
    <oc r="A873" t="inlineStr">
      <is>
        <t>826</t>
      </is>
    </oc>
    <nc r="A873" t="inlineStr">
      <is>
        <t>825</t>
      </is>
    </nc>
  </rcc>
  <rcc rId="24451" sId="1">
    <oc r="A874" t="inlineStr">
      <is>
        <t>827</t>
      </is>
    </oc>
    <nc r="A874" t="inlineStr">
      <is>
        <t>826</t>
      </is>
    </nc>
  </rcc>
  <rcc rId="24452" sId="1">
    <oc r="A875" t="inlineStr">
      <is>
        <t>828</t>
      </is>
    </oc>
    <nc r="A875" t="inlineStr">
      <is>
        <t>827</t>
      </is>
    </nc>
  </rcc>
  <rcc rId="24453" sId="1">
    <oc r="A876" t="inlineStr">
      <is>
        <t>829</t>
      </is>
    </oc>
    <nc r="A876" t="inlineStr">
      <is>
        <t>828</t>
      </is>
    </nc>
  </rcc>
  <rcc rId="24454" sId="1">
    <oc r="A877" t="inlineStr">
      <is>
        <t>830</t>
      </is>
    </oc>
    <nc r="A877" t="inlineStr">
      <is>
        <t>829</t>
      </is>
    </nc>
  </rcc>
  <rcc rId="24455" sId="1">
    <oc r="A878" t="inlineStr">
      <is>
        <t>831</t>
      </is>
    </oc>
    <nc r="A878" t="inlineStr">
      <is>
        <t>830</t>
      </is>
    </nc>
  </rcc>
  <rcc rId="24456" sId="1">
    <oc r="A879" t="inlineStr">
      <is>
        <t>832</t>
      </is>
    </oc>
    <nc r="A879" t="inlineStr">
      <is>
        <t>831</t>
      </is>
    </nc>
  </rcc>
  <rcc rId="24457" sId="1">
    <oc r="A880" t="inlineStr">
      <is>
        <t>833</t>
      </is>
    </oc>
    <nc r="A880" t="inlineStr">
      <is>
        <t>832</t>
      </is>
    </nc>
  </rcc>
  <rcc rId="24458" sId="1">
    <oc r="A881" t="inlineStr">
      <is>
        <t>834</t>
      </is>
    </oc>
    <nc r="A881" t="inlineStr">
      <is>
        <t>833</t>
      </is>
    </nc>
  </rcc>
  <rcc rId="24459" sId="1">
    <oc r="A882" t="inlineStr">
      <is>
        <t>835</t>
      </is>
    </oc>
    <nc r="A882" t="inlineStr">
      <is>
        <t>834</t>
      </is>
    </nc>
  </rcc>
  <rcc rId="24460" sId="1">
    <oc r="A883" t="inlineStr">
      <is>
        <t>836</t>
      </is>
    </oc>
    <nc r="A883" t="inlineStr">
      <is>
        <t>835</t>
      </is>
    </nc>
  </rcc>
  <rcc rId="24461" sId="1">
    <oc r="A884" t="inlineStr">
      <is>
        <t>837</t>
      </is>
    </oc>
    <nc r="A884" t="inlineStr">
      <is>
        <t>836</t>
      </is>
    </nc>
  </rcc>
  <rcc rId="24462" sId="1">
    <oc r="A885" t="inlineStr">
      <is>
        <t>838</t>
      </is>
    </oc>
    <nc r="A885" t="inlineStr">
      <is>
        <t>837</t>
      </is>
    </nc>
  </rcc>
  <rcc rId="24463" sId="1">
    <oc r="A886" t="inlineStr">
      <is>
        <t>839</t>
      </is>
    </oc>
    <nc r="A886" t="inlineStr">
      <is>
        <t>838</t>
      </is>
    </nc>
  </rcc>
  <rcc rId="24464" sId="1">
    <oc r="A889" t="inlineStr">
      <is>
        <t>840</t>
      </is>
    </oc>
    <nc r="A889" t="inlineStr">
      <is>
        <t>839</t>
      </is>
    </nc>
  </rcc>
  <rcc rId="24465" sId="1">
    <oc r="A890" t="inlineStr">
      <is>
        <t>841</t>
      </is>
    </oc>
    <nc r="A890" t="inlineStr">
      <is>
        <t>840</t>
      </is>
    </nc>
  </rcc>
  <rcc rId="24466" sId="1">
    <oc r="A891" t="inlineStr">
      <is>
        <t>842</t>
      </is>
    </oc>
    <nc r="A891" t="inlineStr">
      <is>
        <t>841</t>
      </is>
    </nc>
  </rcc>
  <rcc rId="24467" sId="1">
    <oc r="A892" t="inlineStr">
      <is>
        <t>843</t>
      </is>
    </oc>
    <nc r="A892" t="inlineStr">
      <is>
        <t>842</t>
      </is>
    </nc>
  </rcc>
  <rcc rId="24468" sId="1">
    <oc r="A893" t="inlineStr">
      <is>
        <t>844</t>
      </is>
    </oc>
    <nc r="A893" t="inlineStr">
      <is>
        <t>843</t>
      </is>
    </nc>
  </rcc>
  <rcc rId="24469" sId="1">
    <oc r="A894" t="inlineStr">
      <is>
        <t>845</t>
      </is>
    </oc>
    <nc r="A894" t="inlineStr">
      <is>
        <t>844</t>
      </is>
    </nc>
  </rcc>
  <rcc rId="24470" sId="1">
    <oc r="A895" t="inlineStr">
      <is>
        <t>846</t>
      </is>
    </oc>
    <nc r="A895" t="inlineStr">
      <is>
        <t>845</t>
      </is>
    </nc>
  </rcc>
  <rcc rId="24471" sId="1">
    <oc r="A896" t="inlineStr">
      <is>
        <t>847</t>
      </is>
    </oc>
    <nc r="A896" t="inlineStr">
      <is>
        <t>846</t>
      </is>
    </nc>
  </rcc>
  <rcc rId="24472" sId="1">
    <oc r="A897" t="inlineStr">
      <is>
        <t>848</t>
      </is>
    </oc>
    <nc r="A897" t="inlineStr">
      <is>
        <t>847</t>
      </is>
    </nc>
  </rcc>
  <rcc rId="24473" sId="1">
    <oc r="A898" t="inlineStr">
      <is>
        <t>849</t>
      </is>
    </oc>
    <nc r="A898" t="inlineStr">
      <is>
        <t>848</t>
      </is>
    </nc>
  </rcc>
  <rcc rId="24474" sId="1">
    <oc r="A899" t="inlineStr">
      <is>
        <t>850</t>
      </is>
    </oc>
    <nc r="A899" t="inlineStr">
      <is>
        <t>849</t>
      </is>
    </nc>
  </rcc>
  <rcc rId="24475" sId="1">
    <oc r="A900" t="inlineStr">
      <is>
        <t>851</t>
      </is>
    </oc>
    <nc r="A900" t="inlineStr">
      <is>
        <t>850</t>
      </is>
    </nc>
  </rcc>
  <rcc rId="24476" sId="1">
    <oc r="A901" t="inlineStr">
      <is>
        <t>852</t>
      </is>
    </oc>
    <nc r="A901" t="inlineStr">
      <is>
        <t>851</t>
      </is>
    </nc>
  </rcc>
  <rcc rId="24477" sId="1">
    <oc r="A902" t="inlineStr">
      <is>
        <t>853</t>
      </is>
    </oc>
    <nc r="A902" t="inlineStr">
      <is>
        <t>852</t>
      </is>
    </nc>
  </rcc>
  <rcc rId="24478" sId="1">
    <oc r="A903" t="inlineStr">
      <is>
        <t>854</t>
      </is>
    </oc>
    <nc r="A903" t="inlineStr">
      <is>
        <t>853</t>
      </is>
    </nc>
  </rcc>
  <rcc rId="24479" sId="1">
    <oc r="A904" t="inlineStr">
      <is>
        <t>855</t>
      </is>
    </oc>
    <nc r="A904" t="inlineStr">
      <is>
        <t>854</t>
      </is>
    </nc>
  </rcc>
  <rcc rId="24480" sId="1">
    <oc r="A905" t="inlineStr">
      <is>
        <t>856</t>
      </is>
    </oc>
    <nc r="A905" t="inlineStr">
      <is>
        <t>855</t>
      </is>
    </nc>
  </rcc>
  <rcc rId="24481" sId="1">
    <oc r="A906" t="inlineStr">
      <is>
        <t>857</t>
      </is>
    </oc>
    <nc r="A906" t="inlineStr">
      <is>
        <t>856</t>
      </is>
    </nc>
  </rcc>
  <rcc rId="24482" sId="1">
    <oc r="A907" t="inlineStr">
      <is>
        <t>858</t>
      </is>
    </oc>
    <nc r="A907" t="inlineStr">
      <is>
        <t>857</t>
      </is>
    </nc>
  </rcc>
  <rcc rId="24483" sId="1">
    <oc r="A908" t="inlineStr">
      <is>
        <t>859</t>
      </is>
    </oc>
    <nc r="A908" t="inlineStr">
      <is>
        <t>858</t>
      </is>
    </nc>
  </rcc>
  <rcc rId="24484" sId="1">
    <oc r="A909" t="inlineStr">
      <is>
        <t>860</t>
      </is>
    </oc>
    <nc r="A909" t="inlineStr">
      <is>
        <t>859</t>
      </is>
    </nc>
  </rcc>
  <rcc rId="24485" sId="1">
    <oc r="A910" t="inlineStr">
      <is>
        <t>861</t>
      </is>
    </oc>
    <nc r="A910" t="inlineStr">
      <is>
        <t>860</t>
      </is>
    </nc>
  </rcc>
  <rcc rId="24486" sId="1">
    <oc r="A911" t="inlineStr">
      <is>
        <t>862</t>
      </is>
    </oc>
    <nc r="A911" t="inlineStr">
      <is>
        <t>861</t>
      </is>
    </nc>
  </rcc>
  <rcc rId="24487" sId="1">
    <oc r="A912" t="inlineStr">
      <is>
        <t>863</t>
      </is>
    </oc>
    <nc r="A912" t="inlineStr">
      <is>
        <t>862</t>
      </is>
    </nc>
  </rcc>
  <rcc rId="24488" sId="1">
    <oc r="A913" t="inlineStr">
      <is>
        <t>864</t>
      </is>
    </oc>
    <nc r="A913" t="inlineStr">
      <is>
        <t>863</t>
      </is>
    </nc>
  </rcc>
  <rcc rId="24489" sId="1">
    <oc r="A914" t="inlineStr">
      <is>
        <t>865</t>
      </is>
    </oc>
    <nc r="A914" t="inlineStr">
      <is>
        <t>864</t>
      </is>
    </nc>
  </rcc>
  <rcc rId="24490" sId="1">
    <oc r="A915" t="inlineStr">
      <is>
        <t>866</t>
      </is>
    </oc>
    <nc r="A915" t="inlineStr">
      <is>
        <t>865</t>
      </is>
    </nc>
  </rcc>
  <rcc rId="24491" sId="1">
    <oc r="A916" t="inlineStr">
      <is>
        <t>867</t>
      </is>
    </oc>
    <nc r="A916" t="inlineStr">
      <is>
        <t>866</t>
      </is>
    </nc>
  </rcc>
  <rcc rId="24492" sId="1">
    <oc r="A917" t="inlineStr">
      <is>
        <t>868</t>
      </is>
    </oc>
    <nc r="A917" t="inlineStr">
      <is>
        <t>867</t>
      </is>
    </nc>
  </rcc>
  <rcc rId="24493" sId="1">
    <oc r="A918" t="inlineStr">
      <is>
        <t>869</t>
      </is>
    </oc>
    <nc r="A918" t="inlineStr">
      <is>
        <t>868</t>
      </is>
    </nc>
  </rcc>
  <rcc rId="24494" sId="1">
    <oc r="A919" t="inlineStr">
      <is>
        <t>870</t>
      </is>
    </oc>
    <nc r="A919" t="inlineStr">
      <is>
        <t>869</t>
      </is>
    </nc>
  </rcc>
  <rcc rId="24495" sId="1">
    <oc r="A920" t="inlineStr">
      <is>
        <t>871</t>
      </is>
    </oc>
    <nc r="A920" t="inlineStr">
      <is>
        <t>870</t>
      </is>
    </nc>
  </rcc>
  <rcc rId="24496" sId="1">
    <oc r="A921" t="inlineStr">
      <is>
        <t>872</t>
      </is>
    </oc>
    <nc r="A921" t="inlineStr">
      <is>
        <t>871</t>
      </is>
    </nc>
  </rcc>
  <rcc rId="24497" sId="1">
    <oc r="A922" t="inlineStr">
      <is>
        <t>873</t>
      </is>
    </oc>
    <nc r="A922" t="inlineStr">
      <is>
        <t>872</t>
      </is>
    </nc>
  </rcc>
  <rcc rId="24498" sId="1">
    <oc r="A923" t="inlineStr">
      <is>
        <t>874</t>
      </is>
    </oc>
    <nc r="A923" t="inlineStr">
      <is>
        <t>873</t>
      </is>
    </nc>
  </rcc>
  <rcc rId="24499" sId="1">
    <oc r="A924" t="inlineStr">
      <is>
        <t>875</t>
      </is>
    </oc>
    <nc r="A924" t="inlineStr">
      <is>
        <t>874</t>
      </is>
    </nc>
  </rcc>
  <rcc rId="24500" sId="1">
    <oc r="A925" t="inlineStr">
      <is>
        <t>876</t>
      </is>
    </oc>
    <nc r="A925" t="inlineStr">
      <is>
        <t>875</t>
      </is>
    </nc>
  </rcc>
  <rcc rId="24501" sId="1">
    <oc r="A926" t="inlineStr">
      <is>
        <t>877</t>
      </is>
    </oc>
    <nc r="A926" t="inlineStr">
      <is>
        <t>876</t>
      </is>
    </nc>
  </rcc>
  <rcc rId="24502" sId="1">
    <oc r="A927" t="inlineStr">
      <is>
        <t>878</t>
      </is>
    </oc>
    <nc r="A927" t="inlineStr">
      <is>
        <t>877</t>
      </is>
    </nc>
  </rcc>
  <rcc rId="24503" sId="1">
    <oc r="A928" t="inlineStr">
      <is>
        <t>879</t>
      </is>
    </oc>
    <nc r="A928" t="inlineStr">
      <is>
        <t>878</t>
      </is>
    </nc>
  </rcc>
  <rcc rId="24504" sId="1">
    <oc r="A929" t="inlineStr">
      <is>
        <t>880</t>
      </is>
    </oc>
    <nc r="A929" t="inlineStr">
      <is>
        <t>879</t>
      </is>
    </nc>
  </rcc>
  <rcc rId="24505" sId="1">
    <oc r="A930" t="inlineStr">
      <is>
        <t>881</t>
      </is>
    </oc>
    <nc r="A930" t="inlineStr">
      <is>
        <t>880</t>
      </is>
    </nc>
  </rcc>
  <rcc rId="24506" sId="1">
    <oc r="A931" t="inlineStr">
      <is>
        <t>882</t>
      </is>
    </oc>
    <nc r="A931" t="inlineStr">
      <is>
        <t>881</t>
      </is>
    </nc>
  </rcc>
  <rcc rId="24507" sId="1">
    <oc r="A932" t="inlineStr">
      <is>
        <t>883</t>
      </is>
    </oc>
    <nc r="A932" t="inlineStr">
      <is>
        <t>882</t>
      </is>
    </nc>
  </rcc>
  <rcc rId="24508" sId="1">
    <oc r="A933" t="inlineStr">
      <is>
        <t>884</t>
      </is>
    </oc>
    <nc r="A933" t="inlineStr">
      <is>
        <t>883</t>
      </is>
    </nc>
  </rcc>
  <rcc rId="24509" sId="1">
    <oc r="A934" t="inlineStr">
      <is>
        <t>885</t>
      </is>
    </oc>
    <nc r="A934" t="inlineStr">
      <is>
        <t>884</t>
      </is>
    </nc>
  </rcc>
  <rcc rId="24510" sId="1">
    <oc r="A935" t="inlineStr">
      <is>
        <t>886</t>
      </is>
    </oc>
    <nc r="A935" t="inlineStr">
      <is>
        <t>885</t>
      </is>
    </nc>
  </rcc>
  <rcc rId="24511" sId="1">
    <oc r="A936" t="inlineStr">
      <is>
        <t>887</t>
      </is>
    </oc>
    <nc r="A936" t="inlineStr">
      <is>
        <t>886</t>
      </is>
    </nc>
  </rcc>
  <rcc rId="24512" sId="1">
    <oc r="A939" t="inlineStr">
      <is>
        <t>888</t>
      </is>
    </oc>
    <nc r="A939" t="inlineStr">
      <is>
        <t>887</t>
      </is>
    </nc>
  </rcc>
  <rcc rId="24513" sId="1">
    <oc r="A940" t="inlineStr">
      <is>
        <t>889</t>
      </is>
    </oc>
    <nc r="A940" t="inlineStr">
      <is>
        <t>888</t>
      </is>
    </nc>
  </rcc>
  <rcc rId="24514" sId="1">
    <oc r="A941" t="inlineStr">
      <is>
        <t>890</t>
      </is>
    </oc>
    <nc r="A941" t="inlineStr">
      <is>
        <t>889</t>
      </is>
    </nc>
  </rcc>
  <rcc rId="24515" sId="1">
    <oc r="A942" t="inlineStr">
      <is>
        <t>891</t>
      </is>
    </oc>
    <nc r="A942" t="inlineStr">
      <is>
        <t>890</t>
      </is>
    </nc>
  </rcc>
  <rcc rId="24516" sId="1">
    <oc r="A943" t="inlineStr">
      <is>
        <t>892</t>
      </is>
    </oc>
    <nc r="A943" t="inlineStr">
      <is>
        <t>891</t>
      </is>
    </nc>
  </rcc>
  <rcc rId="24517" sId="1">
    <oc r="A944" t="inlineStr">
      <is>
        <t>893</t>
      </is>
    </oc>
    <nc r="A944" t="inlineStr">
      <is>
        <t>892</t>
      </is>
    </nc>
  </rcc>
  <rcc rId="24518" sId="1">
    <oc r="A945" t="inlineStr">
      <is>
        <t>894</t>
      </is>
    </oc>
    <nc r="A945" t="inlineStr">
      <is>
        <t>893</t>
      </is>
    </nc>
  </rcc>
  <rcc rId="24519" sId="1">
    <oc r="A946" t="inlineStr">
      <is>
        <t>895</t>
      </is>
    </oc>
    <nc r="A946" t="inlineStr">
      <is>
        <t>894</t>
      </is>
    </nc>
  </rcc>
  <rcc rId="24520" sId="1">
    <oc r="A947" t="inlineStr">
      <is>
        <t>896</t>
      </is>
    </oc>
    <nc r="A947" t="inlineStr">
      <is>
        <t>895</t>
      </is>
    </nc>
  </rcc>
  <rcc rId="24521" sId="1">
    <oc r="A948" t="inlineStr">
      <is>
        <t>897</t>
      </is>
    </oc>
    <nc r="A948" t="inlineStr">
      <is>
        <t>896</t>
      </is>
    </nc>
  </rcc>
  <rcc rId="24522" sId="1">
    <oc r="A949" t="inlineStr">
      <is>
        <t>898</t>
      </is>
    </oc>
    <nc r="A949" t="inlineStr">
      <is>
        <t>897</t>
      </is>
    </nc>
  </rcc>
  <rcc rId="24523" sId="1">
    <oc r="A950" t="inlineStr">
      <is>
        <t>899</t>
      </is>
    </oc>
    <nc r="A950" t="inlineStr">
      <is>
        <t>898</t>
      </is>
    </nc>
  </rcc>
  <rcc rId="24524" sId="1">
    <oc r="A951" t="inlineStr">
      <is>
        <t>900</t>
      </is>
    </oc>
    <nc r="A951" t="inlineStr">
      <is>
        <t>899</t>
      </is>
    </nc>
  </rcc>
  <rcc rId="24525" sId="1">
    <oc r="A952" t="inlineStr">
      <is>
        <t>901</t>
      </is>
    </oc>
    <nc r="A952" t="inlineStr">
      <is>
        <t>900</t>
      </is>
    </nc>
  </rcc>
  <rcc rId="24526" sId="1">
    <oc r="A953" t="inlineStr">
      <is>
        <t>902</t>
      </is>
    </oc>
    <nc r="A953" t="inlineStr">
      <is>
        <t>901</t>
      </is>
    </nc>
  </rcc>
  <rcc rId="24527" sId="1">
    <oc r="A954" t="inlineStr">
      <is>
        <t>903</t>
      </is>
    </oc>
    <nc r="A954" t="inlineStr">
      <is>
        <t>902</t>
      </is>
    </nc>
  </rcc>
  <rcc rId="24528" sId="1">
    <oc r="A955" t="inlineStr">
      <is>
        <t>904</t>
      </is>
    </oc>
    <nc r="A955" t="inlineStr">
      <is>
        <t>903</t>
      </is>
    </nc>
  </rcc>
  <rcc rId="24529" sId="1">
    <oc r="A956" t="inlineStr">
      <is>
        <t>905</t>
      </is>
    </oc>
    <nc r="A956" t="inlineStr">
      <is>
        <t>904</t>
      </is>
    </nc>
  </rcc>
  <rcc rId="24530" sId="1">
    <oc r="A957" t="inlineStr">
      <is>
        <t>906</t>
      </is>
    </oc>
    <nc r="A957" t="inlineStr">
      <is>
        <t>905</t>
      </is>
    </nc>
  </rcc>
  <rcc rId="24531" sId="1">
    <oc r="A958" t="inlineStr">
      <is>
        <t>907</t>
      </is>
    </oc>
    <nc r="A958" t="inlineStr">
      <is>
        <t>906</t>
      </is>
    </nc>
  </rcc>
  <rcc rId="24532" sId="1">
    <oc r="A959" t="inlineStr">
      <is>
        <t>908</t>
      </is>
    </oc>
    <nc r="A959" t="inlineStr">
      <is>
        <t>907</t>
      </is>
    </nc>
  </rcc>
  <rcc rId="24533" sId="1">
    <oc r="A960" t="inlineStr">
      <is>
        <t>909</t>
      </is>
    </oc>
    <nc r="A960" t="inlineStr">
      <is>
        <t>908</t>
      </is>
    </nc>
  </rcc>
  <rcc rId="24534" sId="1">
    <oc r="A961" t="inlineStr">
      <is>
        <t>910</t>
      </is>
    </oc>
    <nc r="A961" t="inlineStr">
      <is>
        <t>909</t>
      </is>
    </nc>
  </rcc>
  <rcc rId="24535" sId="1">
    <oc r="A962" t="inlineStr">
      <is>
        <t>911</t>
      </is>
    </oc>
    <nc r="A962" t="inlineStr">
      <is>
        <t>910</t>
      </is>
    </nc>
  </rcc>
  <rcc rId="24536" sId="1">
    <oc r="A963" t="inlineStr">
      <is>
        <t>912</t>
      </is>
    </oc>
    <nc r="A963" t="inlineStr">
      <is>
        <t>911</t>
      </is>
    </nc>
  </rcc>
  <rcc rId="24537" sId="1">
    <oc r="A964" t="inlineStr">
      <is>
        <t>913</t>
      </is>
    </oc>
    <nc r="A964" t="inlineStr">
      <is>
        <t>912</t>
      </is>
    </nc>
  </rcc>
  <rcc rId="24538" sId="1">
    <oc r="A965" t="inlineStr">
      <is>
        <t>914</t>
      </is>
    </oc>
    <nc r="A965" t="inlineStr">
      <is>
        <t>913</t>
      </is>
    </nc>
  </rcc>
  <rcc rId="24539" sId="1">
    <oc r="A966" t="inlineStr">
      <is>
        <t>915</t>
      </is>
    </oc>
    <nc r="A966" t="inlineStr">
      <is>
        <t>914</t>
      </is>
    </nc>
  </rcc>
  <rcc rId="24540" sId="1">
    <oc r="A967" t="inlineStr">
      <is>
        <t>916</t>
      </is>
    </oc>
    <nc r="A967" t="inlineStr">
      <is>
        <t>915</t>
      </is>
    </nc>
  </rcc>
  <rcc rId="24541" sId="1">
    <oc r="A968" t="inlineStr">
      <is>
        <t>917</t>
      </is>
    </oc>
    <nc r="A968" t="inlineStr">
      <is>
        <t>916</t>
      </is>
    </nc>
  </rcc>
  <rcc rId="24542" sId="1">
    <oc r="A969" t="inlineStr">
      <is>
        <t>918</t>
      </is>
    </oc>
    <nc r="A969" t="inlineStr">
      <is>
        <t>917</t>
      </is>
    </nc>
  </rcc>
  <rcc rId="24543" sId="1">
    <oc r="A970" t="inlineStr">
      <is>
        <t>919</t>
      </is>
    </oc>
    <nc r="A970" t="inlineStr">
      <is>
        <t>918</t>
      </is>
    </nc>
  </rcc>
</revisions>
</file>

<file path=xl/revisions/revisionLog5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267">
    <dxf>
      <fill>
        <patternFill patternType="solid">
          <bgColor rgb="FFFFFF00"/>
        </patternFill>
      </fill>
    </dxf>
  </rfmt>
  <rcc rId="24544" sId="1" numFmtId="4">
    <oc r="Q1267">
      <v>27953456.25</v>
    </oc>
    <nc r="Q1267"/>
  </rcc>
  <rfmt sheetId="1" sqref="H1267:J1267">
    <dxf>
      <fill>
        <patternFill patternType="solid">
          <bgColor rgb="FFFFFF00"/>
        </patternFill>
      </fill>
    </dxf>
  </rfmt>
  <rcc rId="24545" sId="1" xfDxf="1" dxf="1" numFmtId="4">
    <nc r="I1267">
      <v>6866676.25</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24546" sId="1" xfDxf="1" dxf="1" numFmtId="4">
    <nc r="H1267">
      <v>17392173.34</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xfDxf="1" sqref="J1267"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cc rId="24547" sId="1" numFmtId="4">
    <nc r="J1267">
      <v>5492651.0700000003</v>
    </nc>
  </rcc>
  <rcc rId="24548" sId="2">
    <oc r="G160" t="inlineStr">
      <is>
        <t>Перешли на котёл ОСС с 01.12.2023 вступил в силу. Работы перенесли на 2025 год</t>
      </is>
    </oc>
    <nc r="G160" t="inlineStr">
      <is>
        <t>Перешли на котёл ОСС с 01.12.2023 вступил в силу. Работы перенесли на 2025 год. Протокол комиссииот 17.11.2023</t>
      </is>
    </nc>
  </rcc>
  <rcc rId="24549" sId="1">
    <nc r="E1267">
      <f>(H1267+I1267+J1267)*0.04</f>
    </nc>
  </rcc>
  <rcc rId="24550" sId="1" numFmtId="4">
    <oc r="E1267">
      <f>(H1271+I1271+J1271)*0.04</f>
    </oc>
    <nc r="E1267">
      <v>1190060.02</v>
    </nc>
  </rcc>
  <rfmt sheetId="1" sqref="E1267">
    <dxf>
      <fill>
        <patternFill patternType="solid">
          <bgColor rgb="FFFFFF00"/>
        </patternFill>
      </fill>
    </dxf>
  </rfmt>
  <rcc rId="24551" sId="1">
    <nc r="T1267" t="inlineStr">
      <is>
        <t>Замена фасада как ранее выполненный на сети. ХГВС полностью, ВО ниже 0,0. ПСД только на сети!!! протокол комиссии от 17.11.2023</t>
      </is>
    </nc>
  </rcc>
</revisions>
</file>

<file path=xl/revisions/revisionLog5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552" sId="1">
    <oc r="B11" t="inlineStr">
      <is>
        <t>Итого по автономному округу на 2023 году</t>
      </is>
    </oc>
    <nc r="B11" t="inlineStr">
      <is>
        <t>Всего по автономному округу на 2023 году</t>
      </is>
    </nc>
  </rcc>
  <rcc rId="24553" sId="1">
    <oc r="B973" t="inlineStr">
      <is>
        <t>Итого по автономному округу на 2024 году</t>
      </is>
    </oc>
    <nc r="B973" t="inlineStr">
      <is>
        <t>Всего по автономному округу на 2024 году</t>
      </is>
    </nc>
  </rcc>
  <rcc rId="24554" sId="1">
    <oc r="B1417" t="inlineStr">
      <is>
        <t>Итого по автономному округу на 2025 году</t>
      </is>
    </oc>
    <nc r="B1417" t="inlineStr">
      <is>
        <t>Всего по автономному округу на 2025 году</t>
      </is>
    </nc>
  </rcc>
  <rcc rId="24555" sId="1">
    <oc r="E887">
      <f>SUM(E866:E885)</f>
    </oc>
    <nc r="E887">
      <f>SUM(E866:E886)</f>
    </nc>
  </rcc>
  <rcc rId="24556" sId="1">
    <oc r="F887">
      <f>SUM(F866:F885)</f>
    </oc>
    <nc r="F887">
      <f>SUM(F866:F886)</f>
    </nc>
  </rcc>
  <rcc rId="24557" sId="1">
    <oc r="G887">
      <f>SUM(G866:G885)</f>
    </oc>
    <nc r="G887">
      <f>SUM(G866:G886)</f>
    </nc>
  </rcc>
  <rcc rId="24558" sId="1">
    <oc r="H887">
      <f>SUM(H866:H885)</f>
    </oc>
    <nc r="H887">
      <f>SUM(H866:H886)</f>
    </nc>
  </rcc>
  <rcc rId="24559" sId="1">
    <oc r="I887">
      <f>SUM(I866:I885)</f>
    </oc>
    <nc r="I887">
      <f>SUM(I866:I886)</f>
    </nc>
  </rcc>
  <rcc rId="24560" sId="1">
    <oc r="J887">
      <f>SUM(J866:J885)</f>
    </oc>
    <nc r="J887">
      <f>SUM(J866:J886)</f>
    </nc>
  </rcc>
  <rcc rId="24561" sId="1">
    <oc r="K887">
      <f>SUM(K866:K885)</f>
    </oc>
    <nc r="K887">
      <f>SUM(K866:K886)</f>
    </nc>
  </rcc>
  <rcc rId="24562" sId="1" odxf="1" dxf="1">
    <oc r="L887">
      <f>SUM(L866:L885)</f>
    </oc>
    <nc r="L887">
      <f>SUM(L866:L886)</f>
    </nc>
    <odxf>
      <numFmt numFmtId="3" formatCode="#,##0"/>
      <alignment horizontal="center"/>
    </odxf>
    <ndxf>
      <numFmt numFmtId="4" formatCode="#,##0.00"/>
      <alignment horizontal="right"/>
    </ndxf>
  </rcc>
  <rcc rId="24563" sId="1">
    <oc r="M887">
      <f>SUM(M866:M885)</f>
    </oc>
    <nc r="M887">
      <f>SUM(M866:M886)</f>
    </nc>
  </rcc>
  <rcc rId="24564" sId="1">
    <oc r="O887">
      <f>SUM(O866:O885)</f>
    </oc>
    <nc r="O887">
      <f>SUM(O866:O886)</f>
    </nc>
  </rcc>
  <rcc rId="24565" sId="1">
    <oc r="P887">
      <f>SUM(P866:P885)</f>
    </oc>
    <nc r="P887">
      <f>SUM(P866:P886)</f>
    </nc>
  </rcc>
  <rcc rId="24566" sId="1">
    <oc r="Q887">
      <f>SUM(Q866:Q885)</f>
    </oc>
    <nc r="Q887">
      <f>SUM(Q866:Q886)</f>
    </nc>
  </rcc>
  <rcc rId="24567" sId="1">
    <oc r="R887">
      <f>SUM(R866:R885)</f>
    </oc>
    <nc r="R887">
      <f>SUM(R866:R886)</f>
    </nc>
  </rcc>
  <rcc rId="24568" sId="1">
    <oc r="S887">
      <f>SUM(S866:S885)</f>
    </oc>
    <nc r="S887">
      <f>SUM(S866:S886)</f>
    </nc>
  </rcc>
  <rfmt sheetId="1" sqref="L887">
    <dxf>
      <numFmt numFmtId="175" formatCode="#,##0.0"/>
    </dxf>
  </rfmt>
  <rfmt sheetId="1" sqref="L887">
    <dxf>
      <numFmt numFmtId="3" formatCode="#,##0"/>
    </dxf>
  </rfmt>
  <rfmt sheetId="1" sqref="L1:L1048576">
    <dxf>
      <alignment horizontal="general"/>
    </dxf>
  </rfmt>
  <rfmt sheetId="1" sqref="L1:L1048576">
    <dxf>
      <alignment horizontal="center"/>
    </dxf>
  </rfmt>
  <rcc rId="24569" sId="1" numFmtId="4">
    <oc r="E1014">
      <f>M1014*0.04</f>
    </oc>
    <nc r="E1014">
      <v>816089.51</v>
    </nc>
  </rcc>
</revisions>
</file>

<file path=xl/revisions/revisionLog5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570" sId="1" numFmtId="4">
    <oc r="R1128">
      <v>14567196.588</v>
    </oc>
    <nc r="R1128">
      <v>14567196.59</v>
    </nc>
  </rcc>
  <rcc rId="24571" sId="1" numFmtId="4">
    <oc r="R1116">
      <v>28834984.016800001</v>
    </oc>
    <nc r="R1116">
      <v>28834984.02</v>
    </nc>
  </rcc>
  <rcc rId="24572" sId="1">
    <oc r="D1181">
      <f>SUM(D1154:D1180)</f>
    </oc>
    <nc r="D1181">
      <f>SUM(D1154:D1180)</f>
    </nc>
  </rcc>
  <rcc rId="24573" sId="1" numFmtId="4">
    <oc r="F1352">
      <v>3849380.0511000003</v>
    </oc>
    <nc r="F1352">
      <v>3849380.05</v>
    </nc>
  </rcc>
  <rcc rId="24574" sId="1" numFmtId="4">
    <oc r="E1772">
      <f>J1772*0.04</f>
    </oc>
    <nc r="E1772">
      <v>302377.69</v>
    </nc>
  </rcc>
  <rcc rId="24575" sId="1" numFmtId="4">
    <oc r="E1786">
      <f>(O1786+Q1786)*0.04</f>
    </oc>
    <nc r="E1786">
      <v>4451254.6500000004</v>
    </nc>
  </rcc>
</revisions>
</file>

<file path=xl/revisions/revisionLog5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2023-2025'!$A$8:$AB$1954</formula>
    <oldFormula>'Итог 2023-2025'!$A$8:$AB$1954</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578" sId="1" numFmtId="4">
    <oc r="Q1307">
      <v>1173552.32</v>
    </oc>
    <nc r="Q1307">
      <v>752033.47</v>
    </nc>
  </rcc>
  <rcv guid="{10A036C2-5324-4DDD-A679-5EBB9523ED00}" action="delete"/>
  <rdn rId="0" localSheetId="1" customView="1" name="Z_10A036C2_5324_4DDD_A679_5EBB9523ED00_.wvu.FilterData" hidden="1" oldHidden="1">
    <formula>'Итог 2023-2025'!$A$8:$AB$1954</formula>
    <oldFormula>'Итог 2023-2025'!$A$8:$AB$1954</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581" sId="1" xfDxf="1" dxf="1" numFmtId="4">
    <oc r="G1726">
      <v>8226324.9400000004</v>
    </oc>
    <nc r="G1726">
      <v>4113162.47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24582" sId="1">
    <oc r="T1726" t="inlineStr">
      <is>
        <t>Сети в полном объеме, объявить аукцион на выше 0,00, доголосовали ОСС от 25.10.2023</t>
      </is>
    </oc>
    <nc r="T1726" t="inlineStr">
      <is>
        <t>ХГВС, ВО, полном объеме, объявить аукцион на выше 0,00, доголосовали ОСС от 25.10.2023</t>
      </is>
    </nc>
  </rcc>
</revisions>
</file>

<file path=xl/revisions/revisionLog5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583" sId="1" numFmtId="4">
    <oc r="G1286">
      <v>2710704.51</v>
    </oc>
    <nc r="G1286">
      <v>1391011.18</v>
    </nc>
  </rcc>
  <rcv guid="{10A036C2-5324-4DDD-A679-5EBB9523ED00}" action="delete"/>
  <rdn rId="0" localSheetId="1" customView="1" name="Z_10A036C2_5324_4DDD_A679_5EBB9523ED00_.wvu.FilterData" hidden="1" oldHidden="1">
    <formula>'Итог 2023-2025'!$A$8:$AB$1954</formula>
    <oldFormula>'Итог 2023-2025'!$A$8:$AB$1954</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4586" sId="1" ref="A1250:XFD1250" action="insertRow"/>
  <rcc rId="24587" sId="1">
    <nc r="B1250" t="inlineStr">
      <is>
        <t>г. Сургут, пр-кт. Ленина, д. 61/1</t>
      </is>
    </nc>
  </rcc>
  <rfmt sheetId="1" sqref="A1250:XFD1250">
    <dxf>
      <fill>
        <patternFill patternType="solid">
          <bgColor rgb="FFFFFF00"/>
        </patternFill>
      </fill>
    </dxf>
  </rfmt>
  <rcc rId="24588" sId="1" odxf="1" dxf="1">
    <nc r="C1250">
      <f>ROUNDUP(SUM(D1250+E1250+F1250+G1250+H1250+I1250+J1250+K1250+M1250+O1250+P1250+Q1250+R1250+S1250),2)</f>
    </nc>
    <odxf>
      <fill>
        <patternFill patternType="solid">
          <bgColor rgb="FFFFFF00"/>
        </patternFill>
      </fill>
    </odxf>
    <ndxf>
      <fill>
        <patternFill patternType="none">
          <bgColor indexed="65"/>
        </patternFill>
      </fill>
    </ndxf>
  </rcc>
  <rfmt sheetId="1" sqref="C1250">
    <dxf>
      <fill>
        <patternFill patternType="solid">
          <bgColor rgb="FFFFFF00"/>
        </patternFill>
      </fill>
    </dxf>
  </rfmt>
  <rcc rId="24589" sId="1" numFmtId="4">
    <nc r="Q1250">
      <v>690894</v>
    </nc>
  </rcc>
  <rcc rId="24590" sId="2">
    <nc r="E167" t="inlineStr">
      <is>
        <t>г. Сургут, пр-кт. Ленина, д. 61/1</t>
      </is>
    </nc>
  </rcc>
  <rcc rId="24591" sId="2">
    <nc r="B167" t="inlineStr">
      <is>
        <t>+</t>
      </is>
    </nc>
  </rcc>
  <rcc rId="24592" sId="2">
    <nc r="C167">
      <v>2024</v>
    </nc>
  </rcc>
  <rcc rId="24593" sId="2">
    <nc r="D167" t="inlineStr">
      <is>
        <t>Югорск</t>
      </is>
    </nc>
  </rcc>
  <rcc rId="24594" sId="2" numFmtId="4">
    <nc r="F167">
      <v>690894</v>
    </nc>
  </rcc>
  <rcc rId="24595" sId="2">
    <nc r="G167" t="inlineStr">
      <is>
        <t>33/01-сд-2944 от 21.11.2023</t>
      </is>
    </nc>
  </rcc>
</revisions>
</file>

<file path=xl/revisions/revisionLog5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118">
    <dxf>
      <alignment horizontal="left"/>
    </dxf>
  </rfmt>
  <rfmt sheetId="2" sqref="G118">
    <dxf>
      <alignment horizontal="center"/>
    </dxf>
  </rfmt>
  <rcc rId="24596" sId="2">
    <oc r="G118" t="inlineStr">
      <is>
        <t>По расторжению 33/01-сд-2817 от 10.11.2023</t>
      </is>
    </oc>
    <nc r="G118" t="inlineStr">
      <is>
        <t>По расторжению 33/01-сд-2817 от 10.11.2023                               33/01-сд-2947 22.11.2023</t>
      </is>
    </nc>
  </rcc>
  <rcc rId="24597" sId="2">
    <oc r="G117" t="inlineStr">
      <is>
        <t>По расторжению 33/01-сд-2817 от 10.11.2023</t>
      </is>
    </oc>
    <nc r="G117" t="inlineStr">
      <is>
        <t>По расторжению 33/01-сд-2817 от 10.11.2023                               33/01-сд-2947 22.11.2023</t>
      </is>
    </nc>
  </rcc>
</revisions>
</file>

<file path=xl/revisions/revisionLog5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598" sId="1" odxf="1" dxf="1" numFmtId="4">
    <nc r="Q1271">
      <v>1850213.76</v>
    </nc>
    <odxf>
      <fill>
        <patternFill patternType="none">
          <bgColor indexed="65"/>
        </patternFill>
      </fill>
    </odxf>
    <ndxf>
      <fill>
        <patternFill patternType="solid">
          <bgColor theme="0"/>
        </patternFill>
      </fill>
    </ndxf>
  </rcc>
  <rcc rId="24599" sId="1">
    <oc r="D662">
      <f>ROUNDUP(SUM(F662+G662+H662+I662+J662+K662+M662+O662+P662+Q662+R662+S662)*0.0214,2)</f>
    </oc>
    <nc r="D662"/>
  </rcc>
  <rcc rId="24600" sId="1" numFmtId="4">
    <oc r="Q662">
      <v>1850213.76</v>
    </oc>
    <nc r="Q662"/>
  </rcc>
  <rfmt sheetId="1" sqref="D662 Q662">
    <dxf>
      <fill>
        <patternFill>
          <bgColor rgb="FFFFFF00"/>
        </patternFill>
      </fill>
    </dxf>
  </rfmt>
  <rfmt sheetId="1" sqref="T662">
    <dxf>
      <fill>
        <patternFill patternType="solid">
          <bgColor rgb="FFFF0000"/>
        </patternFill>
      </fill>
    </dxf>
  </rfmt>
  <rcc rId="24601" sId="1">
    <nc r="T662" t="inlineStr">
      <is>
        <t>Фасад на 2024 (служебка по расторжению) жду от Валеры</t>
      </is>
    </nc>
  </rcc>
  <rfmt sheetId="1" sqref="Q1271">
    <dxf>
      <fill>
        <patternFill>
          <bgColor rgb="FFFFFF00"/>
        </patternFill>
      </fill>
    </dxf>
  </rfmt>
  <rcc rId="24602" sId="1" odxf="1" dxf="1">
    <nc r="T1271" t="inlineStr">
      <is>
        <t>Фасад на 2024 (служебка по расторжению) жду от Валеры</t>
      </is>
    </nc>
    <odxf>
      <fill>
        <patternFill patternType="none">
          <bgColor indexed="65"/>
        </patternFill>
      </fill>
    </odxf>
    <ndxf>
      <fill>
        <patternFill patternType="solid">
          <bgColor rgb="FFFF0000"/>
        </patternFill>
      </fill>
    </ndxf>
  </rcc>
  <rcc rId="24603" sId="1" odxf="1" dxf="1">
    <nc r="T709" t="inlineStr">
      <is>
        <t>Фасад на 2024 (служебка по расторжению) жду от Валеры</t>
      </is>
    </nc>
    <odxf>
      <fill>
        <patternFill patternType="none">
          <bgColor indexed="65"/>
        </patternFill>
      </fill>
    </odxf>
    <ndxf>
      <fill>
        <patternFill patternType="solid">
          <bgColor rgb="FFFF0000"/>
        </patternFill>
      </fill>
    </ndxf>
  </rcc>
  <rcc rId="24604" sId="1" odxf="1" dxf="1">
    <nc r="T1797" t="inlineStr">
      <is>
        <t>Фасад на 2024 (служебка по расторжению) жду от Валеры</t>
      </is>
    </nc>
    <odxf>
      <fill>
        <patternFill patternType="none">
          <bgColor indexed="65"/>
        </patternFill>
      </fill>
    </odxf>
    <ndxf>
      <fill>
        <patternFill patternType="solid">
          <bgColor rgb="FFFF0000"/>
        </patternFill>
      </fill>
    </ndxf>
  </rcc>
  <rcc rId="24605" sId="1" odxf="1" dxf="1" numFmtId="4">
    <nc r="Q1797">
      <v>4506297.8</v>
    </nc>
    <odxf>
      <fill>
        <patternFill patternType="none">
          <bgColor indexed="65"/>
        </patternFill>
      </fill>
    </odxf>
    <ndxf>
      <fill>
        <patternFill patternType="solid">
          <bgColor rgb="FFFFFF00"/>
        </patternFill>
      </fill>
    </ndxf>
  </rcc>
  <rcc rId="24606" sId="1" numFmtId="4">
    <oc r="Q709">
      <v>4506297.8</v>
    </oc>
    <nc r="Q709"/>
  </rcc>
  <rcc rId="24607" sId="1">
    <oc r="D709">
      <f>ROUNDUP(SUM(F709+G709+H709+I709+J709+K709+M709+O709+P709+Q709+R709+S709)*0.0214,2)</f>
    </oc>
    <nc r="D709"/>
  </rcc>
  <rfmt sheetId="1" sqref="D709">
    <dxf>
      <fill>
        <patternFill patternType="solid">
          <bgColor rgb="FFFFFF00"/>
        </patternFill>
      </fill>
    </dxf>
  </rfmt>
  <rcv guid="{10A036C2-5324-4DDD-A679-5EBB9523ED00}" action="delete"/>
  <rdn rId="0" localSheetId="1" customView="1" name="Z_10A036C2_5324_4DDD_A679_5EBB9523ED00_.wvu.FilterData" hidden="1" oldHidden="1">
    <formula>'Итог 2023-2025'!$A$8:$AB$1955</formula>
    <oldFormula>'Итог 2023-2025'!$A$8:$AB$1955</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2023-2025'!$A$8:$AB$1955</formula>
    <oldFormula>'Итог 2023-2025'!$A$8:$AB$1955</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1160">
    <dxf>
      <fill>
        <patternFill>
          <bgColor rgb="FFFFCCFF"/>
        </patternFill>
      </fill>
    </dxf>
  </rfmt>
  <rcc rId="24612" sId="1" numFmtId="4">
    <oc r="O1160">
      <v>2511010.21</v>
    </oc>
    <nc r="O1160">
      <v>20281299.879999999</v>
    </nc>
  </rcc>
  <rcc rId="24613" sId="1">
    <nc r="T1160" t="inlineStr">
      <is>
        <t>пересчитала пределку по новой площади (ошибка в площади от МО)</t>
      </is>
    </nc>
  </rcc>
</revisions>
</file>

<file path=xl/revisions/revisionLog5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2023-2025'!$A$8:$AB$1955</formula>
    <oldFormula>'Итог 2023-2025'!$A$8:$AB$1955</oldFormula>
  </rdn>
  <rdn rId="0" localSheetId="2" customView="1" name="Z_10A036C2_5324_4DDD_A679_5EBB9523ED00_.wvu.FilterData" hidden="1" oldHidden="1">
    <formula>Примечание!$A$2:$G$169</formula>
    <oldFormula>Примечание!$A$2:$G$169</oldFormula>
  </rdn>
  <rcv guid="{10A036C2-5324-4DDD-A679-5EBB9523ED00}" action="add"/>
</revisions>
</file>

<file path=xl/revisions/revisionLog5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616" sId="2" odxf="1" dxf="1">
    <nc r="A170">
      <v>168</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0" start="0" length="0">
    <dxf>
      <alignment horizontal="center" vertical="center"/>
      <border outline="0">
        <left style="thin">
          <color indexed="64"/>
        </left>
        <right style="thin">
          <color indexed="64"/>
        </right>
        <top style="thin">
          <color indexed="64"/>
        </top>
        <bottom style="thin">
          <color indexed="64"/>
        </bottom>
      </border>
    </dxf>
  </rfmt>
  <rfmt sheetId="2" sqref="C17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0"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17" sId="2" odxf="1" dxf="1">
    <nc r="A171">
      <v>169</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1" start="0" length="0">
    <dxf>
      <alignment horizontal="center" vertical="center"/>
      <border outline="0">
        <left style="thin">
          <color indexed="64"/>
        </left>
        <right style="thin">
          <color indexed="64"/>
        </right>
        <top style="thin">
          <color indexed="64"/>
        </top>
        <bottom style="thin">
          <color indexed="64"/>
        </bottom>
      </border>
    </dxf>
  </rfmt>
  <rfmt sheetId="2" sqref="C17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1"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1"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18" sId="2" odxf="1" dxf="1">
    <nc r="A172">
      <v>170</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2" start="0" length="0">
    <dxf>
      <alignment horizontal="center" vertical="center"/>
      <border outline="0">
        <left style="thin">
          <color indexed="64"/>
        </left>
        <right style="thin">
          <color indexed="64"/>
        </right>
        <top style="thin">
          <color indexed="64"/>
        </top>
        <bottom style="thin">
          <color indexed="64"/>
        </bottom>
      </border>
    </dxf>
  </rfmt>
  <rfmt sheetId="2" sqref="C17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2"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19" sId="2" odxf="1" dxf="1">
    <nc r="A173">
      <v>171</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3" start="0" length="0">
    <dxf>
      <alignment horizontal="center" vertical="center"/>
      <border outline="0">
        <left style="thin">
          <color indexed="64"/>
        </left>
        <right style="thin">
          <color indexed="64"/>
        </right>
        <top style="thin">
          <color indexed="64"/>
        </top>
        <bottom style="thin">
          <color indexed="64"/>
        </bottom>
      </border>
    </dxf>
  </rfmt>
  <rfmt sheetId="2" sqref="C17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3"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0" sId="2" odxf="1" dxf="1">
    <nc r="A174">
      <v>172</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4" start="0" length="0">
    <dxf>
      <alignment horizontal="center" vertical="center"/>
      <border outline="0">
        <left style="thin">
          <color indexed="64"/>
        </left>
        <right style="thin">
          <color indexed="64"/>
        </right>
        <top style="thin">
          <color indexed="64"/>
        </top>
        <bottom style="thin">
          <color indexed="64"/>
        </bottom>
      </border>
    </dxf>
  </rfmt>
  <rfmt sheetId="2" sqref="C17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4"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1" sId="2" odxf="1" dxf="1">
    <nc r="A175">
      <v>173</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5" start="0" length="0">
    <dxf>
      <alignment horizontal="center" vertical="center"/>
      <border outline="0">
        <left style="thin">
          <color indexed="64"/>
        </left>
        <right style="thin">
          <color indexed="64"/>
        </right>
        <top style="thin">
          <color indexed="64"/>
        </top>
        <bottom style="thin">
          <color indexed="64"/>
        </bottom>
      </border>
    </dxf>
  </rfmt>
  <rfmt sheetId="2" sqref="C17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5"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2" sId="2" odxf="1" dxf="1">
    <nc r="A176">
      <v>174</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6" start="0" length="0">
    <dxf>
      <alignment horizontal="center" vertical="center"/>
      <border outline="0">
        <left style="thin">
          <color indexed="64"/>
        </left>
        <right style="thin">
          <color indexed="64"/>
        </right>
        <top style="thin">
          <color indexed="64"/>
        </top>
        <bottom style="thin">
          <color indexed="64"/>
        </bottom>
      </border>
    </dxf>
  </rfmt>
  <rfmt sheetId="2" sqref="C17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6"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6"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3" sId="2" odxf="1" dxf="1">
    <nc r="A177">
      <v>175</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7" start="0" length="0">
    <dxf>
      <alignment horizontal="center" vertical="center"/>
      <border outline="0">
        <left style="thin">
          <color indexed="64"/>
        </left>
        <right style="thin">
          <color indexed="64"/>
        </right>
        <top style="thin">
          <color indexed="64"/>
        </top>
        <bottom style="thin">
          <color indexed="64"/>
        </bottom>
      </border>
    </dxf>
  </rfmt>
  <rfmt sheetId="2" sqref="C17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7"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4" sId="2" odxf="1" dxf="1">
    <nc r="A178">
      <v>176</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8" start="0" length="0">
    <dxf>
      <alignment horizontal="center" vertical="center"/>
      <border outline="0">
        <left style="thin">
          <color indexed="64"/>
        </left>
        <right style="thin">
          <color indexed="64"/>
        </right>
        <top style="thin">
          <color indexed="64"/>
        </top>
        <bottom style="thin">
          <color indexed="64"/>
        </bottom>
      </border>
    </dxf>
  </rfmt>
  <rfmt sheetId="2" sqref="C17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8"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8"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5" sId="2" odxf="1" dxf="1">
    <nc r="A179">
      <v>177</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79" start="0" length="0">
    <dxf>
      <alignment horizontal="center" vertical="center"/>
      <border outline="0">
        <left style="thin">
          <color indexed="64"/>
        </left>
        <right style="thin">
          <color indexed="64"/>
        </right>
        <top style="thin">
          <color indexed="64"/>
        </top>
        <bottom style="thin">
          <color indexed="64"/>
        </bottom>
      </border>
    </dxf>
  </rfmt>
  <rfmt sheetId="2" sqref="C17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79"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79"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7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6" sId="2" odxf="1" dxf="1">
    <nc r="A180">
      <v>178</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0" start="0" length="0">
    <dxf>
      <alignment horizontal="center" vertical="center"/>
      <border outline="0">
        <left style="thin">
          <color indexed="64"/>
        </left>
        <right style="thin">
          <color indexed="64"/>
        </right>
        <top style="thin">
          <color indexed="64"/>
        </top>
        <bottom style="thin">
          <color indexed="64"/>
        </bottom>
      </border>
    </dxf>
  </rfmt>
  <rfmt sheetId="2" sqref="C18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0"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0"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7" sId="2" odxf="1" dxf="1">
    <nc r="A181">
      <v>179</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1" start="0" length="0">
    <dxf>
      <alignment horizontal="center" vertical="center"/>
      <border outline="0">
        <left style="thin">
          <color indexed="64"/>
        </left>
        <right style="thin">
          <color indexed="64"/>
        </right>
        <top style="thin">
          <color indexed="64"/>
        </top>
        <bottom style="thin">
          <color indexed="64"/>
        </bottom>
      </border>
    </dxf>
  </rfmt>
  <rfmt sheetId="2" sqref="C18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1"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1"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8" sId="2" odxf="1" dxf="1">
    <nc r="A182">
      <v>180</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2" start="0" length="0">
    <dxf>
      <alignment horizontal="center" vertical="center"/>
      <border outline="0">
        <left style="thin">
          <color indexed="64"/>
        </left>
        <right style="thin">
          <color indexed="64"/>
        </right>
        <top style="thin">
          <color indexed="64"/>
        </top>
        <bottom style="thin">
          <color indexed="64"/>
        </bottom>
      </border>
    </dxf>
  </rfmt>
  <rfmt sheetId="2" sqref="C18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2"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2"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29" sId="2" odxf="1" dxf="1">
    <nc r="A183">
      <v>181</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3" start="0" length="0">
    <dxf>
      <alignment horizontal="center" vertical="center"/>
      <border outline="0">
        <left style="thin">
          <color indexed="64"/>
        </left>
        <right style="thin">
          <color indexed="64"/>
        </right>
        <top style="thin">
          <color indexed="64"/>
        </top>
        <bottom style="thin">
          <color indexed="64"/>
        </bottom>
      </border>
    </dxf>
  </rfmt>
  <rfmt sheetId="2" sqref="C18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3"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3"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30" sId="2" odxf="1" dxf="1">
    <nc r="A184">
      <v>182</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4" start="0" length="0">
    <dxf>
      <alignment horizontal="center" vertical="center"/>
      <border outline="0">
        <left style="thin">
          <color indexed="64"/>
        </left>
        <right style="thin">
          <color indexed="64"/>
        </right>
        <top style="thin">
          <color indexed="64"/>
        </top>
        <bottom style="thin">
          <color indexed="64"/>
        </bottom>
      </border>
    </dxf>
  </rfmt>
  <rfmt sheetId="2" sqref="C18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4"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4"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31" sId="2" odxf="1" dxf="1">
    <nc r="A185">
      <v>183</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5" start="0" length="0">
    <dxf>
      <alignment horizontal="center" vertical="center"/>
      <border outline="0">
        <left style="thin">
          <color indexed="64"/>
        </left>
        <right style="thin">
          <color indexed="64"/>
        </right>
        <top style="thin">
          <color indexed="64"/>
        </top>
        <bottom style="thin">
          <color indexed="64"/>
        </bottom>
      </border>
    </dxf>
  </rfmt>
  <rfmt sheetId="2" sqref="C18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5"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5"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32" sId="2" odxf="1" dxf="1">
    <nc r="A186">
      <v>184</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6" start="0" length="0">
    <dxf>
      <alignment horizontal="center" vertical="center"/>
      <border outline="0">
        <left style="thin">
          <color indexed="64"/>
        </left>
        <right style="thin">
          <color indexed="64"/>
        </right>
        <top style="thin">
          <color indexed="64"/>
        </top>
        <bottom style="thin">
          <color indexed="64"/>
        </bottom>
      </border>
    </dxf>
  </rfmt>
  <rfmt sheetId="2" sqref="C18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6"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6"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33" sId="2" odxf="1" dxf="1">
    <nc r="A187">
      <v>185</v>
    </nc>
    <odxf>
      <font>
        <sz val="11"/>
        <color theme="1"/>
        <name val="Calibri"/>
        <family val="2"/>
        <scheme val="minor"/>
      </font>
      <alignment horizontal="general" vertical="bottom"/>
      <border outline="0">
        <left/>
        <right/>
        <top/>
        <bottom/>
      </border>
    </odxf>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fmt sheetId="2" sqref="B187" start="0" length="0">
    <dxf>
      <alignment horizontal="center" vertical="center"/>
      <border outline="0">
        <left style="thin">
          <color indexed="64"/>
        </left>
        <right style="thin">
          <color indexed="64"/>
        </right>
        <top style="thin">
          <color indexed="64"/>
        </top>
        <bottom style="thin">
          <color indexed="64"/>
        </bottom>
      </border>
    </dxf>
  </rfmt>
  <rfmt sheetId="2" sqref="C18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E187" start="0" length="0">
    <dxf>
      <font>
        <sz val="10"/>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dxf>
  </rfmt>
  <rfmt sheetId="2" sqref="F187" start="0" length="0">
    <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2" sqref="G18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24634" sId="2">
    <nc r="E168" t="inlineStr">
      <is>
        <t>г. Нягань, мкр. 1-й, д. 50</t>
      </is>
    </nc>
  </rcc>
  <rcc rId="24635" sId="2" numFmtId="4">
    <nc r="F168">
      <v>904240.28</v>
    </nc>
  </rcc>
  <rcc rId="24636" sId="2">
    <nc r="E169" t="inlineStr">
      <is>
        <t>г. Нягань, мкр. 2-й, д. 7</t>
      </is>
    </nc>
  </rcc>
  <rcc rId="24637" sId="2" numFmtId="4">
    <nc r="F169">
      <v>2954166.38</v>
    </nc>
  </rcc>
  <rcc rId="24638" sId="2">
    <nc r="E170" t="inlineStr">
      <is>
        <t>г. Нягань, мкр. 2-й, д. 8</t>
      </is>
    </nc>
  </rcc>
  <rcc rId="24639" sId="2" numFmtId="4">
    <nc r="F170">
      <v>1351501.57</v>
    </nc>
  </rcc>
  <rcc rId="24640" sId="2">
    <nc r="B168" t="inlineStr">
      <is>
        <t>-</t>
      </is>
    </nc>
  </rcc>
  <rcc rId="24641" sId="2">
    <nc r="C168">
      <v>2023</v>
    </nc>
  </rcc>
  <rcc rId="24642" sId="2">
    <nc r="B169" t="inlineStr">
      <is>
        <t>-</t>
      </is>
    </nc>
  </rcc>
  <rcc rId="24643" sId="2">
    <nc r="C169">
      <v>2023</v>
    </nc>
  </rcc>
  <rcc rId="24644" sId="2">
    <nc r="B170" t="inlineStr">
      <is>
        <t>-</t>
      </is>
    </nc>
  </rcc>
  <rcc rId="24645" sId="2">
    <nc r="C170">
      <v>2023</v>
    </nc>
  </rcc>
  <rcc rId="24646" sId="2">
    <nc r="D168" t="inlineStr">
      <is>
        <t>Нягань</t>
      </is>
    </nc>
  </rcc>
  <rcc rId="24647" sId="2">
    <nc r="D169" t="inlineStr">
      <is>
        <t>Нягань</t>
      </is>
    </nc>
  </rcc>
  <rcc rId="24648" sId="2">
    <nc r="D170" t="inlineStr">
      <is>
        <t>Нягань</t>
      </is>
    </nc>
  </rcc>
  <rrc rId="24649" sId="2" ref="A169:XFD169" action="insertRow"/>
  <rcc rId="24650" sId="2">
    <nc r="B169" t="inlineStr">
      <is>
        <t>+</t>
      </is>
    </nc>
  </rcc>
  <rcc rId="24651" sId="2">
    <nc r="C169">
      <v>2024</v>
    </nc>
  </rcc>
  <rcc rId="24652" sId="2">
    <nc r="D169" t="inlineStr">
      <is>
        <t>Нягань</t>
      </is>
    </nc>
  </rcc>
  <rcc rId="24653" sId="2">
    <nc r="E169" t="inlineStr">
      <is>
        <t>г. Нягань, мкр. 1-й, д. 50</t>
      </is>
    </nc>
  </rcc>
  <rcc rId="24654" sId="2" numFmtId="4">
    <nc r="F169">
      <v>904240.28</v>
    </nc>
  </rcc>
  <rcc rId="24655" sId="2">
    <nc r="G168" t="inlineStr">
      <is>
        <t>По расторжению по соглашению сторон! СЛУЖЕБКА</t>
      </is>
    </nc>
  </rcc>
  <rcc rId="24656" sId="2">
    <nc r="G169" t="inlineStr">
      <is>
        <t>По расторжению по соглашению сторон! СЛУЖЕБКА</t>
      </is>
    </nc>
  </rcc>
  <rfmt sheetId="2" sqref="G168:G169">
    <dxf>
      <fill>
        <patternFill patternType="solid">
          <bgColor rgb="FFFF0000"/>
        </patternFill>
      </fill>
    </dxf>
  </rfmt>
  <rcc rId="24657" sId="2">
    <nc r="G170" t="inlineStr">
      <is>
        <t>По повторной невозможности на 2026-2028 гг.</t>
      </is>
    </nc>
  </rcc>
  <rcc rId="24658" sId="2">
    <nc r="G171" t="inlineStr">
      <is>
        <t>По повторной невозможности на 2026-2028 гг.</t>
      </is>
    </nc>
  </rcc>
  <rrc rId="24659" sId="1" ref="A425:XFD425" action="deleteRow">
    <rfmt sheetId="1" xfDxf="1" sqref="A425:XFD425" start="0" length="0">
      <dxf>
        <font>
          <color auto="1"/>
          <name val="Times New Roman"/>
          <family val="1"/>
          <charset val="204"/>
          <scheme val="none"/>
        </font>
        <alignment vertical="center"/>
      </dxf>
    </rfmt>
    <rcc rId="0" sId="1" dxf="1">
      <nc r="A425" t="inlineStr">
        <is>
          <t>393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425" t="inlineStr">
        <is>
          <t>г. Нягань, мкр. 2-й, д. 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425">
        <f>ROUNDUP(SUM(D425+E425+F425+G425+H425+I425+J425+K425+M425+O425+P425+Q425+R425+S425),2)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425">
        <f>ROUNDUP(SUM(F425+G425+H425+I425+J425+K425+M425+O425+P425+Q425+R425+S425)*0.0214,2)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425">
        <v>2892271.76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2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2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425" start="0" length="0">
      <dxf>
        <font>
          <color auto="1"/>
          <name val="Times New Roman"/>
          <family val="1"/>
          <charset val="204"/>
          <scheme val="none"/>
        </font>
      </dxf>
    </rfmt>
  </rrc>
  <rrc rId="24660" sId="1" ref="A425:XFD425" action="deleteRow">
    <rfmt sheetId="1" xfDxf="1" sqref="A425:XFD425" start="0" length="0">
      <dxf>
        <font>
          <color auto="1"/>
          <name val="Times New Roman"/>
          <family val="1"/>
          <charset val="204"/>
          <scheme val="none"/>
        </font>
        <alignment vertical="center"/>
      </dxf>
    </rfmt>
    <rcc rId="0" sId="1" dxf="1">
      <nc r="A425" t="inlineStr">
        <is>
          <t>394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425" t="inlineStr">
        <is>
          <t>г. Нягань, мкр. 2-й, д. 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425">
        <f>ROUNDUP(SUM(D425+E425+F425+G425+H425+I425+J425+K425+M425+O425+P425+Q425+R425+S425),2)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425">
        <f>ROUNDUP(SUM(F425+G425+H425+I425+J425+K425+M425+O425+P425+Q425+R425+S425)*0.0214,2)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425">
        <v>1323185.3999999999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2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2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2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425" start="0" length="0">
      <dxf>
        <font>
          <color auto="1"/>
          <name val="Times New Roman"/>
          <family val="1"/>
          <charset val="204"/>
          <scheme val="none"/>
        </font>
      </dxf>
    </rfmt>
  </rrc>
  <rrc rId="24661" sId="1" ref="A1157:XFD1157" action="insertRow"/>
  <rm rId="24662" sheetId="1" source="A411:XFD411" destination="A1157:XFD1157" sourceSheetId="1">
    <rfmt sheetId="1" xfDxf="1" sqref="A1157:XFD1157" start="0" length="0">
      <dxf>
        <font>
          <color auto="1"/>
          <name val="Times New Roman"/>
          <family val="1"/>
          <charset val="204"/>
          <scheme val="none"/>
        </font>
        <alignment vertical="center"/>
      </dxf>
    </rfmt>
    <rfmt sheetId="1" sqref="A1157"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157"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157"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E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57"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K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5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15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157"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Q1157"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R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57" start="0" length="0">
      <dxf>
        <font>
          <color auto="1"/>
          <name val="Times New Roman"/>
          <family val="1"/>
          <charset val="204"/>
          <scheme val="none"/>
        </font>
      </dxf>
    </rfmt>
  </rm>
  <rrc rId="24663" sId="1" ref="A411:XFD411" action="deleteRow">
    <rfmt sheetId="1" xfDxf="1" sqref="A411:XFD411" start="0" length="0">
      <dxf>
        <font>
          <color auto="1"/>
          <name val="Times New Roman"/>
          <family val="1"/>
          <charset val="204"/>
          <scheme val="none"/>
        </font>
        <alignment vertical="center"/>
      </dxf>
    </rfmt>
    <rfmt sheetId="1" sqref="L411" start="0" length="0">
      <dxf>
        <numFmt numFmtId="3" formatCode="#,##0"/>
        <alignment horizontal="center"/>
      </dxf>
    </rfmt>
    <rfmt sheetId="1" sqref="T411" start="0" length="0">
      <dxf>
        <font>
          <color auto="1"/>
          <name val="Times New Roman"/>
          <family val="1"/>
          <charset val="204"/>
          <scheme val="none"/>
        </font>
      </dxf>
    </rfmt>
  </rrc>
  <rfmt sheetId="1" sqref="A1156:XFD1156">
    <dxf>
      <fill>
        <patternFill patternType="solid">
          <bgColor rgb="FFFFFF00"/>
        </patternFill>
      </fill>
    </dxf>
  </rfmt>
  <rcv guid="{10A036C2-5324-4DDD-A679-5EBB9523ED00}" action="delete"/>
  <rdn rId="0" localSheetId="1" customView="1" name="Z_10A036C2_5324_4DDD_A679_5EBB9523ED00_.wvu.FilterData" hidden="1" oldHidden="1">
    <formula>'Итог 2023-2025'!$A$8:$AB$1953</formula>
    <oldFormula>'Итог 2023-2025'!$A$8:$AB$1953</oldFormula>
  </rdn>
  <rdn rId="0" localSheetId="2" customView="1" name="Z_10A036C2_5324_4DDD_A679_5EBB9523ED00_.wvu.FilterData" hidden="1" oldHidden="1">
    <formula>Примечание!$A$2:$G$170</formula>
    <oldFormula>Примечание!$A$2:$G$170</oldFormula>
  </rdn>
  <rcv guid="{10A036C2-5324-4DDD-A679-5EBB9523ED00}" action="add"/>
</revisions>
</file>

<file path=xl/revisions/revisionLog5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52" start="0" length="0">
    <dxf/>
  </rfmt>
  <rfmt sheetId="1" sqref="A153" start="0" length="0">
    <dxf/>
  </rfmt>
  <rfmt sheetId="1" sqref="A154" start="0" length="0">
    <dxf/>
  </rfmt>
  <rfmt sheetId="1" sqref="A155" start="0" length="0">
    <dxf/>
  </rfmt>
  <rfmt sheetId="1" sqref="A156" start="0" length="0">
    <dxf/>
  </rfmt>
  <rfmt sheetId="1" sqref="A157" start="0" length="0">
    <dxf/>
  </rfmt>
  <rfmt sheetId="1" sqref="A158" start="0" length="0">
    <dxf/>
  </rfmt>
  <rfmt sheetId="1" sqref="A159" start="0" length="0">
    <dxf/>
  </rfmt>
  <rfmt sheetId="1" sqref="A160" start="0" length="0">
    <dxf/>
  </rfmt>
  <rfmt sheetId="1" sqref="A161" start="0" length="0">
    <dxf/>
  </rfmt>
  <rfmt sheetId="1" sqref="A162" start="0" length="0">
    <dxf/>
  </rfmt>
  <rfmt sheetId="1" sqref="A163" start="0" length="0">
    <dxf/>
  </rfmt>
  <rfmt sheetId="1" sqref="A164" start="0" length="0">
    <dxf/>
  </rfmt>
  <rfmt sheetId="1" sqref="A165" start="0" length="0">
    <dxf/>
  </rfmt>
  <rfmt sheetId="1" sqref="A166" start="0" length="0">
    <dxf/>
  </rfmt>
  <rfmt sheetId="1" sqref="A167" start="0" length="0">
    <dxf/>
  </rfmt>
  <rfmt sheetId="1" sqref="A168" start="0" length="0">
    <dxf/>
  </rfmt>
  <rfmt sheetId="1" sqref="A169" start="0" length="0">
    <dxf/>
  </rfmt>
  <rfmt sheetId="1" sqref="A170" start="0" length="0">
    <dxf/>
  </rfmt>
  <rfmt sheetId="1" sqref="A171" start="0" length="0">
    <dxf/>
  </rfmt>
  <rfmt sheetId="1" sqref="A172" start="0" length="0">
    <dxf/>
  </rfmt>
  <rfmt sheetId="1" sqref="A173" start="0" length="0">
    <dxf/>
  </rfmt>
  <rfmt sheetId="1" sqref="A174" start="0" length="0">
    <dxf/>
  </rfmt>
  <rfmt sheetId="1" sqref="A175" start="0" length="0">
    <dxf/>
  </rfmt>
  <rfmt sheetId="1" sqref="A176" start="0" length="0">
    <dxf/>
  </rfmt>
  <rfmt sheetId="1" sqref="A177" start="0" length="0">
    <dxf/>
  </rfmt>
  <rfmt sheetId="1" sqref="A178" start="0" length="0">
    <dxf/>
  </rfmt>
  <rfmt sheetId="1" sqref="A179" start="0" length="0">
    <dxf/>
  </rfmt>
  <rfmt sheetId="1" sqref="A180" start="0" length="0">
    <dxf/>
  </rfmt>
  <rfmt sheetId="1" sqref="A181" start="0" length="0">
    <dxf/>
  </rfmt>
  <rfmt sheetId="1" sqref="A182" start="0" length="0">
    <dxf/>
  </rfmt>
  <rfmt sheetId="1" sqref="A183" start="0" length="0">
    <dxf/>
  </rfmt>
  <rfmt sheetId="1" sqref="A184" start="0" length="0">
    <dxf/>
  </rfmt>
  <rfmt sheetId="1" sqref="A185" start="0" length="0">
    <dxf/>
  </rfmt>
  <rfmt sheetId="1" sqref="A186" start="0" length="0">
    <dxf/>
  </rfmt>
  <rfmt sheetId="1" sqref="A187" start="0" length="0">
    <dxf/>
  </rfmt>
  <rfmt sheetId="1" sqref="A188" start="0" length="0">
    <dxf/>
  </rfmt>
  <rfmt sheetId="1" sqref="A189" start="0" length="0">
    <dxf/>
  </rfmt>
  <rfmt sheetId="1" sqref="A190" start="0" length="0">
    <dxf/>
  </rfmt>
  <rfmt sheetId="1" sqref="A191" start="0" length="0">
    <dxf/>
  </rfmt>
  <rfmt sheetId="1" sqref="A192" start="0" length="0">
    <dxf/>
  </rfmt>
  <rfmt sheetId="1" sqref="A193" start="0" length="0">
    <dxf/>
  </rfmt>
  <rfmt sheetId="1" sqref="A194" start="0" length="0">
    <dxf/>
  </rfmt>
  <rfmt sheetId="1" sqref="A195" start="0" length="0">
    <dxf/>
  </rfmt>
  <rfmt sheetId="1" sqref="A196" start="0" length="0">
    <dxf/>
  </rfmt>
  <rfmt sheetId="1" sqref="A197" start="0" length="0">
    <dxf/>
  </rfmt>
  <rfmt sheetId="1" sqref="A198" start="0" length="0">
    <dxf/>
  </rfmt>
  <rfmt sheetId="1" sqref="A199" start="0" length="0">
    <dxf/>
  </rfmt>
  <rfmt sheetId="1" sqref="A200" start="0" length="0">
    <dxf/>
  </rfmt>
  <rfmt sheetId="1" sqref="A201" start="0" length="0">
    <dxf/>
  </rfmt>
  <rfmt sheetId="1" sqref="A202" start="0" length="0">
    <dxf/>
  </rfmt>
  <rfmt sheetId="1" sqref="A203" start="0" length="0">
    <dxf/>
  </rfmt>
  <rfmt sheetId="1" sqref="A204" start="0" length="0">
    <dxf/>
  </rfmt>
  <rfmt sheetId="1" sqref="A205" start="0" length="0">
    <dxf/>
  </rfmt>
  <rfmt sheetId="1" sqref="A206" start="0" length="0">
    <dxf/>
  </rfmt>
  <rfmt sheetId="1" sqref="A207" start="0" length="0">
    <dxf/>
  </rfmt>
  <rfmt sheetId="1" sqref="A208" start="0" length="0">
    <dxf/>
  </rfmt>
  <rfmt sheetId="1" sqref="A209" start="0" length="0">
    <dxf/>
  </rfmt>
  <rfmt sheetId="1" sqref="A210" start="0" length="0">
    <dxf/>
  </rfmt>
  <rfmt sheetId="1" sqref="A211" start="0" length="0">
    <dxf/>
  </rfmt>
  <rfmt sheetId="1" sqref="A212" start="0" length="0">
    <dxf/>
  </rfmt>
  <rfmt sheetId="1" sqref="A213" start="0" length="0">
    <dxf/>
  </rfmt>
  <rfmt sheetId="1" sqref="A214" start="0" length="0">
    <dxf/>
  </rfmt>
  <rfmt sheetId="1" sqref="A215" start="0" length="0">
    <dxf/>
  </rfmt>
  <rfmt sheetId="1" sqref="A216" start="0" length="0">
    <dxf/>
  </rfmt>
  <rfmt sheetId="1" sqref="A217" start="0" length="0">
    <dxf/>
  </rfmt>
  <rfmt sheetId="1" sqref="A218" start="0" length="0">
    <dxf/>
  </rfmt>
  <rfmt sheetId="1" sqref="A219" start="0" length="0">
    <dxf/>
  </rfmt>
  <rfmt sheetId="1" sqref="A220" start="0" length="0">
    <dxf/>
  </rfmt>
  <rfmt sheetId="1" sqref="A221" start="0" length="0">
    <dxf/>
  </rfmt>
  <rfmt sheetId="1" sqref="A222" start="0" length="0">
    <dxf/>
  </rfmt>
  <rfmt sheetId="1" sqref="A223" start="0" length="0">
    <dxf/>
  </rfmt>
  <rfmt sheetId="1" sqref="A224" start="0" length="0">
    <dxf/>
  </rfmt>
  <rfmt sheetId="1" sqref="A225" start="0" length="0">
    <dxf/>
  </rfmt>
  <rfmt sheetId="1" sqref="A226" start="0" length="0">
    <dxf/>
  </rfmt>
  <rfmt sheetId="1" sqref="A227" start="0" length="0">
    <dxf/>
  </rfmt>
  <rfmt sheetId="1" sqref="A228" start="0" length="0">
    <dxf/>
  </rfmt>
  <rfmt sheetId="1" sqref="A229" start="0" length="0">
    <dxf/>
  </rfmt>
  <rfmt sheetId="1" sqref="A230" start="0" length="0">
    <dxf/>
  </rfmt>
  <rfmt sheetId="1" sqref="A231" start="0" length="0">
    <dxf/>
  </rfmt>
  <rfmt sheetId="1" sqref="A232" start="0" length="0">
    <dxf/>
  </rfmt>
  <rfmt sheetId="1" sqref="A233" start="0" length="0">
    <dxf/>
  </rfmt>
  <rfmt sheetId="1" sqref="A234" start="0" length="0">
    <dxf/>
  </rfmt>
  <rfmt sheetId="1" sqref="A235" start="0" length="0">
    <dxf/>
  </rfmt>
  <rfmt sheetId="1" sqref="A236" start="0" length="0">
    <dxf/>
  </rfmt>
  <rfmt sheetId="1" sqref="A237" start="0" length="0">
    <dxf/>
  </rfmt>
  <rfmt sheetId="1" sqref="A238" start="0" length="0">
    <dxf/>
  </rfmt>
  <rfmt sheetId="1" sqref="A239" start="0" length="0">
    <dxf/>
  </rfmt>
  <rfmt sheetId="1" sqref="A240" start="0" length="0">
    <dxf/>
  </rfmt>
  <rfmt sheetId="1" sqref="A241" start="0" length="0">
    <dxf/>
  </rfmt>
  <rfmt sheetId="1" sqref="A242" start="0" length="0">
    <dxf/>
  </rfmt>
  <rfmt sheetId="1" sqref="A243" start="0" length="0">
    <dxf/>
  </rfmt>
  <rfmt sheetId="1" sqref="A244" start="0" length="0">
    <dxf/>
  </rfmt>
  <rfmt sheetId="1" sqref="A245" start="0" length="0">
    <dxf/>
  </rfmt>
  <rfmt sheetId="1" sqref="A246" start="0" length="0">
    <dxf/>
  </rfmt>
  <rfmt sheetId="1" sqref="A250" start="0" length="0">
    <dxf/>
  </rfmt>
  <rfmt sheetId="1" sqref="A251" start="0" length="0">
    <dxf/>
  </rfmt>
  <rfmt sheetId="1" sqref="A252" start="0" length="0">
    <dxf/>
  </rfmt>
  <rfmt sheetId="1" sqref="A253" start="0" length="0">
    <dxf/>
  </rfmt>
  <rfmt sheetId="1" sqref="A254" start="0" length="0">
    <dxf/>
  </rfmt>
  <rfmt sheetId="1" sqref="A255" start="0" length="0">
    <dxf/>
  </rfmt>
  <rfmt sheetId="1" sqref="A256" start="0" length="0">
    <dxf/>
  </rfmt>
  <rfmt sheetId="1" sqref="A257" start="0" length="0">
    <dxf/>
  </rfmt>
  <rfmt sheetId="1" sqref="A258" start="0" length="0">
    <dxf/>
  </rfmt>
  <rfmt sheetId="1" sqref="A259" start="0" length="0">
    <dxf/>
  </rfmt>
  <rfmt sheetId="1" sqref="A260" start="0" length="0">
    <dxf/>
  </rfmt>
  <rfmt sheetId="1" sqref="A261" start="0" length="0">
    <dxf/>
  </rfmt>
  <rfmt sheetId="1" sqref="A262" start="0" length="0">
    <dxf/>
  </rfmt>
  <rfmt sheetId="1" sqref="A263" start="0" length="0">
    <dxf/>
  </rfmt>
  <rfmt sheetId="1" sqref="A264" start="0" length="0">
    <dxf/>
  </rfmt>
  <rfmt sheetId="1" sqref="A265" start="0" length="0">
    <dxf/>
  </rfmt>
  <rfmt sheetId="1" sqref="A266" start="0" length="0">
    <dxf/>
  </rfmt>
  <rfmt sheetId="1" sqref="A267" start="0" length="0">
    <dxf/>
  </rfmt>
  <rfmt sheetId="1" sqref="A268" start="0" length="0">
    <dxf/>
  </rfmt>
  <rfmt sheetId="1" sqref="A269" start="0" length="0">
    <dxf/>
  </rfmt>
  <rfmt sheetId="1" sqref="A270" start="0" length="0">
    <dxf/>
  </rfmt>
  <rfmt sheetId="1" sqref="A271" start="0" length="0">
    <dxf/>
  </rfmt>
  <rfmt sheetId="1" sqref="A272" start="0" length="0">
    <dxf/>
  </rfmt>
  <rfmt sheetId="1" sqref="A273" start="0" length="0">
    <dxf/>
  </rfmt>
  <rfmt sheetId="1" sqref="A274" start="0" length="0">
    <dxf/>
  </rfmt>
  <rfmt sheetId="1" sqref="A275" start="0" length="0">
    <dxf/>
  </rfmt>
  <rfmt sheetId="1" sqref="A276" start="0" length="0">
    <dxf/>
  </rfmt>
  <rfmt sheetId="1" sqref="A277" start="0" length="0">
    <dxf/>
  </rfmt>
  <rfmt sheetId="1" sqref="A278" start="0" length="0">
    <dxf/>
  </rfmt>
  <rfmt sheetId="1" sqref="A279" start="0" length="0">
    <dxf/>
  </rfmt>
  <rfmt sheetId="1" sqref="A280" start="0" length="0">
    <dxf/>
  </rfmt>
  <rfmt sheetId="1" sqref="A284" start="0" length="0">
    <dxf/>
  </rfmt>
  <rfmt sheetId="1" sqref="A285" start="0" length="0">
    <dxf/>
  </rfmt>
  <rfmt sheetId="1" sqref="A286" start="0" length="0">
    <dxf/>
  </rfmt>
  <rfmt sheetId="1" sqref="A287" start="0" length="0">
    <dxf/>
  </rfmt>
  <rfmt sheetId="1" sqref="A288" start="0" length="0">
    <dxf/>
  </rfmt>
  <rfmt sheetId="1" sqref="A289" start="0" length="0">
    <dxf/>
  </rfmt>
  <rfmt sheetId="1" sqref="A290" start="0" length="0">
    <dxf/>
  </rfmt>
  <rfmt sheetId="1" sqref="A291" start="0" length="0">
    <dxf/>
  </rfmt>
  <rfmt sheetId="1" sqref="A292" start="0" length="0">
    <dxf/>
  </rfmt>
  <rfmt sheetId="1" sqref="A293" start="0" length="0">
    <dxf/>
  </rfmt>
  <rfmt sheetId="1" sqref="A294" start="0" length="0">
    <dxf/>
  </rfmt>
  <rfmt sheetId="1" sqref="A295" start="0" length="0">
    <dxf/>
  </rfmt>
  <rfmt sheetId="1" sqref="A296" start="0" length="0">
    <dxf/>
  </rfmt>
  <rfmt sheetId="1" sqref="A297" start="0" length="0">
    <dxf/>
  </rfmt>
  <rfmt sheetId="1" sqref="A298" start="0" length="0">
    <dxf/>
  </rfmt>
  <rfmt sheetId="1" sqref="A299" start="0" length="0">
    <dxf/>
  </rfmt>
  <rfmt sheetId="1" sqref="A300" start="0" length="0">
    <dxf/>
  </rfmt>
  <rfmt sheetId="1" sqref="A301" start="0" length="0">
    <dxf/>
  </rfmt>
  <rfmt sheetId="1" sqref="A302" start="0" length="0">
    <dxf/>
  </rfmt>
  <rfmt sheetId="1" sqref="A303" start="0" length="0">
    <dxf/>
  </rfmt>
  <rfmt sheetId="1" sqref="A304" start="0" length="0">
    <dxf/>
  </rfmt>
  <rfmt sheetId="1" sqref="A305" start="0" length="0">
    <dxf/>
  </rfmt>
  <rfmt sheetId="1" sqref="A306" start="0" length="0">
    <dxf/>
  </rfmt>
  <rfmt sheetId="1" sqref="A307" start="0" length="0">
    <dxf/>
  </rfmt>
  <rfmt sheetId="1" sqref="A308" start="0" length="0">
    <dxf/>
  </rfmt>
  <rfmt sheetId="1" sqref="A309" start="0" length="0">
    <dxf/>
  </rfmt>
  <rfmt sheetId="1" sqref="A310" start="0" length="0">
    <dxf/>
  </rfmt>
  <rfmt sheetId="1" sqref="A311" start="0" length="0">
    <dxf/>
  </rfmt>
  <rfmt sheetId="1" sqref="A312" start="0" length="0">
    <dxf/>
  </rfmt>
  <rfmt sheetId="1" sqref="A313" start="0" length="0">
    <dxf/>
  </rfmt>
  <rfmt sheetId="1" sqref="A314" start="0" length="0">
    <dxf/>
  </rfmt>
  <rfmt sheetId="1" sqref="A315" start="0" length="0">
    <dxf/>
  </rfmt>
  <rfmt sheetId="1" sqref="A316" start="0" length="0">
    <dxf/>
  </rfmt>
  <rfmt sheetId="1" sqref="A317" start="0" length="0">
    <dxf/>
  </rfmt>
  <rfmt sheetId="1" sqref="A318" start="0" length="0">
    <dxf/>
  </rfmt>
  <rfmt sheetId="1" sqref="A319" start="0" length="0">
    <dxf/>
  </rfmt>
  <rfmt sheetId="1" sqref="A320" start="0" length="0">
    <dxf/>
  </rfmt>
  <rfmt sheetId="1" sqref="A321" start="0" length="0">
    <dxf/>
  </rfmt>
  <rfmt sheetId="1" sqref="A322" start="0" length="0">
    <dxf/>
  </rfmt>
  <rfmt sheetId="1" sqref="A323" start="0" length="0">
    <dxf/>
  </rfmt>
  <rfmt sheetId="1" sqref="A324" start="0" length="0">
    <dxf/>
  </rfmt>
  <rfmt sheetId="1" sqref="A325" start="0" length="0">
    <dxf/>
  </rfmt>
  <rfmt sheetId="1" sqref="A326" start="0" length="0">
    <dxf/>
  </rfmt>
  <rfmt sheetId="1" sqref="A327" start="0" length="0">
    <dxf/>
  </rfmt>
  <rfmt sheetId="1" sqref="A328" start="0" length="0">
    <dxf/>
  </rfmt>
  <rfmt sheetId="1" sqref="A329" start="0" length="0">
    <dxf/>
  </rfmt>
  <rfmt sheetId="1" sqref="A330" start="0" length="0">
    <dxf/>
  </rfmt>
  <rfmt sheetId="1" sqref="A331" start="0" length="0">
    <dxf/>
  </rfmt>
  <rfmt sheetId="1" sqref="A332" start="0" length="0">
    <dxf/>
  </rfmt>
  <rfmt sheetId="1" sqref="A333" start="0" length="0">
    <dxf/>
  </rfmt>
  <rfmt sheetId="1" sqref="A334" start="0" length="0">
    <dxf/>
  </rfmt>
  <rfmt sheetId="1" sqref="A335" start="0" length="0">
    <dxf/>
  </rfmt>
  <rfmt sheetId="1" sqref="A336" start="0" length="0">
    <dxf/>
  </rfmt>
  <rfmt sheetId="1" sqref="A337" start="0" length="0">
    <dxf/>
  </rfmt>
  <rfmt sheetId="1" sqref="A338" start="0" length="0">
    <dxf/>
  </rfmt>
  <rfmt sheetId="1" sqref="A339" start="0" length="0">
    <dxf/>
  </rfmt>
  <rfmt sheetId="1" sqref="A340" start="0" length="0">
    <dxf/>
  </rfmt>
  <rfmt sheetId="1" sqref="A341" start="0" length="0">
    <dxf/>
  </rfmt>
  <rfmt sheetId="1" sqref="A342" start="0" length="0">
    <dxf/>
  </rfmt>
  <rfmt sheetId="1" sqref="A343" start="0" length="0">
    <dxf/>
  </rfmt>
  <rfmt sheetId="1" sqref="A344" start="0" length="0">
    <dxf/>
  </rfmt>
  <rfmt sheetId="1" sqref="A345" start="0" length="0">
    <dxf/>
  </rfmt>
  <rfmt sheetId="1" sqref="A346" start="0" length="0">
    <dxf/>
  </rfmt>
  <rfmt sheetId="1" sqref="A347" start="0" length="0">
    <dxf/>
  </rfmt>
  <rfmt sheetId="1" sqref="A348" start="0" length="0">
    <dxf/>
  </rfmt>
  <rfmt sheetId="1" sqref="A349" start="0" length="0">
    <dxf/>
  </rfmt>
  <rfmt sheetId="1" sqref="A350" start="0" length="0">
    <dxf/>
  </rfmt>
  <rfmt sheetId="1" sqref="A351" start="0" length="0">
    <dxf/>
  </rfmt>
  <rfmt sheetId="1" sqref="A352" start="0" length="0">
    <dxf/>
  </rfmt>
  <rfmt sheetId="1" sqref="A353" start="0" length="0">
    <dxf/>
  </rfmt>
  <rfmt sheetId="1" sqref="A354" start="0" length="0">
    <dxf/>
  </rfmt>
  <rfmt sheetId="1" sqref="A355" start="0" length="0">
    <dxf/>
  </rfmt>
  <rfmt sheetId="1" sqref="A356" start="0" length="0">
    <dxf/>
  </rfmt>
  <rfmt sheetId="1" sqref="A357" start="0" length="0">
    <dxf/>
  </rfmt>
  <rfmt sheetId="1" sqref="A358" start="0" length="0">
    <dxf/>
  </rfmt>
  <rfmt sheetId="1" sqref="A359" start="0" length="0">
    <dxf/>
  </rfmt>
  <rfmt sheetId="1" sqref="A360" start="0" length="0">
    <dxf/>
  </rfmt>
  <rfmt sheetId="1" sqref="A361" start="0" length="0">
    <dxf/>
  </rfmt>
  <rfmt sheetId="1" sqref="A362" start="0" length="0">
    <dxf/>
  </rfmt>
  <rfmt sheetId="1" sqref="A363" start="0" length="0">
    <dxf/>
  </rfmt>
  <rfmt sheetId="1" sqref="A364" start="0" length="0">
    <dxf/>
  </rfmt>
  <rfmt sheetId="1" sqref="A365" start="0" length="0">
    <dxf/>
  </rfmt>
  <rfmt sheetId="1" sqref="A366" start="0" length="0">
    <dxf/>
  </rfmt>
  <rfmt sheetId="1" sqref="A367" start="0" length="0">
    <dxf/>
  </rfmt>
  <rfmt sheetId="1" sqref="A368" start="0" length="0">
    <dxf/>
  </rfmt>
  <rfmt sheetId="1" sqref="A369" start="0" length="0">
    <dxf/>
  </rfmt>
  <rfmt sheetId="1" sqref="A370" start="0" length="0">
    <dxf/>
  </rfmt>
  <rfmt sheetId="1" sqref="A371" start="0" length="0">
    <dxf/>
  </rfmt>
  <rfmt sheetId="1" sqref="A372" start="0" length="0">
    <dxf/>
  </rfmt>
  <rfmt sheetId="1" sqref="A373" start="0" length="0">
    <dxf/>
  </rfmt>
  <rfmt sheetId="1" sqref="A374" start="0" length="0">
    <dxf/>
  </rfmt>
  <rfmt sheetId="1" sqref="A375" start="0" length="0">
    <dxf/>
  </rfmt>
  <rfmt sheetId="1" sqref="A376" start="0" length="0">
    <dxf/>
  </rfmt>
  <rfmt sheetId="1" sqref="A377" start="0" length="0">
    <dxf/>
  </rfmt>
  <rfmt sheetId="1" sqref="A378" start="0" length="0">
    <dxf/>
  </rfmt>
  <rfmt sheetId="1" sqref="A379" start="0" length="0">
    <dxf/>
  </rfmt>
  <rfmt sheetId="1" sqref="A380" start="0" length="0">
    <dxf/>
  </rfmt>
  <rfmt sheetId="1" sqref="A381" start="0" length="0">
    <dxf/>
  </rfmt>
  <rfmt sheetId="1" sqref="A382" start="0" length="0">
    <dxf/>
  </rfmt>
  <rfmt sheetId="1" sqref="A383" start="0" length="0">
    <dxf/>
  </rfmt>
  <rfmt sheetId="1" sqref="A384" start="0" length="0">
    <dxf/>
  </rfmt>
  <rfmt sheetId="1" sqref="A388" start="0" length="0">
    <dxf/>
  </rfmt>
  <rfmt sheetId="1" sqref="A389" start="0" length="0">
    <dxf/>
  </rfmt>
  <rfmt sheetId="1" sqref="A390" start="0" length="0">
    <dxf/>
  </rfmt>
  <rfmt sheetId="1" sqref="A391" start="0" length="0">
    <dxf/>
  </rfmt>
  <rfmt sheetId="1" sqref="A392" start="0" length="0">
    <dxf/>
  </rfmt>
  <rfmt sheetId="1" sqref="A393" start="0" length="0">
    <dxf/>
  </rfmt>
  <rfmt sheetId="1" sqref="A394" start="0" length="0">
    <dxf/>
  </rfmt>
  <rfmt sheetId="1" sqref="A395" start="0" length="0">
    <dxf/>
  </rfmt>
  <rfmt sheetId="1" sqref="A396" start="0" length="0">
    <dxf/>
  </rfmt>
  <rfmt sheetId="1" sqref="A397" start="0" length="0">
    <dxf/>
  </rfmt>
  <rfmt sheetId="1" sqref="A398" start="0" length="0">
    <dxf/>
  </rfmt>
  <rfmt sheetId="1" sqref="A399" start="0" length="0">
    <dxf/>
  </rfmt>
  <rfmt sheetId="1" sqref="A400" start="0" length="0">
    <dxf/>
  </rfmt>
  <rfmt sheetId="1" sqref="A404" start="0" length="0">
    <dxf/>
  </rfmt>
  <rfmt sheetId="1" sqref="A405" start="0" length="0">
    <dxf/>
  </rfmt>
  <rfmt sheetId="1" sqref="A406" start="0" length="0">
    <dxf/>
  </rfmt>
  <rfmt sheetId="1" sqref="A407" start="0" length="0">
    <dxf/>
  </rfmt>
  <rfmt sheetId="1" sqref="A408" start="0" length="0">
    <dxf/>
  </rfmt>
  <rfmt sheetId="1" sqref="A409" start="0" length="0">
    <dxf/>
  </rfmt>
  <rfmt sheetId="1" sqref="A410" start="0" length="0">
    <dxf/>
  </rfmt>
  <rcc rId="24666" sId="1" odxf="1" dxf="1">
    <oc r="A411" t="inlineStr">
      <is>
        <t>380</t>
      </is>
    </oc>
    <nc r="A411" t="inlineStr">
      <is>
        <t>379</t>
      </is>
    </nc>
    <odxf/>
    <ndxf/>
  </rcc>
  <rcc rId="24667" sId="1" odxf="1" dxf="1">
    <oc r="A412" t="inlineStr">
      <is>
        <t>381</t>
      </is>
    </oc>
    <nc r="A412" t="inlineStr">
      <is>
        <t>380</t>
      </is>
    </nc>
    <odxf/>
    <ndxf/>
  </rcc>
  <rcc rId="24668" sId="1" odxf="1" dxf="1">
    <oc r="A413" t="inlineStr">
      <is>
        <t>382</t>
      </is>
    </oc>
    <nc r="A413" t="inlineStr">
      <is>
        <t>381</t>
      </is>
    </nc>
    <odxf/>
    <ndxf/>
  </rcc>
  <rcc rId="24669" sId="1" odxf="1" dxf="1">
    <oc r="A414" t="inlineStr">
      <is>
        <t>383</t>
      </is>
    </oc>
    <nc r="A414" t="inlineStr">
      <is>
        <t>382</t>
      </is>
    </nc>
    <odxf/>
    <ndxf/>
  </rcc>
  <rcc rId="24670" sId="1" odxf="1" dxf="1">
    <oc r="A415" t="inlineStr">
      <is>
        <t>384</t>
      </is>
    </oc>
    <nc r="A415" t="inlineStr">
      <is>
        <t>383</t>
      </is>
    </nc>
    <odxf/>
    <ndxf/>
  </rcc>
  <rcc rId="24671" sId="1" odxf="1" dxf="1">
    <oc r="A416" t="inlineStr">
      <is>
        <t>385</t>
      </is>
    </oc>
    <nc r="A416" t="inlineStr">
      <is>
        <t>384</t>
      </is>
    </nc>
    <odxf/>
    <ndxf/>
  </rcc>
  <rcc rId="24672" sId="1" odxf="1" dxf="1">
    <oc r="A417" t="inlineStr">
      <is>
        <t>386</t>
      </is>
    </oc>
    <nc r="A417" t="inlineStr">
      <is>
        <t>385</t>
      </is>
    </nc>
    <odxf/>
    <ndxf/>
  </rcc>
  <rcc rId="24673" sId="1" odxf="1" dxf="1">
    <oc r="A418" t="inlineStr">
      <is>
        <t>387</t>
      </is>
    </oc>
    <nc r="A418" t="inlineStr">
      <is>
        <t>386</t>
      </is>
    </nc>
    <odxf/>
    <ndxf/>
  </rcc>
  <rcc rId="24674" sId="1" odxf="1" dxf="1">
    <oc r="A419" t="inlineStr">
      <is>
        <t>388</t>
      </is>
    </oc>
    <nc r="A419" t="inlineStr">
      <is>
        <t>387</t>
      </is>
    </nc>
    <odxf/>
    <ndxf/>
  </rcc>
  <rcc rId="24675" sId="1" odxf="1" dxf="1">
    <oc r="A420" t="inlineStr">
      <is>
        <t>389</t>
      </is>
    </oc>
    <nc r="A420" t="inlineStr">
      <is>
        <t>388</t>
      </is>
    </nc>
    <odxf/>
    <ndxf/>
  </rcc>
  <rcc rId="24676" sId="1" odxf="1" dxf="1">
    <oc r="A421" t="inlineStr">
      <is>
        <t>390</t>
      </is>
    </oc>
    <nc r="A421" t="inlineStr">
      <is>
        <t>389</t>
      </is>
    </nc>
    <odxf/>
    <ndxf/>
  </rcc>
  <rcc rId="24677" sId="1" odxf="1" dxf="1">
    <oc r="A422" t="inlineStr">
      <is>
        <t>391</t>
      </is>
    </oc>
    <nc r="A422" t="inlineStr">
      <is>
        <t>390</t>
      </is>
    </nc>
    <odxf/>
    <ndxf/>
  </rcc>
  <rcc rId="24678" sId="1" odxf="1" dxf="1">
    <oc r="A423" t="inlineStr">
      <is>
        <t>392</t>
      </is>
    </oc>
    <nc r="A423" t="inlineStr">
      <is>
        <t>391</t>
      </is>
    </nc>
    <odxf/>
    <ndxf/>
  </rcc>
  <rcc rId="24679" sId="1" odxf="1" dxf="1">
    <oc r="A424" t="inlineStr">
      <is>
        <t>395</t>
      </is>
    </oc>
    <nc r="A424" t="inlineStr">
      <is>
        <t>392</t>
      </is>
    </nc>
    <odxf/>
    <ndxf/>
  </rcc>
  <rcc rId="24680" sId="1" odxf="1" dxf="1">
    <oc r="A425" t="inlineStr">
      <is>
        <t>396</t>
      </is>
    </oc>
    <nc r="A425" t="inlineStr">
      <is>
        <t>393</t>
      </is>
    </nc>
    <odxf/>
    <ndxf/>
  </rcc>
  <rcc rId="24681" sId="1" odxf="1" dxf="1">
    <oc r="A426" t="inlineStr">
      <is>
        <t>397</t>
      </is>
    </oc>
    <nc r="A426" t="inlineStr">
      <is>
        <t>394</t>
      </is>
    </nc>
    <odxf/>
    <ndxf/>
  </rcc>
  <rcc rId="24682" sId="1" odxf="1" dxf="1">
    <oc r="A427" t="inlineStr">
      <is>
        <t>398</t>
      </is>
    </oc>
    <nc r="A427" t="inlineStr">
      <is>
        <t>395</t>
      </is>
    </nc>
    <odxf/>
    <ndxf/>
  </rcc>
  <rcc rId="24683" sId="1" odxf="1" dxf="1">
    <oc r="A428" t="inlineStr">
      <is>
        <t>399</t>
      </is>
    </oc>
    <nc r="A428" t="inlineStr">
      <is>
        <t>396</t>
      </is>
    </nc>
    <odxf/>
    <ndxf/>
  </rcc>
  <rcc rId="24684" sId="1" odxf="1" dxf="1">
    <oc r="A429" t="inlineStr">
      <is>
        <t>400</t>
      </is>
    </oc>
    <nc r="A429" t="inlineStr">
      <is>
        <t>397</t>
      </is>
    </nc>
    <odxf/>
    <ndxf/>
  </rcc>
  <rcc rId="24685" sId="1" odxf="1" dxf="1">
    <oc r="A430" t="inlineStr">
      <is>
        <t>401</t>
      </is>
    </oc>
    <nc r="A430" t="inlineStr">
      <is>
        <t>398</t>
      </is>
    </nc>
    <odxf/>
    <ndxf/>
  </rcc>
  <rcc rId="24686" sId="1" odxf="1" dxf="1">
    <oc r="A431" t="inlineStr">
      <is>
        <t>402</t>
      </is>
    </oc>
    <nc r="A431" t="inlineStr">
      <is>
        <t>399</t>
      </is>
    </nc>
    <odxf/>
    <ndxf/>
  </rcc>
  <rcc rId="24687" sId="1" odxf="1" dxf="1">
    <oc r="A432" t="inlineStr">
      <is>
        <t>403</t>
      </is>
    </oc>
    <nc r="A432" t="inlineStr">
      <is>
        <t>400</t>
      </is>
    </nc>
    <odxf/>
    <ndxf/>
  </rcc>
  <rcc rId="24688" sId="1" odxf="1" dxf="1">
    <oc r="A433" t="inlineStr">
      <is>
        <t>404</t>
      </is>
    </oc>
    <nc r="A433" t="inlineStr">
      <is>
        <t>401</t>
      </is>
    </nc>
    <odxf/>
    <ndxf/>
  </rcc>
  <rcc rId="24689" sId="1" odxf="1" dxf="1">
    <oc r="A434" t="inlineStr">
      <is>
        <t>405</t>
      </is>
    </oc>
    <nc r="A434" t="inlineStr">
      <is>
        <t>402</t>
      </is>
    </nc>
    <odxf/>
    <ndxf/>
  </rcc>
  <rcc rId="24690" sId="1" odxf="1" dxf="1">
    <oc r="A435" t="inlineStr">
      <is>
        <t>406</t>
      </is>
    </oc>
    <nc r="A435" t="inlineStr">
      <is>
        <t>403</t>
      </is>
    </nc>
    <odxf/>
    <ndxf/>
  </rcc>
  <rcc rId="24691" sId="1" odxf="1" dxf="1">
    <oc r="A436" t="inlineStr">
      <is>
        <t>407</t>
      </is>
    </oc>
    <nc r="A436" t="inlineStr">
      <is>
        <t>404</t>
      </is>
    </nc>
    <odxf/>
    <ndxf/>
  </rcc>
  <rcc rId="24692" sId="1" odxf="1" dxf="1">
    <oc r="A437" t="inlineStr">
      <is>
        <t>408</t>
      </is>
    </oc>
    <nc r="A437" t="inlineStr">
      <is>
        <t>405</t>
      </is>
    </nc>
    <odxf/>
    <ndxf/>
  </rcc>
  <rcc rId="24693" sId="1" odxf="1" dxf="1">
    <oc r="A438" t="inlineStr">
      <is>
        <t>409</t>
      </is>
    </oc>
    <nc r="A438" t="inlineStr">
      <is>
        <t>406</t>
      </is>
    </nc>
    <odxf/>
    <ndxf/>
  </rcc>
  <rcc rId="24694" sId="1" odxf="1" dxf="1">
    <oc r="A439" t="inlineStr">
      <is>
        <t>410</t>
      </is>
    </oc>
    <nc r="A439" t="inlineStr">
      <is>
        <t>407</t>
      </is>
    </nc>
    <odxf/>
    <ndxf/>
  </rcc>
  <rcc rId="24695" sId="1" odxf="1" dxf="1">
    <oc r="A440" t="inlineStr">
      <is>
        <t>411</t>
      </is>
    </oc>
    <nc r="A440" t="inlineStr">
      <is>
        <t>408</t>
      </is>
    </nc>
    <odxf/>
    <ndxf/>
  </rcc>
  <rcc rId="24696" sId="1" odxf="1" dxf="1">
    <oc r="A441" t="inlineStr">
      <is>
        <t>412</t>
      </is>
    </oc>
    <nc r="A441" t="inlineStr">
      <is>
        <t>409</t>
      </is>
    </nc>
    <odxf/>
    <ndxf/>
  </rcc>
  <rcc rId="24697" sId="1" odxf="1" dxf="1">
    <oc r="A442" t="inlineStr">
      <is>
        <t>413</t>
      </is>
    </oc>
    <nc r="A442" t="inlineStr">
      <is>
        <t>410</t>
      </is>
    </nc>
    <odxf/>
    <ndxf/>
  </rcc>
  <rcc rId="24698" sId="1" odxf="1" dxf="1">
    <oc r="A443" t="inlineStr">
      <is>
        <t>414</t>
      </is>
    </oc>
    <nc r="A443" t="inlineStr">
      <is>
        <t>411</t>
      </is>
    </nc>
    <odxf/>
    <ndxf/>
  </rcc>
  <rcc rId="24699" sId="1" odxf="1" dxf="1">
    <oc r="A444" t="inlineStr">
      <is>
        <t>415</t>
      </is>
    </oc>
    <nc r="A444" t="inlineStr">
      <is>
        <t>412</t>
      </is>
    </nc>
    <odxf/>
    <ndxf/>
  </rcc>
  <rcc rId="24700" sId="1" odxf="1" dxf="1">
    <oc r="A445" t="inlineStr">
      <is>
        <t>416</t>
      </is>
    </oc>
    <nc r="A445" t="inlineStr">
      <is>
        <t>413</t>
      </is>
    </nc>
    <odxf/>
    <ndxf/>
  </rcc>
  <rcc rId="24701" sId="1">
    <oc r="A448" t="inlineStr">
      <is>
        <t>417</t>
      </is>
    </oc>
    <nc r="A448" t="inlineStr">
      <is>
        <t>414</t>
      </is>
    </nc>
  </rcc>
  <rcc rId="24702" sId="1" odxf="1" dxf="1">
    <oc r="A449" t="inlineStr">
      <is>
        <t>418</t>
      </is>
    </oc>
    <nc r="A449" t="inlineStr">
      <is>
        <t>415</t>
      </is>
    </nc>
    <odxf/>
    <ndxf/>
  </rcc>
  <rcc rId="24703" sId="1" odxf="1" dxf="1">
    <oc r="A450" t="inlineStr">
      <is>
        <t>419</t>
      </is>
    </oc>
    <nc r="A450" t="inlineStr">
      <is>
        <t>416</t>
      </is>
    </nc>
    <odxf/>
    <ndxf/>
  </rcc>
  <rcc rId="24704" sId="1" odxf="1" dxf="1">
    <oc r="A451" t="inlineStr">
      <is>
        <t>420</t>
      </is>
    </oc>
    <nc r="A451" t="inlineStr">
      <is>
        <t>417</t>
      </is>
    </nc>
    <odxf/>
    <ndxf/>
  </rcc>
  <rcc rId="24705" sId="1" odxf="1" dxf="1">
    <oc r="A452" t="inlineStr">
      <is>
        <t>421</t>
      </is>
    </oc>
    <nc r="A452" t="inlineStr">
      <is>
        <t>418</t>
      </is>
    </nc>
    <odxf/>
    <ndxf/>
  </rcc>
  <rcc rId="24706" sId="1" odxf="1" dxf="1">
    <oc r="A453" t="inlineStr">
      <is>
        <t>422</t>
      </is>
    </oc>
    <nc r="A453" t="inlineStr">
      <is>
        <t>419</t>
      </is>
    </nc>
    <odxf/>
    <ndxf/>
  </rcc>
  <rcc rId="24707" sId="1" odxf="1" dxf="1">
    <oc r="A454" t="inlineStr">
      <is>
        <t>423</t>
      </is>
    </oc>
    <nc r="A454" t="inlineStr">
      <is>
        <t>420</t>
      </is>
    </nc>
    <odxf/>
    <ndxf/>
  </rcc>
  <rcc rId="24708" sId="1" odxf="1" dxf="1">
    <oc r="A455" t="inlineStr">
      <is>
        <t>424</t>
      </is>
    </oc>
    <nc r="A455" t="inlineStr">
      <is>
        <t>421</t>
      </is>
    </nc>
    <odxf/>
    <ndxf/>
  </rcc>
  <rcc rId="24709" sId="1" odxf="1" dxf="1">
    <oc r="A456" t="inlineStr">
      <is>
        <t>425</t>
      </is>
    </oc>
    <nc r="A456" t="inlineStr">
      <is>
        <t>422</t>
      </is>
    </nc>
    <odxf/>
    <ndxf/>
  </rcc>
  <rcc rId="24710" sId="1" odxf="1" dxf="1">
    <oc r="A457" t="inlineStr">
      <is>
        <t>426</t>
      </is>
    </oc>
    <nc r="A457" t="inlineStr">
      <is>
        <t>423</t>
      </is>
    </nc>
    <odxf/>
    <ndxf/>
  </rcc>
  <rcc rId="24711" sId="1" odxf="1" dxf="1">
    <oc r="A458" t="inlineStr">
      <is>
        <t>427</t>
      </is>
    </oc>
    <nc r="A458" t="inlineStr">
      <is>
        <t>424</t>
      </is>
    </nc>
    <odxf/>
    <ndxf/>
  </rcc>
  <rcc rId="24712" sId="1">
    <oc r="A461" t="inlineStr">
      <is>
        <t>428</t>
      </is>
    </oc>
    <nc r="A461" t="inlineStr">
      <is>
        <t>425</t>
      </is>
    </nc>
  </rcc>
  <rcc rId="24713" sId="1" odxf="1" dxf="1">
    <oc r="A462" t="inlineStr">
      <is>
        <t>429</t>
      </is>
    </oc>
    <nc r="A462" t="inlineStr">
      <is>
        <t>426</t>
      </is>
    </nc>
    <odxf/>
    <ndxf/>
  </rcc>
  <rcc rId="24714" sId="1" odxf="1" dxf="1">
    <oc r="A463" t="inlineStr">
      <is>
        <t>430</t>
      </is>
    </oc>
    <nc r="A463" t="inlineStr">
      <is>
        <t>427</t>
      </is>
    </nc>
    <odxf/>
    <ndxf/>
  </rcc>
  <rcc rId="24715" sId="1" odxf="1" dxf="1">
    <oc r="A464" t="inlineStr">
      <is>
        <t>431</t>
      </is>
    </oc>
    <nc r="A464" t="inlineStr">
      <is>
        <t>428</t>
      </is>
    </nc>
    <odxf/>
    <ndxf/>
  </rcc>
  <rcc rId="24716" sId="1" odxf="1" dxf="1">
    <oc r="A465" t="inlineStr">
      <is>
        <t>432</t>
      </is>
    </oc>
    <nc r="A465" t="inlineStr">
      <is>
        <t>429</t>
      </is>
    </nc>
    <odxf/>
    <ndxf/>
  </rcc>
  <rcc rId="24717" sId="1" odxf="1" dxf="1">
    <oc r="A466" t="inlineStr">
      <is>
        <t>433</t>
      </is>
    </oc>
    <nc r="A466" t="inlineStr">
      <is>
        <t>430</t>
      </is>
    </nc>
    <odxf/>
    <ndxf/>
  </rcc>
  <rcc rId="24718" sId="1" odxf="1" dxf="1">
    <oc r="A467" t="inlineStr">
      <is>
        <t>434</t>
      </is>
    </oc>
    <nc r="A467" t="inlineStr">
      <is>
        <t>431</t>
      </is>
    </nc>
    <odxf/>
    <ndxf/>
  </rcc>
  <rcc rId="24719" sId="1" odxf="1" dxf="1">
    <oc r="A468" t="inlineStr">
      <is>
        <t>435</t>
      </is>
    </oc>
    <nc r="A468" t="inlineStr">
      <is>
        <t>432</t>
      </is>
    </nc>
    <odxf/>
    <ndxf/>
  </rcc>
  <rcc rId="24720" sId="1" odxf="1" dxf="1">
    <oc r="A469" t="inlineStr">
      <is>
        <t>436</t>
      </is>
    </oc>
    <nc r="A469" t="inlineStr">
      <is>
        <t>433</t>
      </is>
    </nc>
    <odxf/>
    <ndxf/>
  </rcc>
  <rcc rId="24721" sId="1" odxf="1" dxf="1">
    <oc r="A470" t="inlineStr">
      <is>
        <t>437</t>
      </is>
    </oc>
    <nc r="A470" t="inlineStr">
      <is>
        <t>434</t>
      </is>
    </nc>
    <odxf/>
    <ndxf/>
  </rcc>
  <rcc rId="24722" sId="1" odxf="1" dxf="1">
    <oc r="A471" t="inlineStr">
      <is>
        <t>438</t>
      </is>
    </oc>
    <nc r="A471" t="inlineStr">
      <is>
        <t>435</t>
      </is>
    </nc>
    <odxf/>
    <ndxf/>
  </rcc>
  <rcc rId="24723" sId="1" odxf="1" dxf="1">
    <oc r="A472" t="inlineStr">
      <is>
        <t>439</t>
      </is>
    </oc>
    <nc r="A472" t="inlineStr">
      <is>
        <t>436</t>
      </is>
    </nc>
    <odxf/>
    <ndxf/>
  </rcc>
  <rcc rId="24724" sId="1" odxf="1" dxf="1">
    <oc r="A473" t="inlineStr">
      <is>
        <t>440</t>
      </is>
    </oc>
    <nc r="A473" t="inlineStr">
      <is>
        <t>437</t>
      </is>
    </nc>
    <odxf/>
    <ndxf/>
  </rcc>
  <rcc rId="24725" sId="1" odxf="1" dxf="1">
    <oc r="A474" t="inlineStr">
      <is>
        <t>441</t>
      </is>
    </oc>
    <nc r="A474" t="inlineStr">
      <is>
        <t>438</t>
      </is>
    </nc>
    <odxf/>
    <ndxf/>
  </rcc>
  <rcc rId="24726" sId="1" odxf="1" dxf="1">
    <oc r="A475" t="inlineStr">
      <is>
        <t>442</t>
      </is>
    </oc>
    <nc r="A475" t="inlineStr">
      <is>
        <t>439</t>
      </is>
    </nc>
    <odxf/>
    <ndxf/>
  </rcc>
  <rcc rId="24727" sId="1" odxf="1" dxf="1">
    <oc r="A476" t="inlineStr">
      <is>
        <t>443</t>
      </is>
    </oc>
    <nc r="A476" t="inlineStr">
      <is>
        <t>440</t>
      </is>
    </nc>
    <odxf/>
    <ndxf/>
  </rcc>
  <rcc rId="24728" sId="1" odxf="1" dxf="1">
    <oc r="A477" t="inlineStr">
      <is>
        <t>444</t>
      </is>
    </oc>
    <nc r="A477" t="inlineStr">
      <is>
        <t>441</t>
      </is>
    </nc>
    <odxf/>
    <ndxf/>
  </rcc>
  <rcc rId="24729" sId="1" odxf="1" dxf="1">
    <oc r="A478" t="inlineStr">
      <is>
        <t>445</t>
      </is>
    </oc>
    <nc r="A478" t="inlineStr">
      <is>
        <t>442</t>
      </is>
    </nc>
    <odxf/>
    <ndxf/>
  </rcc>
  <rcc rId="24730" sId="1" odxf="1" dxf="1">
    <oc r="A479" t="inlineStr">
      <is>
        <t>446</t>
      </is>
    </oc>
    <nc r="A479" t="inlineStr">
      <is>
        <t>443</t>
      </is>
    </nc>
    <odxf/>
    <ndxf/>
  </rcc>
  <rcc rId="24731" sId="1" odxf="1" dxf="1">
    <oc r="A480" t="inlineStr">
      <is>
        <t>447</t>
      </is>
    </oc>
    <nc r="A480" t="inlineStr">
      <is>
        <t>444</t>
      </is>
    </nc>
    <odxf/>
    <ndxf/>
  </rcc>
  <rcc rId="24732" sId="1" odxf="1" dxf="1">
    <oc r="A481" t="inlineStr">
      <is>
        <t>448</t>
      </is>
    </oc>
    <nc r="A481" t="inlineStr">
      <is>
        <t>445</t>
      </is>
    </nc>
    <odxf/>
    <ndxf/>
  </rcc>
  <rcc rId="24733" sId="1">
    <oc r="A484" t="inlineStr">
      <is>
        <t>449</t>
      </is>
    </oc>
    <nc r="A484" t="inlineStr">
      <is>
        <t>446</t>
      </is>
    </nc>
  </rcc>
  <rcc rId="24734" sId="1" odxf="1" dxf="1">
    <oc r="A485" t="inlineStr">
      <is>
        <t>450</t>
      </is>
    </oc>
    <nc r="A485" t="inlineStr">
      <is>
        <t>447</t>
      </is>
    </nc>
    <odxf/>
    <ndxf/>
  </rcc>
  <rcc rId="24735" sId="1" odxf="1" dxf="1">
    <oc r="A486" t="inlineStr">
      <is>
        <t>451</t>
      </is>
    </oc>
    <nc r="A486" t="inlineStr">
      <is>
        <t>448</t>
      </is>
    </nc>
    <odxf/>
    <ndxf/>
  </rcc>
  <rcc rId="24736" sId="1" odxf="1" dxf="1">
    <oc r="A487" t="inlineStr">
      <is>
        <t>452</t>
      </is>
    </oc>
    <nc r="A487" t="inlineStr">
      <is>
        <t>449</t>
      </is>
    </nc>
    <odxf/>
    <ndxf/>
  </rcc>
  <rcc rId="24737" sId="1" odxf="1" dxf="1">
    <oc r="A488" t="inlineStr">
      <is>
        <t>453</t>
      </is>
    </oc>
    <nc r="A488" t="inlineStr">
      <is>
        <t>450</t>
      </is>
    </nc>
    <odxf/>
    <ndxf/>
  </rcc>
  <rcc rId="24738" sId="1" odxf="1" dxf="1">
    <oc r="A489" t="inlineStr">
      <is>
        <t>454</t>
      </is>
    </oc>
    <nc r="A489" t="inlineStr">
      <is>
        <t>451</t>
      </is>
    </nc>
    <odxf/>
    <ndxf/>
  </rcc>
  <rcc rId="24739" sId="1" odxf="1" dxf="1">
    <oc r="A490" t="inlineStr">
      <is>
        <t>455</t>
      </is>
    </oc>
    <nc r="A490" t="inlineStr">
      <is>
        <t>452</t>
      </is>
    </nc>
    <odxf/>
    <ndxf/>
  </rcc>
  <rcc rId="24740" sId="1" odxf="1" dxf="1">
    <oc r="A491" t="inlineStr">
      <is>
        <t>456</t>
      </is>
    </oc>
    <nc r="A491" t="inlineStr">
      <is>
        <t>453</t>
      </is>
    </nc>
    <odxf/>
    <ndxf/>
  </rcc>
  <rcc rId="24741" sId="1" odxf="1" dxf="1">
    <oc r="A492" t="inlineStr">
      <is>
        <t>457</t>
      </is>
    </oc>
    <nc r="A492" t="inlineStr">
      <is>
        <t>454</t>
      </is>
    </nc>
    <odxf/>
    <ndxf/>
  </rcc>
  <rcc rId="24742" sId="1" odxf="1" dxf="1">
    <oc r="A493" t="inlineStr">
      <is>
        <t>458</t>
      </is>
    </oc>
    <nc r="A493" t="inlineStr">
      <is>
        <t>455</t>
      </is>
    </nc>
    <odxf/>
    <ndxf/>
  </rcc>
  <rcc rId="24743" sId="1" odxf="1" dxf="1">
    <oc r="A494" t="inlineStr">
      <is>
        <t>459</t>
      </is>
    </oc>
    <nc r="A494" t="inlineStr">
      <is>
        <t>456</t>
      </is>
    </nc>
    <odxf/>
    <ndxf/>
  </rcc>
  <rcc rId="24744" sId="1" odxf="1" dxf="1">
    <oc r="A495" t="inlineStr">
      <is>
        <t>460</t>
      </is>
    </oc>
    <nc r="A495" t="inlineStr">
      <is>
        <t>457</t>
      </is>
    </nc>
    <odxf/>
    <ndxf/>
  </rcc>
  <rcc rId="24745" sId="1" odxf="1" dxf="1">
    <oc r="A496" t="inlineStr">
      <is>
        <t>461</t>
      </is>
    </oc>
    <nc r="A496" t="inlineStr">
      <is>
        <t>458</t>
      </is>
    </nc>
    <odxf/>
    <ndxf/>
  </rcc>
  <rcc rId="24746" sId="1" odxf="1" dxf="1">
    <oc r="A497" t="inlineStr">
      <is>
        <t>462</t>
      </is>
    </oc>
    <nc r="A497" t="inlineStr">
      <is>
        <t>459</t>
      </is>
    </nc>
    <odxf/>
    <ndxf/>
  </rcc>
  <rcc rId="24747" sId="1" odxf="1" dxf="1">
    <oc r="A498" t="inlineStr">
      <is>
        <t>463</t>
      </is>
    </oc>
    <nc r="A498" t="inlineStr">
      <is>
        <t>460</t>
      </is>
    </nc>
    <odxf/>
    <ndxf/>
  </rcc>
  <rcc rId="24748" sId="1" odxf="1" dxf="1">
    <oc r="A499" t="inlineStr">
      <is>
        <t>464</t>
      </is>
    </oc>
    <nc r="A499" t="inlineStr">
      <is>
        <t>461</t>
      </is>
    </nc>
    <odxf/>
    <ndxf/>
  </rcc>
  <rcc rId="24749" sId="1" odxf="1" dxf="1">
    <oc r="A500" t="inlineStr">
      <is>
        <t>465</t>
      </is>
    </oc>
    <nc r="A500" t="inlineStr">
      <is>
        <t>462</t>
      </is>
    </nc>
    <odxf/>
    <ndxf/>
  </rcc>
  <rcc rId="24750" sId="1" odxf="1" dxf="1">
    <oc r="A501" t="inlineStr">
      <is>
        <t>466</t>
      </is>
    </oc>
    <nc r="A501" t="inlineStr">
      <is>
        <t>463</t>
      </is>
    </nc>
    <odxf/>
    <ndxf/>
  </rcc>
  <rcc rId="24751" sId="1" odxf="1" dxf="1">
    <oc r="A502" t="inlineStr">
      <is>
        <t>467</t>
      </is>
    </oc>
    <nc r="A502" t="inlineStr">
      <is>
        <t>464</t>
      </is>
    </nc>
    <odxf/>
    <ndxf/>
  </rcc>
  <rcc rId="24752" sId="1" odxf="1" dxf="1">
    <oc r="A503" t="inlineStr">
      <is>
        <t>468</t>
      </is>
    </oc>
    <nc r="A503" t="inlineStr">
      <is>
        <t>465</t>
      </is>
    </nc>
    <odxf/>
    <ndxf/>
  </rcc>
  <rcc rId="24753" sId="1" odxf="1" dxf="1">
    <oc r="A504" t="inlineStr">
      <is>
        <t>469</t>
      </is>
    </oc>
    <nc r="A504" t="inlineStr">
      <is>
        <t>466</t>
      </is>
    </nc>
    <odxf/>
    <ndxf/>
  </rcc>
  <rcc rId="24754" sId="1" odxf="1" dxf="1">
    <oc r="A505" t="inlineStr">
      <is>
        <t>470</t>
      </is>
    </oc>
    <nc r="A505" t="inlineStr">
      <is>
        <t>467</t>
      </is>
    </nc>
    <odxf/>
    <ndxf/>
  </rcc>
  <rcc rId="24755" sId="1" odxf="1" dxf="1">
    <oc r="A506" t="inlineStr">
      <is>
        <t>471</t>
      </is>
    </oc>
    <nc r="A506" t="inlineStr">
      <is>
        <t>468</t>
      </is>
    </nc>
    <odxf/>
    <ndxf/>
  </rcc>
  <rcc rId="24756" sId="1" odxf="1" dxf="1">
    <oc r="A507" t="inlineStr">
      <is>
        <t>472</t>
      </is>
    </oc>
    <nc r="A507" t="inlineStr">
      <is>
        <t>469</t>
      </is>
    </nc>
    <odxf/>
    <ndxf/>
  </rcc>
  <rcc rId="24757" sId="1">
    <oc r="A510" t="inlineStr">
      <is>
        <t>473</t>
      </is>
    </oc>
    <nc r="A510" t="inlineStr">
      <is>
        <t>470</t>
      </is>
    </nc>
  </rcc>
  <rcc rId="24758" sId="1" odxf="1" dxf="1">
    <oc r="A511" t="inlineStr">
      <is>
        <t>474</t>
      </is>
    </oc>
    <nc r="A511" t="inlineStr">
      <is>
        <t>471</t>
      </is>
    </nc>
    <odxf/>
    <ndxf/>
  </rcc>
  <rcc rId="24759" sId="1" odxf="1" dxf="1">
    <oc r="A512" t="inlineStr">
      <is>
        <t>475</t>
      </is>
    </oc>
    <nc r="A512" t="inlineStr">
      <is>
        <t>472</t>
      </is>
    </nc>
    <odxf/>
    <ndxf/>
  </rcc>
  <rcc rId="24760" sId="1" odxf="1" dxf="1">
    <oc r="A513" t="inlineStr">
      <is>
        <t>476</t>
      </is>
    </oc>
    <nc r="A513" t="inlineStr">
      <is>
        <t>473</t>
      </is>
    </nc>
    <odxf/>
    <ndxf/>
  </rcc>
  <rcc rId="24761" sId="1" odxf="1" dxf="1">
    <oc r="A514" t="inlineStr">
      <is>
        <t>477</t>
      </is>
    </oc>
    <nc r="A514" t="inlineStr">
      <is>
        <t>474</t>
      </is>
    </nc>
    <odxf/>
    <ndxf/>
  </rcc>
  <rcc rId="24762" sId="1" odxf="1" dxf="1">
    <oc r="A515" t="inlineStr">
      <is>
        <t>478</t>
      </is>
    </oc>
    <nc r="A515" t="inlineStr">
      <is>
        <t>475</t>
      </is>
    </nc>
    <odxf/>
    <ndxf/>
  </rcc>
  <rcc rId="24763" sId="1" odxf="1" dxf="1">
    <oc r="A516" t="inlineStr">
      <is>
        <t>479</t>
      </is>
    </oc>
    <nc r="A516" t="inlineStr">
      <is>
        <t>476</t>
      </is>
    </nc>
    <odxf/>
    <ndxf/>
  </rcc>
  <rcc rId="24764" sId="1" odxf="1" dxf="1">
    <oc r="A517" t="inlineStr">
      <is>
        <t>480</t>
      </is>
    </oc>
    <nc r="A517" t="inlineStr">
      <is>
        <t>477</t>
      </is>
    </nc>
    <odxf/>
    <ndxf/>
  </rcc>
  <rcc rId="24765" sId="1" odxf="1" dxf="1">
    <oc r="A518" t="inlineStr">
      <is>
        <t>481</t>
      </is>
    </oc>
    <nc r="A518" t="inlineStr">
      <is>
        <t>478</t>
      </is>
    </nc>
    <odxf/>
    <ndxf/>
  </rcc>
  <rcc rId="24766" sId="1" odxf="1" dxf="1">
    <oc r="A519" t="inlineStr">
      <is>
        <t>482</t>
      </is>
    </oc>
    <nc r="A519" t="inlineStr">
      <is>
        <t>479</t>
      </is>
    </nc>
    <odxf/>
    <ndxf/>
  </rcc>
  <rcc rId="24767" sId="1" odxf="1" dxf="1">
    <oc r="A520" t="inlineStr">
      <is>
        <t>483</t>
      </is>
    </oc>
    <nc r="A520" t="inlineStr">
      <is>
        <t>480</t>
      </is>
    </nc>
    <odxf/>
    <ndxf/>
  </rcc>
  <rcc rId="24768" sId="1" odxf="1" dxf="1">
    <oc r="A521" t="inlineStr">
      <is>
        <t>484</t>
      </is>
    </oc>
    <nc r="A521" t="inlineStr">
      <is>
        <t>481</t>
      </is>
    </nc>
    <odxf/>
    <ndxf/>
  </rcc>
  <rcc rId="24769" sId="1" odxf="1" dxf="1">
    <oc r="A522" t="inlineStr">
      <is>
        <t>485</t>
      </is>
    </oc>
    <nc r="A522" t="inlineStr">
      <is>
        <t>482</t>
      </is>
    </nc>
    <odxf/>
    <ndxf/>
  </rcc>
  <rcc rId="24770" sId="1" odxf="1" dxf="1">
    <oc r="A523" t="inlineStr">
      <is>
        <t>486</t>
      </is>
    </oc>
    <nc r="A523" t="inlineStr">
      <is>
        <t>483</t>
      </is>
    </nc>
    <odxf/>
    <ndxf/>
  </rcc>
  <rcc rId="24771" sId="1" odxf="1" dxf="1">
    <oc r="A524" t="inlineStr">
      <is>
        <t>487</t>
      </is>
    </oc>
    <nc r="A524" t="inlineStr">
      <is>
        <t>484</t>
      </is>
    </nc>
    <odxf/>
    <ndxf/>
  </rcc>
  <rcc rId="24772" sId="1" odxf="1" dxf="1">
    <oc r="A525" t="inlineStr">
      <is>
        <t>488</t>
      </is>
    </oc>
    <nc r="A525" t="inlineStr">
      <is>
        <t>485</t>
      </is>
    </nc>
    <odxf/>
    <ndxf/>
  </rcc>
  <rcc rId="24773" sId="1" odxf="1" dxf="1">
    <oc r="A526" t="inlineStr">
      <is>
        <t>489</t>
      </is>
    </oc>
    <nc r="A526" t="inlineStr">
      <is>
        <t>486</t>
      </is>
    </nc>
    <odxf/>
    <ndxf/>
  </rcc>
  <rcc rId="24774" sId="1" odxf="1" dxf="1">
    <oc r="A527" t="inlineStr">
      <is>
        <t>490</t>
      </is>
    </oc>
    <nc r="A527" t="inlineStr">
      <is>
        <t>487</t>
      </is>
    </nc>
    <odxf/>
    <ndxf/>
  </rcc>
  <rcc rId="24775" sId="1" odxf="1" dxf="1">
    <oc r="A528" t="inlineStr">
      <is>
        <t>491</t>
      </is>
    </oc>
    <nc r="A528" t="inlineStr">
      <is>
        <t>488</t>
      </is>
    </nc>
    <odxf/>
    <ndxf/>
  </rcc>
  <rcc rId="24776" sId="1" odxf="1" dxf="1">
    <oc r="A529" t="inlineStr">
      <is>
        <t>492</t>
      </is>
    </oc>
    <nc r="A529" t="inlineStr">
      <is>
        <t>489</t>
      </is>
    </nc>
    <odxf/>
    <ndxf/>
  </rcc>
  <rcc rId="24777" sId="1" odxf="1" dxf="1">
    <oc r="A530" t="inlineStr">
      <is>
        <t>493</t>
      </is>
    </oc>
    <nc r="A530" t="inlineStr">
      <is>
        <t>490</t>
      </is>
    </nc>
    <odxf/>
    <ndxf/>
  </rcc>
  <rcc rId="24778" sId="1">
    <oc r="A533" t="inlineStr">
      <is>
        <t>494</t>
      </is>
    </oc>
    <nc r="A533" t="inlineStr">
      <is>
        <t>491</t>
      </is>
    </nc>
  </rcc>
  <rcc rId="24779" sId="1" odxf="1" dxf="1">
    <oc r="A534" t="inlineStr">
      <is>
        <t>495</t>
      </is>
    </oc>
    <nc r="A534" t="inlineStr">
      <is>
        <t>492</t>
      </is>
    </nc>
    <odxf/>
    <ndxf/>
  </rcc>
  <rcc rId="24780" sId="1" odxf="1" dxf="1">
    <oc r="A535" t="inlineStr">
      <is>
        <t>496</t>
      </is>
    </oc>
    <nc r="A535" t="inlineStr">
      <is>
        <t>493</t>
      </is>
    </nc>
    <odxf/>
    <ndxf/>
  </rcc>
  <rcc rId="24781" sId="1" odxf="1" dxf="1">
    <oc r="A536" t="inlineStr">
      <is>
        <t>497</t>
      </is>
    </oc>
    <nc r="A536" t="inlineStr">
      <is>
        <t>494</t>
      </is>
    </nc>
    <odxf/>
    <ndxf/>
  </rcc>
  <rcc rId="24782" sId="1" odxf="1" dxf="1">
    <oc r="A537" t="inlineStr">
      <is>
        <t>498</t>
      </is>
    </oc>
    <nc r="A537" t="inlineStr">
      <is>
        <t>495</t>
      </is>
    </nc>
    <odxf/>
    <ndxf/>
  </rcc>
  <rcc rId="24783" sId="1" odxf="1" dxf="1">
    <oc r="A538" t="inlineStr">
      <is>
        <t>499</t>
      </is>
    </oc>
    <nc r="A538" t="inlineStr">
      <is>
        <t>496</t>
      </is>
    </nc>
    <odxf/>
    <ndxf/>
  </rcc>
  <rcc rId="24784" sId="1" odxf="1" dxf="1">
    <oc r="A539" t="inlineStr">
      <is>
        <t>500</t>
      </is>
    </oc>
    <nc r="A539" t="inlineStr">
      <is>
        <t>497</t>
      </is>
    </nc>
    <odxf/>
    <ndxf/>
  </rcc>
  <rcc rId="24785" sId="1" odxf="1" dxf="1">
    <oc r="A540" t="inlineStr">
      <is>
        <t>501</t>
      </is>
    </oc>
    <nc r="A540" t="inlineStr">
      <is>
        <t>498</t>
      </is>
    </nc>
    <odxf/>
    <ndxf/>
  </rcc>
  <rcc rId="24786" sId="1" odxf="1" dxf="1">
    <oc r="A541" t="inlineStr">
      <is>
        <t>502</t>
      </is>
    </oc>
    <nc r="A541" t="inlineStr">
      <is>
        <t>499</t>
      </is>
    </nc>
    <odxf/>
    <ndxf/>
  </rcc>
  <rcc rId="24787" sId="1" odxf="1" dxf="1">
    <oc r="A542" t="inlineStr">
      <is>
        <t>503</t>
      </is>
    </oc>
    <nc r="A542" t="inlineStr">
      <is>
        <t>500</t>
      </is>
    </nc>
    <odxf/>
    <ndxf/>
  </rcc>
  <rcc rId="24788" sId="1" odxf="1" dxf="1">
    <oc r="A543" t="inlineStr">
      <is>
        <t>504</t>
      </is>
    </oc>
    <nc r="A543" t="inlineStr">
      <is>
        <t>501</t>
      </is>
    </nc>
    <odxf/>
    <ndxf/>
  </rcc>
  <rcc rId="24789" sId="1" odxf="1" dxf="1">
    <oc r="A544" t="inlineStr">
      <is>
        <t>505</t>
      </is>
    </oc>
    <nc r="A544" t="inlineStr">
      <is>
        <t>502</t>
      </is>
    </nc>
    <odxf/>
    <ndxf/>
  </rcc>
  <rcc rId="24790" sId="1" odxf="1" dxf="1">
    <oc r="A545" t="inlineStr">
      <is>
        <t>506</t>
      </is>
    </oc>
    <nc r="A545" t="inlineStr">
      <is>
        <t>503</t>
      </is>
    </nc>
    <odxf/>
    <ndxf/>
  </rcc>
  <rcc rId="24791" sId="1" odxf="1" dxf="1">
    <oc r="A546" t="inlineStr">
      <is>
        <t>507</t>
      </is>
    </oc>
    <nc r="A546" t="inlineStr">
      <is>
        <t>504</t>
      </is>
    </nc>
    <odxf/>
    <ndxf/>
  </rcc>
  <rcc rId="24792" sId="1" odxf="1" dxf="1">
    <oc r="A547" t="inlineStr">
      <is>
        <t>508</t>
      </is>
    </oc>
    <nc r="A547" t="inlineStr">
      <is>
        <t>505</t>
      </is>
    </nc>
    <odxf/>
    <ndxf/>
  </rcc>
  <rcc rId="24793" sId="1" odxf="1" dxf="1">
    <oc r="A548" t="inlineStr">
      <is>
        <t>509</t>
      </is>
    </oc>
    <nc r="A548" t="inlineStr">
      <is>
        <t>506</t>
      </is>
    </nc>
    <odxf/>
    <ndxf/>
  </rcc>
  <rcc rId="24794" sId="1" odxf="1" dxf="1">
    <oc r="A549" t="inlineStr">
      <is>
        <t>510</t>
      </is>
    </oc>
    <nc r="A549" t="inlineStr">
      <is>
        <t>507</t>
      </is>
    </nc>
    <odxf/>
    <ndxf/>
  </rcc>
  <rcc rId="24795" sId="1" odxf="1" dxf="1">
    <oc r="A550" t="inlineStr">
      <is>
        <t>511</t>
      </is>
    </oc>
    <nc r="A550" t="inlineStr">
      <is>
        <t>508</t>
      </is>
    </nc>
    <odxf/>
    <ndxf/>
  </rcc>
  <rcc rId="24796" sId="1" odxf="1" dxf="1">
    <oc r="A551" t="inlineStr">
      <is>
        <t>512</t>
      </is>
    </oc>
    <nc r="A551" t="inlineStr">
      <is>
        <t>509</t>
      </is>
    </nc>
    <odxf/>
    <ndxf/>
  </rcc>
  <rcc rId="24797" sId="1" odxf="1" dxf="1">
    <oc r="A552" t="inlineStr">
      <is>
        <t>513</t>
      </is>
    </oc>
    <nc r="A552" t="inlineStr">
      <is>
        <t>510</t>
      </is>
    </nc>
    <odxf/>
    <ndxf/>
  </rcc>
  <rcc rId="24798" sId="1" odxf="1" dxf="1">
    <oc r="A553" t="inlineStr">
      <is>
        <t>514</t>
      </is>
    </oc>
    <nc r="A553" t="inlineStr">
      <is>
        <t>511</t>
      </is>
    </nc>
    <odxf/>
    <ndxf/>
  </rcc>
  <rcc rId="24799" sId="1">
    <oc r="A556" t="inlineStr">
      <is>
        <t>515</t>
      </is>
    </oc>
    <nc r="A556" t="inlineStr">
      <is>
        <t>512</t>
      </is>
    </nc>
  </rcc>
  <rcc rId="24800" sId="1" odxf="1" dxf="1">
    <oc r="A557" t="inlineStr">
      <is>
        <t>516</t>
      </is>
    </oc>
    <nc r="A557" t="inlineStr">
      <is>
        <t>513</t>
      </is>
    </nc>
    <odxf/>
    <ndxf/>
  </rcc>
  <rcc rId="24801" sId="1" odxf="1" dxf="1">
    <oc r="A558" t="inlineStr">
      <is>
        <t>517</t>
      </is>
    </oc>
    <nc r="A558" t="inlineStr">
      <is>
        <t>514</t>
      </is>
    </nc>
    <odxf/>
    <ndxf/>
  </rcc>
  <rcc rId="24802" sId="1" odxf="1" dxf="1">
    <oc r="A559" t="inlineStr">
      <is>
        <t>518</t>
      </is>
    </oc>
    <nc r="A559" t="inlineStr">
      <is>
        <t>515</t>
      </is>
    </nc>
    <odxf/>
    <ndxf/>
  </rcc>
  <rcc rId="24803" sId="1" odxf="1" dxf="1">
    <oc r="A560" t="inlineStr">
      <is>
        <t>519</t>
      </is>
    </oc>
    <nc r="A560" t="inlineStr">
      <is>
        <t>516</t>
      </is>
    </nc>
    <odxf/>
    <ndxf/>
  </rcc>
  <rcc rId="24804" sId="1" odxf="1" dxf="1">
    <oc r="A561" t="inlineStr">
      <is>
        <t>520</t>
      </is>
    </oc>
    <nc r="A561" t="inlineStr">
      <is>
        <t>517</t>
      </is>
    </nc>
    <odxf/>
    <ndxf/>
  </rcc>
  <rcc rId="24805" sId="1" odxf="1" dxf="1">
    <oc r="A562" t="inlineStr">
      <is>
        <t>521</t>
      </is>
    </oc>
    <nc r="A562" t="inlineStr">
      <is>
        <t>518</t>
      </is>
    </nc>
    <odxf/>
    <ndxf/>
  </rcc>
  <rcc rId="24806" sId="1" odxf="1" dxf="1">
    <oc r="A563" t="inlineStr">
      <is>
        <t>522</t>
      </is>
    </oc>
    <nc r="A563" t="inlineStr">
      <is>
        <t>519</t>
      </is>
    </nc>
    <odxf/>
    <ndxf/>
  </rcc>
  <rcc rId="24807" sId="1" odxf="1" dxf="1">
    <oc r="A564" t="inlineStr">
      <is>
        <t>523</t>
      </is>
    </oc>
    <nc r="A564" t="inlineStr">
      <is>
        <t>520</t>
      </is>
    </nc>
    <odxf/>
    <ndxf/>
  </rcc>
  <rcc rId="24808" sId="1" odxf="1" dxf="1">
    <oc r="A565" t="inlineStr">
      <is>
        <t>524</t>
      </is>
    </oc>
    <nc r="A565" t="inlineStr">
      <is>
        <t>521</t>
      </is>
    </nc>
    <odxf/>
    <ndxf/>
  </rcc>
  <rcc rId="24809" sId="1" odxf="1" dxf="1">
    <oc r="A566" t="inlineStr">
      <is>
        <t>525</t>
      </is>
    </oc>
    <nc r="A566" t="inlineStr">
      <is>
        <t>522</t>
      </is>
    </nc>
    <odxf/>
    <ndxf/>
  </rcc>
  <rcc rId="24810" sId="1" odxf="1" dxf="1">
    <oc r="A567" t="inlineStr">
      <is>
        <t>526</t>
      </is>
    </oc>
    <nc r="A567" t="inlineStr">
      <is>
        <t>523</t>
      </is>
    </nc>
    <odxf/>
    <ndxf/>
  </rcc>
  <rcc rId="24811" sId="1" odxf="1" dxf="1">
    <oc r="A568" t="inlineStr">
      <is>
        <t>527</t>
      </is>
    </oc>
    <nc r="A568" t="inlineStr">
      <is>
        <t>524</t>
      </is>
    </nc>
    <odxf/>
    <ndxf/>
  </rcc>
  <rcc rId="24812" sId="1" odxf="1" dxf="1">
    <oc r="A569" t="inlineStr">
      <is>
        <t>528</t>
      </is>
    </oc>
    <nc r="A569" t="inlineStr">
      <is>
        <t>525</t>
      </is>
    </nc>
    <odxf/>
    <ndxf/>
  </rcc>
  <rcc rId="24813" sId="1" odxf="1" dxf="1">
    <oc r="A570" t="inlineStr">
      <is>
        <t>529</t>
      </is>
    </oc>
    <nc r="A570" t="inlineStr">
      <is>
        <t>526</t>
      </is>
    </nc>
    <odxf/>
    <ndxf/>
  </rcc>
  <rcc rId="24814" sId="1" odxf="1" dxf="1">
    <oc r="A571" t="inlineStr">
      <is>
        <t>530</t>
      </is>
    </oc>
    <nc r="A571" t="inlineStr">
      <is>
        <t>527</t>
      </is>
    </nc>
    <odxf/>
    <ndxf/>
  </rcc>
  <rcc rId="24815" sId="1" odxf="1" dxf="1">
    <oc r="A572" t="inlineStr">
      <is>
        <t>531</t>
      </is>
    </oc>
    <nc r="A572" t="inlineStr">
      <is>
        <t>528</t>
      </is>
    </nc>
    <odxf/>
    <ndxf/>
  </rcc>
  <rcc rId="24816" sId="1" odxf="1" dxf="1">
    <oc r="A573" t="inlineStr">
      <is>
        <t>532</t>
      </is>
    </oc>
    <nc r="A573" t="inlineStr">
      <is>
        <t>529</t>
      </is>
    </nc>
    <odxf/>
    <ndxf/>
  </rcc>
  <rcc rId="24817" sId="1" odxf="1" dxf="1">
    <oc r="A574" t="inlineStr">
      <is>
        <t>533</t>
      </is>
    </oc>
    <nc r="A574" t="inlineStr">
      <is>
        <t>530</t>
      </is>
    </nc>
    <odxf/>
    <ndxf/>
  </rcc>
  <rcc rId="24818" sId="1" odxf="1" dxf="1">
    <oc r="A575" t="inlineStr">
      <is>
        <t>534</t>
      </is>
    </oc>
    <nc r="A575" t="inlineStr">
      <is>
        <t>531</t>
      </is>
    </nc>
    <odxf/>
    <ndxf/>
  </rcc>
  <rcc rId="24819" sId="1" odxf="1" dxf="1">
    <oc r="A576" t="inlineStr">
      <is>
        <t>535</t>
      </is>
    </oc>
    <nc r="A576" t="inlineStr">
      <is>
        <t>532</t>
      </is>
    </nc>
    <odxf/>
    <ndxf/>
  </rcc>
  <rcc rId="24820" sId="1" odxf="1" dxf="1">
    <oc r="A577" t="inlineStr">
      <is>
        <t>536</t>
      </is>
    </oc>
    <nc r="A577" t="inlineStr">
      <is>
        <t>533</t>
      </is>
    </nc>
    <odxf/>
    <ndxf/>
  </rcc>
  <rcc rId="24821" sId="1" odxf="1" dxf="1">
    <oc r="A578" t="inlineStr">
      <is>
        <t>537</t>
      </is>
    </oc>
    <nc r="A578" t="inlineStr">
      <is>
        <t>534</t>
      </is>
    </nc>
    <odxf/>
    <ndxf/>
  </rcc>
  <rcc rId="24822" sId="1" odxf="1" dxf="1">
    <oc r="A579" t="inlineStr">
      <is>
        <t>538</t>
      </is>
    </oc>
    <nc r="A579" t="inlineStr">
      <is>
        <t>535</t>
      </is>
    </nc>
    <odxf/>
    <ndxf/>
  </rcc>
  <rcc rId="24823" sId="1" odxf="1" dxf="1">
    <oc r="A580" t="inlineStr">
      <is>
        <t>539</t>
      </is>
    </oc>
    <nc r="A580" t="inlineStr">
      <is>
        <t>536</t>
      </is>
    </nc>
    <odxf/>
    <ndxf/>
  </rcc>
  <rcc rId="24824" sId="1" odxf="1" dxf="1">
    <oc r="A581" t="inlineStr">
      <is>
        <t>540</t>
      </is>
    </oc>
    <nc r="A581" t="inlineStr">
      <is>
        <t>537</t>
      </is>
    </nc>
    <odxf/>
    <ndxf/>
  </rcc>
  <rcc rId="24825" sId="1" odxf="1" dxf="1">
    <oc r="A582" t="inlineStr">
      <is>
        <t>541</t>
      </is>
    </oc>
    <nc r="A582" t="inlineStr">
      <is>
        <t>538</t>
      </is>
    </nc>
    <odxf/>
    <ndxf/>
  </rcc>
  <rcc rId="24826" sId="1" odxf="1" dxf="1">
    <oc r="A583" t="inlineStr">
      <is>
        <t>542</t>
      </is>
    </oc>
    <nc r="A583" t="inlineStr">
      <is>
        <t>539</t>
      </is>
    </nc>
    <odxf/>
    <ndxf/>
  </rcc>
  <rcc rId="24827" sId="1" odxf="1" dxf="1">
    <oc r="A584" t="inlineStr">
      <is>
        <t>543</t>
      </is>
    </oc>
    <nc r="A584" t="inlineStr">
      <is>
        <t>540</t>
      </is>
    </nc>
    <odxf/>
    <ndxf/>
  </rcc>
  <rcc rId="24828" sId="1" odxf="1" dxf="1">
    <oc r="A585" t="inlineStr">
      <is>
        <t>544</t>
      </is>
    </oc>
    <nc r="A585" t="inlineStr">
      <is>
        <t>541</t>
      </is>
    </nc>
    <odxf/>
    <ndxf/>
  </rcc>
  <rcc rId="24829" sId="1" odxf="1" dxf="1">
    <oc r="A586" t="inlineStr">
      <is>
        <t>545</t>
      </is>
    </oc>
    <nc r="A586" t="inlineStr">
      <is>
        <t>542</t>
      </is>
    </nc>
    <odxf/>
    <ndxf/>
  </rcc>
  <rcc rId="24830" sId="1" odxf="1" dxf="1">
    <oc r="A587" t="inlineStr">
      <is>
        <t>546</t>
      </is>
    </oc>
    <nc r="A587" t="inlineStr">
      <is>
        <t>543</t>
      </is>
    </nc>
    <odxf/>
    <ndxf/>
  </rcc>
  <rcc rId="24831" sId="1" odxf="1" dxf="1">
    <oc r="A588" t="inlineStr">
      <is>
        <t>547</t>
      </is>
    </oc>
    <nc r="A588" t="inlineStr">
      <is>
        <t>544</t>
      </is>
    </nc>
    <odxf/>
    <ndxf/>
  </rcc>
  <rcc rId="24832" sId="1" odxf="1" dxf="1">
    <oc r="A589" t="inlineStr">
      <is>
        <t>548</t>
      </is>
    </oc>
    <nc r="A589" t="inlineStr">
      <is>
        <t>545</t>
      </is>
    </nc>
    <odxf/>
    <ndxf/>
  </rcc>
  <rcc rId="24833" sId="1" odxf="1" dxf="1">
    <oc r="A590" t="inlineStr">
      <is>
        <t>549</t>
      </is>
    </oc>
    <nc r="A590" t="inlineStr">
      <is>
        <t>546</t>
      </is>
    </nc>
    <odxf/>
    <ndxf/>
  </rcc>
  <rcc rId="24834" sId="1" odxf="1" dxf="1">
    <oc r="A591" t="inlineStr">
      <is>
        <t>550</t>
      </is>
    </oc>
    <nc r="A591" t="inlineStr">
      <is>
        <t>547</t>
      </is>
    </nc>
    <odxf/>
    <ndxf/>
  </rcc>
  <rcc rId="24835" sId="1" odxf="1" dxf="1">
    <oc r="A592" t="inlineStr">
      <is>
        <t>551</t>
      </is>
    </oc>
    <nc r="A592" t="inlineStr">
      <is>
        <t>548</t>
      </is>
    </nc>
    <odxf/>
    <ndxf/>
  </rcc>
  <rcc rId="24836" sId="1" odxf="1" dxf="1">
    <oc r="A593" t="inlineStr">
      <is>
        <t>552</t>
      </is>
    </oc>
    <nc r="A593" t="inlineStr">
      <is>
        <t>549</t>
      </is>
    </nc>
    <odxf/>
    <ndxf/>
  </rcc>
  <rcc rId="24837" sId="1" odxf="1" dxf="1">
    <oc r="A594" t="inlineStr">
      <is>
        <t>553</t>
      </is>
    </oc>
    <nc r="A594" t="inlineStr">
      <is>
        <t>550</t>
      </is>
    </nc>
    <odxf/>
    <ndxf/>
  </rcc>
  <rcc rId="24838" sId="1" odxf="1" dxf="1">
    <oc r="A595" t="inlineStr">
      <is>
        <t>554</t>
      </is>
    </oc>
    <nc r="A595" t="inlineStr">
      <is>
        <t>551</t>
      </is>
    </nc>
    <odxf/>
    <ndxf/>
  </rcc>
  <rcc rId="24839" sId="1" odxf="1" dxf="1">
    <oc r="A596" t="inlineStr">
      <is>
        <t>555</t>
      </is>
    </oc>
    <nc r="A596" t="inlineStr">
      <is>
        <t>552</t>
      </is>
    </nc>
    <odxf/>
    <ndxf/>
  </rcc>
  <rcc rId="24840" sId="1" odxf="1" dxf="1">
    <oc r="A597" t="inlineStr">
      <is>
        <t>556</t>
      </is>
    </oc>
    <nc r="A597" t="inlineStr">
      <is>
        <t>553</t>
      </is>
    </nc>
    <odxf/>
    <ndxf/>
  </rcc>
  <rcc rId="24841" sId="1" odxf="1" dxf="1">
    <oc r="A598" t="inlineStr">
      <is>
        <t>557</t>
      </is>
    </oc>
    <nc r="A598" t="inlineStr">
      <is>
        <t>554</t>
      </is>
    </nc>
    <odxf/>
    <ndxf/>
  </rcc>
  <rcc rId="24842" sId="1" odxf="1" dxf="1">
    <oc r="A599" t="inlineStr">
      <is>
        <t>558</t>
      </is>
    </oc>
    <nc r="A599" t="inlineStr">
      <is>
        <t>555</t>
      </is>
    </nc>
    <odxf/>
    <ndxf/>
  </rcc>
  <rcc rId="24843" sId="1" odxf="1" dxf="1">
    <oc r="A600" t="inlineStr">
      <is>
        <t>559</t>
      </is>
    </oc>
    <nc r="A600" t="inlineStr">
      <is>
        <t>556</t>
      </is>
    </nc>
    <odxf/>
    <ndxf/>
  </rcc>
  <rcc rId="24844" sId="1" odxf="1" dxf="1">
    <oc r="A601" t="inlineStr">
      <is>
        <t>560</t>
      </is>
    </oc>
    <nc r="A601" t="inlineStr">
      <is>
        <t>557</t>
      </is>
    </nc>
    <odxf/>
    <ndxf/>
  </rcc>
  <rcc rId="24845" sId="1" odxf="1" dxf="1">
    <oc r="A602" t="inlineStr">
      <is>
        <t>561</t>
      </is>
    </oc>
    <nc r="A602" t="inlineStr">
      <is>
        <t>558</t>
      </is>
    </nc>
    <odxf/>
    <ndxf/>
  </rcc>
  <rcc rId="24846" sId="1" odxf="1" dxf="1">
    <oc r="A603" t="inlineStr">
      <is>
        <t>562</t>
      </is>
    </oc>
    <nc r="A603" t="inlineStr">
      <is>
        <t>559</t>
      </is>
    </nc>
    <odxf/>
    <ndxf/>
  </rcc>
  <rcc rId="24847" sId="1" odxf="1" dxf="1">
    <oc r="A604" t="inlineStr">
      <is>
        <t>563</t>
      </is>
    </oc>
    <nc r="A604" t="inlineStr">
      <is>
        <t>560</t>
      </is>
    </nc>
    <odxf/>
    <ndxf/>
  </rcc>
  <rcc rId="24848" sId="1" odxf="1" dxf="1">
    <oc r="A605" t="inlineStr">
      <is>
        <t>564</t>
      </is>
    </oc>
    <nc r="A605" t="inlineStr">
      <is>
        <t>561</t>
      </is>
    </nc>
    <odxf/>
    <ndxf/>
  </rcc>
  <rcc rId="24849" sId="1" odxf="1" dxf="1">
    <oc r="A606" t="inlineStr">
      <is>
        <t>565</t>
      </is>
    </oc>
    <nc r="A606" t="inlineStr">
      <is>
        <t>562</t>
      </is>
    </nc>
    <odxf/>
    <ndxf/>
  </rcc>
  <rcc rId="24850" sId="1" odxf="1" dxf="1">
    <oc r="A607" t="inlineStr">
      <is>
        <t>566</t>
      </is>
    </oc>
    <nc r="A607" t="inlineStr">
      <is>
        <t>563</t>
      </is>
    </nc>
    <odxf/>
    <ndxf/>
  </rcc>
  <rcc rId="24851" sId="1" odxf="1" dxf="1">
    <oc r="A608" t="inlineStr">
      <is>
        <t>567</t>
      </is>
    </oc>
    <nc r="A608" t="inlineStr">
      <is>
        <t>564</t>
      </is>
    </nc>
    <odxf/>
    <ndxf/>
  </rcc>
  <rcc rId="24852" sId="1" odxf="1" dxf="1">
    <oc r="A609" t="inlineStr">
      <is>
        <t>568</t>
      </is>
    </oc>
    <nc r="A609" t="inlineStr">
      <is>
        <t>565</t>
      </is>
    </nc>
    <odxf/>
    <ndxf/>
  </rcc>
  <rcc rId="24853" sId="1" odxf="1" dxf="1">
    <oc r="A610" t="inlineStr">
      <is>
        <t>569</t>
      </is>
    </oc>
    <nc r="A610" t="inlineStr">
      <is>
        <t>566</t>
      </is>
    </nc>
    <odxf/>
    <ndxf/>
  </rcc>
  <rcc rId="24854" sId="1" odxf="1" dxf="1">
    <oc r="A611" t="inlineStr">
      <is>
        <t>570</t>
      </is>
    </oc>
    <nc r="A611" t="inlineStr">
      <is>
        <t>567</t>
      </is>
    </nc>
    <odxf/>
    <ndxf/>
  </rcc>
  <rcc rId="24855" sId="1" odxf="1" dxf="1">
    <oc r="A612" t="inlineStr">
      <is>
        <t>571</t>
      </is>
    </oc>
    <nc r="A612" t="inlineStr">
      <is>
        <t>568</t>
      </is>
    </nc>
    <odxf/>
    <ndxf/>
  </rcc>
  <rcc rId="24856" sId="1" odxf="1" dxf="1">
    <oc r="A613" t="inlineStr">
      <is>
        <t>572</t>
      </is>
    </oc>
    <nc r="A613" t="inlineStr">
      <is>
        <t>569</t>
      </is>
    </nc>
    <odxf/>
    <ndxf/>
  </rcc>
  <rcc rId="24857" sId="1" odxf="1" dxf="1">
    <oc r="A614" t="inlineStr">
      <is>
        <t>573</t>
      </is>
    </oc>
    <nc r="A614" t="inlineStr">
      <is>
        <t>570</t>
      </is>
    </nc>
    <odxf/>
    <ndxf/>
  </rcc>
  <rcc rId="24858" sId="1" odxf="1" dxf="1">
    <oc r="A615" t="inlineStr">
      <is>
        <t>574</t>
      </is>
    </oc>
    <nc r="A615" t="inlineStr">
      <is>
        <t>571</t>
      </is>
    </nc>
    <odxf/>
    <ndxf/>
  </rcc>
  <rcc rId="24859" sId="1" odxf="1" dxf="1">
    <oc r="A616" t="inlineStr">
      <is>
        <t>575</t>
      </is>
    </oc>
    <nc r="A616" t="inlineStr">
      <is>
        <t>572</t>
      </is>
    </nc>
    <odxf/>
    <ndxf/>
  </rcc>
  <rcc rId="24860" sId="1" odxf="1" dxf="1">
    <oc r="A617" t="inlineStr">
      <is>
        <t>576</t>
      </is>
    </oc>
    <nc r="A617" t="inlineStr">
      <is>
        <t>573</t>
      </is>
    </nc>
    <odxf/>
    <ndxf/>
  </rcc>
  <rcc rId="24861" sId="1" odxf="1" dxf="1">
    <oc r="A618" t="inlineStr">
      <is>
        <t>577</t>
      </is>
    </oc>
    <nc r="A618" t="inlineStr">
      <is>
        <t>574</t>
      </is>
    </nc>
    <odxf/>
    <ndxf/>
  </rcc>
  <rcc rId="24862" sId="1" odxf="1" dxf="1">
    <oc r="A619" t="inlineStr">
      <is>
        <t>578</t>
      </is>
    </oc>
    <nc r="A619" t="inlineStr">
      <is>
        <t>575</t>
      </is>
    </nc>
    <odxf/>
    <ndxf/>
  </rcc>
  <rcc rId="24863" sId="1" odxf="1" dxf="1">
    <oc r="A620" t="inlineStr">
      <is>
        <t>579</t>
      </is>
    </oc>
    <nc r="A620" t="inlineStr">
      <is>
        <t>576</t>
      </is>
    </nc>
    <odxf/>
    <ndxf/>
  </rcc>
  <rcc rId="24864" sId="1" odxf="1" dxf="1">
    <oc r="A621" t="inlineStr">
      <is>
        <t>580</t>
      </is>
    </oc>
    <nc r="A621" t="inlineStr">
      <is>
        <t>577</t>
      </is>
    </nc>
    <odxf/>
    <ndxf/>
  </rcc>
  <rcc rId="24865" sId="1" odxf="1" dxf="1">
    <oc r="A622" t="inlineStr">
      <is>
        <t>581</t>
      </is>
    </oc>
    <nc r="A622" t="inlineStr">
      <is>
        <t>578</t>
      </is>
    </nc>
    <odxf/>
    <ndxf/>
  </rcc>
  <rcc rId="24866" sId="1" odxf="1" dxf="1">
    <oc r="A623" t="inlineStr">
      <is>
        <t>582</t>
      </is>
    </oc>
    <nc r="A623" t="inlineStr">
      <is>
        <t>579</t>
      </is>
    </nc>
    <odxf/>
    <ndxf/>
  </rcc>
  <rcc rId="24867" sId="1" odxf="1" dxf="1">
    <oc r="A624" t="inlineStr">
      <is>
        <t>583</t>
      </is>
    </oc>
    <nc r="A624" t="inlineStr">
      <is>
        <t>580</t>
      </is>
    </nc>
    <odxf/>
    <ndxf/>
  </rcc>
  <rcc rId="24868" sId="1" odxf="1" dxf="1">
    <oc r="A625" t="inlineStr">
      <is>
        <t>584</t>
      </is>
    </oc>
    <nc r="A625" t="inlineStr">
      <is>
        <t>581</t>
      </is>
    </nc>
    <odxf/>
    <ndxf/>
  </rcc>
  <rcc rId="24869" sId="1" odxf="1" dxf="1">
    <oc r="A626" t="inlineStr">
      <is>
        <t>585</t>
      </is>
    </oc>
    <nc r="A626" t="inlineStr">
      <is>
        <t>582</t>
      </is>
    </nc>
    <odxf/>
    <ndxf/>
  </rcc>
  <rcc rId="24870" sId="1" odxf="1" dxf="1">
    <oc r="A627" t="inlineStr">
      <is>
        <t>586</t>
      </is>
    </oc>
    <nc r="A627" t="inlineStr">
      <is>
        <t>583</t>
      </is>
    </nc>
    <odxf/>
    <ndxf/>
  </rcc>
  <rcc rId="24871" sId="1" odxf="1" dxf="1">
    <oc r="A628" t="inlineStr">
      <is>
        <t>587</t>
      </is>
    </oc>
    <nc r="A628" t="inlineStr">
      <is>
        <t>584</t>
      </is>
    </nc>
    <odxf/>
    <ndxf/>
  </rcc>
  <rcc rId="24872" sId="1" odxf="1" dxf="1">
    <oc r="A629" t="inlineStr">
      <is>
        <t>588</t>
      </is>
    </oc>
    <nc r="A629" t="inlineStr">
      <is>
        <t>585</t>
      </is>
    </nc>
    <odxf/>
    <ndxf/>
  </rcc>
  <rcc rId="24873" sId="1" odxf="1" dxf="1">
    <oc r="A630" t="inlineStr">
      <is>
        <t>589</t>
      </is>
    </oc>
    <nc r="A630" t="inlineStr">
      <is>
        <t>586</t>
      </is>
    </nc>
    <odxf/>
    <ndxf/>
  </rcc>
  <rcc rId="24874" sId="1" odxf="1" dxf="1">
    <oc r="A631" t="inlineStr">
      <is>
        <t>590</t>
      </is>
    </oc>
    <nc r="A631" t="inlineStr">
      <is>
        <t>587</t>
      </is>
    </nc>
    <odxf/>
    <ndxf/>
  </rcc>
  <rcc rId="24875" sId="1" odxf="1" dxf="1">
    <oc r="A632" t="inlineStr">
      <is>
        <t>591</t>
      </is>
    </oc>
    <nc r="A632" t="inlineStr">
      <is>
        <t>588</t>
      </is>
    </nc>
    <odxf/>
    <ndxf/>
  </rcc>
  <rcc rId="24876" sId="1" odxf="1" dxf="1">
    <oc r="A633" t="inlineStr">
      <is>
        <t>592</t>
      </is>
    </oc>
    <nc r="A633" t="inlineStr">
      <is>
        <t>589</t>
      </is>
    </nc>
    <odxf/>
    <ndxf/>
  </rcc>
  <rcc rId="24877" sId="1" odxf="1" dxf="1">
    <oc r="A634" t="inlineStr">
      <is>
        <t>593</t>
      </is>
    </oc>
    <nc r="A634" t="inlineStr">
      <is>
        <t>590</t>
      </is>
    </nc>
    <odxf/>
    <ndxf/>
  </rcc>
  <rcc rId="24878" sId="1" odxf="1" dxf="1">
    <oc r="A635" t="inlineStr">
      <is>
        <t>594</t>
      </is>
    </oc>
    <nc r="A635" t="inlineStr">
      <is>
        <t>591</t>
      </is>
    </nc>
    <odxf/>
    <ndxf/>
  </rcc>
  <rcc rId="24879" sId="1" odxf="1" dxf="1">
    <oc r="A636" t="inlineStr">
      <is>
        <t>595</t>
      </is>
    </oc>
    <nc r="A636" t="inlineStr">
      <is>
        <t>592</t>
      </is>
    </nc>
    <odxf/>
    <ndxf/>
  </rcc>
  <rcc rId="24880" sId="1" odxf="1" dxf="1">
    <oc r="A637" t="inlineStr">
      <is>
        <t>596</t>
      </is>
    </oc>
    <nc r="A637" t="inlineStr">
      <is>
        <t>593</t>
      </is>
    </nc>
    <odxf/>
    <ndxf/>
  </rcc>
  <rcc rId="24881" sId="1" odxf="1" dxf="1">
    <oc r="A638" t="inlineStr">
      <is>
        <t>597</t>
      </is>
    </oc>
    <nc r="A638" t="inlineStr">
      <is>
        <t>594</t>
      </is>
    </nc>
    <odxf/>
    <ndxf/>
  </rcc>
  <rcc rId="24882" sId="1" odxf="1" dxf="1">
    <oc r="A639" t="inlineStr">
      <is>
        <t>598</t>
      </is>
    </oc>
    <nc r="A639" t="inlineStr">
      <is>
        <t>595</t>
      </is>
    </nc>
    <odxf/>
    <ndxf/>
  </rcc>
  <rcc rId="24883" sId="1" odxf="1" dxf="1">
    <oc r="A640" t="inlineStr">
      <is>
        <t>599</t>
      </is>
    </oc>
    <nc r="A640" t="inlineStr">
      <is>
        <t>596</t>
      </is>
    </nc>
    <odxf/>
    <ndxf/>
  </rcc>
  <rcc rId="24884" sId="1" odxf="1" dxf="1">
    <oc r="A641" t="inlineStr">
      <is>
        <t>600</t>
      </is>
    </oc>
    <nc r="A641" t="inlineStr">
      <is>
        <t>597</t>
      </is>
    </nc>
    <odxf/>
    <ndxf/>
  </rcc>
  <rcc rId="24885" sId="1" odxf="1" dxf="1">
    <oc r="A642" t="inlineStr">
      <is>
        <t>601</t>
      </is>
    </oc>
    <nc r="A642" t="inlineStr">
      <is>
        <t>598</t>
      </is>
    </nc>
    <odxf/>
    <ndxf/>
  </rcc>
  <rcc rId="24886" sId="1" odxf="1" dxf="1">
    <oc r="A643" t="inlineStr">
      <is>
        <t>602</t>
      </is>
    </oc>
    <nc r="A643" t="inlineStr">
      <is>
        <t>599</t>
      </is>
    </nc>
    <odxf/>
    <ndxf/>
  </rcc>
  <rcc rId="24887" sId="1" odxf="1" dxf="1">
    <oc r="A644" t="inlineStr">
      <is>
        <t>603</t>
      </is>
    </oc>
    <nc r="A644" t="inlineStr">
      <is>
        <t>600</t>
      </is>
    </nc>
    <odxf/>
    <ndxf/>
  </rcc>
  <rcc rId="24888" sId="1" odxf="1" dxf="1">
    <oc r="A645" t="inlineStr">
      <is>
        <t>604</t>
      </is>
    </oc>
    <nc r="A645" t="inlineStr">
      <is>
        <t>601</t>
      </is>
    </nc>
    <odxf/>
    <ndxf/>
  </rcc>
  <rcc rId="24889" sId="1" odxf="1" dxf="1">
    <oc r="A646" t="inlineStr">
      <is>
        <t>605</t>
      </is>
    </oc>
    <nc r="A646" t="inlineStr">
      <is>
        <t>602</t>
      </is>
    </nc>
    <odxf/>
    <ndxf/>
  </rcc>
  <rcc rId="24890" sId="1" odxf="1" dxf="1">
    <oc r="A647" t="inlineStr">
      <is>
        <t>606</t>
      </is>
    </oc>
    <nc r="A647" t="inlineStr">
      <is>
        <t>603</t>
      </is>
    </nc>
    <odxf/>
    <ndxf/>
  </rcc>
  <rcc rId="24891" sId="1" odxf="1" dxf="1">
    <oc r="A648" t="inlineStr">
      <is>
        <t>607</t>
      </is>
    </oc>
    <nc r="A648" t="inlineStr">
      <is>
        <t>604</t>
      </is>
    </nc>
    <odxf/>
    <ndxf/>
  </rcc>
  <rcc rId="24892" sId="1" odxf="1" dxf="1">
    <oc r="A649" t="inlineStr">
      <is>
        <t>608</t>
      </is>
    </oc>
    <nc r="A649" t="inlineStr">
      <is>
        <t>605</t>
      </is>
    </nc>
    <odxf/>
    <ndxf/>
  </rcc>
  <rcc rId="24893" sId="1" odxf="1" dxf="1">
    <oc r="A650" t="inlineStr">
      <is>
        <t>609</t>
      </is>
    </oc>
    <nc r="A650" t="inlineStr">
      <is>
        <t>606</t>
      </is>
    </nc>
    <odxf/>
    <ndxf/>
  </rcc>
  <rcc rId="24894" sId="1" odxf="1" dxf="1">
    <oc r="A651" t="inlineStr">
      <is>
        <t>610</t>
      </is>
    </oc>
    <nc r="A651" t="inlineStr">
      <is>
        <t>607</t>
      </is>
    </nc>
    <odxf/>
    <ndxf/>
  </rcc>
  <rcc rId="24895" sId="1" odxf="1" dxf="1">
    <oc r="A652" t="inlineStr">
      <is>
        <t>611</t>
      </is>
    </oc>
    <nc r="A652" t="inlineStr">
      <is>
        <t>608</t>
      </is>
    </nc>
    <odxf/>
    <ndxf/>
  </rcc>
  <rcc rId="24896" sId="1" odxf="1" dxf="1">
    <oc r="A653" t="inlineStr">
      <is>
        <t>612</t>
      </is>
    </oc>
    <nc r="A653" t="inlineStr">
      <is>
        <t>609</t>
      </is>
    </nc>
    <odxf/>
    <ndxf/>
  </rcc>
  <rcc rId="24897" sId="1" odxf="1" dxf="1">
    <oc r="A654" t="inlineStr">
      <is>
        <t>613</t>
      </is>
    </oc>
    <nc r="A654" t="inlineStr">
      <is>
        <t>610</t>
      </is>
    </nc>
    <odxf/>
    <ndxf/>
  </rcc>
  <rcc rId="24898" sId="1" odxf="1" dxf="1">
    <oc r="A655" t="inlineStr">
      <is>
        <t>614</t>
      </is>
    </oc>
    <nc r="A655" t="inlineStr">
      <is>
        <t>611</t>
      </is>
    </nc>
    <odxf/>
    <ndxf/>
  </rcc>
  <rcc rId="24899" sId="1" odxf="1" dxf="1">
    <oc r="A656" t="inlineStr">
      <is>
        <t>615</t>
      </is>
    </oc>
    <nc r="A656" t="inlineStr">
      <is>
        <t>612</t>
      </is>
    </nc>
    <odxf/>
    <ndxf/>
  </rcc>
  <rcc rId="24900" sId="1" odxf="1" dxf="1">
    <oc r="A657" t="inlineStr">
      <is>
        <t>616</t>
      </is>
    </oc>
    <nc r="A657" t="inlineStr">
      <is>
        <t>613</t>
      </is>
    </nc>
    <odxf/>
    <ndxf/>
  </rcc>
  <rcc rId="24901" sId="1" odxf="1" dxf="1">
    <oc r="A658" t="inlineStr">
      <is>
        <t>617</t>
      </is>
    </oc>
    <nc r="A658" t="inlineStr">
      <is>
        <t>614</t>
      </is>
    </nc>
    <odxf/>
    <ndxf/>
  </rcc>
  <rcc rId="24902" sId="1" odxf="1" dxf="1">
    <oc r="A659" t="inlineStr">
      <is>
        <t>618</t>
      </is>
    </oc>
    <nc r="A659" t="inlineStr">
      <is>
        <t>615</t>
      </is>
    </nc>
    <odxf/>
    <ndxf/>
  </rcc>
  <rcc rId="24903" sId="1" odxf="1" dxf="1">
    <oc r="A660" t="inlineStr">
      <is>
        <t>619</t>
      </is>
    </oc>
    <nc r="A660" t="inlineStr">
      <is>
        <t>616</t>
      </is>
    </nc>
    <odxf/>
    <ndxf/>
  </rcc>
  <rcc rId="24904" sId="1" odxf="1" dxf="1">
    <oc r="A661" t="inlineStr">
      <is>
        <t>620</t>
      </is>
    </oc>
    <nc r="A661" t="inlineStr">
      <is>
        <t>617</t>
      </is>
    </nc>
    <odxf/>
    <ndxf/>
  </rcc>
  <rcc rId="24905" sId="1" odxf="1" dxf="1">
    <oc r="A662" t="inlineStr">
      <is>
        <t>621</t>
      </is>
    </oc>
    <nc r="A662" t="inlineStr">
      <is>
        <t>618</t>
      </is>
    </nc>
    <odxf/>
    <ndxf/>
  </rcc>
  <rcc rId="24906" sId="1" odxf="1" dxf="1">
    <oc r="A663" t="inlineStr">
      <is>
        <t>622</t>
      </is>
    </oc>
    <nc r="A663" t="inlineStr">
      <is>
        <t>619</t>
      </is>
    </nc>
    <odxf/>
    <ndxf/>
  </rcc>
  <rcc rId="24907" sId="1" odxf="1" dxf="1">
    <oc r="A664" t="inlineStr">
      <is>
        <t>623</t>
      </is>
    </oc>
    <nc r="A664" t="inlineStr">
      <is>
        <t>620</t>
      </is>
    </nc>
    <odxf/>
    <ndxf/>
  </rcc>
  <rcc rId="24908" sId="1" odxf="1" dxf="1">
    <oc r="A665" t="inlineStr">
      <is>
        <t>624</t>
      </is>
    </oc>
    <nc r="A665" t="inlineStr">
      <is>
        <t>621</t>
      </is>
    </nc>
    <odxf/>
    <ndxf/>
  </rcc>
  <rcc rId="24909" sId="1" odxf="1" dxf="1">
    <oc r="A666" t="inlineStr">
      <is>
        <t>625</t>
      </is>
    </oc>
    <nc r="A666" t="inlineStr">
      <is>
        <t>622</t>
      </is>
    </nc>
    <odxf/>
    <ndxf/>
  </rcc>
  <rcc rId="24910" sId="1" odxf="1" dxf="1">
    <oc r="A667" t="inlineStr">
      <is>
        <t>626</t>
      </is>
    </oc>
    <nc r="A667" t="inlineStr">
      <is>
        <t>623</t>
      </is>
    </nc>
    <odxf/>
    <ndxf/>
  </rcc>
  <rcc rId="24911" sId="1" odxf="1" dxf="1">
    <oc r="A668" t="inlineStr">
      <is>
        <t>627</t>
      </is>
    </oc>
    <nc r="A668" t="inlineStr">
      <is>
        <t>624</t>
      </is>
    </nc>
    <odxf/>
    <ndxf/>
  </rcc>
  <rcc rId="24912" sId="1" odxf="1" dxf="1">
    <oc r="A669" t="inlineStr">
      <is>
        <t>628</t>
      </is>
    </oc>
    <nc r="A669" t="inlineStr">
      <is>
        <t>625</t>
      </is>
    </nc>
    <odxf/>
    <ndxf/>
  </rcc>
  <rcc rId="24913" sId="1" odxf="1" dxf="1">
    <oc r="A670" t="inlineStr">
      <is>
        <t>629</t>
      </is>
    </oc>
    <nc r="A670" t="inlineStr">
      <is>
        <t>626</t>
      </is>
    </nc>
    <odxf/>
    <ndxf/>
  </rcc>
  <rcc rId="24914" sId="1" odxf="1" dxf="1">
    <oc r="A671" t="inlineStr">
      <is>
        <t>630</t>
      </is>
    </oc>
    <nc r="A671" t="inlineStr">
      <is>
        <t>627</t>
      </is>
    </nc>
    <odxf/>
    <ndxf/>
  </rcc>
  <rcc rId="24915" sId="1" odxf="1" dxf="1">
    <oc r="A672" t="inlineStr">
      <is>
        <t>631</t>
      </is>
    </oc>
    <nc r="A672" t="inlineStr">
      <is>
        <t>628</t>
      </is>
    </nc>
    <odxf/>
    <ndxf/>
  </rcc>
  <rcc rId="24916" sId="1" odxf="1" dxf="1">
    <oc r="A673" t="inlineStr">
      <is>
        <t>632</t>
      </is>
    </oc>
    <nc r="A673" t="inlineStr">
      <is>
        <t>629</t>
      </is>
    </nc>
    <odxf/>
    <ndxf/>
  </rcc>
  <rcc rId="24917" sId="1" odxf="1" dxf="1">
    <oc r="A674" t="inlineStr">
      <is>
        <t>633</t>
      </is>
    </oc>
    <nc r="A674" t="inlineStr">
      <is>
        <t>630</t>
      </is>
    </nc>
    <odxf/>
    <ndxf/>
  </rcc>
  <rcc rId="24918" sId="1" odxf="1" dxf="1">
    <oc r="A675" t="inlineStr">
      <is>
        <t>634</t>
      </is>
    </oc>
    <nc r="A675" t="inlineStr">
      <is>
        <t>631</t>
      </is>
    </nc>
    <odxf/>
    <ndxf/>
  </rcc>
  <rcc rId="24919" sId="1" odxf="1" dxf="1">
    <oc r="A676" t="inlineStr">
      <is>
        <t>635</t>
      </is>
    </oc>
    <nc r="A676" t="inlineStr">
      <is>
        <t>632</t>
      </is>
    </nc>
    <odxf/>
    <ndxf/>
  </rcc>
  <rcc rId="24920" sId="1" odxf="1" dxf="1">
    <oc r="A677" t="inlineStr">
      <is>
        <t>636</t>
      </is>
    </oc>
    <nc r="A677" t="inlineStr">
      <is>
        <t>633</t>
      </is>
    </nc>
    <odxf/>
    <ndxf/>
  </rcc>
  <rcc rId="24921" sId="1" odxf="1" dxf="1">
    <oc r="A678" t="inlineStr">
      <is>
        <t>637</t>
      </is>
    </oc>
    <nc r="A678" t="inlineStr">
      <is>
        <t>634</t>
      </is>
    </nc>
    <odxf/>
    <ndxf/>
  </rcc>
  <rcc rId="24922" sId="1" odxf="1" dxf="1">
    <oc r="A679" t="inlineStr">
      <is>
        <t>638</t>
      </is>
    </oc>
    <nc r="A679" t="inlineStr">
      <is>
        <t>635</t>
      </is>
    </nc>
    <odxf/>
    <ndxf/>
  </rcc>
  <rcc rId="24923" sId="1" odxf="1" dxf="1">
    <oc r="A680" t="inlineStr">
      <is>
        <t>639</t>
      </is>
    </oc>
    <nc r="A680" t="inlineStr">
      <is>
        <t>636</t>
      </is>
    </nc>
    <odxf/>
    <ndxf/>
  </rcc>
  <rcc rId="24924" sId="1" odxf="1" dxf="1">
    <oc r="A681" t="inlineStr">
      <is>
        <t>640</t>
      </is>
    </oc>
    <nc r="A681" t="inlineStr">
      <is>
        <t>637</t>
      </is>
    </nc>
    <odxf/>
    <ndxf/>
  </rcc>
  <rcc rId="24925" sId="1" odxf="1" dxf="1">
    <oc r="A682" t="inlineStr">
      <is>
        <t>641</t>
      </is>
    </oc>
    <nc r="A682" t="inlineStr">
      <is>
        <t>638</t>
      </is>
    </nc>
    <odxf/>
    <ndxf/>
  </rcc>
  <rcc rId="24926" sId="1" odxf="1" dxf="1">
    <oc r="A683" t="inlineStr">
      <is>
        <t>642</t>
      </is>
    </oc>
    <nc r="A683" t="inlineStr">
      <is>
        <t>639</t>
      </is>
    </nc>
    <odxf/>
    <ndxf/>
  </rcc>
  <rcc rId="24927" sId="1" odxf="1" dxf="1">
    <oc r="A684" t="inlineStr">
      <is>
        <t>643</t>
      </is>
    </oc>
    <nc r="A684" t="inlineStr">
      <is>
        <t>640</t>
      </is>
    </nc>
    <odxf/>
    <ndxf/>
  </rcc>
  <rcc rId="24928" sId="1" odxf="1" dxf="1">
    <oc r="A685" t="inlineStr">
      <is>
        <t>644</t>
      </is>
    </oc>
    <nc r="A685" t="inlineStr">
      <is>
        <t>641</t>
      </is>
    </nc>
    <odxf/>
    <ndxf/>
  </rcc>
  <rcc rId="24929" sId="1" odxf="1" dxf="1">
    <oc r="A686" t="inlineStr">
      <is>
        <t>645</t>
      </is>
    </oc>
    <nc r="A686" t="inlineStr">
      <is>
        <t>642</t>
      </is>
    </nc>
    <odxf/>
    <ndxf/>
  </rcc>
  <rcc rId="24930" sId="1" odxf="1" dxf="1">
    <oc r="A687" t="inlineStr">
      <is>
        <t>646</t>
      </is>
    </oc>
    <nc r="A687" t="inlineStr">
      <is>
        <t>643</t>
      </is>
    </nc>
    <odxf/>
    <ndxf/>
  </rcc>
  <rcc rId="24931" sId="1" odxf="1" dxf="1">
    <oc r="A688" t="inlineStr">
      <is>
        <t>647</t>
      </is>
    </oc>
    <nc r="A688" t="inlineStr">
      <is>
        <t>644</t>
      </is>
    </nc>
    <odxf/>
    <ndxf/>
  </rcc>
  <rcc rId="24932" sId="1" odxf="1" dxf="1">
    <oc r="A689" t="inlineStr">
      <is>
        <t>648</t>
      </is>
    </oc>
    <nc r="A689" t="inlineStr">
      <is>
        <t>645</t>
      </is>
    </nc>
    <odxf/>
    <ndxf/>
  </rcc>
  <rcc rId="24933" sId="1" odxf="1" dxf="1">
    <oc r="A690" t="inlineStr">
      <is>
        <t>649</t>
      </is>
    </oc>
    <nc r="A690" t="inlineStr">
      <is>
        <t>646</t>
      </is>
    </nc>
    <odxf/>
    <ndxf/>
  </rcc>
  <rcc rId="24934" sId="1" odxf="1" dxf="1">
    <oc r="A691" t="inlineStr">
      <is>
        <t>650</t>
      </is>
    </oc>
    <nc r="A691" t="inlineStr">
      <is>
        <t>647</t>
      </is>
    </nc>
    <odxf/>
    <ndxf/>
  </rcc>
  <rcc rId="24935" sId="1" odxf="1" dxf="1">
    <oc r="A692" t="inlineStr">
      <is>
        <t>651</t>
      </is>
    </oc>
    <nc r="A692" t="inlineStr">
      <is>
        <t>648</t>
      </is>
    </nc>
    <odxf/>
    <ndxf/>
  </rcc>
  <rcc rId="24936" sId="1" odxf="1" dxf="1">
    <oc r="A693" t="inlineStr">
      <is>
        <t>652</t>
      </is>
    </oc>
    <nc r="A693" t="inlineStr">
      <is>
        <t>649</t>
      </is>
    </nc>
    <odxf/>
    <ndxf/>
  </rcc>
  <rcc rId="24937" sId="1" odxf="1" dxf="1">
    <oc r="A694" t="inlineStr">
      <is>
        <t>653</t>
      </is>
    </oc>
    <nc r="A694" t="inlineStr">
      <is>
        <t>650</t>
      </is>
    </nc>
    <odxf/>
    <ndxf/>
  </rcc>
  <rcc rId="24938" sId="1" odxf="1" dxf="1">
    <oc r="A695" t="inlineStr">
      <is>
        <t>654</t>
      </is>
    </oc>
    <nc r="A695" t="inlineStr">
      <is>
        <t>651</t>
      </is>
    </nc>
    <odxf/>
    <ndxf/>
  </rcc>
  <rcc rId="24939" sId="1" odxf="1" dxf="1">
    <oc r="A696" t="inlineStr">
      <is>
        <t>655</t>
      </is>
    </oc>
    <nc r="A696" t="inlineStr">
      <is>
        <t>652</t>
      </is>
    </nc>
    <odxf/>
    <ndxf/>
  </rcc>
  <rcc rId="24940" sId="1" odxf="1" dxf="1">
    <oc r="A697" t="inlineStr">
      <is>
        <t>656</t>
      </is>
    </oc>
    <nc r="A697" t="inlineStr">
      <is>
        <t>653</t>
      </is>
    </nc>
    <odxf/>
    <ndxf/>
  </rcc>
  <rcc rId="24941" sId="1" odxf="1" dxf="1">
    <oc r="A698" t="inlineStr">
      <is>
        <t>657</t>
      </is>
    </oc>
    <nc r="A698" t="inlineStr">
      <is>
        <t>654</t>
      </is>
    </nc>
    <odxf/>
    <ndxf/>
  </rcc>
  <rcc rId="24942" sId="1" odxf="1" dxf="1">
    <oc r="A699" t="inlineStr">
      <is>
        <t>658</t>
      </is>
    </oc>
    <nc r="A699" t="inlineStr">
      <is>
        <t>655</t>
      </is>
    </nc>
    <odxf/>
    <ndxf/>
  </rcc>
  <rcc rId="24943" sId="1" odxf="1" dxf="1">
    <oc r="A700" t="inlineStr">
      <is>
        <t>659</t>
      </is>
    </oc>
    <nc r="A700" t="inlineStr">
      <is>
        <t>656</t>
      </is>
    </nc>
    <odxf/>
    <ndxf/>
  </rcc>
  <rcc rId="24944" sId="1" odxf="1" dxf="1">
    <oc r="A701" t="inlineStr">
      <is>
        <t>660</t>
      </is>
    </oc>
    <nc r="A701" t="inlineStr">
      <is>
        <t>657</t>
      </is>
    </nc>
    <odxf/>
    <ndxf/>
  </rcc>
  <rcc rId="24945" sId="1" odxf="1" dxf="1">
    <oc r="A702" t="inlineStr">
      <is>
        <t>661</t>
      </is>
    </oc>
    <nc r="A702" t="inlineStr">
      <is>
        <t>658</t>
      </is>
    </nc>
    <odxf/>
    <ndxf/>
  </rcc>
  <rcc rId="24946" sId="1" odxf="1" dxf="1">
    <oc r="A703" t="inlineStr">
      <is>
        <t>662</t>
      </is>
    </oc>
    <nc r="A703" t="inlineStr">
      <is>
        <t>659</t>
      </is>
    </nc>
    <odxf/>
    <ndxf/>
  </rcc>
  <rcc rId="24947" sId="1" odxf="1" dxf="1">
    <oc r="A704" t="inlineStr">
      <is>
        <t>663</t>
      </is>
    </oc>
    <nc r="A704" t="inlineStr">
      <is>
        <t>660</t>
      </is>
    </nc>
    <odxf/>
    <ndxf/>
  </rcc>
  <rcc rId="24948" sId="1" odxf="1" dxf="1">
    <oc r="A705" t="inlineStr">
      <is>
        <t>664</t>
      </is>
    </oc>
    <nc r="A705" t="inlineStr">
      <is>
        <t>661</t>
      </is>
    </nc>
    <odxf/>
    <ndxf/>
  </rcc>
  <rcc rId="24949" sId="1" odxf="1" dxf="1">
    <oc r="A706" t="inlineStr">
      <is>
        <t>665</t>
      </is>
    </oc>
    <nc r="A706" t="inlineStr">
      <is>
        <t>662</t>
      </is>
    </nc>
    <odxf/>
    <ndxf/>
  </rcc>
  <rcc rId="24950" sId="1" odxf="1" dxf="1">
    <oc r="A707" t="inlineStr">
      <is>
        <t>666</t>
      </is>
    </oc>
    <nc r="A707" t="inlineStr">
      <is>
        <t>663</t>
      </is>
    </nc>
    <odxf/>
    <ndxf/>
  </rcc>
  <rcc rId="24951" sId="1" odxf="1" dxf="1">
    <oc r="A708" t="inlineStr">
      <is>
        <t>667</t>
      </is>
    </oc>
    <nc r="A708" t="inlineStr">
      <is>
        <t>664</t>
      </is>
    </nc>
    <odxf/>
    <ndxf/>
  </rcc>
  <rcc rId="24952" sId="1" odxf="1" dxf="1">
    <oc r="A709" t="inlineStr">
      <is>
        <t>668</t>
      </is>
    </oc>
    <nc r="A709" t="inlineStr">
      <is>
        <t>665</t>
      </is>
    </nc>
    <odxf/>
    <ndxf/>
  </rcc>
  <rcc rId="24953" sId="1" odxf="1" dxf="1">
    <oc r="A710" t="inlineStr">
      <is>
        <t>669</t>
      </is>
    </oc>
    <nc r="A710" t="inlineStr">
      <is>
        <t>666</t>
      </is>
    </nc>
    <odxf/>
    <ndxf/>
  </rcc>
  <rcc rId="24954" sId="1" odxf="1" dxf="1">
    <oc r="A711" t="inlineStr">
      <is>
        <t>670</t>
      </is>
    </oc>
    <nc r="A711" t="inlineStr">
      <is>
        <t>667</t>
      </is>
    </nc>
    <odxf/>
    <ndxf/>
  </rcc>
  <rcc rId="24955" sId="1" odxf="1" dxf="1">
    <oc r="A712" t="inlineStr">
      <is>
        <t>671</t>
      </is>
    </oc>
    <nc r="A712" t="inlineStr">
      <is>
        <t>668</t>
      </is>
    </nc>
    <odxf/>
    <ndxf/>
  </rcc>
  <rcc rId="24956" sId="1" odxf="1" dxf="1">
    <oc r="A713" t="inlineStr">
      <is>
        <t>672</t>
      </is>
    </oc>
    <nc r="A713" t="inlineStr">
      <is>
        <t>669</t>
      </is>
    </nc>
    <odxf/>
    <ndxf/>
  </rcc>
  <rcc rId="24957" sId="1" odxf="1" dxf="1">
    <oc r="A714" t="inlineStr">
      <is>
        <t>673</t>
      </is>
    </oc>
    <nc r="A714" t="inlineStr">
      <is>
        <t>670</t>
      </is>
    </nc>
    <odxf/>
    <ndxf/>
  </rcc>
  <rcc rId="24958" sId="1" odxf="1" dxf="1">
    <oc r="A715" t="inlineStr">
      <is>
        <t>674</t>
      </is>
    </oc>
    <nc r="A715" t="inlineStr">
      <is>
        <t>671</t>
      </is>
    </nc>
    <odxf/>
    <ndxf/>
  </rcc>
  <rcc rId="24959" sId="1" odxf="1" dxf="1">
    <oc r="A716" t="inlineStr">
      <is>
        <t>675</t>
      </is>
    </oc>
    <nc r="A716" t="inlineStr">
      <is>
        <t>672</t>
      </is>
    </nc>
    <odxf/>
    <ndxf/>
  </rcc>
  <rcc rId="24960" sId="1" odxf="1" dxf="1">
    <oc r="A717" t="inlineStr">
      <is>
        <t>676</t>
      </is>
    </oc>
    <nc r="A717" t="inlineStr">
      <is>
        <t>673</t>
      </is>
    </nc>
    <odxf/>
    <ndxf/>
  </rcc>
  <rcc rId="24961" sId="1" odxf="1" dxf="1">
    <oc r="A718" t="inlineStr">
      <is>
        <t>677</t>
      </is>
    </oc>
    <nc r="A718" t="inlineStr">
      <is>
        <t>674</t>
      </is>
    </nc>
    <odxf/>
    <ndxf/>
  </rcc>
  <rcc rId="24962" sId="1" odxf="1" dxf="1">
    <oc r="A719" t="inlineStr">
      <is>
        <t>678</t>
      </is>
    </oc>
    <nc r="A719" t="inlineStr">
      <is>
        <t>675</t>
      </is>
    </nc>
    <odxf/>
    <ndxf/>
  </rcc>
  <rcc rId="24963" sId="1" odxf="1" dxf="1">
    <oc r="A720" t="inlineStr">
      <is>
        <t>679</t>
      </is>
    </oc>
    <nc r="A720" t="inlineStr">
      <is>
        <t>676</t>
      </is>
    </nc>
    <odxf/>
    <ndxf/>
  </rcc>
  <rcc rId="24964" sId="1" odxf="1" dxf="1">
    <oc r="A721" t="inlineStr">
      <is>
        <t>680</t>
      </is>
    </oc>
    <nc r="A721" t="inlineStr">
      <is>
        <t>677</t>
      </is>
    </nc>
    <odxf/>
    <ndxf/>
  </rcc>
  <rcc rId="24965" sId="1" odxf="1" dxf="1">
    <oc r="A722" t="inlineStr">
      <is>
        <t>681</t>
      </is>
    </oc>
    <nc r="A722" t="inlineStr">
      <is>
        <t>678</t>
      </is>
    </nc>
    <odxf/>
    <ndxf/>
  </rcc>
  <rcc rId="24966" sId="1" odxf="1" dxf="1">
    <oc r="A723" t="inlineStr">
      <is>
        <t>682</t>
      </is>
    </oc>
    <nc r="A723" t="inlineStr">
      <is>
        <t>679</t>
      </is>
    </nc>
    <odxf/>
    <ndxf/>
  </rcc>
  <rcc rId="24967" sId="1" odxf="1" dxf="1">
    <oc r="A724" t="inlineStr">
      <is>
        <t>683</t>
      </is>
    </oc>
    <nc r="A724" t="inlineStr">
      <is>
        <t>680</t>
      </is>
    </nc>
    <odxf/>
    <ndxf/>
  </rcc>
  <rcc rId="24968" sId="1" odxf="1" dxf="1">
    <oc r="A725" t="inlineStr">
      <is>
        <t>684</t>
      </is>
    </oc>
    <nc r="A725" t="inlineStr">
      <is>
        <t>681</t>
      </is>
    </nc>
    <odxf/>
    <ndxf/>
  </rcc>
  <rcc rId="24969" sId="1" odxf="1" dxf="1">
    <oc r="A726" t="inlineStr">
      <is>
        <t>685</t>
      </is>
    </oc>
    <nc r="A726" t="inlineStr">
      <is>
        <t>682</t>
      </is>
    </nc>
    <odxf/>
    <ndxf/>
  </rcc>
  <rcc rId="24970" sId="1" odxf="1" dxf="1">
    <oc r="A727" t="inlineStr">
      <is>
        <t>686</t>
      </is>
    </oc>
    <nc r="A727" t="inlineStr">
      <is>
        <t>683</t>
      </is>
    </nc>
    <odxf/>
    <ndxf/>
  </rcc>
  <rcc rId="24971" sId="1" odxf="1" dxf="1">
    <oc r="A729" t="inlineStr">
      <is>
        <t>687</t>
      </is>
    </oc>
    <nc r="A729" t="inlineStr">
      <is>
        <t>684</t>
      </is>
    </nc>
    <odxf/>
    <ndxf/>
  </rcc>
  <rcc rId="24972" sId="1" odxf="1" dxf="1">
    <oc r="A728" t="inlineStr">
      <is>
        <t>688</t>
      </is>
    </oc>
    <nc r="A728" t="inlineStr">
      <is>
        <t>685</t>
      </is>
    </nc>
    <odxf/>
    <ndxf/>
  </rcc>
  <rcc rId="24973" sId="1" odxf="1" dxf="1">
    <oc r="A730" t="inlineStr">
      <is>
        <t>689</t>
      </is>
    </oc>
    <nc r="A730" t="inlineStr">
      <is>
        <t>686</t>
      </is>
    </nc>
    <odxf/>
    <ndxf/>
  </rcc>
  <rcc rId="24974" sId="1" odxf="1" dxf="1">
    <oc r="A731" t="inlineStr">
      <is>
        <t>690</t>
      </is>
    </oc>
    <nc r="A731" t="inlineStr">
      <is>
        <t>687</t>
      </is>
    </nc>
    <odxf/>
    <ndxf/>
  </rcc>
  <rcc rId="24975" sId="1" odxf="1" dxf="1">
    <oc r="A732" t="inlineStr">
      <is>
        <t>691</t>
      </is>
    </oc>
    <nc r="A732" t="inlineStr">
      <is>
        <t>688</t>
      </is>
    </nc>
    <odxf/>
    <ndxf/>
  </rcc>
  <rcc rId="24976" sId="1" odxf="1" dxf="1">
    <oc r="A733" t="inlineStr">
      <is>
        <t>692</t>
      </is>
    </oc>
    <nc r="A733" t="inlineStr">
      <is>
        <t>689</t>
      </is>
    </nc>
    <odxf/>
    <ndxf/>
  </rcc>
  <rcc rId="24977" sId="1" odxf="1" dxf="1">
    <oc r="A734" t="inlineStr">
      <is>
        <t>693</t>
      </is>
    </oc>
    <nc r="A734" t="inlineStr">
      <is>
        <t>690</t>
      </is>
    </nc>
    <odxf/>
    <ndxf/>
  </rcc>
  <rcc rId="24978" sId="1" odxf="1" dxf="1">
    <oc r="A735" t="inlineStr">
      <is>
        <t>694</t>
      </is>
    </oc>
    <nc r="A735" t="inlineStr">
      <is>
        <t>691</t>
      </is>
    </nc>
    <odxf/>
    <ndxf/>
  </rcc>
  <rcc rId="24979" sId="1" odxf="1" dxf="1">
    <oc r="A736" t="inlineStr">
      <is>
        <t>695</t>
      </is>
    </oc>
    <nc r="A736" t="inlineStr">
      <is>
        <t>692</t>
      </is>
    </nc>
    <odxf/>
    <ndxf/>
  </rcc>
  <rcc rId="24980" sId="1" odxf="1" dxf="1">
    <oc r="A737" t="inlineStr">
      <is>
        <t>696</t>
      </is>
    </oc>
    <nc r="A737" t="inlineStr">
      <is>
        <t>693</t>
      </is>
    </nc>
    <odxf/>
    <ndxf/>
  </rcc>
  <rcc rId="24981" sId="1" odxf="1" dxf="1">
    <oc r="A738" t="inlineStr">
      <is>
        <t>697</t>
      </is>
    </oc>
    <nc r="A738" t="inlineStr">
      <is>
        <t>694</t>
      </is>
    </nc>
    <odxf/>
    <ndxf/>
  </rcc>
  <rcc rId="24982" sId="1" odxf="1" dxf="1">
    <oc r="A739" t="inlineStr">
      <is>
        <t>698</t>
      </is>
    </oc>
    <nc r="A739" t="inlineStr">
      <is>
        <t>695</t>
      </is>
    </nc>
    <odxf/>
    <ndxf/>
  </rcc>
  <rcc rId="24983" sId="1" odxf="1" dxf="1">
    <oc r="A740" t="inlineStr">
      <is>
        <t>699</t>
      </is>
    </oc>
    <nc r="A740" t="inlineStr">
      <is>
        <t>696</t>
      </is>
    </nc>
    <odxf/>
    <ndxf/>
  </rcc>
  <rcc rId="24984" sId="1" odxf="1" dxf="1">
    <oc r="A741" t="inlineStr">
      <is>
        <t>700</t>
      </is>
    </oc>
    <nc r="A741" t="inlineStr">
      <is>
        <t>697</t>
      </is>
    </nc>
    <odxf/>
    <ndxf/>
  </rcc>
  <rcc rId="24985" sId="1" odxf="1" dxf="1">
    <oc r="A742" t="inlineStr">
      <is>
        <t>701</t>
      </is>
    </oc>
    <nc r="A742" t="inlineStr">
      <is>
        <t>698</t>
      </is>
    </nc>
    <odxf/>
    <ndxf/>
  </rcc>
  <rcc rId="24986" sId="1" odxf="1" dxf="1">
    <oc r="A743" t="inlineStr">
      <is>
        <t>702</t>
      </is>
    </oc>
    <nc r="A743" t="inlineStr">
      <is>
        <t>699</t>
      </is>
    </nc>
    <odxf/>
    <ndxf/>
  </rcc>
  <rcc rId="24987" sId="1" odxf="1" dxf="1">
    <oc r="A744" t="inlineStr">
      <is>
        <t>703</t>
      </is>
    </oc>
    <nc r="A744" t="inlineStr">
      <is>
        <t>700</t>
      </is>
    </nc>
    <odxf/>
    <ndxf/>
  </rcc>
  <rcc rId="24988" sId="1" odxf="1" dxf="1">
    <oc r="A745" t="inlineStr">
      <is>
        <t>704</t>
      </is>
    </oc>
    <nc r="A745" t="inlineStr">
      <is>
        <t>701</t>
      </is>
    </nc>
    <odxf/>
    <ndxf/>
  </rcc>
  <rcc rId="24989" sId="1" odxf="1" dxf="1">
    <oc r="A746" t="inlineStr">
      <is>
        <t>705</t>
      </is>
    </oc>
    <nc r="A746" t="inlineStr">
      <is>
        <t>702</t>
      </is>
    </nc>
    <odxf/>
    <ndxf/>
  </rcc>
  <rcc rId="24990" sId="1" odxf="1" dxf="1">
    <oc r="A747" t="inlineStr">
      <is>
        <t>706</t>
      </is>
    </oc>
    <nc r="A747" t="inlineStr">
      <is>
        <t>703</t>
      </is>
    </nc>
    <odxf/>
    <ndxf/>
  </rcc>
  <rcc rId="24991" sId="1" odxf="1" dxf="1">
    <oc r="A748" t="inlineStr">
      <is>
        <t>707</t>
      </is>
    </oc>
    <nc r="A748" t="inlineStr">
      <is>
        <t>704</t>
      </is>
    </nc>
    <odxf/>
    <ndxf/>
  </rcc>
  <rcc rId="24992" sId="1" odxf="1" dxf="1">
    <oc r="A749" t="inlineStr">
      <is>
        <t>708</t>
      </is>
    </oc>
    <nc r="A749" t="inlineStr">
      <is>
        <t>705</t>
      </is>
    </nc>
    <odxf/>
    <ndxf/>
  </rcc>
  <rcc rId="24993" sId="1" odxf="1" dxf="1">
    <oc r="A750" t="inlineStr">
      <is>
        <t>709</t>
      </is>
    </oc>
    <nc r="A750" t="inlineStr">
      <is>
        <t>706</t>
      </is>
    </nc>
    <odxf/>
    <ndxf/>
  </rcc>
  <rcc rId="24994" sId="1" odxf="1" dxf="1">
    <oc r="A751" t="inlineStr">
      <is>
        <t>710</t>
      </is>
    </oc>
    <nc r="A751" t="inlineStr">
      <is>
        <t>707</t>
      </is>
    </nc>
    <odxf/>
    <ndxf/>
  </rcc>
  <rcc rId="24995" sId="1" odxf="1" dxf="1">
    <oc r="A752" t="inlineStr">
      <is>
        <t>711</t>
      </is>
    </oc>
    <nc r="A752" t="inlineStr">
      <is>
        <t>708</t>
      </is>
    </nc>
    <odxf/>
    <ndxf/>
  </rcc>
  <rcc rId="24996" sId="1" odxf="1" dxf="1">
    <oc r="A753" t="inlineStr">
      <is>
        <t>712</t>
      </is>
    </oc>
    <nc r="A753" t="inlineStr">
      <is>
        <t>709</t>
      </is>
    </nc>
    <odxf/>
    <ndxf/>
  </rcc>
  <rcc rId="24997" sId="1" odxf="1" dxf="1">
    <oc r="A754" t="inlineStr">
      <is>
        <t>713</t>
      </is>
    </oc>
    <nc r="A754" t="inlineStr">
      <is>
        <t>710</t>
      </is>
    </nc>
    <odxf/>
    <ndxf/>
  </rcc>
  <rcc rId="24998" sId="1" odxf="1" dxf="1">
    <oc r="A755" t="inlineStr">
      <is>
        <t>714</t>
      </is>
    </oc>
    <nc r="A755" t="inlineStr">
      <is>
        <t>711</t>
      </is>
    </nc>
    <odxf/>
    <ndxf/>
  </rcc>
  <rcc rId="24999" sId="1" odxf="1" dxf="1">
    <oc r="A756" t="inlineStr">
      <is>
        <t>715</t>
      </is>
    </oc>
    <nc r="A756" t="inlineStr">
      <is>
        <t>712</t>
      </is>
    </nc>
    <odxf/>
    <ndxf/>
  </rcc>
  <rcc rId="25000" sId="1" odxf="1" dxf="1">
    <oc r="A757" t="inlineStr">
      <is>
        <t>716</t>
      </is>
    </oc>
    <nc r="A757" t="inlineStr">
      <is>
        <t>713</t>
      </is>
    </nc>
    <odxf/>
    <ndxf/>
  </rcc>
  <rcc rId="25001" sId="1" odxf="1" dxf="1">
    <oc r="A758" t="inlineStr">
      <is>
        <t>717</t>
      </is>
    </oc>
    <nc r="A758" t="inlineStr">
      <is>
        <t>714</t>
      </is>
    </nc>
    <odxf/>
    <ndxf/>
  </rcc>
  <rcc rId="25002" sId="1" odxf="1" dxf="1">
    <oc r="A759" t="inlineStr">
      <is>
        <t>718</t>
      </is>
    </oc>
    <nc r="A759" t="inlineStr">
      <is>
        <t>715</t>
      </is>
    </nc>
    <odxf/>
    <ndxf/>
  </rcc>
  <rcc rId="25003" sId="1" odxf="1" dxf="1">
    <oc r="A760" t="inlineStr">
      <is>
        <t>719</t>
      </is>
    </oc>
    <nc r="A760" t="inlineStr">
      <is>
        <t>716</t>
      </is>
    </nc>
    <odxf/>
    <ndxf/>
  </rcc>
  <rcc rId="25004" sId="1" odxf="1" dxf="1">
    <oc r="A761" t="inlineStr">
      <is>
        <t>720</t>
      </is>
    </oc>
    <nc r="A761" t="inlineStr">
      <is>
        <t>717</t>
      </is>
    </nc>
    <odxf/>
    <ndxf/>
  </rcc>
  <rcc rId="25005" sId="1" odxf="1" dxf="1">
    <oc r="A762" t="inlineStr">
      <is>
        <t>721</t>
      </is>
    </oc>
    <nc r="A762" t="inlineStr">
      <is>
        <t>718</t>
      </is>
    </nc>
    <odxf/>
    <ndxf/>
  </rcc>
  <rcc rId="25006" sId="1" odxf="1" dxf="1">
    <oc r="A763" t="inlineStr">
      <is>
        <t>722</t>
      </is>
    </oc>
    <nc r="A763" t="inlineStr">
      <is>
        <t>719</t>
      </is>
    </nc>
    <odxf/>
    <ndxf/>
  </rcc>
  <rcc rId="25007" sId="1" odxf="1" dxf="1">
    <oc r="A764" t="inlineStr">
      <is>
        <t>723</t>
      </is>
    </oc>
    <nc r="A764" t="inlineStr">
      <is>
        <t>720</t>
      </is>
    </nc>
    <odxf/>
    <ndxf/>
  </rcc>
  <rcc rId="25008" sId="1" odxf="1" dxf="1">
    <oc r="A765" t="inlineStr">
      <is>
        <t>724</t>
      </is>
    </oc>
    <nc r="A765" t="inlineStr">
      <is>
        <t>721</t>
      </is>
    </nc>
    <odxf/>
    <ndxf/>
  </rcc>
  <rcc rId="25009" sId="1" odxf="1" dxf="1">
    <oc r="A766" t="inlineStr">
      <is>
        <t>725</t>
      </is>
    </oc>
    <nc r="A766" t="inlineStr">
      <is>
        <t>722</t>
      </is>
    </nc>
    <odxf/>
    <ndxf/>
  </rcc>
  <rcc rId="25010" sId="1">
    <oc r="A769" t="inlineStr">
      <is>
        <t>726</t>
      </is>
    </oc>
    <nc r="A769" t="inlineStr">
      <is>
        <t>723</t>
      </is>
    </nc>
  </rcc>
  <rcc rId="25011" sId="1" odxf="1" dxf="1">
    <oc r="A770" t="inlineStr">
      <is>
        <t>727</t>
      </is>
    </oc>
    <nc r="A770" t="inlineStr">
      <is>
        <t>724</t>
      </is>
    </nc>
    <odxf/>
    <ndxf/>
  </rcc>
  <rcc rId="25012" sId="1" odxf="1" dxf="1">
    <oc r="A771" t="inlineStr">
      <is>
        <t>728</t>
      </is>
    </oc>
    <nc r="A771" t="inlineStr">
      <is>
        <t>725</t>
      </is>
    </nc>
    <odxf/>
    <ndxf/>
  </rcc>
  <rcc rId="25013" sId="1" odxf="1" dxf="1">
    <oc r="A772" t="inlineStr">
      <is>
        <t>729</t>
      </is>
    </oc>
    <nc r="A772" t="inlineStr">
      <is>
        <t>726</t>
      </is>
    </nc>
    <odxf/>
    <ndxf/>
  </rcc>
  <rcc rId="25014" sId="1" odxf="1" dxf="1">
    <oc r="A773" t="inlineStr">
      <is>
        <t>730</t>
      </is>
    </oc>
    <nc r="A773" t="inlineStr">
      <is>
        <t>727</t>
      </is>
    </nc>
    <odxf/>
    <ndxf/>
  </rcc>
  <rcc rId="25015" sId="1" odxf="1" dxf="1">
    <oc r="A774" t="inlineStr">
      <is>
        <t>731</t>
      </is>
    </oc>
    <nc r="A774" t="inlineStr">
      <is>
        <t>728</t>
      </is>
    </nc>
    <odxf/>
    <ndxf/>
  </rcc>
  <rcc rId="25016" sId="1" odxf="1" dxf="1">
    <oc r="A775" t="inlineStr">
      <is>
        <t>732</t>
      </is>
    </oc>
    <nc r="A775" t="inlineStr">
      <is>
        <t>729</t>
      </is>
    </nc>
    <odxf/>
    <ndxf/>
  </rcc>
  <rcc rId="25017" sId="1" odxf="1" dxf="1">
    <oc r="A776" t="inlineStr">
      <is>
        <t>733</t>
      </is>
    </oc>
    <nc r="A776" t="inlineStr">
      <is>
        <t>730</t>
      </is>
    </nc>
    <odxf/>
    <ndxf/>
  </rcc>
  <rcc rId="25018" sId="1" odxf="1" dxf="1">
    <oc r="A777" t="inlineStr">
      <is>
        <t>734</t>
      </is>
    </oc>
    <nc r="A777" t="inlineStr">
      <is>
        <t>731</t>
      </is>
    </nc>
    <odxf/>
    <ndxf/>
  </rcc>
  <rcc rId="25019" sId="1" odxf="1" dxf="1">
    <oc r="A778" t="inlineStr">
      <is>
        <t>735</t>
      </is>
    </oc>
    <nc r="A778" t="inlineStr">
      <is>
        <t>732</t>
      </is>
    </nc>
    <odxf/>
    <ndxf/>
  </rcc>
  <rcc rId="25020" sId="1" odxf="1" dxf="1">
    <oc r="A779" t="inlineStr">
      <is>
        <t>736</t>
      </is>
    </oc>
    <nc r="A779" t="inlineStr">
      <is>
        <t>733</t>
      </is>
    </nc>
    <odxf/>
    <ndxf/>
  </rcc>
  <rcc rId="25021" sId="1" odxf="1" dxf="1">
    <oc r="A780" t="inlineStr">
      <is>
        <t>737</t>
      </is>
    </oc>
    <nc r="A780" t="inlineStr">
      <is>
        <t>734</t>
      </is>
    </nc>
    <odxf/>
    <ndxf/>
  </rcc>
  <rcc rId="25022" sId="1" odxf="1" dxf="1">
    <oc r="A781" t="inlineStr">
      <is>
        <t>738</t>
      </is>
    </oc>
    <nc r="A781" t="inlineStr">
      <is>
        <t>735</t>
      </is>
    </nc>
    <odxf/>
    <ndxf/>
  </rcc>
  <rcc rId="25023" sId="1" odxf="1" dxf="1">
    <oc r="A782" t="inlineStr">
      <is>
        <t>739</t>
      </is>
    </oc>
    <nc r="A782" t="inlineStr">
      <is>
        <t>736</t>
      </is>
    </nc>
    <odxf/>
    <ndxf/>
  </rcc>
  <rcc rId="25024" sId="1" odxf="1" dxf="1">
    <oc r="A783" t="inlineStr">
      <is>
        <t>740</t>
      </is>
    </oc>
    <nc r="A783" t="inlineStr">
      <is>
        <t>737</t>
      </is>
    </nc>
    <odxf/>
    <ndxf/>
  </rcc>
  <rcc rId="25025" sId="1" odxf="1" dxf="1">
    <oc r="A784" t="inlineStr">
      <is>
        <t>741</t>
      </is>
    </oc>
    <nc r="A784" t="inlineStr">
      <is>
        <t>738</t>
      </is>
    </nc>
    <odxf/>
    <ndxf/>
  </rcc>
  <rcc rId="25026" sId="1" odxf="1" dxf="1">
    <oc r="A785" t="inlineStr">
      <is>
        <t>742</t>
      </is>
    </oc>
    <nc r="A785" t="inlineStr">
      <is>
        <t>739</t>
      </is>
    </nc>
    <odxf/>
    <ndxf/>
  </rcc>
  <rcc rId="25027" sId="1" odxf="1" dxf="1">
    <oc r="A786" t="inlineStr">
      <is>
        <t>743</t>
      </is>
    </oc>
    <nc r="A786" t="inlineStr">
      <is>
        <t>740</t>
      </is>
    </nc>
    <odxf/>
    <ndxf/>
  </rcc>
  <rcc rId="25028" sId="1" odxf="1" dxf="1">
    <oc r="A787" t="inlineStr">
      <is>
        <t>744</t>
      </is>
    </oc>
    <nc r="A787" t="inlineStr">
      <is>
        <t>741</t>
      </is>
    </nc>
    <odxf/>
    <ndxf/>
  </rcc>
  <rcc rId="25029" sId="1" odxf="1" dxf="1">
    <oc r="A788" t="inlineStr">
      <is>
        <t>745</t>
      </is>
    </oc>
    <nc r="A788" t="inlineStr">
      <is>
        <t>742</t>
      </is>
    </nc>
    <odxf/>
    <ndxf/>
  </rcc>
  <rcc rId="25030" sId="1" odxf="1" dxf="1">
    <oc r="A789" t="inlineStr">
      <is>
        <t>746</t>
      </is>
    </oc>
    <nc r="A789" t="inlineStr">
      <is>
        <t>743</t>
      </is>
    </nc>
    <odxf/>
    <ndxf/>
  </rcc>
  <rcc rId="25031" sId="1" odxf="1" dxf="1">
    <oc r="A790" t="inlineStr">
      <is>
        <t>747</t>
      </is>
    </oc>
    <nc r="A790" t="inlineStr">
      <is>
        <t>744</t>
      </is>
    </nc>
    <odxf/>
    <ndxf/>
  </rcc>
  <rcc rId="25032" sId="1" odxf="1" dxf="1">
    <oc r="A791" t="inlineStr">
      <is>
        <t>748</t>
      </is>
    </oc>
    <nc r="A791" t="inlineStr">
      <is>
        <t>745</t>
      </is>
    </nc>
    <odxf/>
    <ndxf/>
  </rcc>
  <rcc rId="25033" sId="1" odxf="1" dxf="1">
    <oc r="A792" t="inlineStr">
      <is>
        <t>749</t>
      </is>
    </oc>
    <nc r="A792" t="inlineStr">
      <is>
        <t>746</t>
      </is>
    </nc>
    <odxf/>
    <ndxf/>
  </rcc>
  <rcc rId="25034" sId="1" odxf="1" dxf="1">
    <oc r="A793" t="inlineStr">
      <is>
        <t>750</t>
      </is>
    </oc>
    <nc r="A793" t="inlineStr">
      <is>
        <t>747</t>
      </is>
    </nc>
    <odxf/>
    <ndxf/>
  </rcc>
  <rcc rId="25035" sId="1" odxf="1" dxf="1">
    <oc r="A794" t="inlineStr">
      <is>
        <t>751</t>
      </is>
    </oc>
    <nc r="A794" t="inlineStr">
      <is>
        <t>748</t>
      </is>
    </nc>
    <odxf/>
    <ndxf/>
  </rcc>
  <rcc rId="25036" sId="1" odxf="1" dxf="1">
    <oc r="A795" t="inlineStr">
      <is>
        <t>752</t>
      </is>
    </oc>
    <nc r="A795" t="inlineStr">
      <is>
        <t>749</t>
      </is>
    </nc>
    <odxf/>
    <ndxf/>
  </rcc>
  <rcc rId="25037" sId="1" odxf="1" dxf="1">
    <oc r="A796" t="inlineStr">
      <is>
        <t>753</t>
      </is>
    </oc>
    <nc r="A796" t="inlineStr">
      <is>
        <t>750</t>
      </is>
    </nc>
    <odxf/>
    <ndxf/>
  </rcc>
  <rcc rId="25038" sId="1" odxf="1" dxf="1">
    <oc r="A797" t="inlineStr">
      <is>
        <t>754</t>
      </is>
    </oc>
    <nc r="A797" t="inlineStr">
      <is>
        <t>751</t>
      </is>
    </nc>
    <odxf/>
    <ndxf/>
  </rcc>
  <rcc rId="25039" sId="1" odxf="1" dxf="1">
    <oc r="A798" t="inlineStr">
      <is>
        <t>755</t>
      </is>
    </oc>
    <nc r="A798" t="inlineStr">
      <is>
        <t>752</t>
      </is>
    </nc>
    <odxf/>
    <ndxf/>
  </rcc>
  <rcc rId="25040" sId="1" odxf="1" dxf="1">
    <oc r="A799" t="inlineStr">
      <is>
        <t>756</t>
      </is>
    </oc>
    <nc r="A799" t="inlineStr">
      <is>
        <t>753</t>
      </is>
    </nc>
    <odxf/>
    <ndxf/>
  </rcc>
  <rcc rId="25041" sId="1" odxf="1" dxf="1">
    <oc r="A800" t="inlineStr">
      <is>
        <t>757</t>
      </is>
    </oc>
    <nc r="A800" t="inlineStr">
      <is>
        <t>754</t>
      </is>
    </nc>
    <odxf/>
    <ndxf/>
  </rcc>
  <rcc rId="25042" sId="1" odxf="1" dxf="1">
    <oc r="A801" t="inlineStr">
      <is>
        <t>758</t>
      </is>
    </oc>
    <nc r="A801" t="inlineStr">
      <is>
        <t>755</t>
      </is>
    </nc>
    <odxf/>
    <ndxf/>
  </rcc>
  <rcc rId="25043" sId="1" odxf="1" dxf="1">
    <oc r="A802" t="inlineStr">
      <is>
        <t>759</t>
      </is>
    </oc>
    <nc r="A802" t="inlineStr">
      <is>
        <t>756</t>
      </is>
    </nc>
    <odxf/>
    <ndxf/>
  </rcc>
  <rcc rId="25044" sId="1" odxf="1" dxf="1">
    <oc r="A803" t="inlineStr">
      <is>
        <t>760</t>
      </is>
    </oc>
    <nc r="A803" t="inlineStr">
      <is>
        <t>757</t>
      </is>
    </nc>
    <odxf/>
    <ndxf/>
  </rcc>
  <rcc rId="25045" sId="1" odxf="1" dxf="1">
    <oc r="A804" t="inlineStr">
      <is>
        <t>761</t>
      </is>
    </oc>
    <nc r="A804" t="inlineStr">
      <is>
        <t>758</t>
      </is>
    </nc>
    <odxf/>
    <ndxf/>
  </rcc>
  <rcc rId="25046" sId="1" odxf="1" dxf="1">
    <oc r="A805" t="inlineStr">
      <is>
        <t>762</t>
      </is>
    </oc>
    <nc r="A805" t="inlineStr">
      <is>
        <t>759</t>
      </is>
    </nc>
    <odxf/>
    <ndxf/>
  </rcc>
  <rcc rId="25047" sId="1" odxf="1" dxf="1">
    <oc r="A806" t="inlineStr">
      <is>
        <t>763</t>
      </is>
    </oc>
    <nc r="A806" t="inlineStr">
      <is>
        <t>760</t>
      </is>
    </nc>
    <odxf/>
    <ndxf/>
  </rcc>
  <rcc rId="25048" sId="1" odxf="1" dxf="1">
    <oc r="A807" t="inlineStr">
      <is>
        <t>764</t>
      </is>
    </oc>
    <nc r="A807" t="inlineStr">
      <is>
        <t>761</t>
      </is>
    </nc>
    <odxf/>
    <ndxf/>
  </rcc>
  <rcc rId="25049" sId="1" odxf="1" dxf="1">
    <oc r="A808" t="inlineStr">
      <is>
        <t>765</t>
      </is>
    </oc>
    <nc r="A808" t="inlineStr">
      <is>
        <t>762</t>
      </is>
    </nc>
    <odxf/>
    <ndxf/>
  </rcc>
  <rcc rId="25050" sId="1" odxf="1" dxf="1">
    <oc r="A809" t="inlineStr">
      <is>
        <t>766</t>
      </is>
    </oc>
    <nc r="A809" t="inlineStr">
      <is>
        <t>763</t>
      </is>
    </nc>
    <odxf/>
    <ndxf/>
  </rcc>
  <rcc rId="25051" sId="1" odxf="1" dxf="1">
    <oc r="A810" t="inlineStr">
      <is>
        <t>767</t>
      </is>
    </oc>
    <nc r="A810" t="inlineStr">
      <is>
        <t>764</t>
      </is>
    </nc>
    <odxf/>
    <ndxf/>
  </rcc>
  <rcc rId="25052" sId="1" odxf="1" dxf="1">
    <oc r="A811" t="inlineStr">
      <is>
        <t>768</t>
      </is>
    </oc>
    <nc r="A811" t="inlineStr">
      <is>
        <t>765</t>
      </is>
    </nc>
    <odxf/>
    <ndxf/>
  </rcc>
  <rcc rId="25053" sId="1" odxf="1" dxf="1">
    <oc r="A812" t="inlineStr">
      <is>
        <t>769</t>
      </is>
    </oc>
    <nc r="A812" t="inlineStr">
      <is>
        <t>766</t>
      </is>
    </nc>
    <odxf/>
    <ndxf/>
  </rcc>
  <rcc rId="25054" sId="1" odxf="1" dxf="1">
    <oc r="A813" t="inlineStr">
      <is>
        <t>770</t>
      </is>
    </oc>
    <nc r="A813" t="inlineStr">
      <is>
        <t>767</t>
      </is>
    </nc>
    <odxf/>
    <ndxf/>
  </rcc>
  <rcc rId="25055" sId="1" odxf="1" dxf="1">
    <oc r="A814" t="inlineStr">
      <is>
        <t>771</t>
      </is>
    </oc>
    <nc r="A814" t="inlineStr">
      <is>
        <t>768</t>
      </is>
    </nc>
    <odxf/>
    <ndxf/>
  </rcc>
  <rcc rId="25056" sId="1" odxf="1" dxf="1">
    <oc r="A815" t="inlineStr">
      <is>
        <t>772</t>
      </is>
    </oc>
    <nc r="A815" t="inlineStr">
      <is>
        <t>769</t>
      </is>
    </nc>
    <odxf/>
    <ndxf/>
  </rcc>
  <rcc rId="25057" sId="1" odxf="1" dxf="1">
    <oc r="A816" t="inlineStr">
      <is>
        <t>773</t>
      </is>
    </oc>
    <nc r="A816" t="inlineStr">
      <is>
        <t>770</t>
      </is>
    </nc>
    <odxf/>
    <ndxf/>
  </rcc>
  <rcc rId="25058" sId="1" odxf="1" dxf="1">
    <oc r="A817" t="inlineStr">
      <is>
        <t>774</t>
      </is>
    </oc>
    <nc r="A817" t="inlineStr">
      <is>
        <t>771</t>
      </is>
    </nc>
    <odxf/>
    <ndxf/>
  </rcc>
  <rcc rId="25059" sId="1" odxf="1" dxf="1">
    <oc r="A818" t="inlineStr">
      <is>
        <t>775</t>
      </is>
    </oc>
    <nc r="A818" t="inlineStr">
      <is>
        <t>772</t>
      </is>
    </nc>
    <odxf/>
    <ndxf/>
  </rcc>
  <rcc rId="25060" sId="1" odxf="1" dxf="1">
    <oc r="A819" t="inlineStr">
      <is>
        <t>776</t>
      </is>
    </oc>
    <nc r="A819" t="inlineStr">
      <is>
        <t>773</t>
      </is>
    </nc>
    <odxf/>
    <ndxf/>
  </rcc>
  <rcc rId="25061" sId="1" odxf="1" dxf="1">
    <oc r="A820" t="inlineStr">
      <is>
        <t>777</t>
      </is>
    </oc>
    <nc r="A820" t="inlineStr">
      <is>
        <t>774</t>
      </is>
    </nc>
    <odxf/>
    <ndxf/>
  </rcc>
  <rcc rId="25062" sId="1" odxf="1" dxf="1">
    <oc r="A821" t="inlineStr">
      <is>
        <t>778</t>
      </is>
    </oc>
    <nc r="A821" t="inlineStr">
      <is>
        <t>775</t>
      </is>
    </nc>
    <odxf/>
    <ndxf/>
  </rcc>
  <rcc rId="25063" sId="1" odxf="1" dxf="1">
    <oc r="A822" t="inlineStr">
      <is>
        <t>779</t>
      </is>
    </oc>
    <nc r="A822" t="inlineStr">
      <is>
        <t>776</t>
      </is>
    </nc>
    <odxf/>
    <ndxf/>
  </rcc>
  <rcc rId="25064" sId="1" odxf="1" dxf="1">
    <oc r="A823" t="inlineStr">
      <is>
        <t>780</t>
      </is>
    </oc>
    <nc r="A823" t="inlineStr">
      <is>
        <t>777</t>
      </is>
    </nc>
    <odxf/>
    <ndxf/>
  </rcc>
  <rcc rId="25065" sId="1" odxf="1" dxf="1">
    <oc r="A824" t="inlineStr">
      <is>
        <t>781</t>
      </is>
    </oc>
    <nc r="A824" t="inlineStr">
      <is>
        <t>778</t>
      </is>
    </nc>
    <odxf/>
    <ndxf/>
  </rcc>
  <rcc rId="25066" sId="1" odxf="1" dxf="1">
    <oc r="A825" t="inlineStr">
      <is>
        <t>782</t>
      </is>
    </oc>
    <nc r="A825" t="inlineStr">
      <is>
        <t>779</t>
      </is>
    </nc>
    <odxf/>
    <ndxf/>
  </rcc>
  <rcc rId="25067" sId="1" odxf="1" dxf="1">
    <oc r="A826" t="inlineStr">
      <is>
        <t>783</t>
      </is>
    </oc>
    <nc r="A826" t="inlineStr">
      <is>
        <t>780</t>
      </is>
    </nc>
    <odxf/>
    <ndxf/>
  </rcc>
  <rcc rId="25068" sId="1" odxf="1" dxf="1">
    <oc r="A827" t="inlineStr">
      <is>
        <t>784</t>
      </is>
    </oc>
    <nc r="A827" t="inlineStr">
      <is>
        <t>781</t>
      </is>
    </nc>
    <odxf/>
    <ndxf/>
  </rcc>
  <rcc rId="25069" sId="1" odxf="1" dxf="1">
    <oc r="A828" t="inlineStr">
      <is>
        <t>785</t>
      </is>
    </oc>
    <nc r="A828" t="inlineStr">
      <is>
        <t>782</t>
      </is>
    </nc>
    <odxf/>
    <ndxf/>
  </rcc>
  <rcc rId="25070" sId="1" odxf="1" dxf="1">
    <oc r="A829" t="inlineStr">
      <is>
        <t>786</t>
      </is>
    </oc>
    <nc r="A829" t="inlineStr">
      <is>
        <t>783</t>
      </is>
    </nc>
    <odxf/>
    <ndxf/>
  </rcc>
  <rcc rId="25071" sId="1" odxf="1" dxf="1">
    <oc r="A830" t="inlineStr">
      <is>
        <t>787</t>
      </is>
    </oc>
    <nc r="A830" t="inlineStr">
      <is>
        <t>784</t>
      </is>
    </nc>
    <odxf/>
    <ndxf/>
  </rcc>
  <rcc rId="25072" sId="1" odxf="1" dxf="1">
    <oc r="A831" t="inlineStr">
      <is>
        <t>788</t>
      </is>
    </oc>
    <nc r="A831" t="inlineStr">
      <is>
        <t>785</t>
      </is>
    </nc>
    <odxf/>
    <ndxf/>
  </rcc>
  <rcc rId="25073" sId="1" odxf="1" dxf="1">
    <oc r="A832" t="inlineStr">
      <is>
        <t>789</t>
      </is>
    </oc>
    <nc r="A832" t="inlineStr">
      <is>
        <t>786</t>
      </is>
    </nc>
    <odxf/>
    <ndxf/>
  </rcc>
  <rcc rId="25074" sId="1" odxf="1" dxf="1">
    <oc r="A833" t="inlineStr">
      <is>
        <t>790</t>
      </is>
    </oc>
    <nc r="A833" t="inlineStr">
      <is>
        <t>787</t>
      </is>
    </nc>
    <odxf/>
    <ndxf/>
  </rcc>
  <rcc rId="25075" sId="1" odxf="1" dxf="1">
    <oc r="A834" t="inlineStr">
      <is>
        <t>791</t>
      </is>
    </oc>
    <nc r="A834" t="inlineStr">
      <is>
        <t>788</t>
      </is>
    </nc>
    <odxf/>
    <ndxf/>
  </rcc>
  <rcc rId="25076" sId="1" odxf="1" dxf="1">
    <oc r="A835" t="inlineStr">
      <is>
        <t>792</t>
      </is>
    </oc>
    <nc r="A835" t="inlineStr">
      <is>
        <t>789</t>
      </is>
    </nc>
    <odxf/>
    <ndxf/>
  </rcc>
  <rcc rId="25077" sId="1" odxf="1" dxf="1">
    <oc r="A836" t="inlineStr">
      <is>
        <t>793</t>
      </is>
    </oc>
    <nc r="A836" t="inlineStr">
      <is>
        <t>790</t>
      </is>
    </nc>
    <odxf/>
    <ndxf/>
  </rcc>
  <rcc rId="25078" sId="1" odxf="1" dxf="1">
    <oc r="A837" t="inlineStr">
      <is>
        <t>794</t>
      </is>
    </oc>
    <nc r="A837" t="inlineStr">
      <is>
        <t>791</t>
      </is>
    </nc>
    <odxf/>
    <ndxf/>
  </rcc>
  <rcc rId="25079" sId="1" odxf="1" dxf="1">
    <oc r="A838" t="inlineStr">
      <is>
        <t>795</t>
      </is>
    </oc>
    <nc r="A838" t="inlineStr">
      <is>
        <t>792</t>
      </is>
    </nc>
    <odxf/>
    <ndxf/>
  </rcc>
  <rcc rId="25080" sId="1" odxf="1" dxf="1">
    <oc r="A839" t="inlineStr">
      <is>
        <t>796</t>
      </is>
    </oc>
    <nc r="A839" t="inlineStr">
      <is>
        <t>793</t>
      </is>
    </nc>
    <odxf/>
    <ndxf/>
  </rcc>
  <rcc rId="25081" sId="1" odxf="1" dxf="1">
    <oc r="A840" t="inlineStr">
      <is>
        <t>797</t>
      </is>
    </oc>
    <nc r="A840" t="inlineStr">
      <is>
        <t>794</t>
      </is>
    </nc>
    <odxf/>
    <ndxf/>
  </rcc>
  <rcc rId="25082" sId="1" odxf="1" dxf="1">
    <oc r="A841" t="inlineStr">
      <is>
        <t>798</t>
      </is>
    </oc>
    <nc r="A841" t="inlineStr">
      <is>
        <t>795</t>
      </is>
    </nc>
    <odxf/>
    <ndxf/>
  </rcc>
  <rcc rId="25083" sId="1" odxf="1" dxf="1">
    <oc r="A842" t="inlineStr">
      <is>
        <t>799</t>
      </is>
    </oc>
    <nc r="A842" t="inlineStr">
      <is>
        <t>796</t>
      </is>
    </nc>
    <odxf/>
    <ndxf/>
  </rcc>
  <rcc rId="25084" sId="1" odxf="1" dxf="1">
    <oc r="A843" t="inlineStr">
      <is>
        <t>800</t>
      </is>
    </oc>
    <nc r="A843" t="inlineStr">
      <is>
        <t>797</t>
      </is>
    </nc>
    <odxf/>
    <ndxf/>
  </rcc>
  <rcc rId="25085" sId="1" odxf="1" dxf="1">
    <oc r="A844" t="inlineStr">
      <is>
        <t>801</t>
      </is>
    </oc>
    <nc r="A844" t="inlineStr">
      <is>
        <t>798</t>
      </is>
    </nc>
    <odxf/>
    <ndxf/>
  </rcc>
  <rcc rId="25086" sId="1" odxf="1" dxf="1">
    <oc r="A845" t="inlineStr">
      <is>
        <t>802</t>
      </is>
    </oc>
    <nc r="A845" t="inlineStr">
      <is>
        <t>799</t>
      </is>
    </nc>
    <odxf/>
    <ndxf/>
  </rcc>
  <rcc rId="25087" sId="1" odxf="1" dxf="1">
    <oc r="A846" t="inlineStr">
      <is>
        <t>803</t>
      </is>
    </oc>
    <nc r="A846" t="inlineStr">
      <is>
        <t>800</t>
      </is>
    </nc>
    <odxf/>
    <ndxf/>
  </rcc>
  <rcc rId="25088" sId="1" odxf="1" dxf="1">
    <oc r="A847" t="inlineStr">
      <is>
        <t>804</t>
      </is>
    </oc>
    <nc r="A847" t="inlineStr">
      <is>
        <t>801</t>
      </is>
    </nc>
    <odxf/>
    <ndxf/>
  </rcc>
  <rcc rId="25089" sId="1" odxf="1" dxf="1">
    <oc r="A848" t="inlineStr">
      <is>
        <t>805</t>
      </is>
    </oc>
    <nc r="A848" t="inlineStr">
      <is>
        <t>802</t>
      </is>
    </nc>
    <odxf/>
    <ndxf/>
  </rcc>
  <rcc rId="25090" sId="1" odxf="1" dxf="1">
    <oc r="A849" t="inlineStr">
      <is>
        <t>806</t>
      </is>
    </oc>
    <nc r="A849" t="inlineStr">
      <is>
        <t>803</t>
      </is>
    </nc>
    <odxf/>
    <ndxf/>
  </rcc>
  <rcc rId="25091" sId="1" odxf="1" dxf="1">
    <oc r="A850" t="inlineStr">
      <is>
        <t>807</t>
      </is>
    </oc>
    <nc r="A850" t="inlineStr">
      <is>
        <t>804</t>
      </is>
    </nc>
    <odxf/>
    <ndxf/>
  </rcc>
  <rcc rId="25092" sId="1" odxf="1" dxf="1">
    <oc r="A851" t="inlineStr">
      <is>
        <t>808</t>
      </is>
    </oc>
    <nc r="A851" t="inlineStr">
      <is>
        <t>805</t>
      </is>
    </nc>
    <odxf/>
    <ndxf/>
  </rcc>
  <rcc rId="25093" sId="1" odxf="1" dxf="1">
    <oc r="A852" t="inlineStr">
      <is>
        <t>809</t>
      </is>
    </oc>
    <nc r="A852" t="inlineStr">
      <is>
        <t>806</t>
      </is>
    </nc>
    <odxf/>
    <ndxf/>
  </rcc>
  <rcc rId="25094" sId="1" odxf="1" dxf="1">
    <oc r="A853" t="inlineStr">
      <is>
        <t>810</t>
      </is>
    </oc>
    <nc r="A853" t="inlineStr">
      <is>
        <t>807</t>
      </is>
    </nc>
    <odxf/>
    <ndxf/>
  </rcc>
  <rcc rId="25095" sId="1" odxf="1" dxf="1">
    <oc r="A854" t="inlineStr">
      <is>
        <t>811</t>
      </is>
    </oc>
    <nc r="A854" t="inlineStr">
      <is>
        <t>808</t>
      </is>
    </nc>
    <odxf/>
    <ndxf/>
  </rcc>
  <rcc rId="25096" sId="1" odxf="1" dxf="1">
    <oc r="A855" t="inlineStr">
      <is>
        <t>812</t>
      </is>
    </oc>
    <nc r="A855" t="inlineStr">
      <is>
        <t>809</t>
      </is>
    </nc>
    <odxf/>
    <ndxf/>
  </rcc>
  <rcc rId="25097" sId="1" odxf="1" dxf="1">
    <oc r="A856" t="inlineStr">
      <is>
        <t>813</t>
      </is>
    </oc>
    <nc r="A856" t="inlineStr">
      <is>
        <t>810</t>
      </is>
    </nc>
    <odxf/>
    <ndxf/>
  </rcc>
  <rcc rId="25098" sId="1" odxf="1" dxf="1">
    <oc r="A857" t="inlineStr">
      <is>
        <t>814</t>
      </is>
    </oc>
    <nc r="A857" t="inlineStr">
      <is>
        <t>811</t>
      </is>
    </nc>
    <odxf/>
    <ndxf/>
  </rcc>
  <rcc rId="25099" sId="1" odxf="1" dxf="1">
    <oc r="A858" t="inlineStr">
      <is>
        <t>815</t>
      </is>
    </oc>
    <nc r="A858" t="inlineStr">
      <is>
        <t>812</t>
      </is>
    </nc>
    <odxf/>
    <ndxf/>
  </rcc>
  <rcc rId="25100" sId="1" odxf="1" dxf="1">
    <oc r="A859" t="inlineStr">
      <is>
        <t>816</t>
      </is>
    </oc>
    <nc r="A859" t="inlineStr">
      <is>
        <t>813</t>
      </is>
    </nc>
    <odxf/>
    <ndxf/>
  </rcc>
  <rcc rId="25101" sId="1" odxf="1" dxf="1">
    <oc r="A860" t="inlineStr">
      <is>
        <t>817</t>
      </is>
    </oc>
    <nc r="A860" t="inlineStr">
      <is>
        <t>814</t>
      </is>
    </nc>
    <odxf/>
    <ndxf/>
  </rcc>
  <rcc rId="25102" sId="1">
    <oc r="A863" t="inlineStr">
      <is>
        <t>818</t>
      </is>
    </oc>
    <nc r="A863" t="inlineStr">
      <is>
        <t>815</t>
      </is>
    </nc>
  </rcc>
  <rcc rId="25103" sId="1" odxf="1" dxf="1">
    <oc r="A864" t="inlineStr">
      <is>
        <t>819</t>
      </is>
    </oc>
    <nc r="A864" t="inlineStr">
      <is>
        <t>816</t>
      </is>
    </nc>
    <odxf/>
    <ndxf/>
  </rcc>
  <rcc rId="25104" sId="1" odxf="1" dxf="1">
    <oc r="A865" t="inlineStr">
      <is>
        <t>820</t>
      </is>
    </oc>
    <nc r="A865" t="inlineStr">
      <is>
        <t>817</t>
      </is>
    </nc>
    <odxf/>
    <ndxf/>
  </rcc>
  <rcc rId="25105" sId="1" odxf="1" dxf="1">
    <oc r="A866" t="inlineStr">
      <is>
        <t>821</t>
      </is>
    </oc>
    <nc r="A866" t="inlineStr">
      <is>
        <t>818</t>
      </is>
    </nc>
    <odxf/>
    <ndxf/>
  </rcc>
  <rcc rId="25106" sId="1" odxf="1" dxf="1">
    <oc r="A867" t="inlineStr">
      <is>
        <t>822</t>
      </is>
    </oc>
    <nc r="A867" t="inlineStr">
      <is>
        <t>819</t>
      </is>
    </nc>
    <odxf/>
    <ndxf/>
  </rcc>
  <rcc rId="25107" sId="1" odxf="1" dxf="1">
    <oc r="A868" t="inlineStr">
      <is>
        <t>823</t>
      </is>
    </oc>
    <nc r="A868" t="inlineStr">
      <is>
        <t>820</t>
      </is>
    </nc>
    <odxf/>
    <ndxf/>
  </rcc>
  <rcc rId="25108" sId="1" odxf="1" dxf="1">
    <oc r="A869" t="inlineStr">
      <is>
        <t>824</t>
      </is>
    </oc>
    <nc r="A869" t="inlineStr">
      <is>
        <t>821</t>
      </is>
    </nc>
    <odxf/>
    <ndxf/>
  </rcc>
  <rcc rId="25109" sId="1" odxf="1" dxf="1">
    <oc r="A870" t="inlineStr">
      <is>
        <t>825</t>
      </is>
    </oc>
    <nc r="A870" t="inlineStr">
      <is>
        <t>822</t>
      </is>
    </nc>
    <odxf/>
    <ndxf/>
  </rcc>
  <rcc rId="25110" sId="1" odxf="1" dxf="1">
    <oc r="A871" t="inlineStr">
      <is>
        <t>826</t>
      </is>
    </oc>
    <nc r="A871" t="inlineStr">
      <is>
        <t>823</t>
      </is>
    </nc>
    <odxf/>
    <ndxf/>
  </rcc>
  <rcc rId="25111" sId="1" odxf="1" dxf="1">
    <oc r="A872" t="inlineStr">
      <is>
        <t>827</t>
      </is>
    </oc>
    <nc r="A872" t="inlineStr">
      <is>
        <t>824</t>
      </is>
    </nc>
    <odxf/>
    <ndxf/>
  </rcc>
  <rcc rId="25112" sId="1" odxf="1" dxf="1">
    <oc r="A873" t="inlineStr">
      <is>
        <t>828</t>
      </is>
    </oc>
    <nc r="A873" t="inlineStr">
      <is>
        <t>825</t>
      </is>
    </nc>
    <odxf/>
    <ndxf/>
  </rcc>
  <rcc rId="25113" sId="1" odxf="1" dxf="1">
    <oc r="A874" t="inlineStr">
      <is>
        <t>829</t>
      </is>
    </oc>
    <nc r="A874" t="inlineStr">
      <is>
        <t>826</t>
      </is>
    </nc>
    <odxf/>
    <ndxf/>
  </rcc>
  <rcc rId="25114" sId="1" odxf="1" dxf="1">
    <oc r="A875" t="inlineStr">
      <is>
        <t>830</t>
      </is>
    </oc>
    <nc r="A875" t="inlineStr">
      <is>
        <t>827</t>
      </is>
    </nc>
    <odxf/>
    <ndxf/>
  </rcc>
  <rcc rId="25115" sId="1" odxf="1" dxf="1">
    <oc r="A876" t="inlineStr">
      <is>
        <t>831</t>
      </is>
    </oc>
    <nc r="A876" t="inlineStr">
      <is>
        <t>828</t>
      </is>
    </nc>
    <odxf/>
    <ndxf/>
  </rcc>
  <rcc rId="25116" sId="1" odxf="1" dxf="1">
    <oc r="A877" t="inlineStr">
      <is>
        <t>832</t>
      </is>
    </oc>
    <nc r="A877" t="inlineStr">
      <is>
        <t>829</t>
      </is>
    </nc>
    <odxf/>
    <ndxf/>
  </rcc>
  <rcc rId="25117" sId="1" odxf="1" dxf="1">
    <oc r="A878" t="inlineStr">
      <is>
        <t>833</t>
      </is>
    </oc>
    <nc r="A878" t="inlineStr">
      <is>
        <t>830</t>
      </is>
    </nc>
    <odxf/>
    <ndxf/>
  </rcc>
  <rcc rId="25118" sId="1" odxf="1" dxf="1">
    <oc r="A879" t="inlineStr">
      <is>
        <t>834</t>
      </is>
    </oc>
    <nc r="A879" t="inlineStr">
      <is>
        <t>831</t>
      </is>
    </nc>
    <odxf/>
    <ndxf/>
  </rcc>
  <rcc rId="25119" sId="1" odxf="1" dxf="1">
    <oc r="A880" t="inlineStr">
      <is>
        <t>835</t>
      </is>
    </oc>
    <nc r="A880" t="inlineStr">
      <is>
        <t>832</t>
      </is>
    </nc>
    <odxf/>
    <ndxf/>
  </rcc>
  <rcc rId="25120" sId="1" odxf="1" dxf="1">
    <oc r="A881" t="inlineStr">
      <is>
        <t>836</t>
      </is>
    </oc>
    <nc r="A881" t="inlineStr">
      <is>
        <t>833</t>
      </is>
    </nc>
    <odxf/>
    <ndxf/>
  </rcc>
  <rcc rId="25121" sId="1" odxf="1" dxf="1">
    <oc r="A882" t="inlineStr">
      <is>
        <t>837</t>
      </is>
    </oc>
    <nc r="A882" t="inlineStr">
      <is>
        <t>834</t>
      </is>
    </nc>
    <odxf/>
    <ndxf/>
  </rcc>
  <rcc rId="25122" sId="1" odxf="1" dxf="1">
    <oc r="A883" t="inlineStr">
      <is>
        <t>838</t>
      </is>
    </oc>
    <nc r="A883" t="inlineStr">
      <is>
        <t>835</t>
      </is>
    </nc>
    <odxf/>
    <ndxf/>
  </rcc>
  <rcc rId="25123" sId="1">
    <oc r="A886" t="inlineStr">
      <is>
        <t>839</t>
      </is>
    </oc>
    <nc r="A886" t="inlineStr">
      <is>
        <t>836</t>
      </is>
    </nc>
  </rcc>
  <rcc rId="25124" sId="1" odxf="1" dxf="1">
    <oc r="A887" t="inlineStr">
      <is>
        <t>840</t>
      </is>
    </oc>
    <nc r="A887" t="inlineStr">
      <is>
        <t>837</t>
      </is>
    </nc>
    <odxf/>
    <ndxf/>
  </rcc>
  <rcc rId="25125" sId="1" odxf="1" dxf="1">
    <oc r="A888" t="inlineStr">
      <is>
        <t>841</t>
      </is>
    </oc>
    <nc r="A888" t="inlineStr">
      <is>
        <t>838</t>
      </is>
    </nc>
    <odxf/>
    <ndxf/>
  </rcc>
  <rcc rId="25126" sId="1" odxf="1" dxf="1">
    <oc r="A889" t="inlineStr">
      <is>
        <t>842</t>
      </is>
    </oc>
    <nc r="A889" t="inlineStr">
      <is>
        <t>839</t>
      </is>
    </nc>
    <odxf/>
    <ndxf/>
  </rcc>
  <rcc rId="25127" sId="1" odxf="1" dxf="1">
    <oc r="A890" t="inlineStr">
      <is>
        <t>843</t>
      </is>
    </oc>
    <nc r="A890" t="inlineStr">
      <is>
        <t>840</t>
      </is>
    </nc>
    <odxf/>
    <ndxf/>
  </rcc>
  <rcc rId="25128" sId="1" odxf="1" dxf="1">
    <oc r="A891" t="inlineStr">
      <is>
        <t>844</t>
      </is>
    </oc>
    <nc r="A891" t="inlineStr">
      <is>
        <t>841</t>
      </is>
    </nc>
    <odxf/>
    <ndxf/>
  </rcc>
  <rcc rId="25129" sId="1" odxf="1" dxf="1">
    <oc r="A892" t="inlineStr">
      <is>
        <t>845</t>
      </is>
    </oc>
    <nc r="A892" t="inlineStr">
      <is>
        <t>842</t>
      </is>
    </nc>
    <odxf/>
    <ndxf/>
  </rcc>
  <rcc rId="25130" sId="1" odxf="1" dxf="1">
    <oc r="A893" t="inlineStr">
      <is>
        <t>846</t>
      </is>
    </oc>
    <nc r="A893" t="inlineStr">
      <is>
        <t>843</t>
      </is>
    </nc>
    <odxf/>
    <ndxf/>
  </rcc>
  <rcc rId="25131" sId="1" odxf="1" dxf="1">
    <oc r="A894" t="inlineStr">
      <is>
        <t>847</t>
      </is>
    </oc>
    <nc r="A894" t="inlineStr">
      <is>
        <t>844</t>
      </is>
    </nc>
    <odxf/>
    <ndxf/>
  </rcc>
  <rcc rId="25132" sId="1" odxf="1" dxf="1">
    <oc r="A895" t="inlineStr">
      <is>
        <t>848</t>
      </is>
    </oc>
    <nc r="A895" t="inlineStr">
      <is>
        <t>845</t>
      </is>
    </nc>
    <odxf/>
    <ndxf/>
  </rcc>
  <rcc rId="25133" sId="1" odxf="1" dxf="1">
    <oc r="A896" t="inlineStr">
      <is>
        <t>849</t>
      </is>
    </oc>
    <nc r="A896" t="inlineStr">
      <is>
        <t>846</t>
      </is>
    </nc>
    <odxf/>
    <ndxf/>
  </rcc>
  <rcc rId="25134" sId="1" odxf="1" dxf="1">
    <oc r="A897" t="inlineStr">
      <is>
        <t>850</t>
      </is>
    </oc>
    <nc r="A897" t="inlineStr">
      <is>
        <t>847</t>
      </is>
    </nc>
    <odxf/>
    <ndxf/>
  </rcc>
  <rcc rId="25135" sId="1" odxf="1" dxf="1">
    <oc r="A898" t="inlineStr">
      <is>
        <t>851</t>
      </is>
    </oc>
    <nc r="A898" t="inlineStr">
      <is>
        <t>848</t>
      </is>
    </nc>
    <odxf/>
    <ndxf/>
  </rcc>
  <rcc rId="25136" sId="1" odxf="1" dxf="1">
    <oc r="A899" t="inlineStr">
      <is>
        <t>852</t>
      </is>
    </oc>
    <nc r="A899" t="inlineStr">
      <is>
        <t>849</t>
      </is>
    </nc>
    <odxf/>
    <ndxf/>
  </rcc>
  <rcc rId="25137" sId="1" odxf="1" dxf="1">
    <oc r="A900" t="inlineStr">
      <is>
        <t>853</t>
      </is>
    </oc>
    <nc r="A900" t="inlineStr">
      <is>
        <t>850</t>
      </is>
    </nc>
    <odxf/>
    <ndxf/>
  </rcc>
  <rcc rId="25138" sId="1" odxf="1" dxf="1">
    <oc r="A901" t="inlineStr">
      <is>
        <t>854</t>
      </is>
    </oc>
    <nc r="A901" t="inlineStr">
      <is>
        <t>851</t>
      </is>
    </nc>
    <odxf/>
    <ndxf/>
  </rcc>
  <rcc rId="25139" sId="1" odxf="1" dxf="1">
    <oc r="A902" t="inlineStr">
      <is>
        <t>855</t>
      </is>
    </oc>
    <nc r="A902" t="inlineStr">
      <is>
        <t>852</t>
      </is>
    </nc>
    <odxf/>
    <ndxf/>
  </rcc>
  <rcc rId="25140" sId="1" odxf="1" dxf="1">
    <oc r="A903" t="inlineStr">
      <is>
        <t>856</t>
      </is>
    </oc>
    <nc r="A903" t="inlineStr">
      <is>
        <t>853</t>
      </is>
    </nc>
    <odxf/>
    <ndxf/>
  </rcc>
  <rcc rId="25141" sId="1" odxf="1" dxf="1">
    <oc r="A904" t="inlineStr">
      <is>
        <t>857</t>
      </is>
    </oc>
    <nc r="A904" t="inlineStr">
      <is>
        <t>854</t>
      </is>
    </nc>
    <odxf/>
    <ndxf/>
  </rcc>
  <rcc rId="25142" sId="1" odxf="1" dxf="1">
    <oc r="A905" t="inlineStr">
      <is>
        <t>858</t>
      </is>
    </oc>
    <nc r="A905" t="inlineStr">
      <is>
        <t>855</t>
      </is>
    </nc>
    <odxf/>
    <ndxf/>
  </rcc>
  <rcc rId="25143" sId="1" odxf="1" dxf="1">
    <oc r="A906" t="inlineStr">
      <is>
        <t>859</t>
      </is>
    </oc>
    <nc r="A906" t="inlineStr">
      <is>
        <t>856</t>
      </is>
    </nc>
    <odxf/>
    <ndxf/>
  </rcc>
  <rcc rId="25144" sId="1" odxf="1" dxf="1">
    <oc r="A907" t="inlineStr">
      <is>
        <t>860</t>
      </is>
    </oc>
    <nc r="A907" t="inlineStr">
      <is>
        <t>857</t>
      </is>
    </nc>
    <odxf/>
    <ndxf/>
  </rcc>
  <rcc rId="25145" sId="1" odxf="1" dxf="1">
    <oc r="A908" t="inlineStr">
      <is>
        <t>861</t>
      </is>
    </oc>
    <nc r="A908" t="inlineStr">
      <is>
        <t>858</t>
      </is>
    </nc>
    <odxf/>
    <ndxf/>
  </rcc>
  <rcc rId="25146" sId="1" odxf="1" dxf="1">
    <oc r="A909" t="inlineStr">
      <is>
        <t>862</t>
      </is>
    </oc>
    <nc r="A909" t="inlineStr">
      <is>
        <t>859</t>
      </is>
    </nc>
    <odxf/>
    <ndxf/>
  </rcc>
  <rcc rId="25147" sId="1" odxf="1" dxf="1">
    <oc r="A910" t="inlineStr">
      <is>
        <t>863</t>
      </is>
    </oc>
    <nc r="A910" t="inlineStr">
      <is>
        <t>860</t>
      </is>
    </nc>
    <odxf/>
    <ndxf/>
  </rcc>
  <rcc rId="25148" sId="1" odxf="1" dxf="1">
    <oc r="A911" t="inlineStr">
      <is>
        <t>864</t>
      </is>
    </oc>
    <nc r="A911" t="inlineStr">
      <is>
        <t>861</t>
      </is>
    </nc>
    <odxf/>
    <ndxf/>
  </rcc>
  <rcc rId="25149" sId="1" odxf="1" dxf="1">
    <oc r="A912" t="inlineStr">
      <is>
        <t>865</t>
      </is>
    </oc>
    <nc r="A912" t="inlineStr">
      <is>
        <t>862</t>
      </is>
    </nc>
    <odxf/>
    <ndxf/>
  </rcc>
  <rcc rId="25150" sId="1" odxf="1" dxf="1">
    <oc r="A913" t="inlineStr">
      <is>
        <t>866</t>
      </is>
    </oc>
    <nc r="A913" t="inlineStr">
      <is>
        <t>863</t>
      </is>
    </nc>
    <odxf/>
    <ndxf/>
  </rcc>
  <rcc rId="25151" sId="1" odxf="1" dxf="1">
    <oc r="A914" t="inlineStr">
      <is>
        <t>867</t>
      </is>
    </oc>
    <nc r="A914" t="inlineStr">
      <is>
        <t>864</t>
      </is>
    </nc>
    <odxf/>
    <ndxf/>
  </rcc>
  <rcc rId="25152" sId="1" odxf="1" dxf="1">
    <oc r="A915" t="inlineStr">
      <is>
        <t>868</t>
      </is>
    </oc>
    <nc r="A915" t="inlineStr">
      <is>
        <t>865</t>
      </is>
    </nc>
    <odxf/>
    <ndxf/>
  </rcc>
  <rcc rId="25153" sId="1" odxf="1" dxf="1">
    <oc r="A916" t="inlineStr">
      <is>
        <t>869</t>
      </is>
    </oc>
    <nc r="A916" t="inlineStr">
      <is>
        <t>866</t>
      </is>
    </nc>
    <odxf/>
    <ndxf/>
  </rcc>
  <rcc rId="25154" sId="1" odxf="1" dxf="1">
    <oc r="A917" t="inlineStr">
      <is>
        <t>870</t>
      </is>
    </oc>
    <nc r="A917" t="inlineStr">
      <is>
        <t>867</t>
      </is>
    </nc>
    <odxf/>
    <ndxf/>
  </rcc>
  <rcc rId="25155" sId="1" odxf="1" dxf="1">
    <oc r="A918" t="inlineStr">
      <is>
        <t>871</t>
      </is>
    </oc>
    <nc r="A918" t="inlineStr">
      <is>
        <t>868</t>
      </is>
    </nc>
    <odxf/>
    <ndxf/>
  </rcc>
  <rcc rId="25156" sId="1" odxf="1" dxf="1">
    <oc r="A919" t="inlineStr">
      <is>
        <t>872</t>
      </is>
    </oc>
    <nc r="A919" t="inlineStr">
      <is>
        <t>869</t>
      </is>
    </nc>
    <odxf/>
    <ndxf/>
  </rcc>
  <rcc rId="25157" sId="1" odxf="1" dxf="1">
    <oc r="A920" t="inlineStr">
      <is>
        <t>873</t>
      </is>
    </oc>
    <nc r="A920" t="inlineStr">
      <is>
        <t>870</t>
      </is>
    </nc>
    <odxf/>
    <ndxf/>
  </rcc>
  <rcc rId="25158" sId="1" odxf="1" dxf="1">
    <oc r="A921" t="inlineStr">
      <is>
        <t>874</t>
      </is>
    </oc>
    <nc r="A921" t="inlineStr">
      <is>
        <t>871</t>
      </is>
    </nc>
    <odxf/>
    <ndxf/>
  </rcc>
  <rcc rId="25159" sId="1" odxf="1" dxf="1">
    <oc r="A922" t="inlineStr">
      <is>
        <t>875</t>
      </is>
    </oc>
    <nc r="A922" t="inlineStr">
      <is>
        <t>872</t>
      </is>
    </nc>
    <odxf/>
    <ndxf/>
  </rcc>
  <rcc rId="25160" sId="1" odxf="1" dxf="1">
    <oc r="A923" t="inlineStr">
      <is>
        <t>876</t>
      </is>
    </oc>
    <nc r="A923" t="inlineStr">
      <is>
        <t>873</t>
      </is>
    </nc>
    <odxf/>
    <ndxf/>
  </rcc>
  <rcc rId="25161" sId="1" odxf="1" dxf="1">
    <oc r="A924" t="inlineStr">
      <is>
        <t>877</t>
      </is>
    </oc>
    <nc r="A924" t="inlineStr">
      <is>
        <t>874</t>
      </is>
    </nc>
    <odxf/>
    <ndxf/>
  </rcc>
  <rcc rId="25162" sId="1" odxf="1" dxf="1">
    <oc r="A925" t="inlineStr">
      <is>
        <t>878</t>
      </is>
    </oc>
    <nc r="A925" t="inlineStr">
      <is>
        <t>875</t>
      </is>
    </nc>
    <odxf/>
    <ndxf/>
  </rcc>
  <rcc rId="25163" sId="1" odxf="1" dxf="1">
    <oc r="A926" t="inlineStr">
      <is>
        <t>879</t>
      </is>
    </oc>
    <nc r="A926" t="inlineStr">
      <is>
        <t>876</t>
      </is>
    </nc>
    <odxf/>
    <ndxf/>
  </rcc>
  <rcc rId="25164" sId="1" odxf="1" dxf="1">
    <oc r="A927" t="inlineStr">
      <is>
        <t>880</t>
      </is>
    </oc>
    <nc r="A927" t="inlineStr">
      <is>
        <t>877</t>
      </is>
    </nc>
    <odxf/>
    <ndxf/>
  </rcc>
  <rcc rId="25165" sId="1" odxf="1" dxf="1">
    <oc r="A928" t="inlineStr">
      <is>
        <t>881</t>
      </is>
    </oc>
    <nc r="A928" t="inlineStr">
      <is>
        <t>878</t>
      </is>
    </nc>
    <odxf/>
    <ndxf/>
  </rcc>
  <rcc rId="25166" sId="1" odxf="1" dxf="1">
    <oc r="A929" t="inlineStr">
      <is>
        <t>882</t>
      </is>
    </oc>
    <nc r="A929" t="inlineStr">
      <is>
        <t>879</t>
      </is>
    </nc>
    <odxf/>
    <ndxf/>
  </rcc>
  <rcc rId="25167" sId="1" odxf="1" dxf="1">
    <oc r="A930" t="inlineStr">
      <is>
        <t>883</t>
      </is>
    </oc>
    <nc r="A930" t="inlineStr">
      <is>
        <t>880</t>
      </is>
    </nc>
    <odxf/>
    <ndxf/>
  </rcc>
  <rcc rId="25168" sId="1" odxf="1" dxf="1">
    <oc r="A931" t="inlineStr">
      <is>
        <t>884</t>
      </is>
    </oc>
    <nc r="A931" t="inlineStr">
      <is>
        <t>881</t>
      </is>
    </nc>
    <odxf/>
    <ndxf/>
  </rcc>
  <rcc rId="25169" sId="1" odxf="1" dxf="1">
    <oc r="A932" t="inlineStr">
      <is>
        <t>885</t>
      </is>
    </oc>
    <nc r="A932" t="inlineStr">
      <is>
        <t>882</t>
      </is>
    </nc>
    <odxf/>
    <ndxf/>
  </rcc>
  <rcc rId="25170" sId="1" odxf="1" dxf="1">
    <oc r="A933" t="inlineStr">
      <is>
        <t>886</t>
      </is>
    </oc>
    <nc r="A933" t="inlineStr">
      <is>
        <t>883</t>
      </is>
    </nc>
    <odxf/>
    <ndxf/>
  </rcc>
  <rcc rId="25171" sId="1">
    <oc r="A936" t="inlineStr">
      <is>
        <t>887</t>
      </is>
    </oc>
    <nc r="A936" t="inlineStr">
      <is>
        <t>884</t>
      </is>
    </nc>
  </rcc>
  <rcc rId="25172" sId="1" odxf="1" dxf="1">
    <oc r="A937" t="inlineStr">
      <is>
        <t>888</t>
      </is>
    </oc>
    <nc r="A937" t="inlineStr">
      <is>
        <t>885</t>
      </is>
    </nc>
    <odxf/>
    <ndxf/>
  </rcc>
  <rcc rId="25173" sId="1" odxf="1" dxf="1">
    <oc r="A938" t="inlineStr">
      <is>
        <t>889</t>
      </is>
    </oc>
    <nc r="A938" t="inlineStr">
      <is>
        <t>886</t>
      </is>
    </nc>
    <odxf/>
    <ndxf/>
  </rcc>
  <rcc rId="25174" sId="1" odxf="1" dxf="1">
    <oc r="A939" t="inlineStr">
      <is>
        <t>890</t>
      </is>
    </oc>
    <nc r="A939" t="inlineStr">
      <is>
        <t>887</t>
      </is>
    </nc>
    <odxf/>
    <ndxf/>
  </rcc>
  <rcc rId="25175" sId="1" odxf="1" dxf="1">
    <oc r="A940" t="inlineStr">
      <is>
        <t>891</t>
      </is>
    </oc>
    <nc r="A940" t="inlineStr">
      <is>
        <t>888</t>
      </is>
    </nc>
    <odxf/>
    <ndxf/>
  </rcc>
  <rcc rId="25176" sId="1" odxf="1" dxf="1">
    <oc r="A941" t="inlineStr">
      <is>
        <t>892</t>
      </is>
    </oc>
    <nc r="A941" t="inlineStr">
      <is>
        <t>889</t>
      </is>
    </nc>
    <odxf/>
    <ndxf/>
  </rcc>
  <rcc rId="25177" sId="1" odxf="1" dxf="1">
    <oc r="A942" t="inlineStr">
      <is>
        <t>893</t>
      </is>
    </oc>
    <nc r="A942" t="inlineStr">
      <is>
        <t>890</t>
      </is>
    </nc>
    <odxf/>
    <ndxf/>
  </rcc>
  <rcc rId="25178" sId="1" odxf="1" dxf="1">
    <oc r="A943" t="inlineStr">
      <is>
        <t>894</t>
      </is>
    </oc>
    <nc r="A943" t="inlineStr">
      <is>
        <t>891</t>
      </is>
    </nc>
    <odxf/>
    <ndxf/>
  </rcc>
  <rcc rId="25179" sId="1" odxf="1" dxf="1">
    <oc r="A944" t="inlineStr">
      <is>
        <t>895</t>
      </is>
    </oc>
    <nc r="A944" t="inlineStr">
      <is>
        <t>892</t>
      </is>
    </nc>
    <odxf/>
    <ndxf/>
  </rcc>
  <rcc rId="25180" sId="1" odxf="1" dxf="1">
    <oc r="A945" t="inlineStr">
      <is>
        <t>896</t>
      </is>
    </oc>
    <nc r="A945" t="inlineStr">
      <is>
        <t>893</t>
      </is>
    </nc>
    <odxf/>
    <ndxf/>
  </rcc>
  <rcc rId="25181" sId="1" odxf="1" dxf="1">
    <oc r="A946" t="inlineStr">
      <is>
        <t>897</t>
      </is>
    </oc>
    <nc r="A946" t="inlineStr">
      <is>
        <t>894</t>
      </is>
    </nc>
    <odxf/>
    <ndxf/>
  </rcc>
  <rcc rId="25182" sId="1" odxf="1" dxf="1">
    <oc r="A947" t="inlineStr">
      <is>
        <t>898</t>
      </is>
    </oc>
    <nc r="A947" t="inlineStr">
      <is>
        <t>895</t>
      </is>
    </nc>
    <odxf/>
    <ndxf/>
  </rcc>
  <rcc rId="25183" sId="1" odxf="1" dxf="1">
    <oc r="A948" t="inlineStr">
      <is>
        <t>899</t>
      </is>
    </oc>
    <nc r="A948" t="inlineStr">
      <is>
        <t>896</t>
      </is>
    </nc>
    <odxf/>
    <ndxf/>
  </rcc>
  <rcc rId="25184" sId="1" odxf="1" dxf="1">
    <oc r="A949" t="inlineStr">
      <is>
        <t>900</t>
      </is>
    </oc>
    <nc r="A949" t="inlineStr">
      <is>
        <t>897</t>
      </is>
    </nc>
    <odxf/>
    <ndxf/>
  </rcc>
  <rcc rId="25185" sId="1" odxf="1" dxf="1">
    <oc r="A950" t="inlineStr">
      <is>
        <t>901</t>
      </is>
    </oc>
    <nc r="A950" t="inlineStr">
      <is>
        <t>898</t>
      </is>
    </nc>
    <odxf/>
    <ndxf/>
  </rcc>
  <rcc rId="25186" sId="1" odxf="1" dxf="1">
    <oc r="A951" t="inlineStr">
      <is>
        <t>902</t>
      </is>
    </oc>
    <nc r="A951" t="inlineStr">
      <is>
        <t>899</t>
      </is>
    </nc>
    <odxf/>
    <ndxf/>
  </rcc>
  <rcc rId="25187" sId="1" odxf="1" dxf="1">
    <oc r="A952" t="inlineStr">
      <is>
        <t>903</t>
      </is>
    </oc>
    <nc r="A952" t="inlineStr">
      <is>
        <t>900</t>
      </is>
    </nc>
    <odxf/>
    <ndxf/>
  </rcc>
  <rcc rId="25188" sId="1" odxf="1" dxf="1">
    <oc r="A953" t="inlineStr">
      <is>
        <t>904</t>
      </is>
    </oc>
    <nc r="A953" t="inlineStr">
      <is>
        <t>901</t>
      </is>
    </nc>
    <odxf/>
    <ndxf/>
  </rcc>
  <rcc rId="25189" sId="1" odxf="1" dxf="1">
    <oc r="A954" t="inlineStr">
      <is>
        <t>905</t>
      </is>
    </oc>
    <nc r="A954" t="inlineStr">
      <is>
        <t>902</t>
      </is>
    </nc>
    <odxf/>
    <ndxf/>
  </rcc>
  <rcc rId="25190" sId="1" odxf="1" dxf="1">
    <oc r="A955" t="inlineStr">
      <is>
        <t>906</t>
      </is>
    </oc>
    <nc r="A955" t="inlineStr">
      <is>
        <t>903</t>
      </is>
    </nc>
    <odxf/>
    <ndxf/>
  </rcc>
  <rcc rId="25191" sId="1" odxf="1" dxf="1">
    <oc r="A956" t="inlineStr">
      <is>
        <t>907</t>
      </is>
    </oc>
    <nc r="A956" t="inlineStr">
      <is>
        <t>904</t>
      </is>
    </nc>
    <odxf/>
    <ndxf/>
  </rcc>
  <rcc rId="25192" sId="1" odxf="1" dxf="1">
    <oc r="A957" t="inlineStr">
      <is>
        <t>908</t>
      </is>
    </oc>
    <nc r="A957" t="inlineStr">
      <is>
        <t>905</t>
      </is>
    </nc>
    <odxf/>
    <ndxf/>
  </rcc>
  <rcc rId="25193" sId="1" odxf="1" dxf="1">
    <oc r="A958" t="inlineStr">
      <is>
        <t>909</t>
      </is>
    </oc>
    <nc r="A958" t="inlineStr">
      <is>
        <t>906</t>
      </is>
    </nc>
    <odxf/>
    <ndxf/>
  </rcc>
  <rcc rId="25194" sId="1" odxf="1" dxf="1">
    <oc r="A959" t="inlineStr">
      <is>
        <t>910</t>
      </is>
    </oc>
    <nc r="A959" t="inlineStr">
      <is>
        <t>907</t>
      </is>
    </nc>
    <odxf/>
    <ndxf/>
  </rcc>
  <rcc rId="25195" sId="1" odxf="1" dxf="1">
    <oc r="A960" t="inlineStr">
      <is>
        <t>911</t>
      </is>
    </oc>
    <nc r="A960" t="inlineStr">
      <is>
        <t>908</t>
      </is>
    </nc>
    <odxf/>
    <ndxf/>
  </rcc>
  <rcc rId="25196" sId="1" odxf="1" dxf="1">
    <oc r="A961" t="inlineStr">
      <is>
        <t>912</t>
      </is>
    </oc>
    <nc r="A961" t="inlineStr">
      <is>
        <t>909</t>
      </is>
    </nc>
    <odxf/>
    <ndxf/>
  </rcc>
  <rcc rId="25197" sId="1" odxf="1" dxf="1">
    <oc r="A962" t="inlineStr">
      <is>
        <t>913</t>
      </is>
    </oc>
    <nc r="A962" t="inlineStr">
      <is>
        <t>910</t>
      </is>
    </nc>
    <odxf/>
    <ndxf/>
  </rcc>
  <rcc rId="25198" sId="1" odxf="1" dxf="1">
    <oc r="A963" t="inlineStr">
      <is>
        <t>914</t>
      </is>
    </oc>
    <nc r="A963" t="inlineStr">
      <is>
        <t>911</t>
      </is>
    </nc>
    <odxf/>
    <ndxf/>
  </rcc>
  <rcc rId="25199" sId="1" odxf="1" dxf="1">
    <oc r="A964" t="inlineStr">
      <is>
        <t>915</t>
      </is>
    </oc>
    <nc r="A964" t="inlineStr">
      <is>
        <t>912</t>
      </is>
    </nc>
    <odxf/>
    <ndxf/>
  </rcc>
  <rcc rId="25200" sId="1" odxf="1" dxf="1">
    <oc r="A965" t="inlineStr">
      <is>
        <t>916</t>
      </is>
    </oc>
    <nc r="A965" t="inlineStr">
      <is>
        <t>913</t>
      </is>
    </nc>
    <odxf/>
    <ndxf/>
  </rcc>
  <rcc rId="25201" sId="1" odxf="1" dxf="1">
    <oc r="A966" t="inlineStr">
      <is>
        <t>917</t>
      </is>
    </oc>
    <nc r="A966" t="inlineStr">
      <is>
        <t>914</t>
      </is>
    </nc>
    <odxf/>
    <ndxf/>
  </rcc>
  <rcc rId="25202" sId="1" odxf="1" dxf="1">
    <oc r="A967" t="inlineStr">
      <is>
        <t>918</t>
      </is>
    </oc>
    <nc r="A967" t="inlineStr">
      <is>
        <t>915</t>
      </is>
    </nc>
    <odxf/>
    <ndxf/>
  </rcc>
</revisions>
</file>

<file path=xl/revisions/revisionLog5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39" start="0" length="0">
    <dxf/>
  </rfmt>
  <rfmt sheetId="1" sqref="A1040" start="0" length="0">
    <dxf/>
  </rfmt>
  <rfmt sheetId="1" sqref="A1041" start="0" length="0">
    <dxf/>
  </rfmt>
  <rfmt sheetId="1" sqref="A1042" start="0" length="0">
    <dxf/>
  </rfmt>
  <rfmt sheetId="1" sqref="A1043" start="0" length="0">
    <dxf/>
  </rfmt>
  <rfmt sheetId="1" sqref="A1044" start="0" length="0">
    <dxf/>
  </rfmt>
  <rfmt sheetId="1" sqref="A1045" start="0" length="0">
    <dxf/>
  </rfmt>
  <rfmt sheetId="1" sqref="A1046" start="0" length="0">
    <dxf/>
  </rfmt>
  <rfmt sheetId="1" sqref="A1047" start="0" length="0">
    <dxf/>
  </rfmt>
  <rfmt sheetId="1" sqref="A1048" start="0" length="0">
    <dxf/>
  </rfmt>
  <rfmt sheetId="1" sqref="A1049" start="0" length="0">
    <dxf/>
  </rfmt>
  <rfmt sheetId="1" sqref="A1050" start="0" length="0">
    <dxf/>
  </rfmt>
  <rfmt sheetId="1" sqref="A1051" start="0" length="0">
    <dxf/>
  </rfmt>
  <rfmt sheetId="1" sqref="A1052" start="0" length="0">
    <dxf/>
  </rfmt>
  <rfmt sheetId="1" sqref="A1053" start="0" length="0">
    <dxf/>
  </rfmt>
  <rfmt sheetId="1" sqref="A1054" start="0" length="0">
    <dxf/>
  </rfmt>
  <rfmt sheetId="1" sqref="A1035" start="0" length="0">
    <dxf/>
  </rfmt>
  <rfmt sheetId="1" sqref="A1036" start="0" length="0">
    <dxf/>
  </rfmt>
  <rfmt sheetId="1" sqref="A1055" start="0" length="0">
    <dxf/>
  </rfmt>
  <rfmt sheetId="1" sqref="A1037" start="0" length="0">
    <dxf/>
  </rfmt>
  <rfmt sheetId="1" sqref="A1056" start="0" length="0">
    <dxf/>
  </rfmt>
  <rfmt sheetId="1" sqref="A1057" start="0" length="0">
    <dxf/>
  </rfmt>
  <rfmt sheetId="1" sqref="A1058" start="0" length="0">
    <dxf/>
  </rfmt>
  <rfmt sheetId="1" sqref="A1059" start="0" length="0">
    <dxf/>
  </rfmt>
  <rfmt sheetId="1" sqref="A1060" start="0" length="0">
    <dxf/>
  </rfmt>
  <rfmt sheetId="1" sqref="A1061" start="0" length="0">
    <dxf/>
  </rfmt>
  <rfmt sheetId="1" sqref="A1062" start="0" length="0">
    <dxf/>
  </rfmt>
  <rfmt sheetId="1" sqref="A1063" start="0" length="0">
    <dxf/>
  </rfmt>
  <rfmt sheetId="1" sqref="A1064" start="0" length="0">
    <dxf/>
  </rfmt>
  <rfmt sheetId="1" sqref="A1065" start="0" length="0">
    <dxf/>
  </rfmt>
  <rfmt sheetId="1" sqref="A1066" start="0" length="0">
    <dxf/>
  </rfmt>
  <rfmt sheetId="1" sqref="A1067" start="0" length="0">
    <dxf/>
  </rfmt>
  <rfmt sheetId="1" sqref="A1068" start="0" length="0">
    <dxf/>
  </rfmt>
  <rfmt sheetId="1" sqref="A1069" start="0" length="0">
    <dxf/>
  </rfmt>
  <rfmt sheetId="1" sqref="A1070" start="0" length="0">
    <dxf/>
  </rfmt>
  <rfmt sheetId="1" sqref="A1071" start="0" length="0">
    <dxf/>
  </rfmt>
  <rfmt sheetId="1" sqref="A1072" start="0" length="0">
    <dxf/>
  </rfmt>
  <rfmt sheetId="1" sqref="A1073" start="0" length="0">
    <dxf/>
  </rfmt>
  <rfmt sheetId="1" sqref="A1074" start="0" length="0">
    <dxf/>
  </rfmt>
  <rfmt sheetId="1" sqref="A1075" start="0" length="0">
    <dxf/>
  </rfmt>
  <rfmt sheetId="1" sqref="A1076" start="0" length="0">
    <dxf/>
  </rfmt>
  <rfmt sheetId="1" sqref="A1077" start="0" length="0">
    <dxf/>
  </rfmt>
  <rfmt sheetId="1" sqref="A1078" start="0" length="0">
    <dxf/>
  </rfmt>
  <rfmt sheetId="1" sqref="A1079" start="0" length="0">
    <dxf/>
  </rfmt>
  <rfmt sheetId="1" sqref="A1080" start="0" length="0">
    <dxf/>
  </rfmt>
  <rfmt sheetId="1" sqref="A1081" start="0" length="0">
    <dxf/>
  </rfmt>
  <rfmt sheetId="1" sqref="A1082" start="0" length="0">
    <dxf/>
  </rfmt>
  <rfmt sheetId="1" sqref="A1083" start="0" length="0">
    <dxf/>
  </rfmt>
  <rfmt sheetId="1" sqref="A1084" start="0" length="0">
    <dxf/>
  </rfmt>
  <rfmt sheetId="1" sqref="A1085" start="0" length="0">
    <dxf/>
  </rfmt>
  <rfmt sheetId="1" sqref="A1086" start="0" length="0">
    <dxf/>
  </rfmt>
  <rfmt sheetId="1" sqref="A1087" start="0" length="0">
    <dxf/>
  </rfmt>
  <rfmt sheetId="1" sqref="A1088" start="0" length="0">
    <dxf/>
  </rfmt>
  <rfmt sheetId="1" sqref="A1089" start="0" length="0">
    <dxf/>
  </rfmt>
  <rfmt sheetId="1" sqref="A1090" start="0" length="0">
    <dxf/>
  </rfmt>
  <rfmt sheetId="1" sqref="A1091" start="0" length="0">
    <dxf/>
  </rfmt>
  <rfmt sheetId="1" sqref="A1092" start="0" length="0">
    <dxf/>
  </rfmt>
  <rfmt sheetId="1" sqref="A1093" start="0" length="0">
    <dxf/>
  </rfmt>
  <rfmt sheetId="1" sqref="A1094" start="0" length="0">
    <dxf/>
  </rfmt>
  <rfmt sheetId="1" sqref="A1095" start="0" length="0">
    <dxf/>
  </rfmt>
  <rfmt sheetId="1" sqref="A1096" start="0" length="0">
    <dxf/>
  </rfmt>
  <rfmt sheetId="1" sqref="A1097" start="0" length="0">
    <dxf/>
  </rfmt>
  <rfmt sheetId="1" sqref="A1098" start="0" length="0">
    <dxf/>
  </rfmt>
  <rfmt sheetId="1" sqref="A1102" start="0" length="0">
    <dxf/>
  </rfmt>
  <rfmt sheetId="1" sqref="A1103" start="0" length="0">
    <dxf/>
  </rfmt>
  <rfmt sheetId="1" sqref="A1104" start="0" length="0">
    <dxf/>
  </rfmt>
  <rfmt sheetId="1" sqref="A1105" start="0" length="0">
    <dxf/>
  </rfmt>
  <rfmt sheetId="1" sqref="A1106" start="0" length="0">
    <dxf/>
  </rfmt>
  <rfmt sheetId="1" sqref="A1110" start="0" length="0">
    <dxf/>
  </rfmt>
  <rfmt sheetId="1" sqref="A1111" start="0" length="0">
    <dxf/>
  </rfmt>
  <rfmt sheetId="1" sqref="A1112" start="0" length="0">
    <dxf/>
  </rfmt>
  <rfmt sheetId="1" sqref="A1113" start="0" length="0">
    <dxf/>
  </rfmt>
  <rfmt sheetId="1" sqref="A1114" start="0" length="0">
    <dxf/>
  </rfmt>
  <rfmt sheetId="1" sqref="A1115" start="0" length="0">
    <dxf/>
  </rfmt>
  <rfmt sheetId="1" sqref="A1116" start="0" length="0">
    <dxf/>
  </rfmt>
  <rfmt sheetId="1" sqref="A1117" start="0" length="0">
    <dxf/>
  </rfmt>
  <rfmt sheetId="1" sqref="A1118" start="0" length="0">
    <dxf/>
  </rfmt>
  <rfmt sheetId="1" sqref="A1119" start="0" length="0">
    <dxf/>
  </rfmt>
  <rfmt sheetId="1" sqref="A1120" start="0" length="0">
    <dxf/>
  </rfmt>
  <rfmt sheetId="1" sqref="A1121" start="0" length="0">
    <dxf/>
  </rfmt>
  <rfmt sheetId="1" sqref="A1122" start="0" length="0">
    <dxf/>
  </rfmt>
  <rfmt sheetId="1" sqref="A1123" start="0" length="0">
    <dxf/>
  </rfmt>
  <rfmt sheetId="1" sqref="A1124" start="0" length="0">
    <dxf/>
  </rfmt>
  <rfmt sheetId="1" sqref="A1125" start="0" length="0">
    <dxf/>
  </rfmt>
  <rfmt sheetId="1" sqref="A1126" start="0" length="0">
    <dxf/>
  </rfmt>
  <rfmt sheetId="1" sqref="A1127" start="0" length="0">
    <dxf/>
  </rfmt>
  <rfmt sheetId="1" sqref="A1128" start="0" length="0">
    <dxf/>
  </rfmt>
  <rfmt sheetId="1" sqref="A1129" start="0" length="0">
    <dxf/>
  </rfmt>
  <rfmt sheetId="1" sqref="A1130" start="0" length="0">
    <dxf/>
  </rfmt>
  <rfmt sheetId="1" sqref="A1131" start="0" length="0">
    <dxf/>
  </rfmt>
  <rfmt sheetId="1" sqref="A1132" start="0" length="0">
    <dxf/>
  </rfmt>
  <rfmt sheetId="1" sqref="A1133" start="0" length="0">
    <dxf/>
  </rfmt>
  <rfmt sheetId="1" sqref="A1134" start="0" length="0">
    <dxf/>
  </rfmt>
  <rfmt sheetId="1" sqref="A1135" start="0" length="0">
    <dxf/>
  </rfmt>
  <rfmt sheetId="1" sqref="A1136" start="0" length="0">
    <dxf/>
  </rfmt>
  <rfmt sheetId="1" sqref="A1137" start="0" length="0">
    <dxf/>
  </rfmt>
  <rfmt sheetId="1" sqref="A1138" start="0" length="0">
    <dxf/>
  </rfmt>
  <rfmt sheetId="1" sqref="A1139" start="0" length="0">
    <dxf/>
  </rfmt>
  <rfmt sheetId="1" sqref="A1140" start="0" length="0">
    <dxf/>
  </rfmt>
  <rfmt sheetId="1" sqref="A1141" start="0" length="0">
    <dxf/>
  </rfmt>
  <rfmt sheetId="1" sqref="A1142" start="0" length="0">
    <dxf/>
  </rfmt>
  <rfmt sheetId="1" sqref="A1143" start="0" length="0">
    <dxf/>
  </rfmt>
  <rfmt sheetId="1" sqref="A1144" start="0" length="0">
    <dxf/>
  </rfmt>
  <rfmt sheetId="1" sqref="A1145" start="0" length="0">
    <dxf/>
  </rfmt>
  <rfmt sheetId="1" sqref="A1152" start="0" length="0">
    <dxf/>
  </rfmt>
  <rfmt sheetId="1" sqref="A1153" start="0" length="0">
    <dxf/>
  </rfmt>
  <rfmt sheetId="1" sqref="A1154" start="0" length="0">
    <dxf/>
  </rfmt>
  <rfmt sheetId="1" sqref="A1155" start="0" length="0">
    <dxf/>
  </rfmt>
  <rcc rId="25203" sId="1" odxf="1" dxf="1">
    <oc r="A1156" t="inlineStr">
      <is>
        <t>379</t>
      </is>
    </oc>
    <nc r="A1156" t="inlineStr">
      <is>
        <t>167</t>
      </is>
    </nc>
    <odxf>
      <fill>
        <patternFill patternType="solid">
          <bgColor rgb="FFFFFF00"/>
        </patternFill>
      </fill>
    </odxf>
    <ndxf>
      <fill>
        <patternFill patternType="none">
          <bgColor indexed="65"/>
        </patternFill>
      </fill>
    </ndxf>
  </rcc>
  <rcc rId="25204" sId="1" odxf="1" dxf="1">
    <oc r="A1157" t="inlineStr">
      <is>
        <t>167</t>
      </is>
    </oc>
    <nc r="A1157" t="inlineStr">
      <is>
        <t>168</t>
      </is>
    </nc>
    <odxf/>
    <ndxf/>
  </rcc>
  <rcc rId="25205" sId="1" odxf="1" dxf="1">
    <oc r="A1158" t="inlineStr">
      <is>
        <t>168</t>
      </is>
    </oc>
    <nc r="A1158" t="inlineStr">
      <is>
        <t>169</t>
      </is>
    </nc>
    <odxf/>
    <ndxf/>
  </rcc>
  <rcc rId="25206" sId="1" odxf="1" dxf="1">
    <oc r="A1159" t="inlineStr">
      <is>
        <t>169</t>
      </is>
    </oc>
    <nc r="A1159" t="inlineStr">
      <is>
        <t>170</t>
      </is>
    </nc>
    <odxf/>
    <ndxf/>
  </rcc>
  <rcc rId="25207" sId="1" odxf="1" dxf="1">
    <oc r="A1160" t="inlineStr">
      <is>
        <t>170</t>
      </is>
    </oc>
    <nc r="A1160" t="inlineStr">
      <is>
        <t>171</t>
      </is>
    </nc>
    <odxf/>
    <ndxf/>
  </rcc>
  <rcc rId="25208" sId="1" odxf="1" dxf="1">
    <oc r="A1161" t="inlineStr">
      <is>
        <t>171</t>
      </is>
    </oc>
    <nc r="A1161" t="inlineStr">
      <is>
        <t>172</t>
      </is>
    </nc>
    <odxf/>
    <ndxf/>
  </rcc>
  <rcc rId="25209" sId="1" odxf="1" dxf="1">
    <oc r="A1162" t="inlineStr">
      <is>
        <t>172</t>
      </is>
    </oc>
    <nc r="A1162" t="inlineStr">
      <is>
        <t>173</t>
      </is>
    </nc>
    <odxf/>
    <ndxf/>
  </rcc>
  <rcc rId="25210" sId="1" odxf="1" dxf="1">
    <oc r="A1163" t="inlineStr">
      <is>
        <t>173</t>
      </is>
    </oc>
    <nc r="A1163" t="inlineStr">
      <is>
        <t>174</t>
      </is>
    </nc>
    <odxf/>
    <ndxf/>
  </rcc>
  <rcc rId="25211" sId="1" odxf="1" dxf="1">
    <oc r="A1164" t="inlineStr">
      <is>
        <t>174</t>
      </is>
    </oc>
    <nc r="A1164" t="inlineStr">
      <is>
        <t>175</t>
      </is>
    </nc>
    <odxf/>
    <ndxf/>
  </rcc>
  <rcc rId="25212" sId="1" odxf="1" dxf="1">
    <oc r="A1165" t="inlineStr">
      <is>
        <t>175</t>
      </is>
    </oc>
    <nc r="A1165" t="inlineStr">
      <is>
        <t>176</t>
      </is>
    </nc>
    <odxf/>
    <ndxf/>
  </rcc>
  <rcc rId="25213" sId="1" odxf="1" dxf="1">
    <oc r="A1166" t="inlineStr">
      <is>
        <t>176</t>
      </is>
    </oc>
    <nc r="A1166" t="inlineStr">
      <is>
        <t>177</t>
      </is>
    </nc>
    <odxf/>
    <ndxf/>
  </rcc>
  <rcc rId="25214" sId="1" odxf="1" dxf="1">
    <oc r="A1167" t="inlineStr">
      <is>
        <t>177</t>
      </is>
    </oc>
    <nc r="A1167" t="inlineStr">
      <is>
        <t>178</t>
      </is>
    </nc>
    <odxf/>
    <ndxf/>
  </rcc>
  <rcc rId="25215" sId="1" odxf="1" dxf="1">
    <oc r="A1168" t="inlineStr">
      <is>
        <t>178</t>
      </is>
    </oc>
    <nc r="A1168" t="inlineStr">
      <is>
        <t>179</t>
      </is>
    </nc>
    <odxf/>
    <ndxf/>
  </rcc>
  <rcc rId="25216" sId="1" odxf="1" dxf="1">
    <oc r="A1169" t="inlineStr">
      <is>
        <t>179</t>
      </is>
    </oc>
    <nc r="A1169" t="inlineStr">
      <is>
        <t>180</t>
      </is>
    </nc>
    <odxf/>
    <ndxf/>
  </rcc>
  <rcc rId="25217" sId="1" odxf="1" dxf="1">
    <oc r="A1170" t="inlineStr">
      <is>
        <t>180</t>
      </is>
    </oc>
    <nc r="A1170" t="inlineStr">
      <is>
        <t>181</t>
      </is>
    </nc>
    <odxf/>
    <ndxf/>
  </rcc>
  <rcc rId="25218" sId="1" odxf="1" dxf="1">
    <oc r="A1171" t="inlineStr">
      <is>
        <t>181</t>
      </is>
    </oc>
    <nc r="A1171" t="inlineStr">
      <is>
        <t>182</t>
      </is>
    </nc>
    <odxf/>
    <ndxf/>
  </rcc>
  <rcc rId="25219" sId="1" odxf="1" dxf="1">
    <oc r="A1172" t="inlineStr">
      <is>
        <t>182</t>
      </is>
    </oc>
    <nc r="A1172" t="inlineStr">
      <is>
        <t>183</t>
      </is>
    </nc>
    <odxf/>
    <ndxf/>
  </rcc>
  <rcc rId="25220" sId="1" odxf="1" dxf="1">
    <oc r="A1173" t="inlineStr">
      <is>
        <t>183</t>
      </is>
    </oc>
    <nc r="A1173" t="inlineStr">
      <is>
        <t>184</t>
      </is>
    </nc>
    <odxf/>
    <ndxf/>
  </rcc>
  <rcc rId="25221" sId="1" odxf="1" dxf="1">
    <oc r="A1174" t="inlineStr">
      <is>
        <t>184</t>
      </is>
    </oc>
    <nc r="A1174" t="inlineStr">
      <is>
        <t>185</t>
      </is>
    </nc>
    <odxf/>
    <ndxf/>
  </rcc>
  <rcc rId="25222" sId="1" odxf="1" dxf="1">
    <oc r="A1175" t="inlineStr">
      <is>
        <t>185</t>
      </is>
    </oc>
    <nc r="A1175" t="inlineStr">
      <is>
        <t>186</t>
      </is>
    </nc>
    <odxf/>
    <ndxf/>
  </rcc>
  <rcc rId="25223" sId="1" odxf="1" dxf="1">
    <oc r="A1176" t="inlineStr">
      <is>
        <t>186</t>
      </is>
    </oc>
    <nc r="A1176" t="inlineStr">
      <is>
        <t>187</t>
      </is>
    </nc>
    <odxf/>
    <ndxf/>
  </rcc>
  <rcc rId="25224" sId="1" odxf="1" dxf="1">
    <oc r="A1177" t="inlineStr">
      <is>
        <t>187</t>
      </is>
    </oc>
    <nc r="A1177" t="inlineStr">
      <is>
        <t>188</t>
      </is>
    </nc>
    <odxf/>
    <ndxf/>
  </rcc>
  <rcc rId="25225" sId="1" odxf="1" dxf="1">
    <oc r="A1178" t="inlineStr">
      <is>
        <t>188</t>
      </is>
    </oc>
    <nc r="A1178" t="inlineStr">
      <is>
        <t>189</t>
      </is>
    </nc>
    <odxf/>
    <ndxf/>
  </rcc>
  <rcc rId="25226" sId="1">
    <oc r="A1181" t="inlineStr">
      <is>
        <t>189</t>
      </is>
    </oc>
    <nc r="A1181" t="inlineStr">
      <is>
        <t>190</t>
      </is>
    </nc>
  </rcc>
  <rcc rId="25227" sId="1" odxf="1" dxf="1">
    <oc r="A1182" t="inlineStr">
      <is>
        <t>190</t>
      </is>
    </oc>
    <nc r="A1182" t="inlineStr">
      <is>
        <t>191</t>
      </is>
    </nc>
    <odxf/>
    <ndxf/>
  </rcc>
  <rcc rId="25228" sId="1" odxf="1" dxf="1">
    <oc r="A1183" t="inlineStr">
      <is>
        <t>191</t>
      </is>
    </oc>
    <nc r="A1183" t="inlineStr">
      <is>
        <t>192</t>
      </is>
    </nc>
    <odxf/>
    <ndxf/>
  </rcc>
  <rcc rId="25229" sId="1" odxf="1" dxf="1">
    <oc r="A1184" t="inlineStr">
      <is>
        <t>192</t>
      </is>
    </oc>
    <nc r="A1184" t="inlineStr">
      <is>
        <t>193</t>
      </is>
    </nc>
    <odxf/>
    <ndxf/>
  </rcc>
  <rcc rId="25230" sId="1" odxf="1" dxf="1">
    <oc r="A1185" t="inlineStr">
      <is>
        <t>193</t>
      </is>
    </oc>
    <nc r="A1185" t="inlineStr">
      <is>
        <t>194</t>
      </is>
    </nc>
    <odxf/>
    <ndxf/>
  </rcc>
  <rcc rId="25231" sId="1" odxf="1" dxf="1">
    <oc r="A1186" t="inlineStr">
      <is>
        <t>194</t>
      </is>
    </oc>
    <nc r="A1186" t="inlineStr">
      <is>
        <t>195</t>
      </is>
    </nc>
    <odxf/>
    <ndxf/>
  </rcc>
  <rcc rId="25232" sId="1" odxf="1" dxf="1">
    <oc r="A1187" t="inlineStr">
      <is>
        <t>195</t>
      </is>
    </oc>
    <nc r="A1187" t="inlineStr">
      <is>
        <t>196</t>
      </is>
    </nc>
    <odxf/>
    <ndxf/>
  </rcc>
  <rcc rId="25233" sId="1" odxf="1" dxf="1">
    <oc r="A1188" t="inlineStr">
      <is>
        <t>196</t>
      </is>
    </oc>
    <nc r="A1188" t="inlineStr">
      <is>
        <t>197</t>
      </is>
    </nc>
    <odxf/>
    <ndxf/>
  </rcc>
  <rcc rId="25234" sId="1" odxf="1" dxf="1">
    <oc r="A1189" t="inlineStr">
      <is>
        <t>197</t>
      </is>
    </oc>
    <nc r="A1189" t="inlineStr">
      <is>
        <t>198</t>
      </is>
    </nc>
    <odxf/>
    <ndxf/>
  </rcc>
  <rcc rId="25235" sId="1">
    <oc r="A1192" t="inlineStr">
      <is>
        <t>198</t>
      </is>
    </oc>
    <nc r="A1192" t="inlineStr">
      <is>
        <t>199</t>
      </is>
    </nc>
  </rcc>
  <rcc rId="25236" sId="1" odxf="1" dxf="1">
    <oc r="A1193" t="inlineStr">
      <is>
        <t>199</t>
      </is>
    </oc>
    <nc r="A1193" t="inlineStr">
      <is>
        <t>200</t>
      </is>
    </nc>
    <odxf/>
    <ndxf/>
  </rcc>
  <rcc rId="25237" sId="1" odxf="1" dxf="1">
    <oc r="A1194" t="inlineStr">
      <is>
        <t>200</t>
      </is>
    </oc>
    <nc r="A1194" t="inlineStr">
      <is>
        <t>201</t>
      </is>
    </nc>
    <odxf/>
    <ndxf/>
  </rcc>
  <rcc rId="25238" sId="1" odxf="1" dxf="1">
    <oc r="A1195" t="inlineStr">
      <is>
        <t>201</t>
      </is>
    </oc>
    <nc r="A1195" t="inlineStr">
      <is>
        <t>202</t>
      </is>
    </nc>
    <odxf/>
    <ndxf/>
  </rcc>
  <rcc rId="25239" sId="1">
    <oc r="A1198" t="inlineStr">
      <is>
        <t>202</t>
      </is>
    </oc>
    <nc r="A1198" t="inlineStr">
      <is>
        <t>203</t>
      </is>
    </nc>
  </rcc>
  <rcc rId="25240" sId="1" odxf="1" dxf="1">
    <oc r="A1199" t="inlineStr">
      <is>
        <t>203</t>
      </is>
    </oc>
    <nc r="A1199" t="inlineStr">
      <is>
        <t>204</t>
      </is>
    </nc>
    <odxf/>
    <ndxf/>
  </rcc>
  <rcc rId="25241" sId="1" odxf="1" dxf="1">
    <oc r="A1200" t="inlineStr">
      <is>
        <t>204</t>
      </is>
    </oc>
    <nc r="A1200" t="inlineStr">
      <is>
        <t>205</t>
      </is>
    </nc>
    <odxf/>
    <ndxf/>
  </rcc>
  <rcc rId="25242" sId="1" odxf="1" dxf="1">
    <oc r="A1201" t="inlineStr">
      <is>
        <t>205</t>
      </is>
    </oc>
    <nc r="A1201" t="inlineStr">
      <is>
        <t>206</t>
      </is>
    </nc>
    <odxf/>
    <ndxf/>
  </rcc>
  <rcc rId="25243" sId="1" odxf="1" dxf="1">
    <oc r="A1202" t="inlineStr">
      <is>
        <t>206</t>
      </is>
    </oc>
    <nc r="A1202" t="inlineStr">
      <is>
        <t>207</t>
      </is>
    </nc>
    <odxf/>
    <ndxf/>
  </rcc>
  <rcc rId="25244" sId="1" odxf="1" dxf="1">
    <oc r="A1203" t="inlineStr">
      <is>
        <t>207</t>
      </is>
    </oc>
    <nc r="A1203" t="inlineStr">
      <is>
        <t>208</t>
      </is>
    </nc>
    <odxf/>
    <ndxf/>
  </rcc>
  <rcc rId="25245" sId="1" odxf="1" dxf="1">
    <oc r="A1204" t="inlineStr">
      <is>
        <t>208</t>
      </is>
    </oc>
    <nc r="A1204" t="inlineStr">
      <is>
        <t>209</t>
      </is>
    </nc>
    <odxf/>
    <ndxf/>
  </rcc>
  <rcc rId="25246" sId="1" odxf="1" dxf="1">
    <oc r="A1205" t="inlineStr">
      <is>
        <t>209</t>
      </is>
    </oc>
    <nc r="A1205" t="inlineStr">
      <is>
        <t>210</t>
      </is>
    </nc>
    <odxf/>
    <ndxf/>
  </rcc>
  <rcc rId="25247" sId="1">
    <oc r="A1208" t="inlineStr">
      <is>
        <t>210</t>
      </is>
    </oc>
    <nc r="A1208" t="inlineStr">
      <is>
        <t>211</t>
      </is>
    </nc>
  </rcc>
  <rcc rId="25248" sId="1" odxf="1" dxf="1">
    <oc r="A1209" t="inlineStr">
      <is>
        <t>211</t>
      </is>
    </oc>
    <nc r="A1209" t="inlineStr">
      <is>
        <t>212</t>
      </is>
    </nc>
    <odxf/>
    <ndxf/>
  </rcc>
  <rcc rId="25249" sId="1" odxf="1" dxf="1">
    <oc r="A1210" t="inlineStr">
      <is>
        <t>212</t>
      </is>
    </oc>
    <nc r="A1210" t="inlineStr">
      <is>
        <t>213</t>
      </is>
    </nc>
    <odxf/>
    <ndxf/>
  </rcc>
  <rcc rId="25250" sId="1" odxf="1" dxf="1">
    <oc r="A1211" t="inlineStr">
      <is>
        <t>213</t>
      </is>
    </oc>
    <nc r="A1211" t="inlineStr">
      <is>
        <t>214</t>
      </is>
    </nc>
    <odxf/>
    <ndxf/>
  </rcc>
  <rcc rId="25251" sId="1" odxf="1" dxf="1">
    <oc r="A1212" t="inlineStr">
      <is>
        <t>214</t>
      </is>
    </oc>
    <nc r="A1212" t="inlineStr">
      <is>
        <t>215</t>
      </is>
    </nc>
    <odxf/>
    <ndxf/>
  </rcc>
  <rcc rId="25252" sId="1" odxf="1" dxf="1">
    <oc r="A1213" t="inlineStr">
      <is>
        <t>215</t>
      </is>
    </oc>
    <nc r="A1213" t="inlineStr">
      <is>
        <t>216</t>
      </is>
    </nc>
    <odxf/>
    <ndxf/>
  </rcc>
  <rcc rId="25253" sId="1" odxf="1" dxf="1">
    <oc r="A1214" t="inlineStr">
      <is>
        <t>216</t>
      </is>
    </oc>
    <nc r="A1214" t="inlineStr">
      <is>
        <t>217</t>
      </is>
    </nc>
    <odxf/>
    <ndxf/>
  </rcc>
  <rcc rId="25254" sId="1" odxf="1" dxf="1">
    <oc r="A1215" t="inlineStr">
      <is>
        <t>217</t>
      </is>
    </oc>
    <nc r="A1215" t="inlineStr">
      <is>
        <t>218</t>
      </is>
    </nc>
    <odxf/>
    <ndxf/>
  </rcc>
  <rcc rId="25255" sId="1" odxf="1" dxf="1">
    <oc r="A1216" t="inlineStr">
      <is>
        <t>218</t>
      </is>
    </oc>
    <nc r="A1216" t="inlineStr">
      <is>
        <t>219</t>
      </is>
    </nc>
    <odxf/>
    <ndxf/>
  </rcc>
  <rcc rId="25256" sId="1" odxf="1" dxf="1">
    <oc r="A1217" t="inlineStr">
      <is>
        <t>219</t>
      </is>
    </oc>
    <nc r="A1217" t="inlineStr">
      <is>
        <t>220</t>
      </is>
    </nc>
    <odxf/>
    <ndxf/>
  </rcc>
  <rcc rId="25257" sId="1" odxf="1" dxf="1">
    <oc r="A1218" t="inlineStr">
      <is>
        <t>220</t>
      </is>
    </oc>
    <nc r="A1218" t="inlineStr">
      <is>
        <t>221</t>
      </is>
    </nc>
    <odxf/>
    <ndxf/>
  </rcc>
  <rcc rId="25258" sId="1" odxf="1" dxf="1">
    <oc r="A1219" t="inlineStr">
      <is>
        <t>221</t>
      </is>
    </oc>
    <nc r="A1219" t="inlineStr">
      <is>
        <t>222</t>
      </is>
    </nc>
    <odxf/>
    <ndxf/>
  </rcc>
  <rcc rId="25259" sId="1" odxf="1" dxf="1">
    <oc r="A1220" t="inlineStr">
      <is>
        <t>222</t>
      </is>
    </oc>
    <nc r="A1220" t="inlineStr">
      <is>
        <t>223</t>
      </is>
    </nc>
    <odxf/>
    <ndxf/>
  </rcc>
  <rcc rId="25260" sId="1" odxf="1" dxf="1">
    <oc r="A1221" t="inlineStr">
      <is>
        <t>223</t>
      </is>
    </oc>
    <nc r="A1221" t="inlineStr">
      <is>
        <t>224</t>
      </is>
    </nc>
    <odxf/>
    <ndxf/>
  </rcc>
  <rcc rId="25261" sId="1">
    <oc r="A1224" t="inlineStr">
      <is>
        <t>224</t>
      </is>
    </oc>
    <nc r="A1224" t="inlineStr">
      <is>
        <t>225</t>
      </is>
    </nc>
  </rcc>
  <rcc rId="25262" sId="1" odxf="1" dxf="1">
    <oc r="A1227" t="inlineStr">
      <is>
        <t>225</t>
      </is>
    </oc>
    <nc r="A1227" t="inlineStr">
      <is>
        <t>226</t>
      </is>
    </nc>
    <odxf/>
    <ndxf/>
  </rcc>
  <rcc rId="25263" sId="1" odxf="1" dxf="1">
    <oc r="A1228" t="inlineStr">
      <is>
        <t>226</t>
      </is>
    </oc>
    <nc r="A1228" t="inlineStr">
      <is>
        <t>227</t>
      </is>
    </nc>
    <odxf/>
    <ndxf/>
  </rcc>
  <rcc rId="25264" sId="1" odxf="1" dxf="1">
    <oc r="A1229" t="inlineStr">
      <is>
        <t>227</t>
      </is>
    </oc>
    <nc r="A1229" t="inlineStr">
      <is>
        <t>228</t>
      </is>
    </nc>
    <odxf/>
    <ndxf/>
  </rcc>
  <rcc rId="25265" sId="1" odxf="1" dxf="1">
    <oc r="A1230" t="inlineStr">
      <is>
        <t>228</t>
      </is>
    </oc>
    <nc r="A1230" t="inlineStr">
      <is>
        <t>229</t>
      </is>
    </nc>
    <odxf/>
    <ndxf/>
  </rcc>
  <rcc rId="25266" sId="1" odxf="1" dxf="1">
    <oc r="A1231" t="inlineStr">
      <is>
        <t>229</t>
      </is>
    </oc>
    <nc r="A1231" t="inlineStr">
      <is>
        <t>230</t>
      </is>
    </nc>
    <odxf/>
    <ndxf/>
  </rcc>
  <rcc rId="25267" sId="1" odxf="1" dxf="1">
    <oc r="A1225" t="inlineStr">
      <is>
        <t>230</t>
      </is>
    </oc>
    <nc r="A1225" t="inlineStr">
      <is>
        <t>231</t>
      </is>
    </nc>
    <odxf/>
    <ndxf/>
  </rcc>
  <rcc rId="25268" sId="1" odxf="1" dxf="1">
    <oc r="A1226" t="inlineStr">
      <is>
        <t>231</t>
      </is>
    </oc>
    <nc r="A1226" t="inlineStr">
      <is>
        <t>232</t>
      </is>
    </nc>
    <odxf/>
    <ndxf/>
  </rcc>
  <rcc rId="25269" sId="1" odxf="1" dxf="1">
    <oc r="A1232" t="inlineStr">
      <is>
        <t>232</t>
      </is>
    </oc>
    <nc r="A1232" t="inlineStr">
      <is>
        <t>233</t>
      </is>
    </nc>
    <odxf/>
    <ndxf/>
  </rcc>
  <rcc rId="25270" sId="1" odxf="1" dxf="1">
    <oc r="A1233" t="inlineStr">
      <is>
        <t>233</t>
      </is>
    </oc>
    <nc r="A1233" t="inlineStr">
      <is>
        <t>234</t>
      </is>
    </nc>
    <odxf/>
    <ndxf/>
  </rcc>
  <rcc rId="25271" sId="1" odxf="1" dxf="1">
    <oc r="A1234" t="inlineStr">
      <is>
        <t>234</t>
      </is>
    </oc>
    <nc r="A1234" t="inlineStr">
      <is>
        <t>235</t>
      </is>
    </nc>
    <odxf/>
    <ndxf/>
  </rcc>
  <rcc rId="25272" sId="1" odxf="1" dxf="1">
    <oc r="A1235" t="inlineStr">
      <is>
        <t>235</t>
      </is>
    </oc>
    <nc r="A1235" t="inlineStr">
      <is>
        <t>236</t>
      </is>
    </nc>
    <odxf/>
    <ndxf/>
  </rcc>
  <rcc rId="25273" sId="1" odxf="1" dxf="1">
    <oc r="A1236" t="inlineStr">
      <is>
        <t>236</t>
      </is>
    </oc>
    <nc r="A1236" t="inlineStr">
      <is>
        <t>237</t>
      </is>
    </nc>
    <odxf/>
    <ndxf/>
  </rcc>
  <rcc rId="25274" sId="1" odxf="1" dxf="1">
    <oc r="A1237" t="inlineStr">
      <is>
        <t>237</t>
      </is>
    </oc>
    <nc r="A1237" t="inlineStr">
      <is>
        <t>238</t>
      </is>
    </nc>
    <odxf/>
    <ndxf/>
  </rcc>
  <rcc rId="25275" sId="1" odxf="1" dxf="1">
    <oc r="A1239" t="inlineStr">
      <is>
        <t>238</t>
      </is>
    </oc>
    <nc r="A1239" t="inlineStr">
      <is>
        <t>239</t>
      </is>
    </nc>
    <odxf/>
    <ndxf/>
  </rcc>
  <rcc rId="25276" sId="1" odxf="1" dxf="1">
    <oc r="A1238" t="inlineStr">
      <is>
        <t>239</t>
      </is>
    </oc>
    <nc r="A1238" t="inlineStr">
      <is>
        <t>240</t>
      </is>
    </nc>
    <odxf/>
    <ndxf/>
  </rcc>
  <rcc rId="25277" sId="1">
    <oc r="A1242" t="inlineStr">
      <is>
        <t>240</t>
      </is>
    </oc>
    <nc r="A1242" t="inlineStr">
      <is>
        <t>241</t>
      </is>
    </nc>
  </rcc>
  <rcc rId="25278" sId="1" odxf="1" dxf="1">
    <oc r="A1243" t="inlineStr">
      <is>
        <t>241</t>
      </is>
    </oc>
    <nc r="A1243" t="inlineStr">
      <is>
        <t>242</t>
      </is>
    </nc>
    <odxf/>
    <ndxf/>
  </rcc>
  <rcc rId="25279" sId="1" odxf="1" dxf="1">
    <oc r="A1244" t="inlineStr">
      <is>
        <t>242</t>
      </is>
    </oc>
    <nc r="A1244" t="inlineStr">
      <is>
        <t>243</t>
      </is>
    </nc>
    <odxf/>
    <ndxf/>
  </rcc>
  <rcc rId="25280" sId="1" odxf="1" dxf="1">
    <oc r="A1245" t="inlineStr">
      <is>
        <t>243</t>
      </is>
    </oc>
    <nc r="A1245" t="inlineStr">
      <is>
        <t>244</t>
      </is>
    </nc>
    <odxf/>
    <ndxf/>
  </rcc>
  <rcc rId="25281" sId="1" odxf="1" dxf="1">
    <oc r="A1246" t="inlineStr">
      <is>
        <t>244</t>
      </is>
    </oc>
    <nc r="A1246" t="inlineStr">
      <is>
        <t>245</t>
      </is>
    </nc>
    <odxf/>
    <ndxf/>
  </rcc>
  <rcc rId="25282" sId="1" odxf="1" dxf="1">
    <oc r="A1247" t="inlineStr">
      <is>
        <t>245</t>
      </is>
    </oc>
    <nc r="A1247" t="inlineStr">
      <is>
        <t>246</t>
      </is>
    </nc>
    <odxf/>
    <ndxf/>
  </rcc>
  <rcc rId="25283" sId="1" odxf="1" dxf="1">
    <nc r="A1248" t="inlineStr">
      <is>
        <t>247</t>
      </is>
    </nc>
    <odxf>
      <fill>
        <patternFill patternType="solid">
          <bgColor rgb="FFFFFF00"/>
        </patternFill>
      </fill>
    </odxf>
    <ndxf>
      <fill>
        <patternFill patternType="none">
          <bgColor indexed="65"/>
        </patternFill>
      </fill>
    </ndxf>
  </rcc>
  <rcc rId="25284" sId="1" odxf="1" dxf="1">
    <oc r="A1249" t="inlineStr">
      <is>
        <t>246</t>
      </is>
    </oc>
    <nc r="A1249" t="inlineStr">
      <is>
        <t>248</t>
      </is>
    </nc>
    <odxf/>
    <ndxf/>
  </rcc>
  <rcc rId="25285" sId="1" odxf="1" dxf="1">
    <oc r="A1250" t="inlineStr">
      <is>
        <t>247</t>
      </is>
    </oc>
    <nc r="A1250" t="inlineStr">
      <is>
        <t>249</t>
      </is>
    </nc>
    <odxf/>
    <ndxf/>
  </rcc>
  <rcc rId="25286" sId="1" odxf="1" dxf="1">
    <oc r="A1251" t="inlineStr">
      <is>
        <t>248</t>
      </is>
    </oc>
    <nc r="A1251" t="inlineStr">
      <is>
        <t>250</t>
      </is>
    </nc>
    <odxf/>
    <ndxf/>
  </rcc>
  <rcc rId="25287" sId="1" odxf="1" dxf="1">
    <oc r="A1252" t="inlineStr">
      <is>
        <t>249</t>
      </is>
    </oc>
    <nc r="A1252" t="inlineStr">
      <is>
        <t>251</t>
      </is>
    </nc>
    <odxf/>
    <ndxf/>
  </rcc>
  <rcc rId="25288" sId="1" odxf="1" dxf="1">
    <oc r="A1314" t="inlineStr">
      <is>
        <t>250</t>
      </is>
    </oc>
    <nc r="A1314" t="inlineStr">
      <is>
        <t>252</t>
      </is>
    </nc>
    <odxf/>
    <ndxf/>
  </rcc>
  <rcc rId="25289" sId="1" odxf="1" dxf="1">
    <oc r="A1253" t="inlineStr">
      <is>
        <t>251</t>
      </is>
    </oc>
    <nc r="A1253" t="inlineStr">
      <is>
        <t>253</t>
      </is>
    </nc>
    <odxf/>
    <ndxf/>
  </rcc>
  <rcc rId="25290" sId="1" odxf="1" dxf="1">
    <oc r="A1254" t="inlineStr">
      <is>
        <t>252</t>
      </is>
    </oc>
    <nc r="A1254" t="inlineStr">
      <is>
        <t>254</t>
      </is>
    </nc>
    <odxf/>
    <ndxf/>
  </rcc>
  <rcc rId="25291" sId="1" odxf="1" dxf="1">
    <oc r="A1255" t="inlineStr">
      <is>
        <t>253</t>
      </is>
    </oc>
    <nc r="A1255" t="inlineStr">
      <is>
        <t>255</t>
      </is>
    </nc>
    <odxf/>
    <ndxf/>
  </rcc>
  <rcc rId="25292" sId="1" odxf="1" dxf="1">
    <oc r="A1256" t="inlineStr">
      <is>
        <t>254</t>
      </is>
    </oc>
    <nc r="A1256" t="inlineStr">
      <is>
        <t>256</t>
      </is>
    </nc>
    <odxf/>
    <ndxf/>
  </rcc>
  <rcc rId="25293" sId="1" odxf="1" dxf="1">
    <oc r="A1258" t="inlineStr">
      <is>
        <t>255</t>
      </is>
    </oc>
    <nc r="A1258" t="inlineStr">
      <is>
        <t>257</t>
      </is>
    </nc>
    <odxf/>
    <ndxf/>
  </rcc>
  <rcc rId="25294" sId="1" odxf="1" dxf="1">
    <oc r="A1313" t="inlineStr">
      <is>
        <t>256</t>
      </is>
    </oc>
    <nc r="A1313" t="inlineStr">
      <is>
        <t>258</t>
      </is>
    </nc>
    <odxf/>
    <ndxf/>
  </rcc>
  <rcc rId="25295" sId="1" odxf="1" dxf="1">
    <oc r="A1257" t="inlineStr">
      <is>
        <t>257</t>
      </is>
    </oc>
    <nc r="A1257" t="inlineStr">
      <is>
        <t>259</t>
      </is>
    </nc>
    <odxf/>
    <ndxf/>
  </rcc>
  <rcc rId="25296" sId="1" odxf="1" dxf="1">
    <oc r="A1312" t="inlineStr">
      <is>
        <t>258</t>
      </is>
    </oc>
    <nc r="A1312" t="inlineStr">
      <is>
        <t>260</t>
      </is>
    </nc>
    <odxf/>
    <ndxf/>
  </rcc>
  <rcc rId="25297" sId="1" odxf="1" dxf="1">
    <oc r="A1259" t="inlineStr">
      <is>
        <t>259</t>
      </is>
    </oc>
    <nc r="A1259" t="inlineStr">
      <is>
        <t>261</t>
      </is>
    </nc>
    <odxf/>
    <ndxf/>
  </rcc>
  <rcc rId="25298" sId="1" odxf="1" dxf="1">
    <oc r="A1260" t="inlineStr">
      <is>
        <t>260</t>
      </is>
    </oc>
    <nc r="A1260" t="inlineStr">
      <is>
        <t>262</t>
      </is>
    </nc>
    <odxf/>
    <ndxf/>
  </rcc>
  <rcc rId="25299" sId="1" odxf="1" dxf="1">
    <oc r="A1261" t="inlineStr">
      <is>
        <t>261</t>
      </is>
    </oc>
    <nc r="A1261" t="inlineStr">
      <is>
        <t>263</t>
      </is>
    </nc>
    <odxf/>
    <ndxf/>
  </rcc>
  <rcc rId="25300" sId="1" odxf="1" dxf="1">
    <oc r="A1262" t="inlineStr">
      <is>
        <t>262</t>
      </is>
    </oc>
    <nc r="A1262" t="inlineStr">
      <is>
        <t>264</t>
      </is>
    </nc>
    <odxf/>
    <ndxf/>
  </rcc>
  <rcc rId="25301" sId="1" odxf="1" dxf="1">
    <oc r="A1263" t="inlineStr">
      <is>
        <t>263</t>
      </is>
    </oc>
    <nc r="A1263" t="inlineStr">
      <is>
        <t>265</t>
      </is>
    </nc>
    <odxf/>
    <ndxf/>
  </rcc>
  <rcc rId="25302" sId="1" odxf="1" dxf="1">
    <oc r="A1264" t="inlineStr">
      <is>
        <t>264</t>
      </is>
    </oc>
    <nc r="A1264" t="inlineStr">
      <is>
        <t>266</t>
      </is>
    </nc>
    <odxf/>
    <ndxf/>
  </rcc>
  <rcc rId="25303" sId="1" odxf="1" dxf="1">
    <oc r="A1268" t="inlineStr">
      <is>
        <t>265</t>
      </is>
    </oc>
    <nc r="A1268" t="inlineStr">
      <is>
        <t>267</t>
      </is>
    </nc>
    <odxf/>
    <ndxf/>
  </rcc>
  <rcc rId="25304" sId="1" odxf="1" dxf="1">
    <oc r="A1265" t="inlineStr">
      <is>
        <t>266</t>
      </is>
    </oc>
    <nc r="A1265" t="inlineStr">
      <is>
        <t>268</t>
      </is>
    </nc>
    <odxf/>
    <ndxf/>
  </rcc>
  <rcc rId="25305" sId="1" odxf="1" dxf="1">
    <oc r="A1266" t="inlineStr">
      <is>
        <t>267</t>
      </is>
    </oc>
    <nc r="A1266" t="inlineStr">
      <is>
        <t>269</t>
      </is>
    </nc>
    <odxf/>
    <ndxf/>
  </rcc>
  <rcc rId="25306" sId="1" odxf="1" dxf="1">
    <oc r="A1267" t="inlineStr">
      <is>
        <t>268</t>
      </is>
    </oc>
    <nc r="A1267" t="inlineStr">
      <is>
        <t>270</t>
      </is>
    </nc>
    <odxf/>
    <ndxf/>
  </rcc>
  <rcc rId="25307" sId="1" odxf="1" dxf="1">
    <oc r="A1269" t="inlineStr">
      <is>
        <t>269</t>
      </is>
    </oc>
    <nc r="A1269" t="inlineStr">
      <is>
        <t>271</t>
      </is>
    </nc>
    <odxf/>
    <ndxf/>
  </rcc>
  <rcc rId="25308" sId="1" odxf="1" dxf="1">
    <oc r="A1270" t="inlineStr">
      <is>
        <t>270</t>
      </is>
    </oc>
    <nc r="A1270" t="inlineStr">
      <is>
        <t>272</t>
      </is>
    </nc>
    <odxf/>
    <ndxf/>
  </rcc>
  <rcc rId="25309" sId="1" odxf="1" dxf="1">
    <oc r="A1271" t="inlineStr">
      <is>
        <t>271</t>
      </is>
    </oc>
    <nc r="A1271" t="inlineStr">
      <is>
        <t>273</t>
      </is>
    </nc>
    <odxf/>
    <ndxf/>
  </rcc>
  <rcc rId="25310" sId="1" odxf="1" dxf="1">
    <oc r="A1272" t="inlineStr">
      <is>
        <t>272</t>
      </is>
    </oc>
    <nc r="A1272" t="inlineStr">
      <is>
        <t>274</t>
      </is>
    </nc>
    <odxf/>
    <ndxf/>
  </rcc>
  <rcc rId="25311" sId="1" odxf="1" dxf="1">
    <oc r="A1273" t="inlineStr">
      <is>
        <t>273</t>
      </is>
    </oc>
    <nc r="A1273" t="inlineStr">
      <is>
        <t>275</t>
      </is>
    </nc>
    <odxf/>
    <ndxf/>
  </rcc>
  <rcc rId="25312" sId="1" odxf="1" dxf="1">
    <oc r="A1274" t="inlineStr">
      <is>
        <t>274</t>
      </is>
    </oc>
    <nc r="A1274" t="inlineStr">
      <is>
        <t>276</t>
      </is>
    </nc>
    <odxf/>
    <ndxf/>
  </rcc>
  <rcc rId="25313" sId="1" odxf="1" dxf="1">
    <oc r="A1275" t="inlineStr">
      <is>
        <t>275</t>
      </is>
    </oc>
    <nc r="A1275" t="inlineStr">
      <is>
        <t>277</t>
      </is>
    </nc>
    <odxf/>
    <ndxf/>
  </rcc>
  <rcc rId="25314" sId="1" odxf="1" dxf="1">
    <oc r="A1276" t="inlineStr">
      <is>
        <t>276</t>
      </is>
    </oc>
    <nc r="A1276" t="inlineStr">
      <is>
        <t>278</t>
      </is>
    </nc>
    <odxf/>
    <ndxf/>
  </rcc>
  <rcc rId="25315" sId="1" odxf="1" dxf="1">
    <oc r="A1277" t="inlineStr">
      <is>
        <t>277</t>
      </is>
    </oc>
    <nc r="A1277" t="inlineStr">
      <is>
        <t>279</t>
      </is>
    </nc>
    <odxf/>
    <ndxf/>
  </rcc>
  <rcc rId="25316" sId="1" odxf="1" dxf="1">
    <oc r="A1281" t="inlineStr">
      <is>
        <t>278</t>
      </is>
    </oc>
    <nc r="A1281" t="inlineStr">
      <is>
        <t>280</t>
      </is>
    </nc>
    <odxf/>
    <ndxf/>
  </rcc>
  <rcc rId="25317" sId="1" odxf="1" dxf="1">
    <oc r="A1278" t="inlineStr">
      <is>
        <t>279</t>
      </is>
    </oc>
    <nc r="A1278" t="inlineStr">
      <is>
        <t>281</t>
      </is>
    </nc>
    <odxf/>
    <ndxf/>
  </rcc>
  <rcc rId="25318" sId="1" odxf="1" dxf="1">
    <oc r="A1279" t="inlineStr">
      <is>
        <t>280</t>
      </is>
    </oc>
    <nc r="A1279" t="inlineStr">
      <is>
        <t>282</t>
      </is>
    </nc>
    <odxf/>
    <ndxf/>
  </rcc>
  <rcc rId="25319" sId="1" odxf="1" dxf="1">
    <oc r="A1280" t="inlineStr">
      <is>
        <t>281</t>
      </is>
    </oc>
    <nc r="A1280" t="inlineStr">
      <is>
        <t>283</t>
      </is>
    </nc>
    <odxf/>
    <ndxf/>
  </rcc>
  <rcc rId="25320" sId="1" odxf="1" dxf="1">
    <oc r="A1285" t="inlineStr">
      <is>
        <t>282</t>
      </is>
    </oc>
    <nc r="A1285" t="inlineStr">
      <is>
        <t>284</t>
      </is>
    </nc>
    <odxf/>
    <ndxf/>
  </rcc>
  <rcc rId="25321" sId="1" odxf="1" dxf="1">
    <oc r="A1282" t="inlineStr">
      <is>
        <t>283</t>
      </is>
    </oc>
    <nc r="A1282" t="inlineStr">
      <is>
        <t>285</t>
      </is>
    </nc>
    <odxf/>
    <ndxf/>
  </rcc>
  <rcc rId="25322" sId="1" odxf="1" dxf="1">
    <oc r="A1283" t="inlineStr">
      <is>
        <t>284</t>
      </is>
    </oc>
    <nc r="A1283" t="inlineStr">
      <is>
        <t>286</t>
      </is>
    </nc>
    <odxf/>
    <ndxf/>
  </rcc>
  <rcc rId="25323" sId="1" odxf="1" dxf="1">
    <oc r="A1284" t="inlineStr">
      <is>
        <t>285</t>
      </is>
    </oc>
    <nc r="A1284" t="inlineStr">
      <is>
        <t>287</t>
      </is>
    </nc>
    <odxf/>
    <ndxf/>
  </rcc>
  <rcc rId="25324" sId="1" odxf="1" dxf="1">
    <oc r="A1286" t="inlineStr">
      <is>
        <t>286</t>
      </is>
    </oc>
    <nc r="A1286" t="inlineStr">
      <is>
        <t>288</t>
      </is>
    </nc>
    <odxf/>
    <ndxf/>
  </rcc>
  <rcc rId="25325" sId="1" odxf="1" dxf="1">
    <oc r="A1290" t="inlineStr">
      <is>
        <t>287</t>
      </is>
    </oc>
    <nc r="A1290" t="inlineStr">
      <is>
        <t>289</t>
      </is>
    </nc>
    <odxf/>
    <ndxf/>
  </rcc>
  <rcc rId="25326" sId="1" odxf="1" dxf="1">
    <oc r="A1287" t="inlineStr">
      <is>
        <t>288</t>
      </is>
    </oc>
    <nc r="A1287" t="inlineStr">
      <is>
        <t>290</t>
      </is>
    </nc>
    <odxf/>
    <ndxf/>
  </rcc>
  <rcc rId="25327" sId="1" odxf="1" dxf="1">
    <oc r="A1288" t="inlineStr">
      <is>
        <t>289</t>
      </is>
    </oc>
    <nc r="A1288" t="inlineStr">
      <is>
        <t>291</t>
      </is>
    </nc>
    <odxf/>
    <ndxf/>
  </rcc>
  <rcc rId="25328" sId="1" odxf="1" dxf="1">
    <oc r="A1293" t="inlineStr">
      <is>
        <t>290</t>
      </is>
    </oc>
    <nc r="A1293" t="inlineStr">
      <is>
        <t>292</t>
      </is>
    </nc>
    <odxf/>
    <ndxf/>
  </rcc>
  <rcc rId="25329" sId="1" odxf="1" dxf="1">
    <oc r="A1294" t="inlineStr">
      <is>
        <t>291</t>
      </is>
    </oc>
    <nc r="A1294" t="inlineStr">
      <is>
        <t>293</t>
      </is>
    </nc>
    <odxf/>
    <ndxf/>
  </rcc>
  <rcc rId="25330" sId="1" odxf="1" dxf="1">
    <oc r="A1289" t="inlineStr">
      <is>
        <t>292</t>
      </is>
    </oc>
    <nc r="A1289" t="inlineStr">
      <is>
        <t>294</t>
      </is>
    </nc>
    <odxf/>
    <ndxf/>
  </rcc>
  <rcc rId="25331" sId="1" odxf="1" dxf="1">
    <oc r="A1291" t="inlineStr">
      <is>
        <t>293</t>
      </is>
    </oc>
    <nc r="A1291" t="inlineStr">
      <is>
        <t>295</t>
      </is>
    </nc>
    <odxf/>
    <ndxf/>
  </rcc>
  <rcc rId="25332" sId="1" odxf="1" dxf="1">
    <oc r="A1292" t="inlineStr">
      <is>
        <t>294</t>
      </is>
    </oc>
    <nc r="A1292" t="inlineStr">
      <is>
        <t>296</t>
      </is>
    </nc>
    <odxf/>
    <ndxf/>
  </rcc>
  <rcc rId="25333" sId="1" odxf="1" dxf="1">
    <oc r="A1298" t="inlineStr">
      <is>
        <t>295</t>
      </is>
    </oc>
    <nc r="A1298" t="inlineStr">
      <is>
        <t>297</t>
      </is>
    </nc>
    <odxf/>
    <ndxf/>
  </rcc>
  <rcc rId="25334" sId="1" odxf="1" dxf="1">
    <oc r="A1299" t="inlineStr">
      <is>
        <t>296</t>
      </is>
    </oc>
    <nc r="A1299" t="inlineStr">
      <is>
        <t>298</t>
      </is>
    </nc>
    <odxf/>
    <ndxf/>
  </rcc>
  <rcc rId="25335" sId="1" odxf="1" dxf="1">
    <oc r="A1295" t="inlineStr">
      <is>
        <t>297</t>
      </is>
    </oc>
    <nc r="A1295" t="inlineStr">
      <is>
        <t>299</t>
      </is>
    </nc>
    <odxf/>
    <ndxf/>
  </rcc>
  <rcc rId="25336" sId="1" odxf="1" dxf="1">
    <oc r="A1296" t="inlineStr">
      <is>
        <t>298</t>
      </is>
    </oc>
    <nc r="A1296" t="inlineStr">
      <is>
        <t>300</t>
      </is>
    </nc>
    <odxf/>
    <ndxf/>
  </rcc>
  <rcc rId="25337" sId="1" odxf="1" dxf="1">
    <oc r="A1297" t="inlineStr">
      <is>
        <t>299</t>
      </is>
    </oc>
    <nc r="A1297" t="inlineStr">
      <is>
        <t>301</t>
      </is>
    </nc>
    <odxf/>
    <ndxf/>
  </rcc>
  <rcc rId="25338" sId="1" odxf="1" dxf="1">
    <oc r="A1300" t="inlineStr">
      <is>
        <t>300</t>
      </is>
    </oc>
    <nc r="A1300" t="inlineStr">
      <is>
        <t>302</t>
      </is>
    </nc>
    <odxf/>
    <ndxf/>
  </rcc>
  <rcc rId="25339" sId="1" odxf="1" dxf="1">
    <oc r="A1301" t="inlineStr">
      <is>
        <t>301</t>
      </is>
    </oc>
    <nc r="A1301" t="inlineStr">
      <is>
        <t>303</t>
      </is>
    </nc>
    <odxf/>
    <ndxf/>
  </rcc>
  <rcc rId="25340" sId="1" odxf="1" dxf="1">
    <oc r="A1305" t="inlineStr">
      <is>
        <t>302</t>
      </is>
    </oc>
    <nc r="A1305" t="inlineStr">
      <is>
        <t>304</t>
      </is>
    </nc>
    <odxf/>
    <ndxf/>
  </rcc>
  <rcc rId="25341" sId="1" odxf="1" dxf="1">
    <oc r="A1302" t="inlineStr">
      <is>
        <t>303</t>
      </is>
    </oc>
    <nc r="A1302" t="inlineStr">
      <is>
        <t>305</t>
      </is>
    </nc>
    <odxf/>
    <ndxf/>
  </rcc>
  <rcc rId="25342" sId="1" odxf="1" dxf="1">
    <oc r="A1303" t="inlineStr">
      <is>
        <t>304</t>
      </is>
    </oc>
    <nc r="A1303" t="inlineStr">
      <is>
        <t>306</t>
      </is>
    </nc>
    <odxf/>
    <ndxf/>
  </rcc>
  <rcc rId="25343" sId="1" odxf="1" dxf="1">
    <oc r="A1308" t="inlineStr">
      <is>
        <t>305</t>
      </is>
    </oc>
    <nc r="A1308" t="inlineStr">
      <is>
        <t>307</t>
      </is>
    </nc>
    <odxf/>
    <ndxf/>
  </rcc>
  <rcc rId="25344" sId="1" odxf="1" dxf="1">
    <oc r="A1304" t="inlineStr">
      <is>
        <t>306</t>
      </is>
    </oc>
    <nc r="A1304" t="inlineStr">
      <is>
        <t>308</t>
      </is>
    </nc>
    <odxf/>
    <ndxf/>
  </rcc>
  <rcc rId="25345" sId="1" odxf="1" dxf="1">
    <oc r="A1306" t="inlineStr">
      <is>
        <t>307</t>
      </is>
    </oc>
    <nc r="A1306" t="inlineStr">
      <is>
        <t>309</t>
      </is>
    </nc>
    <odxf/>
    <ndxf/>
  </rcc>
  <rcc rId="25346" sId="1" odxf="1" dxf="1">
    <oc r="A1307" t="inlineStr">
      <is>
        <t>308</t>
      </is>
    </oc>
    <nc r="A1307" t="inlineStr">
      <is>
        <t>310</t>
      </is>
    </nc>
    <odxf/>
    <ndxf/>
  </rcc>
  <rcc rId="25347" sId="1" odxf="1" dxf="1">
    <oc r="A1311" t="inlineStr">
      <is>
        <t>309</t>
      </is>
    </oc>
    <nc r="A1311" t="inlineStr">
      <is>
        <t>311</t>
      </is>
    </nc>
    <odxf/>
    <ndxf/>
  </rcc>
  <rcc rId="25348" sId="1" odxf="1" dxf="1">
    <oc r="A1309" t="inlineStr">
      <is>
        <t>310</t>
      </is>
    </oc>
    <nc r="A1309" t="inlineStr">
      <is>
        <t>312</t>
      </is>
    </nc>
    <odxf/>
    <ndxf/>
  </rcc>
  <rcc rId="25349" sId="1" odxf="1" dxf="1">
    <oc r="A1310" t="inlineStr">
      <is>
        <t>311</t>
      </is>
    </oc>
    <nc r="A1310" t="inlineStr">
      <is>
        <t>313</t>
      </is>
    </nc>
    <odxf/>
    <ndxf/>
  </rcc>
  <rcc rId="25350" sId="1">
    <oc r="A1317" t="inlineStr">
      <is>
        <t>312</t>
      </is>
    </oc>
    <nc r="A1317" t="inlineStr">
      <is>
        <t>314</t>
      </is>
    </nc>
  </rcc>
  <rcc rId="25351" sId="1" odxf="1" dxf="1">
    <oc r="A1318" t="inlineStr">
      <is>
        <t>313</t>
      </is>
    </oc>
    <nc r="A1318" t="inlineStr">
      <is>
        <t>315</t>
      </is>
    </nc>
    <odxf/>
    <ndxf/>
  </rcc>
  <rcc rId="25352" sId="1" odxf="1" dxf="1">
    <oc r="A1319" t="inlineStr">
      <is>
        <t>314</t>
      </is>
    </oc>
    <nc r="A1319" t="inlineStr">
      <is>
        <t>316</t>
      </is>
    </nc>
    <odxf/>
    <ndxf/>
  </rcc>
  <rcc rId="25353" sId="1" odxf="1" dxf="1">
    <oc r="A1320" t="inlineStr">
      <is>
        <t>315</t>
      </is>
    </oc>
    <nc r="A1320" t="inlineStr">
      <is>
        <t>317</t>
      </is>
    </nc>
    <odxf/>
    <ndxf/>
  </rcc>
  <rcc rId="25354" sId="1" odxf="1" dxf="1">
    <oc r="A1321" t="inlineStr">
      <is>
        <t>316</t>
      </is>
    </oc>
    <nc r="A1321" t="inlineStr">
      <is>
        <t>318</t>
      </is>
    </nc>
    <odxf/>
    <ndxf/>
  </rcc>
  <rcc rId="25355" sId="1" odxf="1" dxf="1">
    <oc r="A1322" t="inlineStr">
      <is>
        <t>317</t>
      </is>
    </oc>
    <nc r="A1322" t="inlineStr">
      <is>
        <t>319</t>
      </is>
    </nc>
    <odxf/>
    <ndxf/>
  </rcc>
  <rcc rId="25356" sId="1" odxf="1" dxf="1">
    <oc r="A1323" t="inlineStr">
      <is>
        <t>318</t>
      </is>
    </oc>
    <nc r="A1323" t="inlineStr">
      <is>
        <t>320</t>
      </is>
    </nc>
    <odxf/>
    <ndxf/>
  </rcc>
  <rcc rId="25357" sId="1" odxf="1" dxf="1">
    <oc r="A1324" t="inlineStr">
      <is>
        <t>319</t>
      </is>
    </oc>
    <nc r="A1324" t="inlineStr">
      <is>
        <t>321</t>
      </is>
    </nc>
    <odxf/>
    <ndxf/>
  </rcc>
  <rcc rId="25358" sId="1" odxf="1" dxf="1">
    <oc r="A1325" t="inlineStr">
      <is>
        <t>320</t>
      </is>
    </oc>
    <nc r="A1325" t="inlineStr">
      <is>
        <t>322</t>
      </is>
    </nc>
    <odxf/>
    <ndxf/>
  </rcc>
  <rcc rId="25359" sId="1" odxf="1" dxf="1">
    <oc r="A1326" t="inlineStr">
      <is>
        <t>321</t>
      </is>
    </oc>
    <nc r="A1326" t="inlineStr">
      <is>
        <t>323</t>
      </is>
    </nc>
    <odxf/>
    <ndxf/>
  </rcc>
  <rcc rId="25360" sId="1" odxf="1" dxf="1">
    <oc r="A1327" t="inlineStr">
      <is>
        <t>322</t>
      </is>
    </oc>
    <nc r="A1327" t="inlineStr">
      <is>
        <t>324</t>
      </is>
    </nc>
    <odxf/>
    <ndxf/>
  </rcc>
  <rcc rId="25361" sId="1" odxf="1" dxf="1">
    <oc r="A1328" t="inlineStr">
      <is>
        <t>323</t>
      </is>
    </oc>
    <nc r="A1328" t="inlineStr">
      <is>
        <t>325</t>
      </is>
    </nc>
    <odxf/>
    <ndxf/>
  </rcc>
  <rcc rId="25362" sId="1" odxf="1" dxf="1">
    <oc r="A1329" t="inlineStr">
      <is>
        <t>324</t>
      </is>
    </oc>
    <nc r="A1329" t="inlineStr">
      <is>
        <t>326</t>
      </is>
    </nc>
    <odxf/>
    <ndxf/>
  </rcc>
  <rcc rId="25363" sId="1" odxf="1" dxf="1">
    <oc r="A1330" t="inlineStr">
      <is>
        <t>325</t>
      </is>
    </oc>
    <nc r="A1330" t="inlineStr">
      <is>
        <t>327</t>
      </is>
    </nc>
    <odxf/>
    <ndxf/>
  </rcc>
  <rcc rId="25364" sId="1" odxf="1" dxf="1">
    <oc r="A1331" t="inlineStr">
      <is>
        <t>326</t>
      </is>
    </oc>
    <nc r="A1331" t="inlineStr">
      <is>
        <t>328</t>
      </is>
    </nc>
    <odxf/>
    <ndxf/>
  </rcc>
  <rcc rId="25365" sId="1" odxf="1" dxf="1">
    <oc r="A1332" t="inlineStr">
      <is>
        <t>327</t>
      </is>
    </oc>
    <nc r="A1332" t="inlineStr">
      <is>
        <t>329</t>
      </is>
    </nc>
    <odxf/>
    <ndxf/>
  </rcc>
  <rcc rId="25366" sId="1" odxf="1" dxf="1">
    <oc r="A1333" t="inlineStr">
      <is>
        <t>328</t>
      </is>
    </oc>
    <nc r="A1333" t="inlineStr">
      <is>
        <t>330</t>
      </is>
    </nc>
    <odxf/>
    <ndxf/>
  </rcc>
  <rcc rId="25367" sId="1" odxf="1" dxf="1">
    <oc r="A1334" t="inlineStr">
      <is>
        <t>329</t>
      </is>
    </oc>
    <nc r="A1334" t="inlineStr">
      <is>
        <t>331</t>
      </is>
    </nc>
    <odxf/>
    <ndxf/>
  </rcc>
  <rcc rId="25368" sId="1" odxf="1" dxf="1">
    <oc r="A1335" t="inlineStr">
      <is>
        <t>330</t>
      </is>
    </oc>
    <nc r="A1335" t="inlineStr">
      <is>
        <t>332</t>
      </is>
    </nc>
    <odxf/>
    <ndxf/>
  </rcc>
  <rcc rId="25369" sId="1" odxf="1" dxf="1">
    <oc r="A1336" t="inlineStr">
      <is>
        <t>331</t>
      </is>
    </oc>
    <nc r="A1336" t="inlineStr">
      <is>
        <t>333</t>
      </is>
    </nc>
    <odxf/>
    <ndxf/>
  </rcc>
  <rcc rId="25370" sId="1" odxf="1" dxf="1">
    <oc r="A1337" t="inlineStr">
      <is>
        <t>332</t>
      </is>
    </oc>
    <nc r="A1337" t="inlineStr">
      <is>
        <t>334</t>
      </is>
    </nc>
    <odxf/>
    <ndxf/>
  </rcc>
  <rcc rId="25371" sId="1" odxf="1" dxf="1">
    <oc r="A1338" t="inlineStr">
      <is>
        <t>333</t>
      </is>
    </oc>
    <nc r="A1338" t="inlineStr">
      <is>
        <t>335</t>
      </is>
    </nc>
    <odxf/>
    <ndxf/>
  </rcc>
  <rcc rId="25372" sId="1" odxf="1" dxf="1">
    <oc r="A1339" t="inlineStr">
      <is>
        <t>334</t>
      </is>
    </oc>
    <nc r="A1339" t="inlineStr">
      <is>
        <t>336</t>
      </is>
    </nc>
    <odxf/>
    <ndxf/>
  </rcc>
  <rcc rId="25373" sId="1" odxf="1" dxf="1">
    <oc r="A1340" t="inlineStr">
      <is>
        <t>335</t>
      </is>
    </oc>
    <nc r="A1340" t="inlineStr">
      <is>
        <t>337</t>
      </is>
    </nc>
    <odxf/>
    <ndxf/>
  </rcc>
  <rcc rId="25374" sId="1" odxf="1" dxf="1">
    <oc r="A1341" t="inlineStr">
      <is>
        <t>336</t>
      </is>
    </oc>
    <nc r="A1341" t="inlineStr">
      <is>
        <t>338</t>
      </is>
    </nc>
    <odxf/>
    <ndxf/>
  </rcc>
  <rcc rId="25375" sId="1" odxf="1" dxf="1">
    <oc r="A1342" t="inlineStr">
      <is>
        <t>337</t>
      </is>
    </oc>
    <nc r="A1342" t="inlineStr">
      <is>
        <t>339</t>
      </is>
    </nc>
    <odxf/>
    <ndxf/>
  </rcc>
  <rcc rId="25376" sId="1" odxf="1" dxf="1">
    <oc r="A1343" t="inlineStr">
      <is>
        <t>338</t>
      </is>
    </oc>
    <nc r="A1343" t="inlineStr">
      <is>
        <t>340</t>
      </is>
    </nc>
    <odxf/>
    <ndxf/>
  </rcc>
  <rcc rId="25377" sId="1" odxf="1" dxf="1">
    <oc r="A1344" t="inlineStr">
      <is>
        <t>339</t>
      </is>
    </oc>
    <nc r="A1344" t="inlineStr">
      <is>
        <t>341</t>
      </is>
    </nc>
    <odxf/>
    <ndxf/>
  </rcc>
  <rcc rId="25378" sId="1" odxf="1" dxf="1">
    <oc r="A1345" t="inlineStr">
      <is>
        <t>340</t>
      </is>
    </oc>
    <nc r="A1345" t="inlineStr">
      <is>
        <t>342</t>
      </is>
    </nc>
    <odxf/>
    <ndxf/>
  </rcc>
  <rcc rId="25379" sId="1" odxf="1" dxf="1">
    <oc r="A1346" t="inlineStr">
      <is>
        <t>341</t>
      </is>
    </oc>
    <nc r="A1346" t="inlineStr">
      <is>
        <t>343</t>
      </is>
    </nc>
    <odxf/>
    <ndxf/>
  </rcc>
  <rcc rId="25380" sId="1" odxf="1" dxf="1">
    <oc r="A1347" t="inlineStr">
      <is>
        <t>342</t>
      </is>
    </oc>
    <nc r="A1347" t="inlineStr">
      <is>
        <t>344</t>
      </is>
    </nc>
    <odxf/>
    <ndxf/>
  </rcc>
  <rcc rId="25381" sId="1" odxf="1" dxf="1">
    <oc r="A1348" t="inlineStr">
      <is>
        <t>343</t>
      </is>
    </oc>
    <nc r="A1348" t="inlineStr">
      <is>
        <t>345</t>
      </is>
    </nc>
    <odxf/>
    <ndxf/>
  </rcc>
  <rcc rId="25382" sId="1" odxf="1" dxf="1">
    <oc r="A1349" t="inlineStr">
      <is>
        <t>344</t>
      </is>
    </oc>
    <nc r="A1349" t="inlineStr">
      <is>
        <t>346</t>
      </is>
    </nc>
    <odxf/>
    <ndxf/>
  </rcc>
  <rcc rId="25383" sId="1" odxf="1" dxf="1">
    <oc r="A1350" t="inlineStr">
      <is>
        <t>345</t>
      </is>
    </oc>
    <nc r="A1350" t="inlineStr">
      <is>
        <t>347</t>
      </is>
    </nc>
    <odxf/>
    <ndxf/>
  </rcc>
  <rcc rId="25384" sId="1" odxf="1" dxf="1">
    <oc r="A1351" t="inlineStr">
      <is>
        <t>346</t>
      </is>
    </oc>
    <nc r="A1351" t="inlineStr">
      <is>
        <t>348</t>
      </is>
    </nc>
    <odxf/>
    <ndxf/>
  </rcc>
  <rcc rId="25385" sId="1" odxf="1" dxf="1">
    <oc r="A1352" t="inlineStr">
      <is>
        <t>347</t>
      </is>
    </oc>
    <nc r="A1352" t="inlineStr">
      <is>
        <t>349</t>
      </is>
    </nc>
    <odxf/>
    <ndxf/>
  </rcc>
  <rcc rId="25386" sId="1" odxf="1" dxf="1">
    <oc r="A1353" t="inlineStr">
      <is>
        <t>348</t>
      </is>
    </oc>
    <nc r="A1353" t="inlineStr">
      <is>
        <t>350</t>
      </is>
    </nc>
    <odxf/>
    <ndxf/>
  </rcc>
  <rcc rId="25387" sId="1" odxf="1" dxf="1">
    <oc r="A1354" t="inlineStr">
      <is>
        <t>349</t>
      </is>
    </oc>
    <nc r="A1354" t="inlineStr">
      <is>
        <t>351</t>
      </is>
    </nc>
    <odxf/>
    <ndxf/>
  </rcc>
  <rcc rId="25388" sId="1" odxf="1" dxf="1">
    <oc r="A1355" t="inlineStr">
      <is>
        <t>350</t>
      </is>
    </oc>
    <nc r="A1355" t="inlineStr">
      <is>
        <t>352</t>
      </is>
    </nc>
    <odxf/>
    <ndxf/>
  </rcc>
  <rcc rId="25389" sId="1" odxf="1" dxf="1">
    <oc r="A1356" t="inlineStr">
      <is>
        <t>351</t>
      </is>
    </oc>
    <nc r="A1356" t="inlineStr">
      <is>
        <t>353</t>
      </is>
    </nc>
    <odxf/>
    <ndxf/>
  </rcc>
  <rcc rId="25390" sId="1" odxf="1" dxf="1">
    <oc r="A1357" t="inlineStr">
      <is>
        <t>352</t>
      </is>
    </oc>
    <nc r="A1357" t="inlineStr">
      <is>
        <t>354</t>
      </is>
    </nc>
    <odxf/>
    <ndxf/>
  </rcc>
  <rcc rId="25391" sId="1" odxf="1" dxf="1">
    <oc r="A1358" t="inlineStr">
      <is>
        <t>353</t>
      </is>
    </oc>
    <nc r="A1358" t="inlineStr">
      <is>
        <t>355</t>
      </is>
    </nc>
    <odxf/>
    <ndxf/>
  </rcc>
  <rcc rId="25392" sId="1" odxf="1" dxf="1">
    <oc r="A1359" t="inlineStr">
      <is>
        <t>354</t>
      </is>
    </oc>
    <nc r="A1359" t="inlineStr">
      <is>
        <t>356</t>
      </is>
    </nc>
    <odxf/>
    <ndxf/>
  </rcc>
  <rcc rId="25393" sId="1" odxf="1" dxf="1">
    <oc r="A1360" t="inlineStr">
      <is>
        <t>355</t>
      </is>
    </oc>
    <nc r="A1360" t="inlineStr">
      <is>
        <t>357</t>
      </is>
    </nc>
    <odxf/>
    <ndxf/>
  </rcc>
  <rcc rId="25394" sId="1">
    <oc r="A1363" t="inlineStr">
      <is>
        <t>356</t>
      </is>
    </oc>
    <nc r="A1363" t="inlineStr">
      <is>
        <t>358</t>
      </is>
    </nc>
  </rcc>
  <rcc rId="25395" sId="1" odxf="1" dxf="1">
    <oc r="A1364" t="inlineStr">
      <is>
        <t>357</t>
      </is>
    </oc>
    <nc r="A1364" t="inlineStr">
      <is>
        <t>359</t>
      </is>
    </nc>
    <odxf/>
    <ndxf/>
  </rcc>
  <rcc rId="25396" sId="1" odxf="1" dxf="1">
    <oc r="A1365" t="inlineStr">
      <is>
        <t>358</t>
      </is>
    </oc>
    <nc r="A1365" t="inlineStr">
      <is>
        <t>360</t>
      </is>
    </nc>
    <odxf/>
    <ndxf/>
  </rcc>
  <rcc rId="25397" sId="1" odxf="1" dxf="1">
    <oc r="A1366" t="inlineStr">
      <is>
        <t>359</t>
      </is>
    </oc>
    <nc r="A1366" t="inlineStr">
      <is>
        <t>361</t>
      </is>
    </nc>
    <odxf/>
    <ndxf/>
  </rcc>
  <rcc rId="25398" sId="1" odxf="1" dxf="1">
    <oc r="A1367" t="inlineStr">
      <is>
        <t>360</t>
      </is>
    </oc>
    <nc r="A1367" t="inlineStr">
      <is>
        <t>362</t>
      </is>
    </nc>
    <odxf/>
    <ndxf/>
  </rcc>
  <rcc rId="25399" sId="1" odxf="1" dxf="1">
    <oc r="A1368" t="inlineStr">
      <is>
        <t>361</t>
      </is>
    </oc>
    <nc r="A1368" t="inlineStr">
      <is>
        <t>363</t>
      </is>
    </nc>
    <odxf/>
    <ndxf/>
  </rcc>
  <rcc rId="25400" sId="1" odxf="1" dxf="1">
    <oc r="A1369" t="inlineStr">
      <is>
        <t>362</t>
      </is>
    </oc>
    <nc r="A1369" t="inlineStr">
      <is>
        <t>364</t>
      </is>
    </nc>
    <odxf/>
    <ndxf/>
  </rcc>
  <rcc rId="25401" sId="1" odxf="1" dxf="1">
    <oc r="A1370" t="inlineStr">
      <is>
        <t>363</t>
      </is>
    </oc>
    <nc r="A1370" t="inlineStr">
      <is>
        <t>365</t>
      </is>
    </nc>
    <odxf/>
    <ndxf/>
  </rcc>
  <rcc rId="25402" sId="1" odxf="1" dxf="1">
    <oc r="A1371" t="inlineStr">
      <is>
        <t>364</t>
      </is>
    </oc>
    <nc r="A1371" t="inlineStr">
      <is>
        <t>366</t>
      </is>
    </nc>
    <odxf/>
    <ndxf/>
  </rcc>
  <rcc rId="25403" sId="1" odxf="1" dxf="1">
    <oc r="A1372" t="inlineStr">
      <is>
        <t>365</t>
      </is>
    </oc>
    <nc r="A1372" t="inlineStr">
      <is>
        <t>367</t>
      </is>
    </nc>
    <odxf/>
    <ndxf/>
  </rcc>
  <rcc rId="25404" sId="1" odxf="1" dxf="1">
    <oc r="A1373" t="inlineStr">
      <is>
        <t>366</t>
      </is>
    </oc>
    <nc r="A1373" t="inlineStr">
      <is>
        <t>368</t>
      </is>
    </nc>
    <odxf/>
    <ndxf/>
  </rcc>
  <rcc rId="25405" sId="1" odxf="1" dxf="1">
    <oc r="A1374" t="inlineStr">
      <is>
        <t>367</t>
      </is>
    </oc>
    <nc r="A1374" t="inlineStr">
      <is>
        <t>369</t>
      </is>
    </nc>
    <odxf/>
    <ndxf/>
  </rcc>
  <rcc rId="25406" sId="1" odxf="1" dxf="1">
    <oc r="A1375" t="inlineStr">
      <is>
        <t>368</t>
      </is>
    </oc>
    <nc r="A1375" t="inlineStr">
      <is>
        <t>370</t>
      </is>
    </nc>
    <odxf/>
    <ndxf/>
  </rcc>
  <rcc rId="25407" sId="1" odxf="1" dxf="1">
    <oc r="A1376" t="inlineStr">
      <is>
        <t>369</t>
      </is>
    </oc>
    <nc r="A1376" t="inlineStr">
      <is>
        <t>371</t>
      </is>
    </nc>
    <odxf/>
    <ndxf/>
  </rcc>
  <rcc rId="25408" sId="1" odxf="1" dxf="1">
    <oc r="A1377" t="inlineStr">
      <is>
        <t>370</t>
      </is>
    </oc>
    <nc r="A1377" t="inlineStr">
      <is>
        <t>372</t>
      </is>
    </nc>
    <odxf/>
    <ndxf/>
  </rcc>
  <rcc rId="25409" sId="1" odxf="1" dxf="1">
    <oc r="A1378" t="inlineStr">
      <is>
        <t>371</t>
      </is>
    </oc>
    <nc r="A1378" t="inlineStr">
      <is>
        <t>373</t>
      </is>
    </nc>
    <odxf/>
    <ndxf/>
  </rcc>
  <rcc rId="25410" sId="1" odxf="1" dxf="1">
    <oc r="A1379" t="inlineStr">
      <is>
        <t>372</t>
      </is>
    </oc>
    <nc r="A1379" t="inlineStr">
      <is>
        <t>374</t>
      </is>
    </nc>
    <odxf/>
    <ndxf/>
  </rcc>
  <rcc rId="25411" sId="1" odxf="1" dxf="1">
    <oc r="A1380" t="inlineStr">
      <is>
        <t>373</t>
      </is>
    </oc>
    <nc r="A1380" t="inlineStr">
      <is>
        <t>375</t>
      </is>
    </nc>
    <odxf/>
    <ndxf/>
  </rcc>
  <rcc rId="25412" sId="1" odxf="1" dxf="1">
    <oc r="A1381" t="inlineStr">
      <is>
        <t>374</t>
      </is>
    </oc>
    <nc r="A1381" t="inlineStr">
      <is>
        <t>376</t>
      </is>
    </nc>
    <odxf/>
    <ndxf/>
  </rcc>
  <rcc rId="25413" sId="1">
    <oc r="A1384" t="inlineStr">
      <is>
        <t>375</t>
      </is>
    </oc>
    <nc r="A1384" t="inlineStr">
      <is>
        <t>377</t>
      </is>
    </nc>
  </rcc>
  <rcc rId="25414" sId="1" odxf="1" dxf="1">
    <oc r="A1385" t="inlineStr">
      <is>
        <t>376</t>
      </is>
    </oc>
    <nc r="A1385" t="inlineStr">
      <is>
        <t>378</t>
      </is>
    </nc>
    <odxf/>
    <ndxf/>
  </rcc>
  <rcc rId="25415" sId="1" odxf="1" dxf="1">
    <oc r="A1386" t="inlineStr">
      <is>
        <t>377</t>
      </is>
    </oc>
    <nc r="A1386" t="inlineStr">
      <is>
        <t>379</t>
      </is>
    </nc>
    <odxf/>
    <ndxf/>
  </rcc>
  <rcc rId="25416" sId="1" odxf="1" dxf="1">
    <oc r="A1387" t="inlineStr">
      <is>
        <t>378</t>
      </is>
    </oc>
    <nc r="A1387" t="inlineStr">
      <is>
        <t>380</t>
      </is>
    </nc>
    <odxf/>
    <ndxf/>
  </rcc>
  <rcc rId="25417" sId="1" odxf="1" dxf="1">
    <oc r="A1388" t="inlineStr">
      <is>
        <t>379</t>
      </is>
    </oc>
    <nc r="A1388" t="inlineStr">
      <is>
        <t>381</t>
      </is>
    </nc>
    <odxf/>
    <ndxf/>
  </rcc>
  <rcc rId="25418" sId="1" odxf="1" dxf="1">
    <oc r="A1389" t="inlineStr">
      <is>
        <t>380</t>
      </is>
    </oc>
    <nc r="A1389" t="inlineStr">
      <is>
        <t>382</t>
      </is>
    </nc>
    <odxf/>
    <ndxf/>
  </rcc>
  <rcc rId="25419" sId="1" odxf="1" dxf="1">
    <oc r="A1390" t="inlineStr">
      <is>
        <t>381</t>
      </is>
    </oc>
    <nc r="A1390" t="inlineStr">
      <is>
        <t>383</t>
      </is>
    </nc>
    <odxf/>
    <ndxf/>
  </rcc>
  <rcc rId="25420" sId="1" odxf="1" dxf="1">
    <oc r="A1391" t="inlineStr">
      <is>
        <t>382</t>
      </is>
    </oc>
    <nc r="A1391" t="inlineStr">
      <is>
        <t>384</t>
      </is>
    </nc>
    <odxf/>
    <ndxf/>
  </rcc>
  <rcc rId="25421" sId="1" odxf="1" dxf="1">
    <oc r="A1392" t="inlineStr">
      <is>
        <t>383</t>
      </is>
    </oc>
    <nc r="A1392" t="inlineStr">
      <is>
        <t>385</t>
      </is>
    </nc>
    <odxf/>
    <ndxf/>
  </rcc>
  <rcc rId="25422" sId="1" odxf="1" dxf="1">
    <oc r="A1393" t="inlineStr">
      <is>
        <t>384</t>
      </is>
    </oc>
    <nc r="A1393" t="inlineStr">
      <is>
        <t>386</t>
      </is>
    </nc>
    <odxf/>
    <ndxf/>
  </rcc>
  <rcc rId="25423" sId="1" odxf="1" dxf="1">
    <oc r="A1394" t="inlineStr">
      <is>
        <t>385</t>
      </is>
    </oc>
    <nc r="A1394" t="inlineStr">
      <is>
        <t>387</t>
      </is>
    </nc>
    <odxf/>
    <ndxf/>
  </rcc>
  <rcc rId="25424" sId="1" odxf="1" dxf="1">
    <oc r="A1395" t="inlineStr">
      <is>
        <t>386</t>
      </is>
    </oc>
    <nc r="A1395" t="inlineStr">
      <is>
        <t>388</t>
      </is>
    </nc>
    <odxf/>
    <ndxf/>
  </rcc>
  <rcc rId="25425" sId="1" odxf="1" dxf="1">
    <oc r="A1396" t="inlineStr">
      <is>
        <t>387</t>
      </is>
    </oc>
    <nc r="A1396" t="inlineStr">
      <is>
        <t>389</t>
      </is>
    </nc>
    <odxf/>
    <ndxf/>
  </rcc>
  <rcc rId="25426" sId="1" odxf="1" dxf="1">
    <oc r="A1397" t="inlineStr">
      <is>
        <t>388</t>
      </is>
    </oc>
    <nc r="A1397" t="inlineStr">
      <is>
        <t>390</t>
      </is>
    </nc>
    <odxf/>
    <ndxf/>
  </rcc>
  <rcc rId="25427" sId="1" odxf="1" dxf="1">
    <oc r="A1398" t="inlineStr">
      <is>
        <t>389</t>
      </is>
    </oc>
    <nc r="A1398" t="inlineStr">
      <is>
        <t>391</t>
      </is>
    </nc>
    <odxf/>
    <ndxf/>
  </rcc>
  <rcc rId="25428" sId="1" odxf="1" dxf="1">
    <oc r="A1399" t="inlineStr">
      <is>
        <t>390</t>
      </is>
    </oc>
    <nc r="A1399" t="inlineStr">
      <is>
        <t>392</t>
      </is>
    </nc>
    <odxf/>
    <ndxf/>
  </rcc>
  <rcc rId="25429" sId="1" odxf="1" dxf="1">
    <oc r="A1400" t="inlineStr">
      <is>
        <t>391</t>
      </is>
    </oc>
    <nc r="A1400" t="inlineStr">
      <is>
        <t>393</t>
      </is>
    </nc>
    <odxf/>
    <ndxf/>
  </rcc>
  <rcc rId="25430" sId="1">
    <oc r="A1403" t="inlineStr">
      <is>
        <t>392</t>
      </is>
    </oc>
    <nc r="A1403" t="inlineStr">
      <is>
        <t>394</t>
      </is>
    </nc>
  </rcc>
  <rcc rId="25431" sId="1" odxf="1" dxf="1">
    <oc r="A1404" t="inlineStr">
      <is>
        <t>393</t>
      </is>
    </oc>
    <nc r="A1404" t="inlineStr">
      <is>
        <t>395</t>
      </is>
    </nc>
    <odxf/>
    <ndxf/>
  </rcc>
  <rcc rId="25432" sId="1" odxf="1" dxf="1">
    <oc r="A1405" t="inlineStr">
      <is>
        <t>394</t>
      </is>
    </oc>
    <nc r="A1405" t="inlineStr">
      <is>
        <t>396</t>
      </is>
    </nc>
    <odxf/>
    <ndxf/>
  </rcc>
  <rcc rId="25433" sId="1" odxf="1" dxf="1">
    <oc r="A1406" t="inlineStr">
      <is>
        <t>395</t>
      </is>
    </oc>
    <nc r="A1406" t="inlineStr">
      <is>
        <t>397</t>
      </is>
    </nc>
    <odxf/>
    <ndxf/>
  </rcc>
  <rcc rId="25434" sId="1" odxf="1" dxf="1">
    <oc r="A1407" t="inlineStr">
      <is>
        <t>396</t>
      </is>
    </oc>
    <nc r="A1407" t="inlineStr">
      <is>
        <t>398</t>
      </is>
    </nc>
    <odxf/>
    <ndxf/>
  </rcc>
  <rcc rId="25435" sId="1" odxf="1" dxf="1">
    <oc r="A1408" t="inlineStr">
      <is>
        <t>397</t>
      </is>
    </oc>
    <nc r="A1408" t="inlineStr">
      <is>
        <t>399</t>
      </is>
    </nc>
    <odxf/>
    <ndxf/>
  </rcc>
  <rcc rId="25436" sId="1" odxf="1" dxf="1">
    <oc r="A1409" t="inlineStr">
      <is>
        <t>398</t>
      </is>
    </oc>
    <nc r="A1409" t="inlineStr">
      <is>
        <t>400</t>
      </is>
    </nc>
    <odxf/>
    <ndxf/>
  </rcc>
  <rcc rId="25437" sId="1" odxf="1" dxf="1">
    <oc r="A1410" t="inlineStr">
      <is>
        <t>399</t>
      </is>
    </oc>
    <nc r="A1410" t="inlineStr">
      <is>
        <t>401</t>
      </is>
    </nc>
    <odxf/>
    <ndxf/>
  </rcc>
  <rcc rId="25438" sId="1" odxf="1" dxf="1">
    <oc r="A1411" t="inlineStr">
      <is>
        <t>400</t>
      </is>
    </oc>
    <nc r="A1411" t="inlineStr">
      <is>
        <t>402</t>
      </is>
    </nc>
    <odxf/>
    <ndxf/>
  </rcc>
  <rcc rId="25439" sId="1" odxf="1" dxf="1">
    <oc r="A1412" t="inlineStr">
      <is>
        <t>401</t>
      </is>
    </oc>
    <nc r="A1412" t="inlineStr">
      <is>
        <t>403</t>
      </is>
    </nc>
    <odxf/>
    <ndxf/>
  </rcc>
  <rcc rId="25440" sId="1" odxf="1" dxf="1">
    <oc r="A1413" t="inlineStr">
      <is>
        <t>402</t>
      </is>
    </oc>
    <nc r="A1413" t="inlineStr">
      <is>
        <t>404</t>
      </is>
    </nc>
    <odxf/>
    <ndxf/>
  </rcc>
  <rfmt sheetId="1" sqref="A1419" start="0" length="0">
    <dxf/>
  </rfmt>
  <rfmt sheetId="1" sqref="A1420" start="0" length="0">
    <dxf/>
  </rfmt>
  <rfmt sheetId="1" sqref="A1421" start="0" length="0">
    <dxf/>
  </rfmt>
  <rfmt sheetId="1" sqref="A1422" start="0" length="0">
    <dxf/>
  </rfmt>
  <rfmt sheetId="1" sqref="A1423" start="0" length="0">
    <dxf/>
  </rfmt>
  <rfmt sheetId="1" sqref="A1424" start="0" length="0">
    <dxf/>
  </rfmt>
  <rfmt sheetId="1" sqref="A1425" start="0" length="0">
    <dxf/>
  </rfmt>
  <rfmt sheetId="1" sqref="A1426" start="0" length="0">
    <dxf/>
  </rfmt>
  <rfmt sheetId="1" sqref="A1427" start="0" length="0">
    <dxf/>
  </rfmt>
  <rfmt sheetId="1" sqref="A1431" start="0" length="0">
    <dxf/>
  </rfmt>
  <rfmt sheetId="1" sqref="A1432" start="0" length="0">
    <dxf/>
  </rfmt>
  <rfmt sheetId="1" sqref="A1433" start="0" length="0">
    <dxf/>
  </rfmt>
  <rfmt sheetId="1" sqref="A1434" start="0" length="0">
    <dxf/>
  </rfmt>
  <rfmt sheetId="1" sqref="A1435" start="0" length="0">
    <dxf/>
  </rfmt>
  <rfmt sheetId="1" sqref="A1436" start="0" length="0">
    <dxf/>
  </rfmt>
  <rfmt sheetId="1" sqref="A1437" start="0" length="0">
    <dxf/>
  </rfmt>
  <rfmt sheetId="1" sqref="A1438" start="0" length="0">
    <dxf/>
  </rfmt>
  <rfmt sheetId="1" sqref="A1439" start="0" length="0">
    <dxf/>
  </rfmt>
  <rfmt sheetId="1" sqref="A1440" start="0" length="0">
    <dxf/>
  </rfmt>
  <rfmt sheetId="1" sqref="A1441" start="0" length="0">
    <dxf/>
  </rfmt>
  <rfmt sheetId="1" sqref="A1442" start="0" length="0">
    <dxf/>
  </rfmt>
  <rfmt sheetId="1" sqref="A1443" start="0" length="0">
    <dxf/>
  </rfmt>
  <rfmt sheetId="1" sqref="A1444" start="0" length="0">
    <dxf/>
  </rfmt>
  <rfmt sheetId="1" sqref="A1445" start="0" length="0">
    <dxf/>
  </rfmt>
  <rfmt sheetId="1" sqref="A1446" start="0" length="0">
    <dxf/>
  </rfmt>
  <rfmt sheetId="1" sqref="A1447" start="0" length="0">
    <dxf/>
  </rfmt>
  <rfmt sheetId="1" sqref="A1448" start="0" length="0">
    <dxf/>
  </rfmt>
  <rfmt sheetId="1" sqref="A1449" start="0" length="0">
    <dxf/>
  </rfmt>
  <rfmt sheetId="1" sqref="A1450" start="0" length="0">
    <dxf/>
  </rfmt>
  <rfmt sheetId="1" sqref="A1451" start="0" length="0">
    <dxf/>
  </rfmt>
  <rfmt sheetId="1" sqref="A1452" start="0" length="0">
    <dxf/>
  </rfmt>
  <rfmt sheetId="1" sqref="A1453" start="0" length="0">
    <dxf/>
  </rfmt>
  <rfmt sheetId="1" sqref="A1454" start="0" length="0">
    <dxf/>
  </rfmt>
  <rfmt sheetId="1" sqref="A1455" start="0" length="0">
    <dxf/>
  </rfmt>
  <rfmt sheetId="1" sqref="A1456" start="0" length="0">
    <dxf/>
  </rfmt>
  <rfmt sheetId="1" sqref="A1457" start="0" length="0">
    <dxf/>
  </rfmt>
  <rfmt sheetId="1" sqref="A1458" start="0" length="0">
    <dxf/>
  </rfmt>
  <rfmt sheetId="1" sqref="A1459" start="0" length="0">
    <dxf/>
  </rfmt>
  <rfmt sheetId="1" sqref="A1460" start="0" length="0">
    <dxf/>
  </rfmt>
  <rfmt sheetId="1" sqref="A1461" start="0" length="0">
    <dxf/>
  </rfmt>
  <rfmt sheetId="1" sqref="A1462" start="0" length="0">
    <dxf/>
  </rfmt>
  <rcv guid="{10A036C2-5324-4DDD-A679-5EBB9523ED00}" action="delete"/>
  <rdn rId="0" localSheetId="1" customView="1" name="Z_10A036C2_5324_4DDD_A679_5EBB9523ED00_.wvu.FilterData" hidden="1" oldHidden="1">
    <formula>'Итог 2023-2025'!$A$8:$AB$1953</formula>
    <oldFormula>'Итог 2023-2025'!$A$8:$AB$1953</oldFormula>
  </rdn>
  <rdn rId="0" localSheetId="2" customView="1" name="Z_10A036C2_5324_4DDD_A679_5EBB9523ED00_.wvu.FilterData" hidden="1" oldHidden="1">
    <formula>Примечание!$A$2:$G$188</formula>
    <oldFormula>Примечание!$A$2:$G$170</oldFormula>
  </rdn>
  <rcv guid="{10A036C2-5324-4DDD-A679-5EBB9523ED00}" action="add"/>
</revisions>
</file>

<file path=xl/revisions/revisionLog5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443" sId="2">
    <oc r="A168">
      <v>166</v>
    </oc>
    <nc r="A168">
      <v>60</v>
    </nc>
  </rcc>
  <rcc rId="25444" sId="2">
    <nc r="A169">
      <v>61</v>
    </nc>
  </rcc>
  <rcc rId="25445" sId="2">
    <oc r="A157">
      <v>60</v>
    </oc>
    <nc r="A157">
      <v>62</v>
    </nc>
  </rcc>
  <rcc rId="25446" sId="2">
    <oc r="A170">
      <v>167</v>
    </oc>
    <nc r="A170">
      <v>63</v>
    </nc>
  </rcc>
  <rcc rId="25447" sId="2">
    <oc r="A171">
      <v>168</v>
    </oc>
    <nc r="A171">
      <v>64</v>
    </nc>
  </rcc>
  <rcc rId="25448" sId="2">
    <oc r="A68">
      <v>61</v>
    </oc>
    <nc r="A68">
      <v>65</v>
    </nc>
  </rcc>
  <rcc rId="25449" sId="2">
    <oc r="A69">
      <v>62</v>
    </oc>
    <nc r="A69">
      <v>66</v>
    </nc>
  </rcc>
  <rcc rId="25450" sId="2">
    <oc r="A97">
      <v>63</v>
    </oc>
    <nc r="A97">
      <v>67</v>
    </nc>
  </rcc>
  <rcc rId="25451" sId="2">
    <oc r="A98">
      <v>64</v>
    </oc>
    <nc r="A98">
      <v>68</v>
    </nc>
  </rcc>
  <rcc rId="25452" sId="2">
    <oc r="A134">
      <v>65</v>
    </oc>
    <nc r="A134">
      <v>69</v>
    </nc>
  </rcc>
  <rcc rId="25453" sId="2">
    <oc r="A138">
      <v>66</v>
    </oc>
    <nc r="A138">
      <v>70</v>
    </nc>
  </rcc>
  <rcc rId="25454" sId="2">
    <oc r="A145">
      <v>67</v>
    </oc>
    <nc r="A145">
      <v>71</v>
    </nc>
  </rcc>
  <rcc rId="25455" sId="2">
    <oc r="A139">
      <v>68</v>
    </oc>
    <nc r="A139">
      <v>72</v>
    </nc>
  </rcc>
  <rcc rId="25456" sId="2">
    <oc r="A146">
      <v>69</v>
    </oc>
    <nc r="A146">
      <v>73</v>
    </nc>
  </rcc>
  <rcc rId="25457" sId="2">
    <oc r="A140">
      <v>70</v>
    </oc>
    <nc r="A140">
      <v>74</v>
    </nc>
  </rcc>
  <rcc rId="25458" sId="2">
    <oc r="A147">
      <v>71</v>
    </oc>
    <nc r="A147">
      <v>75</v>
    </nc>
  </rcc>
  <rcc rId="25459" sId="2">
    <oc r="A141">
      <v>72</v>
    </oc>
    <nc r="A141">
      <v>76</v>
    </nc>
  </rcc>
  <rcc rId="25460" sId="2">
    <oc r="A148">
      <v>73</v>
    </oc>
    <nc r="A148">
      <v>77</v>
    </nc>
  </rcc>
  <rcc rId="25461" sId="2">
    <oc r="A142">
      <v>74</v>
    </oc>
    <nc r="A142">
      <v>78</v>
    </nc>
  </rcc>
  <rcc rId="25462" sId="2">
    <oc r="A149">
      <v>75</v>
    </oc>
    <nc r="A149">
      <v>79</v>
    </nc>
  </rcc>
  <rcc rId="25463" sId="2">
    <oc r="A36">
      <v>76</v>
    </oc>
    <nc r="A36">
      <v>80</v>
    </nc>
  </rcc>
  <rcc rId="25464" sId="2">
    <oc r="A37">
      <v>77</v>
    </oc>
    <nc r="A37">
      <v>81</v>
    </nc>
  </rcc>
  <rcc rId="25465" sId="2">
    <oc r="A143">
      <v>78</v>
    </oc>
    <nc r="A143">
      <v>82</v>
    </nc>
  </rcc>
  <rcc rId="25466" sId="2">
    <oc r="A150">
      <v>79</v>
    </oc>
    <nc r="A150">
      <v>83</v>
    </nc>
  </rcc>
  <rcc rId="25467" sId="2">
    <oc r="A144">
      <v>80</v>
    </oc>
    <nc r="A144">
      <v>84</v>
    </nc>
  </rcc>
  <rcc rId="25468" sId="2">
    <oc r="A151">
      <v>81</v>
    </oc>
    <nc r="A151">
      <v>85</v>
    </nc>
  </rcc>
  <rcc rId="25469" sId="2">
    <oc r="A38">
      <v>82</v>
    </oc>
    <nc r="A38">
      <v>86</v>
    </nc>
  </rcc>
  <rcc rId="25470" sId="2">
    <oc r="A39">
      <v>83</v>
    </oc>
    <nc r="A39">
      <v>87</v>
    </nc>
  </rcc>
  <rcc rId="25471" sId="2">
    <oc r="A40">
      <v>84</v>
    </oc>
    <nc r="A40">
      <v>88</v>
    </nc>
  </rcc>
  <rcc rId="25472" sId="2">
    <oc r="A41">
      <v>85</v>
    </oc>
    <nc r="A41">
      <v>89</v>
    </nc>
  </rcc>
  <rcc rId="25473" sId="2">
    <oc r="A165">
      <v>163</v>
    </oc>
    <nc r="A165">
      <v>90</v>
    </nc>
  </rcc>
  <rcc rId="25474" sId="2">
    <oc r="A166">
      <v>164</v>
    </oc>
    <nc r="A166">
      <v>91</v>
    </nc>
  </rcc>
  <rcc rId="25475" sId="2">
    <oc r="A70">
      <v>86</v>
    </oc>
    <nc r="A70">
      <v>92</v>
    </nc>
  </rcc>
  <rcc rId="25476" sId="2">
    <oc r="A72">
      <v>87</v>
    </oc>
    <nc r="A72">
      <v>93</v>
    </nc>
  </rcc>
  <rcc rId="25477" sId="2">
    <oc r="A71">
      <v>88</v>
    </oc>
    <nc r="A71">
      <v>94</v>
    </nc>
  </rcc>
  <rcc rId="25478" sId="2">
    <oc r="A73">
      <v>89</v>
    </oc>
    <nc r="A73">
      <v>95</v>
    </nc>
  </rcc>
  <rcc rId="25479" sId="2">
    <oc r="A91">
      <v>90</v>
    </oc>
    <nc r="A91">
      <v>96</v>
    </nc>
  </rcc>
  <rcc rId="25480" sId="2">
    <oc r="A95">
      <v>91</v>
    </oc>
    <nc r="A95">
      <v>97</v>
    </nc>
  </rcc>
  <rcc rId="25481" sId="2">
    <oc r="A158">
      <v>92</v>
    </oc>
    <nc r="A158">
      <v>98</v>
    </nc>
  </rcc>
  <rcc rId="25482" sId="2">
    <oc r="A159">
      <v>93</v>
    </oc>
    <nc r="A159">
      <v>99</v>
    </nc>
  </rcc>
  <rcc rId="25483" sId="2">
    <oc r="A90">
      <v>94</v>
    </oc>
    <nc r="A90">
      <v>100</v>
    </nc>
  </rcc>
  <rcc rId="25484" sId="2">
    <oc r="A94">
      <v>95</v>
    </oc>
    <nc r="A94">
      <v>101</v>
    </nc>
  </rcc>
  <rcc rId="25485" sId="2">
    <oc r="A89">
      <v>96</v>
    </oc>
    <nc r="A89">
      <v>102</v>
    </nc>
  </rcc>
  <rcc rId="25486" sId="2">
    <oc r="A93">
      <v>97</v>
    </oc>
    <nc r="A93">
      <v>103</v>
    </nc>
  </rcc>
  <rcc rId="25487" sId="2">
    <oc r="A9">
      <v>98</v>
    </oc>
    <nc r="A9">
      <v>104</v>
    </nc>
  </rcc>
  <rcc rId="25488" sId="2">
    <oc r="A130">
      <v>99</v>
    </oc>
    <nc r="A130">
      <v>105</v>
    </nc>
  </rcc>
  <rcc rId="25489" sId="2">
    <oc r="A160">
      <v>100</v>
    </oc>
    <nc r="A160">
      <v>106</v>
    </nc>
  </rcc>
  <rcc rId="25490" sId="2">
    <oc r="A161">
      <v>101</v>
    </oc>
    <nc r="A161">
      <v>107</v>
    </nc>
  </rcc>
  <rcc rId="25491" sId="2">
    <oc r="A4">
      <v>102</v>
    </oc>
    <nc r="A4">
      <v>108</v>
    </nc>
  </rcc>
  <rcc rId="25492" sId="2">
    <oc r="A133">
      <v>103</v>
    </oc>
    <nc r="A133">
      <v>109</v>
    </nc>
  </rcc>
  <rcc rId="25493" sId="2">
    <oc r="A121">
      <v>104</v>
    </oc>
    <nc r="A121">
      <v>110</v>
    </nc>
  </rcc>
  <rcc rId="25494" sId="2">
    <oc r="A122">
      <v>105</v>
    </oc>
    <nc r="A122">
      <v>111</v>
    </nc>
  </rcc>
  <rcc rId="25495" sId="2">
    <oc r="A164">
      <v>106</v>
    </oc>
    <nc r="A164">
      <v>112</v>
    </nc>
  </rcc>
  <rcc rId="25496" sId="2">
    <oc r="A163">
      <v>107</v>
    </oc>
    <nc r="A163">
      <v>113</v>
    </nc>
  </rcc>
  <rcc rId="25497" sId="2">
    <oc r="A125">
      <v>108</v>
    </oc>
    <nc r="A125">
      <v>114</v>
    </nc>
  </rcc>
  <rcc rId="25498" sId="2">
    <oc r="A30">
      <v>109</v>
    </oc>
    <nc r="A30">
      <v>115</v>
    </nc>
  </rcc>
  <rcc rId="25499" sId="2">
    <oc r="A115">
      <v>110</v>
    </oc>
    <nc r="A115">
      <v>116</v>
    </nc>
  </rcc>
  <rcc rId="25500" sId="2">
    <oc r="A116">
      <v>111</v>
    </oc>
    <nc r="A116">
      <v>117</v>
    </nc>
  </rcc>
  <rcc rId="25501" sId="2">
    <oc r="A31">
      <v>112</v>
    </oc>
    <nc r="A31">
      <v>118</v>
    </nc>
  </rcc>
  <rcc rId="25502" sId="2">
    <oc r="A33">
      <v>113</v>
    </oc>
    <nc r="A33">
      <v>119</v>
    </nc>
  </rcc>
  <rcc rId="25503" sId="2">
    <oc r="A32">
      <v>114</v>
    </oc>
    <nc r="A32">
      <v>120</v>
    </nc>
  </rcc>
  <rcc rId="25504" sId="2">
    <oc r="A34">
      <v>115</v>
    </oc>
    <nc r="A34">
      <v>121</v>
    </nc>
  </rcc>
  <rcc rId="25505" sId="2">
    <oc r="A162">
      <v>116</v>
    </oc>
    <nc r="A162">
      <v>122</v>
    </nc>
  </rcc>
  <rcc rId="25506" sId="2">
    <oc r="A5">
      <v>117</v>
    </oc>
    <nc r="A5">
      <v>123</v>
    </nc>
  </rcc>
  <rcc rId="25507" sId="2">
    <oc r="A29">
      <v>118</v>
    </oc>
    <nc r="A29">
      <v>124</v>
    </nc>
  </rcc>
  <rcc rId="25508" sId="2">
    <oc r="A8">
      <v>119</v>
    </oc>
    <nc r="A8">
      <v>125</v>
    </nc>
  </rcc>
  <rcc rId="25509" sId="2">
    <oc r="A88">
      <v>120</v>
    </oc>
    <nc r="A88">
      <v>126</v>
    </nc>
  </rcc>
  <rcc rId="25510" sId="2">
    <oc r="A92">
      <v>121</v>
    </oc>
    <nc r="A92">
      <v>127</v>
    </nc>
  </rcc>
  <rcc rId="25511" sId="2">
    <oc r="A99">
      <v>122</v>
    </oc>
    <nc r="A99">
      <v>128</v>
    </nc>
  </rcc>
  <rcc rId="25512" sId="2">
    <oc r="A100">
      <v>123</v>
    </oc>
    <nc r="A100">
      <v>129</v>
    </nc>
  </rcc>
  <rcc rId="25513" sId="2">
    <oc r="A127">
      <v>124</v>
    </oc>
    <nc r="A127">
      <v>130</v>
    </nc>
  </rcc>
  <rcc rId="25514" sId="2">
    <oc r="A28">
      <v>125</v>
    </oc>
    <nc r="A28">
      <v>131</v>
    </nc>
  </rcc>
  <rcc rId="25515" sId="2">
    <oc r="A14">
      <v>126</v>
    </oc>
    <nc r="A14">
      <v>132</v>
    </nc>
  </rcc>
  <rcc rId="25516" sId="2">
    <oc r="A15">
      <v>127</v>
    </oc>
    <nc r="A15">
      <v>133</v>
    </nc>
  </rcc>
  <rcc rId="25517" sId="2">
    <oc r="A17">
      <v>128</v>
    </oc>
    <nc r="A17">
      <v>134</v>
    </nc>
  </rcc>
  <rcc rId="25518" sId="2">
    <oc r="A16">
      <v>129</v>
    </oc>
    <nc r="A16">
      <v>135</v>
    </nc>
  </rcc>
  <rcc rId="25519" sId="2">
    <oc r="A13">
      <v>130</v>
    </oc>
    <nc r="A13">
      <v>136</v>
    </nc>
  </rcc>
  <rcc rId="25520" sId="2">
    <oc r="A18">
      <v>131</v>
    </oc>
    <nc r="A18">
      <v>137</v>
    </nc>
  </rcc>
  <rcc rId="25521" sId="2">
    <oc r="A19">
      <v>132</v>
    </oc>
    <nc r="A19">
      <v>138</v>
    </nc>
  </rcc>
  <rcc rId="25522" sId="2">
    <oc r="A20">
      <v>133</v>
    </oc>
    <nc r="A20">
      <v>139</v>
    </nc>
  </rcc>
  <rcc rId="25523" sId="2">
    <oc r="A126">
      <v>134</v>
    </oc>
    <nc r="A126">
      <v>140</v>
    </nc>
  </rcc>
  <rcc rId="25524" sId="2">
    <oc r="A7">
      <v>135</v>
    </oc>
    <nc r="A7">
      <v>141</v>
    </nc>
  </rcc>
  <rcc rId="25525" sId="2">
    <oc r="A117">
      <v>136</v>
    </oc>
    <nc r="A117">
      <v>142</v>
    </nc>
  </rcc>
  <rcc rId="25526" sId="2">
    <oc r="A118">
      <v>137</v>
    </oc>
    <nc r="A118">
      <v>143</v>
    </nc>
  </rcc>
  <rcc rId="25527" sId="2">
    <oc r="A131">
      <v>138</v>
    </oc>
    <nc r="A131">
      <v>144</v>
    </nc>
  </rcc>
  <rcc rId="25528" sId="2">
    <oc r="A132">
      <v>139</v>
    </oc>
    <nc r="A132">
      <v>145</v>
    </nc>
  </rcc>
  <rcc rId="25529" sId="2">
    <oc r="A119">
      <v>140</v>
    </oc>
    <nc r="A119">
      <v>146</v>
    </nc>
  </rcc>
  <rcc rId="25530" sId="2">
    <oc r="A120">
      <v>141</v>
    </oc>
    <nc r="A120">
      <v>147</v>
    </nc>
  </rcc>
  <rcc rId="25531" sId="2">
    <oc r="A35">
      <v>142</v>
    </oc>
    <nc r="A35">
      <v>148</v>
    </nc>
  </rcc>
  <rcc rId="25532" sId="2">
    <oc r="A124">
      <v>143</v>
    </oc>
    <nc r="A124">
      <v>149</v>
    </nc>
  </rcc>
  <rcc rId="25533" sId="2">
    <oc r="A46">
      <v>144</v>
    </oc>
    <nc r="A46">
      <v>150</v>
    </nc>
  </rcc>
  <rcc rId="25534" sId="2">
    <oc r="A47">
      <v>145</v>
    </oc>
    <nc r="A47">
      <v>151</v>
    </nc>
  </rcc>
  <rcc rId="25535" sId="2">
    <oc r="A123">
      <v>146</v>
    </oc>
    <nc r="A123">
      <v>152</v>
    </nc>
  </rcc>
  <rcc rId="25536" sId="2">
    <oc r="A48">
      <v>147</v>
    </oc>
    <nc r="A48">
      <v>153</v>
    </nc>
  </rcc>
  <rcc rId="25537" sId="2">
    <oc r="A49">
      <v>148</v>
    </oc>
    <nc r="A49">
      <v>154</v>
    </nc>
  </rcc>
  <rcc rId="25538" sId="2">
    <oc r="A50">
      <v>149</v>
    </oc>
    <nc r="A50">
      <v>155</v>
    </nc>
  </rcc>
  <rcc rId="25539" sId="2">
    <oc r="A51">
      <v>150</v>
    </oc>
    <nc r="A51">
      <v>156</v>
    </nc>
  </rcc>
  <rcc rId="25540" sId="2">
    <oc r="A52">
      <v>151</v>
    </oc>
    <nc r="A52">
      <v>157</v>
    </nc>
  </rcc>
  <rcc rId="25541" sId="2">
    <oc r="A53">
      <v>152</v>
    </oc>
    <nc r="A53">
      <v>158</v>
    </nc>
  </rcc>
  <rcc rId="25542" sId="2">
    <oc r="A54">
      <v>153</v>
    </oc>
    <nc r="A54">
      <v>159</v>
    </nc>
  </rcc>
  <rcc rId="25543" sId="2">
    <oc r="A55">
      <v>154</v>
    </oc>
    <nc r="A55">
      <v>160</v>
    </nc>
  </rcc>
  <rcc rId="25544" sId="2">
    <oc r="A167">
      <v>165</v>
    </oc>
    <nc r="A167">
      <v>161</v>
    </nc>
  </rcc>
  <rcc rId="25545" sId="2">
    <oc r="A152">
      <v>155</v>
    </oc>
    <nc r="A152">
      <v>162</v>
    </nc>
  </rcc>
  <rcc rId="25546" sId="2">
    <oc r="A153">
      <v>156</v>
    </oc>
    <nc r="A153">
      <v>163</v>
    </nc>
  </rcc>
  <rcc rId="25547" sId="2">
    <oc r="A42">
      <v>157</v>
    </oc>
    <nc r="A42">
      <v>164</v>
    </nc>
  </rcc>
  <rcc rId="25548" sId="2">
    <oc r="A43">
      <v>158</v>
    </oc>
    <nc r="A43">
      <v>165</v>
    </nc>
  </rcc>
  <rcc rId="25549" sId="2">
    <oc r="A44">
      <v>159</v>
    </oc>
    <nc r="A44">
      <v>166</v>
    </nc>
  </rcc>
  <rcc rId="25550" sId="2">
    <oc r="A45">
      <v>160</v>
    </oc>
    <nc r="A45">
      <v>167</v>
    </nc>
  </rcc>
  <rcc rId="25551" sId="2">
    <oc r="A110">
      <v>161</v>
    </oc>
    <nc r="A110">
      <v>168</v>
    </nc>
  </rcc>
  <rcc rId="25552" sId="2">
    <oc r="A109">
      <v>162</v>
    </oc>
    <nc r="A109">
      <v>169</v>
    </nc>
  </rcc>
  <rcc rId="25553" sId="2">
    <oc r="A172">
      <v>169</v>
    </oc>
    <nc r="A172">
      <v>170</v>
    </nc>
  </rcc>
  <rcc rId="25554" sId="2">
    <oc r="A173">
      <v>170</v>
    </oc>
    <nc r="A173">
      <v>171</v>
    </nc>
  </rcc>
  <rcc rId="25555" sId="2">
    <oc r="A174">
      <v>171</v>
    </oc>
    <nc r="A174">
      <v>172</v>
    </nc>
  </rcc>
  <rcc rId="25556" sId="2">
    <oc r="A175">
      <v>172</v>
    </oc>
    <nc r="A175">
      <v>173</v>
    </nc>
  </rcc>
  <rcc rId="25557" sId="2">
    <oc r="A176">
      <v>173</v>
    </oc>
    <nc r="A176">
      <v>174</v>
    </nc>
  </rcc>
  <rcc rId="25558" sId="2">
    <oc r="A177">
      <v>174</v>
    </oc>
    <nc r="A177">
      <v>175</v>
    </nc>
  </rcc>
  <rcc rId="25559" sId="2">
    <oc r="A178">
      <v>175</v>
    </oc>
    <nc r="A178">
      <v>176</v>
    </nc>
  </rcc>
  <rcc rId="25560" sId="2">
    <oc r="A179">
      <v>176</v>
    </oc>
    <nc r="A179">
      <v>177</v>
    </nc>
  </rcc>
  <rcc rId="25561" sId="2">
    <oc r="A180">
      <v>177</v>
    </oc>
    <nc r="A180">
      <v>178</v>
    </nc>
  </rcc>
  <rcc rId="25562" sId="2">
    <oc r="A181">
      <v>178</v>
    </oc>
    <nc r="A181">
      <v>179</v>
    </nc>
  </rcc>
  <rcc rId="25563" sId="2">
    <oc r="A182">
      <v>179</v>
    </oc>
    <nc r="A182">
      <v>180</v>
    </nc>
  </rcc>
  <rcc rId="25564" sId="2">
    <oc r="A183">
      <v>180</v>
    </oc>
    <nc r="A183">
      <v>181</v>
    </nc>
  </rcc>
  <rcc rId="25565" sId="2">
    <oc r="A184">
      <v>181</v>
    </oc>
    <nc r="A184">
      <v>182</v>
    </nc>
  </rcc>
  <rcc rId="25566" sId="2">
    <oc r="A185">
      <v>182</v>
    </oc>
    <nc r="A185">
      <v>183</v>
    </nc>
  </rcc>
  <rcc rId="25567" sId="2">
    <oc r="A186">
      <v>183</v>
    </oc>
    <nc r="A186">
      <v>184</v>
    </nc>
  </rcc>
  <rcc rId="25568" sId="2">
    <oc r="A187">
      <v>184</v>
    </oc>
    <nc r="A187">
      <v>185</v>
    </nc>
  </rcc>
  <rcc rId="25569" sId="2">
    <oc r="A188">
      <v>185</v>
    </oc>
    <nc r="A188">
      <v>186</v>
    </nc>
  </rcc>
  <rcv guid="{10A036C2-5324-4DDD-A679-5EBB9523ED00}" action="delete"/>
  <rdn rId="0" localSheetId="1" customView="1" name="Z_10A036C2_5324_4DDD_A679_5EBB9523ED00_.wvu.FilterData" hidden="1" oldHidden="1">
    <formula>'Итог 2023-2025'!$A$8:$AB$1953</formula>
    <oldFormula>'Итог 2023-2025'!$A$8:$AB$1953</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5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572" sId="1">
    <oc r="N494" t="inlineStr">
      <is>
        <t>Плоская</t>
      </is>
    </oc>
    <nc r="N494"/>
  </rcc>
  <rcc rId="25573" sId="1">
    <oc r="N1399" t="inlineStr">
      <is>
        <t>Скатная</t>
      </is>
    </oc>
    <nc r="N1399"/>
  </rcc>
  <rcc rId="25574" sId="1">
    <nc r="N675" t="inlineStr">
      <is>
        <t>плоская</t>
      </is>
    </nc>
  </rcc>
  <rcc rId="25575" sId="1">
    <nc r="N1307" t="inlineStr">
      <is>
        <t>мансардная</t>
      </is>
    </nc>
  </rcc>
  <rcc rId="25576" sId="1">
    <nc r="N1640" t="inlineStr">
      <is>
        <t>Скатная</t>
      </is>
    </nc>
  </rcc>
  <rcv guid="{10A036C2-5324-4DDD-A679-5EBB9523ED00}" action="delete"/>
  <rdn rId="0" localSheetId="1" customView="1" name="Z_10A036C2_5324_4DDD_A679_5EBB9523ED00_.wvu.FilterData" hidden="1" oldHidden="1">
    <formula>'Итог 2023-2025'!$A$8:$AB$1953</formula>
    <oldFormula>'Итог 2023-2025'!$A$8:$AB$1953</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5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579" sId="1" numFmtId="4">
    <nc r="Q1294">
      <v>4000000</v>
    </nc>
  </rcc>
  <rcc rId="25580" sId="1">
    <oc r="T1294" t="inlineStr">
      <is>
        <t>все сети выше 0,000, доголосовали ОСС от 30.10.2023</t>
      </is>
    </oc>
    <nc r="T1294" t="inlineStr">
      <is>
        <t>все сети выше 0,000, доголосовали ОСС от 30.10.2023, ФАСАД по служебке сд-2968</t>
      </is>
    </nc>
  </rcc>
</revisions>
</file>

<file path=xl/revisions/revisionLog5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659" start="0" length="0">
    <dxf>
      <alignment wrapText="1"/>
    </dxf>
  </rfmt>
  <rfmt sheetId="1" sqref="T659">
    <dxf>
      <alignment wrapText="0"/>
    </dxf>
  </rfmt>
  <rfmt sheetId="1" sqref="T659 T1954 T1269" start="0" length="2147483647">
    <dxf>
      <font>
        <color theme="0"/>
      </font>
    </dxf>
  </rfmt>
  <rfmt sheetId="1" sqref="T659 T1954 T1269" start="0" length="2147483647">
    <dxf/>
  </rfmt>
  <rfmt sheetId="1" sqref="T659 T1954 T1269" start="0" length="2147483647">
    <dxf>
      <font>
        <color theme="1"/>
      </font>
    </dxf>
  </rfmt>
  <rfmt sheetId="1" sqref="T659 T1954 T1269">
    <dxf>
      <fill>
        <patternFill>
          <bgColor rgb="FFFFFF00"/>
        </patternFill>
      </fill>
    </dxf>
  </rfmt>
  <rfmt sheetId="1" sqref="T659 T1954 T1269">
    <dxf>
      <fill>
        <patternFill>
          <bgColor theme="0"/>
        </patternFill>
      </fill>
    </dxf>
  </rfmt>
  <rfmt sheetId="1" sqref="T165" start="0" length="0">
    <dxf>
      <fill>
        <patternFill patternType="none">
          <bgColor indexed="65"/>
        </patternFill>
      </fill>
    </dxf>
  </rfmt>
  <rfmt sheetId="1" sqref="T166" start="0" length="0">
    <dxf>
      <fill>
        <patternFill patternType="none">
          <bgColor indexed="65"/>
        </patternFill>
      </fill>
    </dxf>
  </rfmt>
  <rfmt sheetId="1" sqref="T186" start="0" length="0">
    <dxf>
      <fill>
        <patternFill patternType="none">
          <bgColor indexed="65"/>
        </patternFill>
      </fill>
    </dxf>
  </rfmt>
  <rfmt sheetId="1" sqref="T188" start="0" length="0">
    <dxf>
      <fill>
        <patternFill patternType="none">
          <bgColor indexed="65"/>
        </patternFill>
      </fill>
    </dxf>
  </rfmt>
  <rfmt sheetId="1" sqref="T327" start="0" length="0">
    <dxf>
      <font>
        <color auto="1"/>
        <name val="Times New Roman"/>
        <family val="1"/>
        <charset val="204"/>
        <scheme val="none"/>
      </font>
    </dxf>
  </rfmt>
  <rfmt sheetId="1" sqref="T398" start="0" length="0">
    <dxf>
      <font>
        <color auto="1"/>
        <name val="Times New Roman"/>
        <family val="1"/>
        <charset val="204"/>
        <scheme val="none"/>
      </font>
    </dxf>
  </rfmt>
  <rfmt sheetId="1" sqref="T407" start="0" length="0">
    <dxf>
      <font>
        <color auto="1"/>
        <name val="Times New Roman"/>
        <family val="1"/>
        <charset val="204"/>
        <scheme val="none"/>
      </font>
    </dxf>
  </rfmt>
  <rfmt sheetId="1" sqref="T428" start="0" length="0">
    <dxf>
      <font>
        <color auto="1"/>
        <name val="Times New Roman"/>
        <family val="1"/>
        <charset val="204"/>
        <scheme val="none"/>
      </font>
    </dxf>
  </rfmt>
  <rfmt sheetId="1" sqref="T566" start="0" length="0">
    <dxf>
      <font>
        <color auto="1"/>
        <name val="Times New Roman"/>
        <family val="1"/>
        <charset val="204"/>
        <scheme val="none"/>
      </font>
    </dxf>
  </rfmt>
  <rfmt sheetId="1" sqref="T633" start="0" length="0">
    <dxf>
      <font>
        <color auto="1"/>
        <name val="Times New Roman"/>
        <family val="1"/>
        <charset val="204"/>
        <scheme val="none"/>
      </font>
    </dxf>
  </rfmt>
  <rcc rId="25581" sId="1" odxf="1" dxf="1">
    <oc r="T659" t="inlineStr">
      <is>
        <t>Фасад на 2024 (служебка по расторжению) жду от Валеры</t>
      </is>
    </oc>
    <nc r="T659" t="inlineStr">
      <is>
        <t xml:space="preserve">Фасад на 2024 
33/01-сд-2968
22.11.2023
</t>
      </is>
    </nc>
    <ndxf>
      <fill>
        <patternFill patternType="none">
          <bgColor indexed="65"/>
        </patternFill>
      </fill>
    </ndxf>
  </rcc>
  <rfmt sheetId="1" sqref="T691" start="0" length="0">
    <dxf>
      <fill>
        <patternFill patternType="none">
          <bgColor indexed="65"/>
        </patternFill>
      </fill>
    </dxf>
  </rfmt>
  <rfmt sheetId="1" sqref="T706" start="0" length="0">
    <dxf>
      <fill>
        <patternFill patternType="none">
          <bgColor indexed="65"/>
        </patternFill>
      </fill>
    </dxf>
  </rfmt>
  <rfmt sheetId="1" sqref="T757" start="0" length="0">
    <dxf>
      <fill>
        <patternFill patternType="none">
          <bgColor indexed="65"/>
        </patternFill>
      </fill>
    </dxf>
  </rfmt>
  <rfmt sheetId="1" sqref="T848" start="0" length="0">
    <dxf>
      <font>
        <color auto="1"/>
        <name val="Times New Roman"/>
        <family val="1"/>
        <charset val="204"/>
        <scheme val="none"/>
      </font>
    </dxf>
  </rfmt>
  <rfmt sheetId="1" sqref="T856" start="0" length="0">
    <dxf>
      <font>
        <color auto="1"/>
        <name val="Times New Roman"/>
        <family val="1"/>
        <charset val="204"/>
        <scheme val="none"/>
      </font>
      <alignment vertical="center"/>
    </dxf>
  </rfmt>
  <rfmt sheetId="1" sqref="T889" start="0" length="0">
    <dxf>
      <font>
        <sz val="9"/>
        <name val="Times New Roman"/>
        <family val="1"/>
        <charset val="204"/>
        <scheme val="none"/>
      </font>
      <fill>
        <patternFill patternType="none">
          <bgColor indexed="65"/>
        </patternFill>
      </fill>
    </dxf>
  </rfmt>
  <rfmt sheetId="1" sqref="T938" start="0" length="0">
    <dxf>
      <fill>
        <patternFill patternType="none">
          <bgColor indexed="65"/>
        </patternFill>
      </fill>
    </dxf>
  </rfmt>
  <rfmt sheetId="1" sqref="T1011" start="0" length="0">
    <dxf>
      <fill>
        <patternFill patternType="none">
          <bgColor indexed="65"/>
        </patternFill>
      </fill>
    </dxf>
  </rfmt>
  <rfmt sheetId="1" sqref="T1049" start="0" length="0">
    <dxf>
      <fill>
        <patternFill patternType="none">
          <bgColor indexed="65"/>
        </patternFill>
      </fill>
    </dxf>
  </rfmt>
  <rfmt sheetId="1" sqref="T1050" start="0" length="0">
    <dxf>
      <fill>
        <patternFill patternType="none">
          <bgColor indexed="65"/>
        </patternFill>
      </fill>
    </dxf>
  </rfmt>
  <rfmt sheetId="1" sqref="T1051" start="0" length="0">
    <dxf>
      <fill>
        <patternFill patternType="none">
          <bgColor indexed="65"/>
        </patternFill>
      </fill>
    </dxf>
  </rfmt>
  <rfmt sheetId="1" sqref="T1052" start="0" length="0">
    <dxf>
      <font>
        <color auto="1"/>
        <name val="Times New Roman"/>
        <family val="1"/>
        <charset val="204"/>
        <scheme val="none"/>
      </font>
    </dxf>
  </rfmt>
  <rfmt sheetId="1" sqref="T1035" start="0" length="0">
    <dxf>
      <fill>
        <patternFill patternType="none">
          <bgColor indexed="65"/>
        </patternFill>
      </fill>
    </dxf>
  </rfmt>
  <rfmt sheetId="1" sqref="T1036" start="0" length="0">
    <dxf>
      <fill>
        <patternFill patternType="none">
          <bgColor indexed="65"/>
        </patternFill>
      </fill>
    </dxf>
  </rfmt>
  <rfmt sheetId="1" sqref="T1055" start="0" length="0">
    <dxf>
      <fill>
        <patternFill patternType="none">
          <bgColor indexed="65"/>
        </patternFill>
      </fill>
    </dxf>
  </rfmt>
  <rfmt sheetId="1" sqref="T1037" start="0" length="0">
    <dxf>
      <fill>
        <patternFill patternType="none">
          <bgColor indexed="65"/>
        </patternFill>
      </fill>
    </dxf>
  </rfmt>
  <rfmt sheetId="1" sqref="T1056" start="0" length="0">
    <dxf>
      <fill>
        <patternFill patternType="none">
          <bgColor indexed="65"/>
        </patternFill>
      </fill>
    </dxf>
  </rfmt>
  <rfmt sheetId="1" sqref="T1057" start="0" length="0">
    <dxf>
      <fill>
        <patternFill patternType="none">
          <bgColor indexed="65"/>
        </patternFill>
      </fill>
    </dxf>
  </rfmt>
  <rfmt sheetId="1" sqref="T1058" start="0" length="0">
    <dxf>
      <fill>
        <patternFill patternType="none">
          <bgColor indexed="65"/>
        </patternFill>
      </fill>
    </dxf>
  </rfmt>
  <rfmt sheetId="1" sqref="T1059" start="0" length="0">
    <dxf>
      <fill>
        <patternFill patternType="none">
          <bgColor indexed="65"/>
        </patternFill>
      </fill>
    </dxf>
  </rfmt>
  <rfmt sheetId="1" sqref="T1060" start="0" length="0">
    <dxf>
      <fill>
        <patternFill patternType="none">
          <bgColor indexed="65"/>
        </patternFill>
      </fill>
    </dxf>
  </rfmt>
  <rfmt sheetId="1" sqref="T1061" start="0" length="0">
    <dxf>
      <fill>
        <patternFill patternType="none">
          <bgColor indexed="65"/>
        </patternFill>
      </fill>
    </dxf>
  </rfmt>
  <rfmt sheetId="1" sqref="T1062" start="0" length="0">
    <dxf>
      <fill>
        <patternFill patternType="none">
          <bgColor indexed="65"/>
        </patternFill>
      </fill>
    </dxf>
  </rfmt>
  <rfmt sheetId="1" sqref="T1063" start="0" length="0">
    <dxf>
      <fill>
        <patternFill patternType="none">
          <bgColor indexed="65"/>
        </patternFill>
      </fill>
    </dxf>
  </rfmt>
  <rfmt sheetId="1" sqref="T1064" start="0" length="0">
    <dxf>
      <fill>
        <patternFill patternType="none">
          <bgColor indexed="65"/>
        </patternFill>
      </fill>
    </dxf>
  </rfmt>
  <rfmt sheetId="1" sqref="T1065" start="0" length="0">
    <dxf>
      <fill>
        <patternFill patternType="none">
          <bgColor indexed="65"/>
        </patternFill>
      </fill>
    </dxf>
  </rfmt>
  <rfmt sheetId="1" sqref="T1066" start="0" length="0">
    <dxf>
      <fill>
        <patternFill patternType="none">
          <bgColor indexed="65"/>
        </patternFill>
      </fill>
    </dxf>
  </rfmt>
  <rfmt sheetId="1" sqref="T1068" start="0" length="0">
    <dxf>
      <fill>
        <patternFill patternType="none">
          <bgColor indexed="65"/>
        </patternFill>
      </fill>
    </dxf>
  </rfmt>
  <rfmt sheetId="1" sqref="T1069" start="0" length="0">
    <dxf>
      <fill>
        <patternFill patternType="none">
          <bgColor indexed="65"/>
        </patternFill>
      </fill>
    </dxf>
  </rfmt>
  <rfmt sheetId="1" sqref="T1098" start="0" length="0">
    <dxf>
      <fill>
        <patternFill patternType="none">
          <bgColor indexed="65"/>
        </patternFill>
      </fill>
    </dxf>
  </rfmt>
  <rfmt sheetId="1" sqref="T1137" start="0" length="0">
    <dxf>
      <fill>
        <patternFill patternType="none">
          <bgColor indexed="65"/>
        </patternFill>
      </fill>
    </dxf>
  </rfmt>
  <rfmt sheetId="1" sqref="T1152" start="0" length="0">
    <dxf>
      <font>
        <color auto="1"/>
        <name val="Times New Roman"/>
        <family val="1"/>
        <charset val="204"/>
        <scheme val="none"/>
      </font>
    </dxf>
  </rfmt>
  <rfmt sheetId="1" sqref="T1156" start="0" length="0">
    <dxf>
      <fill>
        <patternFill patternType="none">
          <bgColor indexed="65"/>
        </patternFill>
      </fill>
    </dxf>
  </rfmt>
  <rfmt sheetId="1" sqref="T1163" start="0" length="0">
    <dxf>
      <fill>
        <patternFill patternType="none">
          <bgColor indexed="65"/>
        </patternFill>
      </fill>
    </dxf>
  </rfmt>
  <rfmt sheetId="1" sqref="T1182" start="0" length="0">
    <dxf>
      <fill>
        <patternFill patternType="none">
          <bgColor indexed="65"/>
        </patternFill>
      </fill>
    </dxf>
  </rfmt>
  <rfmt sheetId="1" sqref="T1202" start="0" length="0">
    <dxf>
      <alignment wrapText="0"/>
    </dxf>
  </rfmt>
  <rfmt sheetId="1" sqref="T1227" start="0" length="0">
    <dxf>
      <fill>
        <patternFill patternType="none">
          <bgColor indexed="65"/>
        </patternFill>
      </fill>
    </dxf>
  </rfmt>
  <rfmt sheetId="1" sqref="T1228" start="0" length="0">
    <dxf>
      <fill>
        <patternFill patternType="none">
          <bgColor indexed="65"/>
        </patternFill>
      </fill>
    </dxf>
  </rfmt>
  <rfmt sheetId="1" sqref="T1229" start="0" length="0">
    <dxf>
      <fill>
        <patternFill patternType="none">
          <bgColor indexed="65"/>
        </patternFill>
      </fill>
    </dxf>
  </rfmt>
  <rfmt sheetId="1" sqref="T1230" start="0" length="0">
    <dxf>
      <fill>
        <patternFill patternType="none">
          <bgColor indexed="65"/>
        </patternFill>
      </fill>
    </dxf>
  </rfmt>
  <rfmt sheetId="1" sqref="T1231" start="0" length="0">
    <dxf>
      <fill>
        <patternFill patternType="none">
          <bgColor indexed="65"/>
        </patternFill>
      </fill>
    </dxf>
  </rfmt>
  <rfmt sheetId="1" sqref="T1225" start="0" length="0">
    <dxf>
      <fill>
        <patternFill patternType="none">
          <bgColor indexed="65"/>
        </patternFill>
      </fill>
    </dxf>
  </rfmt>
  <rfmt sheetId="1" sqref="T1233" start="0" length="0">
    <dxf>
      <fill>
        <patternFill patternType="none">
          <bgColor indexed="65"/>
        </patternFill>
      </fill>
    </dxf>
  </rfmt>
  <rfmt sheetId="1" sqref="T1234" start="0" length="0">
    <dxf>
      <fill>
        <patternFill patternType="none">
          <bgColor indexed="65"/>
        </patternFill>
      </fill>
    </dxf>
  </rfmt>
  <rfmt sheetId="1" sqref="T1239" start="0" length="0">
    <dxf>
      <fill>
        <patternFill patternType="none">
          <bgColor indexed="65"/>
        </patternFill>
      </fill>
    </dxf>
  </rfmt>
  <rfmt sheetId="1" sqref="T1238" start="0" length="0">
    <dxf>
      <fill>
        <patternFill patternType="none">
          <bgColor indexed="65"/>
        </patternFill>
      </fill>
    </dxf>
  </rfmt>
  <rfmt sheetId="1" sqref="T1248" start="0" length="0">
    <dxf>
      <fill>
        <patternFill patternType="none">
          <bgColor indexed="65"/>
        </patternFill>
      </fill>
    </dxf>
  </rfmt>
  <rfmt sheetId="1" sqref="T1250" start="0" length="0">
    <dxf>
      <fill>
        <patternFill patternType="none">
          <bgColor indexed="65"/>
        </patternFill>
      </fill>
      <alignment wrapText="0"/>
    </dxf>
  </rfmt>
  <rfmt sheetId="1" sqref="T1251" start="0" length="0">
    <dxf>
      <fill>
        <patternFill patternType="none">
          <bgColor indexed="65"/>
        </patternFill>
      </fill>
      <alignment wrapText="0"/>
    </dxf>
  </rfmt>
  <rfmt sheetId="1" sqref="T1314" start="0" length="0">
    <dxf>
      <fill>
        <patternFill patternType="none">
          <bgColor indexed="65"/>
        </patternFill>
      </fill>
    </dxf>
  </rfmt>
  <rfmt sheetId="1" sqref="T1255" start="0" length="0">
    <dxf>
      <fill>
        <patternFill patternType="none">
          <bgColor indexed="65"/>
        </patternFill>
      </fill>
    </dxf>
  </rfmt>
  <rfmt sheetId="1" sqref="T1258" start="0" length="0">
    <dxf>
      <fill>
        <patternFill patternType="none">
          <bgColor indexed="65"/>
        </patternFill>
      </fill>
    </dxf>
  </rfmt>
  <rfmt sheetId="1" sqref="T1313" start="0" length="0">
    <dxf>
      <fill>
        <patternFill patternType="none">
          <bgColor indexed="65"/>
        </patternFill>
      </fill>
    </dxf>
  </rfmt>
  <rfmt sheetId="1" sqref="T1312" start="0" length="0">
    <dxf>
      <fill>
        <patternFill patternType="none">
          <bgColor indexed="65"/>
        </patternFill>
      </fill>
    </dxf>
  </rfmt>
  <rfmt sheetId="1" sqref="T1264" start="0" length="0">
    <dxf>
      <fill>
        <patternFill patternType="none">
          <bgColor indexed="65"/>
        </patternFill>
      </fill>
    </dxf>
  </rfmt>
  <rfmt sheetId="1" sqref="T1268" start="0" length="0">
    <dxf>
      <fill>
        <patternFill patternType="none">
          <bgColor indexed="65"/>
        </patternFill>
      </fill>
    </dxf>
  </rfmt>
  <rcc rId="25582" sId="1" odxf="1" dxf="1">
    <oc r="T1269" t="inlineStr">
      <is>
        <t>Фасад на 2024 (служебка по расторжению) жду от Валеры</t>
      </is>
    </oc>
    <nc r="T1269" t="inlineStr">
      <is>
        <t xml:space="preserve">Фасад на 2024 
33/01-сд-2968
22.11.2023
</t>
      </is>
    </nc>
    <ndxf>
      <fill>
        <patternFill patternType="none">
          <bgColor indexed="65"/>
        </patternFill>
      </fill>
    </ndxf>
  </rcc>
  <rfmt sheetId="1" sqref="T1281" start="0" length="0">
    <dxf>
      <fill>
        <patternFill patternType="none">
          <bgColor indexed="65"/>
        </patternFill>
      </fill>
    </dxf>
  </rfmt>
  <rfmt sheetId="1" sqref="T1285" start="0" length="0">
    <dxf>
      <fill>
        <patternFill patternType="none">
          <bgColor indexed="65"/>
        </patternFill>
      </fill>
    </dxf>
  </rfmt>
  <rfmt sheetId="1" sqref="T1290" start="0" length="0">
    <dxf>
      <fill>
        <patternFill patternType="none">
          <bgColor indexed="65"/>
        </patternFill>
      </fill>
    </dxf>
  </rfmt>
  <rfmt sheetId="1" sqref="T1293" start="0" length="0">
    <dxf>
      <fill>
        <patternFill patternType="none">
          <bgColor indexed="65"/>
        </patternFill>
      </fill>
    </dxf>
  </rfmt>
  <rfmt sheetId="1" sqref="T1294" start="0" length="0">
    <dxf>
      <fill>
        <patternFill patternType="none">
          <bgColor indexed="65"/>
        </patternFill>
      </fill>
    </dxf>
  </rfmt>
  <rfmt sheetId="1" sqref="T1298" start="0" length="0">
    <dxf>
      <fill>
        <patternFill patternType="none">
          <bgColor indexed="65"/>
        </patternFill>
      </fill>
    </dxf>
  </rfmt>
  <rfmt sheetId="1" sqref="T1299" start="0" length="0">
    <dxf>
      <fill>
        <patternFill patternType="none">
          <bgColor indexed="65"/>
        </patternFill>
      </fill>
    </dxf>
  </rfmt>
  <rfmt sheetId="1" sqref="T1305" start="0" length="0">
    <dxf>
      <fill>
        <patternFill patternType="none">
          <bgColor indexed="65"/>
        </patternFill>
      </fill>
    </dxf>
  </rfmt>
  <rfmt sheetId="1" sqref="T1302" start="0" length="0">
    <dxf>
      <fill>
        <patternFill patternType="none">
          <bgColor indexed="65"/>
        </patternFill>
      </fill>
    </dxf>
  </rfmt>
  <rfmt sheetId="1" sqref="T1303" start="0" length="0">
    <dxf>
      <fill>
        <patternFill patternType="none">
          <bgColor indexed="65"/>
        </patternFill>
      </fill>
    </dxf>
  </rfmt>
  <rfmt sheetId="1" sqref="T1308" start="0" length="0">
    <dxf>
      <fill>
        <patternFill patternType="none">
          <bgColor indexed="65"/>
        </patternFill>
      </fill>
    </dxf>
  </rfmt>
  <rfmt sheetId="1" sqref="T1306" start="0" length="0">
    <dxf>
      <fill>
        <patternFill patternType="none">
          <bgColor indexed="65"/>
        </patternFill>
      </fill>
      <alignment wrapText="0"/>
    </dxf>
  </rfmt>
  <rfmt sheetId="1" sqref="T1307" start="0" length="0">
    <dxf>
      <fill>
        <patternFill patternType="none">
          <bgColor indexed="65"/>
        </patternFill>
      </fill>
    </dxf>
  </rfmt>
  <rfmt sheetId="1" sqref="T1311" start="0" length="0">
    <dxf>
      <fill>
        <patternFill patternType="none">
          <bgColor indexed="65"/>
        </patternFill>
      </fill>
    </dxf>
  </rfmt>
  <rfmt sheetId="1" sqref="T1351" start="0" length="0">
    <dxf>
      <fill>
        <patternFill patternType="none">
          <bgColor indexed="65"/>
        </patternFill>
      </fill>
    </dxf>
  </rfmt>
  <rfmt sheetId="1" sqref="T1353" start="0" length="0">
    <dxf>
      <font>
        <color auto="1"/>
        <name val="Times New Roman"/>
        <family val="1"/>
        <charset val="204"/>
        <scheme val="none"/>
      </font>
    </dxf>
  </rfmt>
  <rfmt sheetId="1" sqref="T1355" start="0" length="0">
    <dxf>
      <fill>
        <patternFill patternType="none">
          <bgColor indexed="65"/>
        </patternFill>
      </fill>
    </dxf>
  </rfmt>
  <rfmt sheetId="1" sqref="T1384" start="0" length="0">
    <dxf>
      <fill>
        <patternFill patternType="none">
          <bgColor indexed="65"/>
        </patternFill>
      </fill>
    </dxf>
  </rfmt>
  <rfmt sheetId="1" sqref="T1387" start="0" length="0">
    <dxf>
      <fill>
        <patternFill patternType="none">
          <bgColor indexed="65"/>
        </patternFill>
      </fill>
    </dxf>
  </rfmt>
  <rfmt sheetId="1" sqref="T1391" start="0" length="0">
    <dxf>
      <fill>
        <patternFill patternType="none">
          <bgColor indexed="65"/>
        </patternFill>
      </fill>
    </dxf>
  </rfmt>
  <rfmt sheetId="1" sqref="T1392" start="0" length="0">
    <dxf>
      <fill>
        <patternFill patternType="none">
          <bgColor indexed="65"/>
        </patternFill>
      </fill>
    </dxf>
  </rfmt>
  <rfmt sheetId="1" sqref="T1396" start="0" length="0">
    <dxf>
      <fill>
        <patternFill patternType="none">
          <bgColor indexed="65"/>
        </patternFill>
      </fill>
    </dxf>
  </rfmt>
  <rfmt sheetId="1" sqref="T1397" start="0" length="0">
    <dxf>
      <fill>
        <patternFill patternType="none">
          <bgColor indexed="65"/>
        </patternFill>
      </fill>
    </dxf>
  </rfmt>
  <rfmt sheetId="1" sqref="T1398" start="0" length="0">
    <dxf>
      <fill>
        <patternFill patternType="none">
          <bgColor indexed="65"/>
        </patternFill>
      </fill>
    </dxf>
  </rfmt>
  <rfmt sheetId="1" sqref="T1400" start="0" length="0">
    <dxf>
      <fill>
        <patternFill patternType="none">
          <bgColor indexed="65"/>
        </patternFill>
      </fill>
    </dxf>
  </rfmt>
  <rfmt sheetId="1" sqref="T1403" start="0" length="0">
    <dxf>
      <fill>
        <patternFill patternType="none">
          <bgColor indexed="65"/>
        </patternFill>
      </fill>
    </dxf>
  </rfmt>
  <rfmt sheetId="1" sqref="T1407" start="0" length="0">
    <dxf>
      <fill>
        <patternFill patternType="none">
          <bgColor indexed="65"/>
        </patternFill>
      </fill>
    </dxf>
  </rfmt>
  <rfmt sheetId="1" sqref="T1410" start="0" length="0">
    <dxf>
      <fill>
        <patternFill patternType="none">
          <bgColor indexed="65"/>
        </patternFill>
      </fill>
    </dxf>
  </rfmt>
  <rfmt sheetId="1" sqref="T1413" start="0" length="0">
    <dxf>
      <fill>
        <patternFill patternType="none">
          <bgColor indexed="65"/>
        </patternFill>
      </fill>
    </dxf>
  </rfmt>
  <rfmt sheetId="1" sqref="T1519" start="0" length="0">
    <dxf>
      <fill>
        <patternFill patternType="none">
          <bgColor indexed="65"/>
        </patternFill>
      </fill>
    </dxf>
  </rfmt>
  <rfmt sheetId="1" sqref="T1520" start="0" length="0">
    <dxf>
      <fill>
        <patternFill patternType="none">
          <bgColor indexed="65"/>
        </patternFill>
      </fill>
    </dxf>
  </rfmt>
  <rfmt sheetId="1" sqref="T1543" start="0" length="0">
    <dxf>
      <font>
        <sz val="9"/>
        <name val="Times New Roman"/>
        <family val="1"/>
        <charset val="204"/>
        <scheme val="none"/>
      </font>
      <alignment horizontal="general" wrapText="0"/>
      <border outline="0">
        <left/>
        <right/>
        <top/>
        <bottom/>
      </border>
    </dxf>
  </rfmt>
  <rfmt sheetId="1" sqref="T1616" start="0" length="0">
    <dxf>
      <font>
        <color auto="1"/>
        <name val="Times New Roman"/>
        <family val="1"/>
        <charset val="204"/>
        <scheme val="none"/>
      </font>
    </dxf>
  </rfmt>
  <rfmt sheetId="1" sqref="T1715" start="0" length="0">
    <dxf>
      <font>
        <color auto="1"/>
        <name val="Times New Roman"/>
        <family val="1"/>
        <charset val="204"/>
        <scheme val="none"/>
      </font>
      <alignment vertical="center"/>
    </dxf>
  </rfmt>
  <rfmt sheetId="1" sqref="T1785" start="0" length="0">
    <dxf>
      <font>
        <color auto="1"/>
        <name val="Times New Roman"/>
        <family val="1"/>
        <charset val="204"/>
        <scheme val="none"/>
      </font>
      <fill>
        <patternFill patternType="none">
          <bgColor indexed="65"/>
        </patternFill>
      </fill>
      <alignment vertical="center"/>
    </dxf>
  </rfmt>
  <rfmt sheetId="1" sqref="T1795" start="0" length="0">
    <dxf>
      <fill>
        <patternFill patternType="none">
          <bgColor indexed="65"/>
        </patternFill>
      </fill>
    </dxf>
  </rfmt>
  <rfmt sheetId="1" sqref="T1954" start="0" length="0">
    <dxf>
      <fill>
        <patternFill patternType="none">
          <bgColor indexed="65"/>
        </patternFill>
      </fill>
    </dxf>
  </rfmt>
  <rfmt sheetId="1" sqref="T706" start="0" length="0">
    <dxf>
      <alignment wrapText="1"/>
    </dxf>
  </rfmt>
  <rfmt sheetId="1" sqref="T706">
    <dxf>
      <alignment wrapText="0"/>
    </dxf>
  </rfmt>
  <rcc rId="25583" sId="1" odxf="1" dxf="1">
    <oc r="T1795" t="inlineStr">
      <is>
        <t>Фасад на 2024 (служебка по расторжению) жду от Валеры</t>
      </is>
    </oc>
    <nc r="T1795" t="inlineStr">
      <is>
        <t>Фасад на 2024 33/01-сд-2968 
22.11.2023</t>
      </is>
    </nc>
    <ndxf>
      <alignment wrapText="1"/>
    </ndxf>
  </rcc>
  <rcc rId="25584" sId="1" odxf="1" dxf="1">
    <oc r="T706" t="inlineStr">
      <is>
        <t>Фасад на 2024 (служебка по расторжению) жду от Валеры</t>
      </is>
    </oc>
    <nc r="T706" t="inlineStr">
      <is>
        <t>Фасад на 2024 33/01-сд-2968 
22.11.2023</t>
      </is>
    </nc>
    <ndxf>
      <alignment wrapText="1"/>
    </ndxf>
  </rcc>
  <rcc rId="25585" sId="1" odxf="1" dxf="1">
    <oc r="T1294" t="inlineStr">
      <is>
        <t>все сети выше 0,000, доголосовали ОСС от 30.10.2023, ФАСАД по служебке сд-2968</t>
      </is>
    </oc>
    <nc r="T1294" t="inlineStr">
      <is>
        <t>все сети выше 0,000, доголосовали ОСС от 30.10.2023, ФАСАД по служебке 33/01-сд-2968
22.11.2023</t>
      </is>
    </nc>
    <ndxf>
      <alignment wrapText="1"/>
    </ndxf>
  </rcc>
  <rcv guid="{DBC9C9A7-009A-43BF-B810-41E6C2D195B8}" action="delete"/>
  <rdn rId="0" localSheetId="1" customView="1" name="Z_DBC9C9A7_009A_43BF_B810_41E6C2D195B8_.wvu.FilterData" hidden="1" oldHidden="1">
    <formula>'Итог 2023-2025'!$A$8:$S$1953</formula>
    <oldFormula>'Итог 2023-2025'!$A$8:$S$1953</oldFormula>
  </rdn>
  <rdn rId="0" localSheetId="2" customView="1" name="Z_DBC9C9A7_009A_43BF_B810_41E6C2D195B8_.wvu.FilterData" hidden="1" oldHidden="1">
    <formula>Примечание!$A$2:$G$188</formula>
    <oldFormula>Примечание!$A$2:$G$70</oldFormula>
  </rdn>
  <rcv guid="{DBC9C9A7-009A-43BF-B810-41E6C2D195B8}" action="add"/>
</revisions>
</file>

<file path=xl/revisions/revisionLog5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5588" sId="1" ref="A1028:XFD1028" action="insertRow"/>
  <rcc rId="25589" sId="1">
    <nc r="B1028" t="inlineStr">
      <is>
        <t>г. Мегион, ул. Нефтяников, д. 1*</t>
      </is>
    </nc>
  </rcc>
  <rfmt sheetId="1" sqref="A1028:XFD1028">
    <dxf>
      <fill>
        <patternFill patternType="solid">
          <bgColor rgb="FFFFFF00"/>
        </patternFill>
      </fill>
    </dxf>
  </rfmt>
  <rcc rId="25590" sId="1" odxf="1" dxf="1">
    <nc r="C1028">
      <f>ROUNDUP(SUM(D1028+E1028+F1028+G1028+H1028+I1028+J1028+K1028+M1028+O1028+P1028+Q1028+R1028+S1028),2)</f>
    </nc>
    <odxf>
      <fill>
        <patternFill patternType="solid">
          <bgColor rgb="FFFFFF00"/>
        </patternFill>
      </fill>
    </odxf>
    <ndxf>
      <fill>
        <patternFill patternType="none">
          <bgColor indexed="65"/>
        </patternFill>
      </fill>
    </ndxf>
  </rcc>
  <rcc rId="25591" sId="1" odxf="1" dxf="1">
    <nc r="D1028">
      <f>ROUNDUP(SUM(F1028+G1028+H1028+I1028+J1028+K1028+M1028+O1028+P1028+Q1028+R1028+S1028)*0.0214,2)</f>
    </nc>
    <odxf>
      <fill>
        <patternFill patternType="solid">
          <bgColor rgb="FFFFFF00"/>
        </patternFill>
      </fill>
    </odxf>
    <ndxf>
      <fill>
        <patternFill patternType="none">
          <bgColor indexed="65"/>
        </patternFill>
      </fill>
    </ndxf>
  </rcc>
  <rcc rId="25592" sId="1" numFmtId="4">
    <nc r="M1028">
      <v>9000000</v>
    </nc>
  </rcc>
  <rcc rId="25593" sId="1" numFmtId="4">
    <nc r="L1028">
      <v>3</v>
    </nc>
  </rcc>
  <rcc rId="25594" sId="1">
    <nc r="E1028">
      <f>M1028*0.04</f>
    </nc>
  </rcc>
  <rfmt sheetId="1" sqref="C1028:D1028">
    <dxf>
      <fill>
        <patternFill patternType="solid">
          <bgColor rgb="FFFFFF00"/>
        </patternFill>
      </fill>
    </dxf>
  </rfmt>
  <rcc rId="25595" sId="1">
    <nc r="T1028" t="inlineStr">
      <is>
        <t>Спец.счет. 33/01-ВХ-24477 от 22.11.2023</t>
      </is>
    </nc>
  </rcc>
  <rcc rId="25596" sId="2">
    <nc r="E172" t="inlineStr">
      <is>
        <t>г. Мегион, ул. Нефтяников, д. 1*</t>
      </is>
    </nc>
  </rcc>
  <rcc rId="25597" sId="2" numFmtId="4">
    <nc r="F172">
      <v>9552600</v>
    </nc>
  </rcc>
  <rcc rId="25598" sId="2">
    <nc r="B172" t="inlineStr">
      <is>
        <t>+</t>
      </is>
    </nc>
  </rcc>
  <rcc rId="25599" sId="2">
    <nc r="C172">
      <v>2024</v>
    </nc>
  </rcc>
  <rcc rId="25600" sId="2">
    <nc r="D172" t="inlineStr">
      <is>
        <t>Мегион</t>
      </is>
    </nc>
  </rcc>
  <rcc rId="25601" sId="2">
    <nc r="G172" t="inlineStr">
      <is>
        <t>Спецсчет, Лифты на более ранний, протокол ОСС 33/01-ВХ-24477 от 22.11.2023</t>
      </is>
    </nc>
  </rcc>
  <rcv guid="{10A036C2-5324-4DDD-A679-5EBB9523ED00}" action="delete"/>
  <rdn rId="0" localSheetId="1" customView="1" name="Z_10A036C2_5324_4DDD_A679_5EBB9523ED00_.wvu.FilterData" hidden="1" oldHidden="1">
    <formula>'Итог 2023-2025'!$A$8:$AB$1954</formula>
    <oldFormula>'Итог 2023-2025'!$A$8:$AB$1954</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5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5604" sId="1" ref="A828:XFD828" action="insertRow"/>
  <rcc rId="25605" sId="1">
    <nc r="B828" t="inlineStr">
      <is>
        <t>пгт. Белый Яр, ул. Фадеева, д. 19</t>
      </is>
    </nc>
  </rcc>
  <rfmt sheetId="1" sqref="B828">
    <dxf>
      <fill>
        <patternFill patternType="solid">
          <bgColor rgb="FFFFFF00"/>
        </patternFill>
      </fill>
    </dxf>
  </rfmt>
  <rrc rId="25606" sId="2" ref="A126:XFD126" action="deleteRow">
    <rfmt sheetId="2" xfDxf="1" sqref="A126:XFD126" start="0" length="0"/>
    <rcc rId="0" sId="2" dxf="1">
      <nc r="A126">
        <v>140</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B126" t="inlineStr">
        <is>
          <t>-</t>
        </is>
      </nc>
      <ndxf>
        <alignment horizontal="center" vertical="center"/>
        <border outline="0">
          <left style="thin">
            <color indexed="64"/>
          </left>
          <right style="thin">
            <color indexed="64"/>
          </right>
          <top style="thin">
            <color indexed="64"/>
          </top>
          <bottom style="thin">
            <color indexed="64"/>
          </bottom>
        </border>
      </ndxf>
    </rcc>
    <rcc rId="0" sId="2" dxf="1">
      <nc r="C126">
        <v>2023</v>
      </nc>
      <n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ndxf>
    </rcc>
    <rcc rId="0" sId="2" dxf="1">
      <nc r="D126" t="inlineStr">
        <is>
          <t>Сургутский район</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cc rId="0" sId="2" dxf="1">
      <nc r="E126" t="inlineStr">
        <is>
          <t>пгт. Белый Яр, ул. Фадеева, д. 19</t>
        </is>
      </nc>
      <ndxf>
        <font>
          <sz val="11"/>
          <color auto="1"/>
          <name val="Times New Roman"/>
          <family val="1"/>
          <charset val="204"/>
          <scheme val="none"/>
        </font>
        <numFmt numFmtId="30" formatCode="@"/>
        <fill>
          <patternFill patternType="solid">
            <bgColor theme="0"/>
          </patternFill>
        </fill>
        <alignment horizontal="left" vertical="center" wrapText="1"/>
        <border outline="0">
          <left style="thin">
            <color indexed="64"/>
          </left>
          <right style="thin">
            <color indexed="64"/>
          </right>
          <top style="thin">
            <color indexed="64"/>
          </top>
          <bottom style="thin">
            <color indexed="64"/>
          </bottom>
        </border>
      </ndxf>
    </rcc>
    <rcc rId="0" sId="2" dxf="1" numFmtId="4">
      <nc r="F126">
        <v>195643.21</v>
      </nc>
      <ndxf>
        <font>
          <sz val="11"/>
          <color theme="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ndxf>
    </rcc>
    <rcc rId="0" sId="2" dxf="1">
      <nc r="G126" t="inlineStr">
        <is>
          <t>доделанный объем ТС (узел ввода) ниже 0 оставляем в 2022 году</t>
        </is>
      </nc>
      <n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ndxf>
    </rcc>
  </rrc>
  <rfmt sheetId="1" sqref="C828" start="0" length="0">
    <dxf>
      <font>
        <sz val="11"/>
        <color theme="1"/>
        <name val="Calibri"/>
        <family val="2"/>
        <charset val="204"/>
        <scheme val="minor"/>
      </font>
      <numFmt numFmtId="0" formatCode="General"/>
      <alignment horizontal="general" vertical="bottom" wrapText="0"/>
      <border outline="0">
        <left/>
        <right/>
        <top/>
        <bottom/>
      </border>
    </dxf>
  </rfmt>
  <rfmt sheetId="1" xfDxf="1" sqref="C828" start="0" length="0"/>
  <rcc rId="25607" sId="1">
    <nc r="C828">
      <v>43293.67</v>
    </nc>
  </rcc>
  <rfmt sheetId="1" sqref="C828">
    <dxf>
      <fill>
        <patternFill patternType="solid">
          <bgColor rgb="FFFFFF00"/>
        </patternFill>
      </fill>
    </dxf>
  </rfmt>
</revisions>
</file>

<file path=xl/revisions/revisionLog5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L247 L149 L85 L385 L401">
    <dxf>
      <numFmt numFmtId="168" formatCode="#,##0.0"/>
    </dxf>
  </rfmt>
  <rfmt sheetId="1" sqref="L247 L149 L85 L385 L401">
    <dxf>
      <numFmt numFmtId="3" formatCode="#,##0"/>
    </dxf>
  </rfmt>
  <rfmt sheetId="1" sqref="L387" start="0" length="2147483647">
    <dxf>
      <font>
        <b val="0"/>
      </font>
    </dxf>
  </rfmt>
  <rcc rId="25608" sId="1">
    <oc r="A1199" t="inlineStr">
      <is>
        <t>Городской округ Пыть - Ях</t>
      </is>
    </oc>
    <nc r="A1199" t="inlineStr">
      <is>
        <t>Городской округ Пыть-Ях</t>
      </is>
    </nc>
  </rcc>
  <rcc rId="25609" sId="1">
    <oc r="A1663" t="inlineStr">
      <is>
        <t>Городской округ Пыть - Ях</t>
      </is>
    </oc>
    <nc r="A1663" t="inlineStr">
      <is>
        <t>Городской округ Пыть-Ях</t>
      </is>
    </nc>
  </rcc>
  <rcv guid="{10A036C2-5324-4DDD-A679-5EBB9523ED00}" action="delete"/>
  <rdn rId="0" localSheetId="1" customView="1" name="Z_10A036C2_5324_4DDD_A679_5EBB9523ED00_.wvu.FilterData" hidden="1" oldHidden="1">
    <formula>'Итог 2023-2025'!$A$8:$AB$1955</formula>
    <oldFormula>'Итог 2023-2025'!$A$8:$AB$1955</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5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612" sId="1" numFmtId="4">
    <oc r="D1392">
      <f>ROUNDUP(SUM(F1392+G1392+H1392+I1392+J1392+K1392+M1392+O1392+P1392+Q1392+R1392+S1392)*0.0214,2)</f>
    </oc>
    <nc r="D1392">
      <v>0.01</v>
    </nc>
  </rcc>
  <rfmt sheetId="1" sqref="D1392">
    <dxf>
      <fill>
        <patternFill patternType="solid">
          <bgColor rgb="FFFFFF00"/>
        </patternFill>
      </fill>
    </dxf>
  </rfmt>
</revisions>
</file>

<file path=xl/revisions/revisionLog5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613" sId="1" numFmtId="4">
    <oc r="Q1304">
      <v>1776909.84</v>
    </oc>
    <nc r="Q1304">
      <v>1859693</v>
    </nc>
  </rcc>
  <rcc rId="25614" sId="1" numFmtId="4">
    <oc r="Q1305">
      <v>1300027.24</v>
    </oc>
    <nc r="Q1305">
      <v>1360238.53</v>
    </nc>
  </rcc>
</revisions>
</file>

<file path=xl/revisions/revisionLog5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164 G165" start="0" length="2147483647">
    <dxf>
      <font>
        <color theme="0"/>
      </font>
    </dxf>
  </rfmt>
  <rcc rId="25615" sId="2" odxf="1" dxf="1">
    <oc r="G164" t="inlineStr">
      <is>
        <t>ЖДЁМ ЧТОБЫ не состоялся аукц 27.11.2023</t>
      </is>
    </oc>
    <nc r="G164" t="inlineStr">
      <is>
        <t>не состоялся аукц 33/01-сд-3006
27.11.2023</t>
      </is>
    </nc>
    <ndxf>
      <font>
        <sz val="10"/>
        <color auto="1"/>
        <name val="Times New Roman"/>
        <family val="1"/>
        <charset val="204"/>
        <scheme val="none"/>
      </font>
      <numFmt numFmtId="30" formatCode="@"/>
      <fill>
        <patternFill patternType="none">
          <bgColor indexed="65"/>
        </patternFill>
      </fill>
      <alignment horizontal="left"/>
    </ndxf>
  </rcc>
  <rcc rId="25616" sId="2" odxf="1" dxf="1">
    <oc r="G165" t="inlineStr">
      <is>
        <t>ЖДЁМ ЧТОБЫ не состоялся аукц 27.11.2023</t>
      </is>
    </oc>
    <nc r="G165" t="inlineStr">
      <is>
        <t>не состоялся аукц 33/01-сд-3006
27.11.2023</t>
      </is>
    </nc>
    <ndxf>
      <font>
        <sz val="10"/>
        <color auto="1"/>
        <name val="Times New Roman"/>
        <family val="1"/>
        <charset val="204"/>
        <scheme val="none"/>
      </font>
      <numFmt numFmtId="30" formatCode="@"/>
      <fill>
        <patternFill patternType="none">
          <bgColor indexed="65"/>
        </patternFill>
      </fill>
      <alignment horizontal="left"/>
    </ndxf>
  </rcc>
  <rfmt sheetId="2" sqref="G164 G165">
    <dxf>
      <alignment horizontal="center"/>
    </dxf>
  </rfmt>
  <rcv guid="{DBC9C9A7-009A-43BF-B810-41E6C2D195B8}" action="delete"/>
  <rdn rId="0" localSheetId="1" customView="1" name="Z_DBC9C9A7_009A_43BF_B810_41E6C2D195B8_.wvu.FilterData" hidden="1" oldHidden="1">
    <formula>'Итог 2023-2025'!$A$8:$S$1955</formula>
    <oldFormula>'Итог 2023-2025'!$A$8:$S$1955</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342">
    <dxf>
      <fill>
        <patternFill patternType="solid">
          <bgColor rgb="FFFFFF00"/>
        </patternFill>
      </fill>
    </dxf>
  </rfmt>
  <rcc rId="25619" sId="2">
    <nc r="E172" t="inlineStr">
      <is>
        <t>г. Нижневартовск, ул. Мира, д. 66</t>
      </is>
    </nc>
  </rcc>
  <rcc rId="25620" sId="2" numFmtId="4">
    <nc r="F172">
      <v>599608.71</v>
    </nc>
  </rcc>
  <rcc rId="25621" sId="2">
    <nc r="B172" t="inlineStr">
      <is>
        <t>-</t>
      </is>
    </nc>
  </rcc>
  <rcc rId="25622" sId="2">
    <nc r="C172">
      <v>2023</v>
    </nc>
  </rcc>
  <rcc rId="25623" sId="2">
    <nc r="D172" t="inlineStr">
      <is>
        <t>Нижневартовск</t>
      </is>
    </nc>
  </rcc>
  <rcc rId="25624" sId="2">
    <nc r="G172" t="inlineStr">
      <is>
        <t>По невозможности 71/КР от 13.11.2023 + Служ. на ЭС 33/01-сд-…. о ранее выполненных работах в 2022 году</t>
      </is>
    </nc>
  </rcc>
  <rfmt sheetId="2" sqref="G172">
    <dxf>
      <fill>
        <patternFill patternType="solid">
          <bgColor rgb="FFFF0000"/>
        </patternFill>
      </fill>
    </dxf>
  </rfmt>
  <rrc rId="25625" sId="1" ref="A342:XFD342" action="deleteRow">
    <rfmt sheetId="1" xfDxf="1" sqref="A342:XFD342" start="0" length="0">
      <dxf>
        <font>
          <color auto="1"/>
          <name val="Times New Roman"/>
          <family val="1"/>
          <charset val="204"/>
          <scheme val="none"/>
        </font>
        <alignment vertical="center"/>
      </dxf>
    </rfmt>
    <rcc rId="0" sId="1" dxf="1">
      <nc r="A342" t="inlineStr">
        <is>
          <t>314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342" t="inlineStr">
        <is>
          <t>г. Нижневартовск, ул. Мира, д. 66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342">
        <f>ROUNDUP(SUM(D342+E342+F342+G342+H342+I342+J342+K342+M342+O342+P342+Q342+R342+S342),2)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342">
        <v>599608.71</v>
      </nc>
      <n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ndxf>
    </rcc>
    <rfmt sheetId="1" sqref="G342"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H342"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I342"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J342"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K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34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34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34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342" start="0" length="0">
      <dxf>
        <font>
          <color auto="1"/>
          <name val="Times New Roman"/>
          <family val="1"/>
          <charset val="204"/>
          <scheme val="none"/>
        </font>
      </dxf>
    </rfmt>
  </rrc>
  <rrc rId="25626" sId="1" ref="A1110:XFD1110" action="insertRow"/>
  <rcc rId="25627" sId="1" odxf="1" dxf="1">
    <nc r="A1110" t="inlineStr">
      <is>
        <t>256</t>
      </is>
    </nc>
    <odxf>
      <font>
        <b/>
        <sz val="10"/>
        <color auto="1"/>
        <name val="Times New Roman"/>
        <family val="1"/>
        <charset val="204"/>
        <scheme val="none"/>
      </font>
      <border outline="0">
        <right/>
      </border>
    </odxf>
    <ndxf>
      <font>
        <b val="0"/>
        <sz val="10"/>
        <color auto="1"/>
        <name val="Times New Roman"/>
        <family val="1"/>
        <charset val="204"/>
        <scheme val="none"/>
      </font>
      <border outline="0">
        <right style="thin">
          <color indexed="64"/>
        </right>
      </border>
    </ndxf>
  </rcc>
  <rcc rId="25628" sId="1" odxf="1" dxf="1">
    <nc r="B1110" t="inlineStr">
      <is>
        <t>г. Нижневартовск, б-р. Комсомольский, д. 4</t>
      </is>
    </nc>
    <odxf>
      <font>
        <b/>
        <sz val="10"/>
        <color auto="1"/>
        <name val="Times New Roman"/>
        <family val="1"/>
        <charset val="204"/>
        <scheme val="none"/>
      </font>
      <alignment horizontal="center"/>
      <border outline="0">
        <left/>
        <right/>
      </border>
    </odxf>
    <ndxf>
      <font>
        <b val="0"/>
        <sz val="10"/>
        <color auto="1"/>
        <name val="Times New Roman"/>
        <family val="1"/>
        <charset val="204"/>
        <scheme val="none"/>
      </font>
      <alignment horizontal="left"/>
      <border outline="0">
        <left style="thin">
          <color indexed="64"/>
        </left>
        <right style="thin">
          <color indexed="64"/>
        </right>
      </border>
    </ndxf>
  </rcc>
  <rcc rId="25629" sId="1" odxf="1" dxf="1">
    <nc r="C1110">
      <f>ROUNDUP(SUM(D1110+E1110+F1110+G1110+H1110+I1110+J1110+K1110+M1110+O1110+P1110+Q1110+R1110+S1110),2)</f>
    </nc>
    <odxf>
      <font>
        <b/>
        <sz val="10"/>
        <color auto="1"/>
        <name val="Times New Roman"/>
        <family val="1"/>
        <charset val="204"/>
        <scheme val="none"/>
      </font>
      <numFmt numFmtId="30" formatCode="@"/>
      <alignment horizontal="center"/>
      <border outline="0">
        <left/>
      </border>
    </odxf>
    <ndxf>
      <font>
        <b val="0"/>
        <sz val="10"/>
        <color auto="1"/>
        <name val="Times New Roman"/>
        <family val="1"/>
        <charset val="204"/>
        <scheme val="none"/>
      </font>
      <numFmt numFmtId="4" formatCode="#,##0.00"/>
      <alignment horizontal="right"/>
      <border outline="0">
        <left style="thin">
          <color indexed="64"/>
        </left>
      </border>
    </ndxf>
  </rcc>
  <rcc rId="25630" sId="1" odxf="1" dxf="1" numFmtId="4">
    <nc r="D1110">
      <v>950696.18</v>
    </nc>
    <odxf>
      <font>
        <b/>
        <sz val="10"/>
        <color auto="1"/>
        <name val="Times New Roman"/>
        <family val="1"/>
        <charset val="204"/>
        <scheme val="none"/>
      </font>
      <fill>
        <patternFill patternType="none">
          <bgColor indexed="65"/>
        </patternFill>
      </fill>
    </odxf>
    <ndxf>
      <font>
        <b val="0"/>
        <sz val="10"/>
        <color auto="1"/>
        <name val="Times New Roman"/>
        <family val="1"/>
        <charset val="204"/>
        <scheme val="none"/>
      </font>
      <fill>
        <patternFill patternType="solid">
          <bgColor rgb="FFFFFF00"/>
        </patternFill>
      </fill>
    </ndxf>
  </rcc>
  <rfmt sheetId="1" sqref="E1110" start="0" length="0">
    <dxf>
      <font>
        <b val="0"/>
        <sz val="10"/>
        <color auto="1"/>
        <name val="Times New Roman"/>
        <family val="1"/>
        <charset val="204"/>
        <scheme val="none"/>
      </font>
      <fill>
        <patternFill patternType="solid">
          <bgColor rgb="FFFFFF00"/>
        </patternFill>
      </fill>
    </dxf>
  </rfmt>
  <rfmt sheetId="1" sqref="F1110" start="0" length="0">
    <dxf>
      <font>
        <b val="0"/>
        <sz val="10"/>
        <color auto="1"/>
        <name val="Times New Roman"/>
        <family val="1"/>
        <charset val="204"/>
        <scheme val="none"/>
      </font>
    </dxf>
  </rfmt>
  <rfmt sheetId="1" sqref="G1110" start="0" length="0">
    <dxf>
      <font>
        <b val="0"/>
        <sz val="10"/>
        <color auto="1"/>
        <name val="Times New Roman"/>
        <family val="1"/>
        <charset val="204"/>
        <scheme val="none"/>
      </font>
    </dxf>
  </rfmt>
  <rfmt sheetId="1" sqref="H1110" start="0" length="0">
    <dxf>
      <font>
        <b val="0"/>
        <sz val="10"/>
        <color auto="1"/>
        <name val="Times New Roman"/>
        <family val="1"/>
        <charset val="204"/>
        <scheme val="none"/>
      </font>
    </dxf>
  </rfmt>
  <rfmt sheetId="1" sqref="I1110" start="0" length="0">
    <dxf>
      <font>
        <b val="0"/>
        <sz val="10"/>
        <color auto="1"/>
        <name val="Times New Roman"/>
        <family val="1"/>
        <charset val="204"/>
        <scheme val="none"/>
      </font>
    </dxf>
  </rfmt>
  <rfmt sheetId="1" sqref="J1110" start="0" length="0">
    <dxf>
      <font>
        <b val="0"/>
        <sz val="10"/>
        <color auto="1"/>
        <name val="Times New Roman"/>
        <family val="1"/>
        <charset val="204"/>
        <scheme val="none"/>
      </font>
    </dxf>
  </rfmt>
  <rfmt sheetId="1" sqref="K1110" start="0" length="0">
    <dxf>
      <font>
        <b val="0"/>
        <sz val="10"/>
        <color auto="1"/>
        <name val="Times New Roman"/>
        <family val="1"/>
        <charset val="204"/>
        <scheme val="none"/>
      </font>
    </dxf>
  </rfmt>
  <rfmt sheetId="1" sqref="L1110" start="0" length="0">
    <dxf>
      <font>
        <b val="0"/>
        <sz val="10"/>
        <color auto="1"/>
        <name val="Times New Roman"/>
        <family val="1"/>
        <charset val="204"/>
        <scheme val="none"/>
      </font>
    </dxf>
  </rfmt>
  <rcc rId="25631" sId="1" odxf="1" dxf="1" numFmtId="4">
    <nc r="M1110">
      <v>21001477.030000001</v>
    </nc>
    <odxf>
      <font>
        <b/>
        <sz val="10"/>
        <color auto="1"/>
        <name val="Times New Roman"/>
        <family val="1"/>
        <charset val="204"/>
        <scheme val="none"/>
      </font>
      <fill>
        <patternFill patternType="none">
          <bgColor indexed="65"/>
        </patternFill>
      </fill>
    </odxf>
    <ndxf>
      <font>
        <b val="0"/>
        <sz val="10"/>
        <color auto="1"/>
        <name val="Times New Roman"/>
        <family val="1"/>
        <charset val="204"/>
        <scheme val="none"/>
      </font>
      <fill>
        <patternFill patternType="solid">
          <bgColor rgb="FFFFFF00"/>
        </patternFill>
      </fill>
    </ndxf>
  </rcc>
  <rfmt sheetId="1" sqref="N1110" start="0" length="0">
    <dxf>
      <font>
        <b val="0"/>
        <sz val="10"/>
        <color auto="1"/>
        <name val="Times New Roman"/>
        <family val="1"/>
        <charset val="204"/>
        <scheme val="none"/>
      </font>
    </dxf>
  </rfmt>
  <rfmt sheetId="1" sqref="O1110" start="0" length="0">
    <dxf>
      <font>
        <b val="0"/>
        <sz val="10"/>
        <color auto="1"/>
        <name val="Times New Roman"/>
        <family val="1"/>
        <charset val="204"/>
        <scheme val="none"/>
      </font>
    </dxf>
  </rfmt>
  <rfmt sheetId="1" sqref="P1110" start="0" length="0">
    <dxf>
      <font>
        <b val="0"/>
        <sz val="10"/>
        <color auto="1"/>
        <name val="Times New Roman"/>
        <family val="1"/>
        <charset val="204"/>
        <scheme val="none"/>
      </font>
    </dxf>
  </rfmt>
  <rfmt sheetId="1" sqref="Q1110" start="0" length="0">
    <dxf>
      <font>
        <b val="0"/>
        <sz val="10"/>
        <color auto="1"/>
        <name val="Times New Roman"/>
        <family val="1"/>
        <charset val="204"/>
        <scheme val="none"/>
      </font>
    </dxf>
  </rfmt>
  <rfmt sheetId="1" sqref="R1110" start="0" length="0">
    <dxf>
      <font>
        <b val="0"/>
        <sz val="10"/>
        <color auto="1"/>
        <name val="Times New Roman"/>
        <family val="1"/>
        <charset val="204"/>
        <scheme val="none"/>
      </font>
    </dxf>
  </rfmt>
  <rfmt sheetId="1" sqref="S1110" start="0" length="0">
    <dxf>
      <font>
        <b val="0"/>
        <sz val="10"/>
        <color auto="1"/>
        <name val="Times New Roman"/>
        <family val="1"/>
        <charset val="204"/>
        <scheme val="none"/>
      </font>
    </dxf>
  </rfmt>
  <rcc rId="25632" sId="1">
    <oc r="D1148">
      <f>SUM(D1111:D1147)</f>
    </oc>
    <nc r="D1148">
      <f>SUM(D1110:D1147)</f>
    </nc>
  </rcc>
  <rcc rId="25633" sId="1">
    <oc r="E1148">
      <f>SUM(E1111:E1147)</f>
    </oc>
    <nc r="E1148">
      <f>SUM(E1110:E1147)</f>
    </nc>
  </rcc>
  <rcc rId="25634" sId="1">
    <oc r="F1148">
      <f>SUM(F1111:F1147)</f>
    </oc>
    <nc r="F1148">
      <f>SUM(F1110:F1147)</f>
    </nc>
  </rcc>
  <rcc rId="25635" sId="1">
    <oc r="G1148">
      <f>SUM(G1111:G1147)</f>
    </oc>
    <nc r="G1148">
      <f>SUM(G1110:G1147)</f>
    </nc>
  </rcc>
  <rcc rId="25636" sId="1">
    <oc r="H1148">
      <f>SUM(H1111:H1147)</f>
    </oc>
    <nc r="H1148">
      <f>SUM(H1110:H1147)</f>
    </nc>
  </rcc>
  <rcc rId="25637" sId="1">
    <oc r="I1148">
      <f>SUM(I1111:I1147)</f>
    </oc>
    <nc r="I1148">
      <f>SUM(I1110:I1147)</f>
    </nc>
  </rcc>
  <rcc rId="25638" sId="1">
    <oc r="J1148">
      <f>SUM(J1111:J1147)</f>
    </oc>
    <nc r="J1148">
      <f>SUM(J1110:J1147)</f>
    </nc>
  </rcc>
  <rcc rId="25639" sId="1">
    <oc r="K1148">
      <f>SUM(K1111:K1147)</f>
    </oc>
    <nc r="K1148">
      <f>SUM(K1110:K1147)</f>
    </nc>
  </rcc>
  <rcc rId="25640" sId="1" odxf="1" dxf="1">
    <oc r="L1148">
      <f>SUM(L1111:L1147)</f>
    </oc>
    <nc r="L1148">
      <f>SUM(L1110:L1147)</f>
    </nc>
    <odxf>
      <numFmt numFmtId="3" formatCode="#,##0"/>
      <alignment horizontal="center"/>
    </odxf>
    <ndxf>
      <numFmt numFmtId="4" formatCode="#,##0.00"/>
      <alignment horizontal="right"/>
    </ndxf>
  </rcc>
  <rcc rId="25641" sId="1">
    <oc r="M1148">
      <f>SUM(M1111:M1147)</f>
    </oc>
    <nc r="M1148">
      <f>SUM(M1110:M1147)</f>
    </nc>
  </rcc>
  <rcc rId="25642" sId="1">
    <oc r="O1148">
      <f>SUM(O1111:O1147)</f>
    </oc>
    <nc r="O1148">
      <f>SUM(O1110:O1147)</f>
    </nc>
  </rcc>
  <rcc rId="25643" sId="1">
    <oc r="P1148">
      <f>SUM(P1111:P1147)</f>
    </oc>
    <nc r="P1148">
      <f>SUM(P1110:P1147)</f>
    </nc>
  </rcc>
  <rcc rId="25644" sId="1">
    <oc r="Q1148">
      <f>SUM(Q1111:Q1147)</f>
    </oc>
    <nc r="Q1148">
      <f>SUM(Q1110:Q1147)</f>
    </nc>
  </rcc>
  <rcc rId="25645" sId="1">
    <oc r="R1148">
      <f>SUM(R1111:R1147)</f>
    </oc>
    <nc r="R1148">
      <f>SUM(R1110:R1147)</f>
    </nc>
  </rcc>
  <rcc rId="25646" sId="1">
    <oc r="S1148">
      <f>SUM(S1111:S1147)</f>
    </oc>
    <nc r="S1148">
      <f>SUM(S1110:S1147)</f>
    </nc>
  </rcc>
  <rfmt sheetId="1" sqref="L1148">
    <dxf>
      <numFmt numFmtId="171" formatCode="#,##0.0"/>
    </dxf>
  </rfmt>
  <rfmt sheetId="1" sqref="L1148">
    <dxf>
      <numFmt numFmtId="3" formatCode="#,##0"/>
    </dxf>
  </rfmt>
  <rfmt sheetId="1" sqref="L1148">
    <dxf>
      <alignment horizontal="center"/>
    </dxf>
  </rfmt>
  <rfmt sheetId="1" sqref="A1110:XFD1110">
    <dxf>
      <fill>
        <patternFill>
          <bgColor rgb="FFFFFF00"/>
        </patternFill>
      </fill>
    </dxf>
  </rfmt>
  <rcc rId="25647" sId="1" numFmtId="4">
    <nc r="L1110">
      <v>2</v>
    </nc>
  </rcc>
  <rfmt sheetId="1" sqref="M1110">
    <dxf>
      <fill>
        <patternFill>
          <bgColor rgb="FFFF0000"/>
        </patternFill>
      </fill>
    </dxf>
  </rfmt>
  <rcc rId="25648" sId="1" numFmtId="4">
    <oc r="L284">
      <v>4</v>
    </oc>
    <nc r="L284">
      <v>2</v>
    </nc>
  </rcc>
  <rfmt sheetId="1" sqref="M284">
    <dxf>
      <fill>
        <patternFill>
          <bgColor rgb="FFFF0000"/>
        </patternFill>
      </fill>
    </dxf>
  </rfmt>
  <rfmt sheetId="1" sqref="L284">
    <dxf>
      <fill>
        <patternFill patternType="solid">
          <bgColor rgb="FFFFFF00"/>
        </patternFill>
      </fill>
    </dxf>
  </rfmt>
  <rcc rId="25649" sId="1">
    <nc r="T284" t="inlineStr">
      <is>
        <t>из 4х 2 лифта на 320 кг на 2024 по невозможности</t>
      </is>
    </nc>
  </rcc>
  <rcc rId="25650" sId="1" numFmtId="4">
    <oc r="L288">
      <v>6</v>
    </oc>
    <nc r="L288">
      <v>3</v>
    </nc>
  </rcc>
  <rfmt sheetId="1" sqref="L288">
    <dxf>
      <fill>
        <patternFill patternType="solid">
          <bgColor rgb="FFFFFF00"/>
        </patternFill>
      </fill>
    </dxf>
  </rfmt>
  <rfmt sheetId="1" sqref="M288">
    <dxf>
      <fill>
        <patternFill>
          <bgColor rgb="FFFF0000"/>
        </patternFill>
      </fill>
    </dxf>
  </rfmt>
  <rcc rId="25651" sId="1">
    <nc r="T288" t="inlineStr">
      <is>
        <t>из 6и 3 лифта на 320 кг на 2024 по невозможности</t>
      </is>
    </nc>
  </rcc>
  <rrc rId="25652" sId="1" ref="A1113:XFD1113" action="insertRow"/>
  <rcc rId="25653" sId="1">
    <nc r="A1113" t="inlineStr">
      <is>
        <t>260</t>
      </is>
    </nc>
  </rcc>
  <rcc rId="25654" sId="1">
    <nc r="B1113" t="inlineStr">
      <is>
        <t>г. Нижневартовск, ул. 60 лет Октября, д. 49</t>
      </is>
    </nc>
  </rcc>
  <rcc rId="25655" sId="1">
    <nc r="C1113">
      <f>ROUNDUP(SUM(D1113+E1113+F1113+G1113+H1113+I1113+J1113+K1113+M1113+O1113+P1113+Q1113+R1113+S1113),2)</f>
    </nc>
  </rcc>
  <rcc rId="25656" sId="1" numFmtId="4">
    <nc r="D1113">
      <v>660664.46</v>
    </nc>
  </rcc>
  <rcc rId="25657" sId="1" odxf="1" dxf="1" numFmtId="4">
    <nc r="L1113">
      <v>3</v>
    </nc>
    <odxf>
      <fill>
        <patternFill patternType="none">
          <bgColor indexed="65"/>
        </patternFill>
      </fill>
    </odxf>
    <ndxf>
      <fill>
        <patternFill patternType="solid">
          <bgColor rgb="FFFFFF00"/>
        </patternFill>
      </fill>
    </ndxf>
  </rcc>
  <rcc rId="25658" sId="1" odxf="1" dxf="1" numFmtId="4">
    <nc r="M1113">
      <v>31502215.550000001</v>
    </nc>
    <odxf>
      <fill>
        <patternFill patternType="none">
          <bgColor indexed="65"/>
        </patternFill>
      </fill>
    </odxf>
    <ndxf>
      <fill>
        <patternFill patternType="solid">
          <bgColor rgb="FFFF0000"/>
        </patternFill>
      </fill>
    </ndxf>
  </rcc>
  <rcc rId="25659" sId="1">
    <nc r="T1113" t="inlineStr">
      <is>
        <t>из 6и 3 лифта на 320 кг на 2024 по невозможности</t>
      </is>
    </nc>
  </rcc>
  <rfmt sheetId="1" sqref="A1113:XFD1113">
    <dxf>
      <fill>
        <patternFill>
          <bgColor rgb="FFFFFF00"/>
        </patternFill>
      </fill>
    </dxf>
  </rfmt>
  <rfmt sheetId="1" sqref="M1113">
    <dxf>
      <fill>
        <patternFill>
          <bgColor rgb="FFFF0000"/>
        </patternFill>
      </fill>
    </dxf>
  </rfmt>
  <rfmt sheetId="1" sqref="D1113 D1110">
    <dxf>
      <fill>
        <patternFill>
          <bgColor rgb="FFFF0000"/>
        </patternFill>
      </fill>
    </dxf>
  </rfmt>
  <rcc rId="25660" sId="1">
    <nc r="T316" t="inlineStr">
      <is>
        <t>из 6и 3 лифта на 320 кг на 2024 по невозможности</t>
      </is>
    </nc>
  </rcc>
  <rcc rId="25661" sId="1" numFmtId="4">
    <oc r="L316">
      <v>6</v>
    </oc>
    <nc r="L316">
      <v>3</v>
    </nc>
  </rcc>
  <rfmt sheetId="1" sqref="M316">
    <dxf>
      <fill>
        <patternFill>
          <bgColor rgb="FFFF0000"/>
        </patternFill>
      </fill>
    </dxf>
  </rfmt>
  <rfmt sheetId="1" sqref="L316">
    <dxf>
      <fill>
        <patternFill patternType="solid">
          <bgColor rgb="FFFFFF00"/>
        </patternFill>
      </fill>
    </dxf>
  </rfmt>
  <rrc rId="25662" sId="1" ref="A1122:XFD1122" action="insertRow"/>
  <rcc rId="25663" sId="1">
    <nc r="A1122" t="inlineStr">
      <is>
        <t>288</t>
      </is>
    </nc>
  </rcc>
  <rcc rId="25664" sId="1">
    <nc r="B1122" t="inlineStr">
      <is>
        <t>г. Нижневартовск, ул. Ленина, д. 34</t>
      </is>
    </nc>
  </rcc>
  <rcc rId="25665" sId="1">
    <nc r="C1122">
      <f>ROUNDUP(SUM(D1122+E1122+F1122+G1122+H1122+I1122+J1122+K1122+M1122+O1122+P1122+Q1122+R1122+S1122),2)</f>
    </nc>
  </rcc>
  <rcc rId="25666" sId="1" numFmtId="4">
    <nc r="D1122">
      <v>660664.46</v>
    </nc>
  </rcc>
  <rfmt sheetId="1" sqref="E1122" start="0" length="0">
    <dxf>
      <fill>
        <patternFill patternType="solid">
          <bgColor rgb="FFFFFF00"/>
        </patternFill>
      </fill>
    </dxf>
  </rfmt>
  <rcc rId="25667" sId="1" odxf="1" dxf="1" numFmtId="4">
    <nc r="L1122">
      <v>3</v>
    </nc>
    <odxf>
      <fill>
        <patternFill patternType="none">
          <bgColor indexed="65"/>
        </patternFill>
      </fill>
    </odxf>
    <ndxf>
      <fill>
        <patternFill patternType="solid">
          <bgColor rgb="FFFFFF00"/>
        </patternFill>
      </fill>
    </ndxf>
  </rcc>
  <rcc rId="25668" sId="1" odxf="1" dxf="1" numFmtId="4">
    <nc r="M1122">
      <v>31502215.550000001</v>
    </nc>
    <odxf>
      <fill>
        <patternFill patternType="none">
          <bgColor indexed="65"/>
        </patternFill>
      </fill>
    </odxf>
    <ndxf>
      <fill>
        <patternFill patternType="solid">
          <bgColor rgb="FFFF0000"/>
        </patternFill>
      </fill>
    </ndxf>
  </rcc>
  <rcc rId="25669" sId="1">
    <nc r="T1122" t="inlineStr">
      <is>
        <t>из 6и 3 лифта на 320 кг на 2024 по невозможности</t>
      </is>
    </nc>
  </rcc>
  <rfmt sheetId="1" sqref="A1122:XFD1122">
    <dxf>
      <fill>
        <patternFill>
          <bgColor rgb="FFFFFF00"/>
        </patternFill>
      </fill>
    </dxf>
  </rfmt>
  <rfmt sheetId="1" sqref="M1122">
    <dxf>
      <fill>
        <patternFill>
          <bgColor rgb="FFFF0000"/>
        </patternFill>
      </fill>
    </dxf>
  </rfmt>
  <rfmt sheetId="1" sqref="D1122">
    <dxf>
      <fill>
        <patternFill>
          <bgColor rgb="FFFF0000"/>
        </patternFill>
      </fill>
    </dxf>
  </rfmt>
  <rcc rId="25670" sId="1">
    <nc r="T329" t="inlineStr">
      <is>
        <t>из 6и 3 лифта на 320 кг на 2024 по невозможности</t>
      </is>
    </nc>
  </rcc>
  <rcc rId="25671" sId="1">
    <nc r="T330" t="inlineStr">
      <is>
        <t>из 6и 3 лифта на 320 кг на 2024 по невозможности</t>
      </is>
    </nc>
  </rcc>
  <rcc rId="25672" sId="1" numFmtId="4">
    <oc r="L329">
      <v>6</v>
    </oc>
    <nc r="L329">
      <v>3</v>
    </nc>
  </rcc>
  <rcc rId="25673" sId="1" numFmtId="4">
    <oc r="L330">
      <v>6</v>
    </oc>
    <nc r="L330">
      <v>3</v>
    </nc>
  </rcc>
  <rfmt sheetId="1" sqref="M329:M330">
    <dxf>
      <fill>
        <patternFill>
          <bgColor rgb="FFFF0000"/>
        </patternFill>
      </fill>
    </dxf>
  </rfmt>
  <rrc rId="25674" sId="1" ref="A1130:XFD1131" action="insertRow"/>
  <rcc rId="25675" sId="1">
    <nc r="A1130" t="inlineStr">
      <is>
        <t>301</t>
      </is>
    </nc>
  </rcc>
  <rcc rId="25676" sId="1">
    <nc r="B1130" t="inlineStr">
      <is>
        <t>г. Нижневартовск, ул. Мира, д. 13</t>
      </is>
    </nc>
  </rcc>
  <rcc rId="25677" sId="1">
    <nc r="C1130">
      <f>ROUNDUP(SUM(D1130+E1130+F1130+G1130+H1130+I1130+J1130+K1130+M1130+O1130+P1130+Q1130+R1130+S1130),2)</f>
    </nc>
  </rcc>
  <rcc rId="25678" sId="1" numFmtId="4">
    <nc r="D1130">
      <v>1716816.5</v>
    </nc>
  </rcc>
  <rcc rId="25679" sId="1" numFmtId="4">
    <nc r="L1130">
      <v>3</v>
    </nc>
  </rcc>
  <rcc rId="25680" sId="1" odxf="1" dxf="1" numFmtId="4">
    <nc r="M1130">
      <v>31502215.550000001</v>
    </nc>
    <odxf>
      <fill>
        <patternFill patternType="none">
          <bgColor indexed="65"/>
        </patternFill>
      </fill>
    </odxf>
    <ndxf>
      <fill>
        <patternFill patternType="solid">
          <bgColor rgb="FFFF0000"/>
        </patternFill>
      </fill>
    </ndxf>
  </rcc>
  <rcc rId="25681" sId="1">
    <nc r="T1130" t="inlineStr">
      <is>
        <t>из 6и 3 лифта на 320 кг на 2024 по невозможности</t>
      </is>
    </nc>
  </rcc>
  <rcc rId="25682" sId="1">
    <nc r="A1131" t="inlineStr">
      <is>
        <t>302</t>
      </is>
    </nc>
  </rcc>
  <rcc rId="25683" sId="1">
    <nc r="B1131" t="inlineStr">
      <is>
        <t>г. Нижневартовск, ул. Мира, д. 15</t>
      </is>
    </nc>
  </rcc>
  <rcc rId="25684" sId="1">
    <nc r="C1131">
      <f>ROUNDUP(SUM(D1131+E1131+F1131+G1131+H1131+I1131+J1131+K1131+M1131+O1131+P1131+Q1131+R1131+S1131),2)</f>
    </nc>
  </rcc>
  <rcc rId="25685" sId="1" numFmtId="4">
    <nc r="D1131">
      <v>1405213.7</v>
    </nc>
  </rcc>
  <rcc rId="25686" sId="1" numFmtId="4">
    <nc r="L1131">
      <v>3</v>
    </nc>
  </rcc>
  <rcc rId="25687" sId="1" odxf="1" dxf="1" numFmtId="4">
    <nc r="M1131">
      <v>31502215.57</v>
    </nc>
    <odxf>
      <fill>
        <patternFill patternType="none">
          <bgColor indexed="65"/>
        </patternFill>
      </fill>
    </odxf>
    <ndxf>
      <fill>
        <patternFill patternType="solid">
          <bgColor rgb="FFFF0000"/>
        </patternFill>
      </fill>
    </ndxf>
  </rcc>
  <rcc rId="25688" sId="1">
    <nc r="T1131" t="inlineStr">
      <is>
        <t>из 6и 3 лифта на 320 кг на 2024 по невозможности</t>
      </is>
    </nc>
  </rcc>
  <rfmt sheetId="1" sqref="A1130:XFD1131">
    <dxf>
      <fill>
        <patternFill>
          <bgColor rgb="FFFFFF00"/>
        </patternFill>
      </fill>
    </dxf>
  </rfmt>
  <rfmt sheetId="1" sqref="M1130:M1131">
    <dxf>
      <fill>
        <patternFill>
          <bgColor rgb="FFFF0000"/>
        </patternFill>
      </fill>
    </dxf>
  </rfmt>
  <rfmt sheetId="1" sqref="D1130:D1131">
    <dxf>
      <fill>
        <patternFill>
          <bgColor rgb="FFFF0000"/>
        </patternFill>
      </fill>
    </dxf>
  </rfmt>
  <rcc rId="25689" sId="1">
    <nc r="T311" t="inlineStr">
      <is>
        <t>из 4х 2 лифта на 320 кг на 2024 по невозможности</t>
      </is>
    </nc>
  </rcc>
  <rcc rId="25690" sId="1" numFmtId="4">
    <oc r="L311">
      <v>4</v>
    </oc>
    <nc r="L311">
      <v>2</v>
    </nc>
  </rcc>
  <rfmt sheetId="1" sqref="M311">
    <dxf>
      <fill>
        <patternFill>
          <bgColor rgb="FFFF0000"/>
        </patternFill>
      </fill>
    </dxf>
  </rfmt>
  <rfmt sheetId="1" sqref="L311">
    <dxf>
      <fill>
        <patternFill patternType="solid">
          <bgColor rgb="FFFFFF00"/>
        </patternFill>
      </fill>
    </dxf>
  </rfmt>
  <rrc rId="25691" sId="1" ref="A1123:XFD1123" action="insertRow"/>
  <rcc rId="25692" sId="1" odxf="1" dxf="1">
    <nc r="A1123" t="inlineStr">
      <is>
        <t>283</t>
      </is>
    </nc>
    <odxf>
      <fill>
        <patternFill patternType="solid">
          <bgColor rgb="FFFFFF00"/>
        </patternFill>
      </fill>
    </odxf>
    <ndxf>
      <fill>
        <patternFill patternType="none">
          <bgColor indexed="65"/>
        </patternFill>
      </fill>
    </ndxf>
  </rcc>
  <rcc rId="25693" sId="1" odxf="1" dxf="1">
    <nc r="B1123" t="inlineStr">
      <is>
        <t>г. Нижневартовск, ул. Ленина, д. 7, корп. 1</t>
      </is>
    </nc>
    <odxf>
      <fill>
        <patternFill patternType="solid">
          <bgColor rgb="FFFFFF00"/>
        </patternFill>
      </fill>
    </odxf>
    <ndxf>
      <fill>
        <patternFill patternType="none">
          <bgColor indexed="65"/>
        </patternFill>
      </fill>
    </ndxf>
  </rcc>
  <rcc rId="25694" sId="1" odxf="1" dxf="1">
    <nc r="C1123">
      <f>ROUNDUP(SUM(D1123+E1123+F1123+G1123+H1123+I1123+J1123+K1123+M1123+O1123+P1123+Q1123+R1123+S1123),2)</f>
    </nc>
    <odxf>
      <fill>
        <patternFill patternType="solid">
          <bgColor rgb="FFFFFF00"/>
        </patternFill>
      </fill>
    </odxf>
    <ndxf>
      <fill>
        <patternFill patternType="none">
          <bgColor indexed="65"/>
        </patternFill>
      </fill>
    </ndxf>
  </rcc>
  <rcc rId="25695" sId="1" odxf="1" dxf="1" numFmtId="4">
    <nc r="D1123">
      <v>1028469.43</v>
    </nc>
    <odxf>
      <fill>
        <patternFill>
          <bgColor rgb="FFFF0000"/>
        </patternFill>
      </fill>
    </odxf>
    <ndxf>
      <fill>
        <patternFill>
          <bgColor rgb="FFFFFF00"/>
        </patternFill>
      </fill>
    </ndxf>
  </rcc>
  <rfmt sheetId="1" sqref="E1123" start="0" length="0">
    <dxf>
      <fill>
        <patternFill patternType="none">
          <bgColor indexed="65"/>
        </patternFill>
      </fill>
    </dxf>
  </rfmt>
  <rfmt sheetId="1" sqref="F1123" start="0" length="0">
    <dxf>
      <fill>
        <patternFill patternType="none">
          <bgColor indexed="65"/>
        </patternFill>
      </fill>
    </dxf>
  </rfmt>
  <rfmt sheetId="1" sqref="G1123" start="0" length="0">
    <dxf>
      <fill>
        <patternFill patternType="none">
          <bgColor indexed="65"/>
        </patternFill>
      </fill>
    </dxf>
  </rfmt>
  <rfmt sheetId="1" sqref="H1123" start="0" length="0">
    <dxf>
      <fill>
        <patternFill patternType="none">
          <bgColor indexed="65"/>
        </patternFill>
      </fill>
    </dxf>
  </rfmt>
  <rfmt sheetId="1" sqref="I1123" start="0" length="0">
    <dxf>
      <fill>
        <patternFill patternType="none">
          <bgColor indexed="65"/>
        </patternFill>
      </fill>
    </dxf>
  </rfmt>
  <rfmt sheetId="1" sqref="J1123" start="0" length="0">
    <dxf>
      <fill>
        <patternFill patternType="none">
          <bgColor indexed="65"/>
        </patternFill>
      </fill>
    </dxf>
  </rfmt>
  <rfmt sheetId="1" sqref="K1123" start="0" length="0">
    <dxf>
      <fill>
        <patternFill patternType="none">
          <bgColor indexed="65"/>
        </patternFill>
      </fill>
    </dxf>
  </rfmt>
  <rcc rId="25696" sId="1" numFmtId="4">
    <nc r="L1123">
      <v>2</v>
    </nc>
  </rcc>
  <rcc rId="25697" sId="1" numFmtId="4">
    <nc r="M1123">
      <v>21001477.030000001</v>
    </nc>
  </rcc>
  <rfmt sheetId="1" sqref="N1123" start="0" length="0">
    <dxf>
      <fill>
        <patternFill patternType="none">
          <bgColor indexed="65"/>
        </patternFill>
      </fill>
    </dxf>
  </rfmt>
  <rfmt sheetId="1" sqref="O1123" start="0" length="0">
    <dxf>
      <fill>
        <patternFill patternType="none">
          <bgColor indexed="65"/>
        </patternFill>
      </fill>
    </dxf>
  </rfmt>
  <rfmt sheetId="1" sqref="P1123" start="0" length="0">
    <dxf>
      <fill>
        <patternFill patternType="none">
          <bgColor indexed="65"/>
        </patternFill>
      </fill>
    </dxf>
  </rfmt>
  <rfmt sheetId="1" sqref="Q1123" start="0" length="0">
    <dxf>
      <fill>
        <patternFill patternType="none">
          <bgColor indexed="65"/>
        </patternFill>
      </fill>
    </dxf>
  </rfmt>
  <rfmt sheetId="1" sqref="R1123" start="0" length="0">
    <dxf>
      <fill>
        <patternFill patternType="none">
          <bgColor indexed="65"/>
        </patternFill>
      </fill>
    </dxf>
  </rfmt>
  <rfmt sheetId="1" sqref="S1123" start="0" length="0">
    <dxf>
      <fill>
        <patternFill patternType="none">
          <bgColor indexed="65"/>
        </patternFill>
      </fill>
    </dxf>
  </rfmt>
  <rcc rId="25698" sId="1" odxf="1" dxf="1">
    <nc r="T1123" t="inlineStr">
      <is>
        <t>из 4х 2 лифта на 320 кг на 2024 по невозможности</t>
      </is>
    </nc>
    <odxf>
      <fill>
        <patternFill patternType="solid">
          <bgColor rgb="FFFFFF00"/>
        </patternFill>
      </fill>
    </odxf>
    <ndxf>
      <fill>
        <patternFill patternType="none">
          <bgColor indexed="65"/>
        </patternFill>
      </fill>
    </ndxf>
  </rcc>
  <rfmt sheetId="1" sqref="U1123" start="0" length="0">
    <dxf>
      <fill>
        <patternFill patternType="none">
          <bgColor indexed="65"/>
        </patternFill>
      </fill>
    </dxf>
  </rfmt>
  <rfmt sheetId="1" sqref="V1123" start="0" length="0">
    <dxf>
      <fill>
        <patternFill patternType="none">
          <bgColor indexed="65"/>
        </patternFill>
      </fill>
    </dxf>
  </rfmt>
  <rfmt sheetId="1" sqref="W1123" start="0" length="0">
    <dxf>
      <fill>
        <patternFill patternType="none">
          <bgColor indexed="65"/>
        </patternFill>
      </fill>
    </dxf>
  </rfmt>
  <rfmt sheetId="1" sqref="X1123" start="0" length="0">
    <dxf>
      <fill>
        <patternFill patternType="none">
          <bgColor indexed="65"/>
        </patternFill>
      </fill>
    </dxf>
  </rfmt>
  <rfmt sheetId="1" sqref="Y1123" start="0" length="0">
    <dxf>
      <fill>
        <patternFill patternType="none">
          <bgColor indexed="65"/>
        </patternFill>
      </fill>
    </dxf>
  </rfmt>
  <rfmt sheetId="1" sqref="Z1123" start="0" length="0">
    <dxf>
      <fill>
        <patternFill patternType="none">
          <bgColor indexed="65"/>
        </patternFill>
      </fill>
    </dxf>
  </rfmt>
  <rfmt sheetId="1" sqref="AA1123" start="0" length="0">
    <dxf>
      <fill>
        <patternFill patternType="none">
          <bgColor indexed="65"/>
        </patternFill>
      </fill>
    </dxf>
  </rfmt>
  <rfmt sheetId="1" sqref="AB1123" start="0" length="0">
    <dxf>
      <fill>
        <patternFill patternType="none">
          <bgColor indexed="65"/>
        </patternFill>
      </fill>
    </dxf>
  </rfmt>
  <rfmt sheetId="1" sqref="A1123:XFD1123" start="0" length="0">
    <dxf>
      <fill>
        <patternFill patternType="none">
          <bgColor indexed="65"/>
        </patternFill>
      </fill>
    </dxf>
  </rfmt>
  <rfmt sheetId="1" sqref="A1123:XFD1123">
    <dxf>
      <fill>
        <patternFill>
          <bgColor rgb="FFFFFF00"/>
        </patternFill>
      </fill>
    </dxf>
  </rfmt>
  <rfmt sheetId="1" sqref="M1123">
    <dxf>
      <fill>
        <patternFill>
          <bgColor rgb="FFFF0000"/>
        </patternFill>
      </fill>
    </dxf>
  </rfmt>
  <rfmt sheetId="1" sqref="D1123">
    <dxf>
      <fill>
        <patternFill>
          <bgColor rgb="FFFF0000"/>
        </patternFill>
      </fill>
    </dxf>
  </rfmt>
  <rfmt sheetId="1" sqref="L329:L330">
    <dxf>
      <fill>
        <patternFill patternType="solid">
          <bgColor rgb="FFFFFF00"/>
        </patternFill>
      </fill>
    </dxf>
  </rfmt>
  <rcc rId="25699" sId="1">
    <nc r="T357" t="inlineStr">
      <is>
        <t>из 6и 3 лифта на 320 кг на 2024 по невозможности</t>
      </is>
    </nc>
  </rcc>
  <rcc rId="25700" sId="1" numFmtId="4">
    <oc r="L357">
      <v>6</v>
    </oc>
    <nc r="L357">
      <v>3</v>
    </nc>
  </rcc>
  <rfmt sheetId="1" sqref="L357">
    <dxf>
      <fill>
        <patternFill patternType="solid">
          <bgColor rgb="FFFFFF00"/>
        </patternFill>
      </fill>
    </dxf>
  </rfmt>
  <rfmt sheetId="1" sqref="M357">
    <dxf>
      <fill>
        <patternFill>
          <bgColor rgb="FFFF0000"/>
        </patternFill>
      </fill>
    </dxf>
  </rfmt>
  <rrc rId="25701" sId="1" ref="A1141:XFD1141" action="insertRow"/>
  <rcc rId="25702" sId="1">
    <nc r="A1141" t="inlineStr">
      <is>
        <t>330</t>
      </is>
    </nc>
  </rcc>
  <rcc rId="25703" sId="1" odxf="1" dxf="1">
    <nc r="B1141" t="inlineStr">
      <is>
        <t>г. Нижневартовск, ул. Северная, д. 11, корп. 1</t>
      </is>
    </nc>
    <odxf>
      <fill>
        <patternFill patternType="solid">
          <bgColor rgb="FFFFFF00"/>
        </patternFill>
      </fill>
    </odxf>
    <ndxf>
      <fill>
        <patternFill patternType="none">
          <bgColor indexed="65"/>
        </patternFill>
      </fill>
    </ndxf>
  </rcc>
  <rcc rId="25704" sId="1" odxf="1" dxf="1">
    <nc r="C1141">
      <f>ROUNDUP(SUM(D1141+E1141+F1141+G1141+H1141+I1141+J1141+K1141+M1141+O1141+P1141+Q1141+R1141+S1141),2)</f>
    </nc>
    <odxf>
      <fill>
        <patternFill patternType="solid">
          <bgColor rgb="FFFFFF00"/>
        </patternFill>
      </fill>
    </odxf>
    <ndxf>
      <fill>
        <patternFill patternType="none">
          <bgColor indexed="65"/>
        </patternFill>
      </fill>
    </ndxf>
  </rcc>
  <rcc rId="25705" sId="1" numFmtId="4">
    <nc r="D1141">
      <v>678470.74</v>
    </nc>
  </rcc>
  <rfmt sheetId="1" sqref="E1141" start="0" length="0">
    <dxf>
      <fill>
        <patternFill patternType="none">
          <bgColor indexed="65"/>
        </patternFill>
      </fill>
    </dxf>
  </rfmt>
  <rfmt sheetId="1" sqref="F1141" start="0" length="0">
    <dxf>
      <fill>
        <patternFill patternType="none">
          <bgColor indexed="65"/>
        </patternFill>
      </fill>
    </dxf>
  </rfmt>
  <rfmt sheetId="1" sqref="G1141" start="0" length="0">
    <dxf>
      <fill>
        <patternFill patternType="none">
          <bgColor indexed="65"/>
        </patternFill>
      </fill>
    </dxf>
  </rfmt>
  <rfmt sheetId="1" sqref="H1141" start="0" length="0">
    <dxf>
      <fill>
        <patternFill patternType="none">
          <bgColor indexed="65"/>
        </patternFill>
      </fill>
    </dxf>
  </rfmt>
  <rfmt sheetId="1" sqref="I1141" start="0" length="0">
    <dxf>
      <fill>
        <patternFill patternType="none">
          <bgColor indexed="65"/>
        </patternFill>
      </fill>
    </dxf>
  </rfmt>
  <rfmt sheetId="1" sqref="J1141" start="0" length="0">
    <dxf>
      <fill>
        <patternFill patternType="none">
          <bgColor indexed="65"/>
        </patternFill>
      </fill>
    </dxf>
  </rfmt>
  <rfmt sheetId="1" sqref="K1141" start="0" length="0">
    <dxf>
      <fill>
        <patternFill patternType="none">
          <bgColor indexed="65"/>
        </patternFill>
      </fill>
    </dxf>
  </rfmt>
  <rcc rId="25706" sId="1" numFmtId="4">
    <nc r="L1141">
      <v>3</v>
    </nc>
  </rcc>
  <rcc rId="25707" sId="1" odxf="1" dxf="1" numFmtId="4">
    <nc r="M1141">
      <v>32187046.32</v>
    </nc>
    <odxf>
      <fill>
        <patternFill>
          <bgColor rgb="FFFFFF00"/>
        </patternFill>
      </fill>
    </odxf>
    <ndxf>
      <fill>
        <patternFill>
          <bgColor rgb="FFFF0000"/>
        </patternFill>
      </fill>
    </ndxf>
  </rcc>
  <rfmt sheetId="1" sqref="N1141" start="0" length="0">
    <dxf>
      <fill>
        <patternFill patternType="none">
          <bgColor indexed="65"/>
        </patternFill>
      </fill>
    </dxf>
  </rfmt>
  <rfmt sheetId="1" sqref="O1141" start="0" length="0">
    <dxf>
      <fill>
        <patternFill patternType="none">
          <bgColor indexed="65"/>
        </patternFill>
      </fill>
    </dxf>
  </rfmt>
  <rfmt sheetId="1" sqref="P1141" start="0" length="0">
    <dxf>
      <fill>
        <patternFill patternType="none">
          <bgColor indexed="65"/>
        </patternFill>
      </fill>
    </dxf>
  </rfmt>
  <rfmt sheetId="1" sqref="Q1141" start="0" length="0">
    <dxf>
      <fill>
        <patternFill patternType="none">
          <bgColor indexed="65"/>
        </patternFill>
      </fill>
    </dxf>
  </rfmt>
  <rfmt sheetId="1" sqref="R1141" start="0" length="0">
    <dxf>
      <fill>
        <patternFill patternType="none">
          <bgColor indexed="65"/>
        </patternFill>
      </fill>
    </dxf>
  </rfmt>
  <rfmt sheetId="1" sqref="S1141" start="0" length="0">
    <dxf>
      <fill>
        <patternFill patternType="none">
          <bgColor indexed="65"/>
        </patternFill>
      </fill>
    </dxf>
  </rfmt>
  <rcc rId="25708" sId="1">
    <nc r="T1141" t="inlineStr">
      <is>
        <t>из 6и 3 лифта на 320 кг на 2024 по невозможности</t>
      </is>
    </nc>
  </rcc>
  <rfmt sheetId="1" sqref="U1141" start="0" length="0">
    <dxf>
      <fill>
        <patternFill patternType="none">
          <bgColor indexed="65"/>
        </patternFill>
      </fill>
    </dxf>
  </rfmt>
  <rfmt sheetId="1" sqref="V1141" start="0" length="0">
    <dxf>
      <fill>
        <patternFill patternType="none">
          <bgColor indexed="65"/>
        </patternFill>
      </fill>
    </dxf>
  </rfmt>
  <rfmt sheetId="1" sqref="W1141" start="0" length="0">
    <dxf>
      <fill>
        <patternFill patternType="none">
          <bgColor indexed="65"/>
        </patternFill>
      </fill>
    </dxf>
  </rfmt>
  <rfmt sheetId="1" sqref="X1141" start="0" length="0">
    <dxf>
      <fill>
        <patternFill patternType="none">
          <bgColor indexed="65"/>
        </patternFill>
      </fill>
    </dxf>
  </rfmt>
  <rfmt sheetId="1" sqref="Y1141" start="0" length="0">
    <dxf>
      <fill>
        <patternFill patternType="none">
          <bgColor indexed="65"/>
        </patternFill>
      </fill>
    </dxf>
  </rfmt>
  <rfmt sheetId="1" sqref="Z1141" start="0" length="0">
    <dxf>
      <fill>
        <patternFill patternType="none">
          <bgColor indexed="65"/>
        </patternFill>
      </fill>
    </dxf>
  </rfmt>
  <rfmt sheetId="1" sqref="AA1141" start="0" length="0">
    <dxf>
      <fill>
        <patternFill patternType="none">
          <bgColor indexed="65"/>
        </patternFill>
      </fill>
    </dxf>
  </rfmt>
  <rfmt sheetId="1" sqref="AB1141" start="0" length="0">
    <dxf>
      <fill>
        <patternFill patternType="none">
          <bgColor indexed="65"/>
        </patternFill>
      </fill>
    </dxf>
  </rfmt>
  <rfmt sheetId="1" sqref="A1141:XFD1141" start="0" length="0">
    <dxf>
      <fill>
        <patternFill patternType="none">
          <bgColor indexed="65"/>
        </patternFill>
      </fill>
    </dxf>
  </rfmt>
  <rfmt sheetId="1" sqref="A1141:XFD1141">
    <dxf>
      <fill>
        <patternFill>
          <bgColor rgb="FFFFFF00"/>
        </patternFill>
      </fill>
    </dxf>
  </rfmt>
  <rfmt sheetId="1" sqref="D1141 M1141">
    <dxf>
      <fill>
        <patternFill>
          <bgColor rgb="FFFF0000"/>
        </patternFill>
      </fill>
    </dxf>
  </rfmt>
  <rcc rId="25709" sId="1" numFmtId="4">
    <oc r="L376">
      <v>6</v>
    </oc>
    <nc r="L376">
      <v>3</v>
    </nc>
  </rcc>
  <rcc rId="25710" sId="1" numFmtId="4">
    <oc r="L377">
      <v>6</v>
    </oc>
    <nc r="L377">
      <v>3</v>
    </nc>
  </rcc>
  <rcc rId="25711" sId="1" numFmtId="4">
    <oc r="L378">
      <v>6</v>
    </oc>
    <nc r="L378">
      <v>3</v>
    </nc>
  </rcc>
  <rcc rId="25712" sId="1" numFmtId="4">
    <oc r="L379">
      <v>6</v>
    </oc>
    <nc r="L379">
      <v>3</v>
    </nc>
  </rcc>
  <rfmt sheetId="1" sqref="L376:L379">
    <dxf>
      <fill>
        <patternFill patternType="solid">
          <bgColor rgb="FFFF0000"/>
        </patternFill>
      </fill>
    </dxf>
  </rfmt>
  <rfmt sheetId="1" sqref="L376:L379">
    <dxf>
      <fill>
        <patternFill>
          <bgColor rgb="FFFFFF00"/>
        </patternFill>
      </fill>
    </dxf>
  </rfmt>
  <rfmt sheetId="1" sqref="M376:M379">
    <dxf>
      <fill>
        <patternFill>
          <bgColor rgb="FFFF0000"/>
        </patternFill>
      </fill>
    </dxf>
  </rfmt>
  <rcc rId="25713" sId="1">
    <nc r="T376" t="inlineStr">
      <is>
        <t>из 6и 3 лифта на 320 кг на 2024 по невозможности</t>
      </is>
    </nc>
  </rcc>
  <rcc rId="25714" sId="1">
    <nc r="T377" t="inlineStr">
      <is>
        <t>из 6и 3 лифта на 320 кг на 2024 по невозможности</t>
      </is>
    </nc>
  </rcc>
  <rcc rId="25715" sId="1">
    <nc r="T378" t="inlineStr">
      <is>
        <t>из 6и 3 лифта на 320 кг на 2024 по невозможности</t>
      </is>
    </nc>
  </rcc>
  <rcc rId="25716" sId="1">
    <nc r="T379" t="inlineStr">
      <is>
        <t>из 6и 3 лифта на 320 кг на 2024 по невозможности</t>
      </is>
    </nc>
  </rcc>
  <rrc rId="25717" sId="1" ref="A1150:XFD1153" action="insertRow"/>
  <rcc rId="25718" sId="1">
    <nc r="A1150" t="inlineStr">
      <is>
        <t>349</t>
      </is>
    </nc>
  </rcc>
  <rcc rId="25719" sId="1">
    <nc r="B1150" t="inlineStr">
      <is>
        <t>г. Нижневартовск, ул. Чапаева, д. 11</t>
      </is>
    </nc>
  </rcc>
  <rcc rId="25720" sId="1">
    <nc r="C1150">
      <f>ROUNDUP(SUM(D1150+E1150+F1150+G1150+H1150+I1150+J1150+K1150+M1150+O1150+P1150+Q1150+R1150+S1150),2)</f>
    </nc>
  </rcc>
  <rcc rId="25721" sId="1" numFmtId="4">
    <nc r="D1150">
      <v>678470.74</v>
    </nc>
  </rcc>
  <rfmt sheetId="1" sqref="E1150" start="0" length="0">
    <dxf>
      <fill>
        <patternFill patternType="solid">
          <bgColor rgb="FFFFC000"/>
        </patternFill>
      </fill>
    </dxf>
  </rfmt>
  <rcc rId="25722" sId="1" odxf="1" dxf="1" numFmtId="4">
    <nc r="L1150">
      <v>3</v>
    </nc>
    <odxf>
      <fill>
        <patternFill patternType="none">
          <bgColor indexed="65"/>
        </patternFill>
      </fill>
    </odxf>
    <ndxf>
      <fill>
        <patternFill patternType="solid">
          <bgColor rgb="FFFFFF00"/>
        </patternFill>
      </fill>
    </ndxf>
  </rcc>
  <rcc rId="25723" sId="1" odxf="1" dxf="1" numFmtId="4">
    <nc r="M1150">
      <v>32187046.32</v>
    </nc>
    <odxf>
      <fill>
        <patternFill patternType="none">
          <bgColor indexed="65"/>
        </patternFill>
      </fill>
    </odxf>
    <ndxf>
      <fill>
        <patternFill patternType="solid">
          <bgColor rgb="FFFF0000"/>
        </patternFill>
      </fill>
    </ndxf>
  </rcc>
  <rfmt sheetId="1" sqref="P1150" start="0" length="0">
    <dxf>
      <fill>
        <patternFill patternType="solid">
          <bgColor rgb="FFFFC000"/>
        </patternFill>
      </fill>
    </dxf>
  </rfmt>
  <rcc rId="25724" sId="1">
    <nc r="T1150" t="inlineStr">
      <is>
        <t>из 6и 3 лифта на 320 кг на 2024 по невозможности</t>
      </is>
    </nc>
  </rcc>
  <rcc rId="25725" sId="1">
    <nc r="A1151" t="inlineStr">
      <is>
        <t>350</t>
      </is>
    </nc>
  </rcc>
  <rcc rId="25726" sId="1">
    <nc r="B1151" t="inlineStr">
      <is>
        <t>г. Нижневартовск, ул. Чапаева, д. 13</t>
      </is>
    </nc>
  </rcc>
  <rcc rId="25727" sId="1">
    <nc r="C1151">
      <f>ROUNDUP(SUM(D1151+E1151+F1151+G1151+H1151+I1151+J1151+K1151+M1151+O1151+P1151+Q1151+R1151+S1151),2)</f>
    </nc>
  </rcc>
  <rcc rId="25728" sId="1" numFmtId="4">
    <nc r="D1151">
      <v>678470.75</v>
    </nc>
  </rcc>
  <rcc rId="25729" sId="1" odxf="1" dxf="1" numFmtId="4">
    <nc r="L1151">
      <v>3</v>
    </nc>
    <odxf>
      <fill>
        <patternFill patternType="none">
          <bgColor indexed="65"/>
        </patternFill>
      </fill>
    </odxf>
    <ndxf>
      <fill>
        <patternFill patternType="solid">
          <bgColor rgb="FFFFFF00"/>
        </patternFill>
      </fill>
    </ndxf>
  </rcc>
  <rcc rId="25730" sId="1" odxf="1" dxf="1" numFmtId="4">
    <nc r="M1151">
      <v>32187046.32</v>
    </nc>
    <odxf>
      <fill>
        <patternFill patternType="none">
          <bgColor indexed="65"/>
        </patternFill>
      </fill>
    </odxf>
    <ndxf>
      <fill>
        <patternFill patternType="solid">
          <bgColor rgb="FFFF0000"/>
        </patternFill>
      </fill>
    </ndxf>
  </rcc>
  <rcc rId="25731" sId="1">
    <nc r="T1151" t="inlineStr">
      <is>
        <t>из 6и 3 лифта на 320 кг на 2024 по невозможности</t>
      </is>
    </nc>
  </rcc>
  <rcc rId="25732" sId="1">
    <nc r="A1152" t="inlineStr">
      <is>
        <t>351</t>
      </is>
    </nc>
  </rcc>
  <rcc rId="25733" sId="1">
    <nc r="B1152" t="inlineStr">
      <is>
        <t>г. Нижневартовск, ул. Чапаева, д. 13, корп. 1</t>
      </is>
    </nc>
  </rcc>
  <rcc rId="25734" sId="1">
    <nc r="C1152">
      <f>ROUNDUP(SUM(D1152+E1152+F1152+G1152+H1152+I1152+J1152+K1152+M1152+O1152+P1152+Q1152+R1152+S1152),2)</f>
    </nc>
  </rcc>
  <rcc rId="25735" sId="1" numFmtId="4">
    <nc r="D1152">
      <v>678470.75</v>
    </nc>
  </rcc>
  <rcc rId="25736" sId="1" odxf="1" dxf="1" numFmtId="4">
    <nc r="L1152">
      <v>3</v>
    </nc>
    <odxf>
      <fill>
        <patternFill patternType="none">
          <bgColor indexed="65"/>
        </patternFill>
      </fill>
    </odxf>
    <ndxf>
      <fill>
        <patternFill patternType="solid">
          <bgColor rgb="FFFFFF00"/>
        </patternFill>
      </fill>
    </ndxf>
  </rcc>
  <rcc rId="25737" sId="1" odxf="1" dxf="1" numFmtId="4">
    <nc r="M1152">
      <v>32187046.34</v>
    </nc>
    <odxf>
      <fill>
        <patternFill patternType="none">
          <bgColor indexed="65"/>
        </patternFill>
      </fill>
    </odxf>
    <ndxf>
      <fill>
        <patternFill patternType="solid">
          <bgColor rgb="FFFF0000"/>
        </patternFill>
      </fill>
    </ndxf>
  </rcc>
  <rcc rId="25738" sId="1">
    <nc r="T1152" t="inlineStr">
      <is>
        <t>из 6и 3 лифта на 320 кг на 2024 по невозможности</t>
      </is>
    </nc>
  </rcc>
  <rcc rId="25739" sId="1">
    <nc r="A1153" t="inlineStr">
      <is>
        <t>352</t>
      </is>
    </nc>
  </rcc>
  <rcc rId="25740" sId="1">
    <nc r="B1153" t="inlineStr">
      <is>
        <t>г. Нижневартовск, ул. Чапаева, д. 13, корп. 2</t>
      </is>
    </nc>
  </rcc>
  <rcc rId="25741" sId="1">
    <nc r="C1153">
      <f>ROUNDUP(SUM(D1153+E1153+F1153+G1153+H1153+I1153+J1153+K1153+M1153+O1153+P1153+Q1153+R1153+S1153),2)</f>
    </nc>
  </rcc>
  <rcc rId="25742" sId="1" numFmtId="4">
    <nc r="D1153">
      <v>678470.75</v>
    </nc>
  </rcc>
  <rcc rId="25743" sId="1" odxf="1" dxf="1" numFmtId="4">
    <nc r="L1153">
      <v>3</v>
    </nc>
    <odxf>
      <fill>
        <patternFill patternType="none">
          <bgColor indexed="65"/>
        </patternFill>
      </fill>
    </odxf>
    <ndxf>
      <fill>
        <patternFill patternType="solid">
          <bgColor rgb="FFFFFF00"/>
        </patternFill>
      </fill>
    </ndxf>
  </rcc>
  <rcc rId="25744" sId="1" odxf="1" dxf="1" numFmtId="4">
    <nc r="M1153">
      <v>32187046.32</v>
    </nc>
    <odxf>
      <fill>
        <patternFill patternType="none">
          <bgColor indexed="65"/>
        </patternFill>
      </fill>
    </odxf>
    <ndxf>
      <fill>
        <patternFill patternType="solid">
          <bgColor rgb="FFFF0000"/>
        </patternFill>
      </fill>
    </ndxf>
  </rcc>
  <rcc rId="25745" sId="1">
    <nc r="T1153" t="inlineStr">
      <is>
        <t>из 6и 3 лифта на 320 кг на 2024 по невозможности</t>
      </is>
    </nc>
  </rcc>
  <rfmt sheetId="1" sqref="A1150:XFD1153">
    <dxf>
      <fill>
        <patternFill>
          <bgColor rgb="FFFFFF00"/>
        </patternFill>
      </fill>
    </dxf>
  </rfmt>
  <rfmt sheetId="1" sqref="D1150:D1153">
    <dxf>
      <fill>
        <patternFill>
          <bgColor rgb="FFFF0000"/>
        </patternFill>
      </fill>
    </dxf>
  </rfmt>
  <rfmt sheetId="1" sqref="M1150:M1153">
    <dxf>
      <fill>
        <patternFill>
          <bgColor rgb="FFFF0000"/>
        </patternFill>
      </fill>
    </dxf>
  </rfmt>
  <rcc rId="25746" sId="2">
    <nc r="E173" t="inlineStr">
      <is>
        <t>г. Нижневартовск, б-р. Комсомольский, д. 4</t>
      </is>
    </nc>
  </rcc>
  <rcc rId="25747" sId="2" numFmtId="4">
    <nc r="F173">
      <v>21952173.210000001</v>
    </nc>
  </rcc>
  <rcc rId="25748" sId="2">
    <nc r="E174" t="inlineStr">
      <is>
        <t>г. Нижневартовск, ул. 60 лет Октября, д. 49</t>
      </is>
    </nc>
  </rcc>
  <rcc rId="25749" sId="2" numFmtId="4">
    <nc r="F174">
      <v>32162880.010000002</v>
    </nc>
  </rcc>
  <rcc rId="25750" sId="2">
    <nc r="E175" t="inlineStr">
      <is>
        <t>г. Нижневартовск, ул. Ленина, д. 34</t>
      </is>
    </nc>
  </rcc>
  <rcc rId="25751" sId="2" numFmtId="4">
    <nc r="F175">
      <v>32162880.010000002</v>
    </nc>
  </rcc>
  <rcc rId="25752" sId="2">
    <nc r="E176" t="inlineStr">
      <is>
        <t>г. Нижневартовск, ул. Ленина, д. 7, корп. 1</t>
      </is>
    </nc>
  </rcc>
  <rcc rId="25753" sId="2" numFmtId="4">
    <nc r="F176">
      <v>22029946.460000001</v>
    </nc>
  </rcc>
  <rcc rId="25754" sId="2">
    <nc r="E177" t="inlineStr">
      <is>
        <t>г. Нижневартовск, ул. Мира, д. 13</t>
      </is>
    </nc>
  </rcc>
  <rcc rId="25755" sId="2" numFmtId="4">
    <nc r="F177">
      <v>33219032.050000001</v>
    </nc>
  </rcc>
  <rcc rId="25756" sId="2">
    <nc r="E178" t="inlineStr">
      <is>
        <t>г. Нижневартовск, ул. Мира, д. 15</t>
      </is>
    </nc>
  </rcc>
  <rcc rId="25757" sId="2" numFmtId="4">
    <nc r="F178">
      <v>32907429.27</v>
    </nc>
  </rcc>
  <rcc rId="25758" sId="2">
    <nc r="E179" t="inlineStr">
      <is>
        <t>г. Нижневартовск, ул. Северная, д. 11, корп. 1</t>
      </is>
    </nc>
  </rcc>
  <rcc rId="25759" sId="2" numFmtId="4">
    <nc r="F179">
      <v>32865517.059999999</v>
    </nc>
  </rcc>
  <rcc rId="25760" sId="2">
    <nc r="E180" t="inlineStr">
      <is>
        <t>г. Нижневартовск, ул. Чапаева, д. 11</t>
      </is>
    </nc>
  </rcc>
  <rcc rId="25761" sId="2" numFmtId="4">
    <nc r="F180">
      <v>32865517.059999999</v>
    </nc>
  </rcc>
  <rcc rId="25762" sId="2">
    <nc r="E181" t="inlineStr">
      <is>
        <t>г. Нижневартовск, ул. Чапаева, д. 13</t>
      </is>
    </nc>
  </rcc>
  <rcc rId="25763" sId="2" numFmtId="4">
    <nc r="F181">
      <v>32865517.07</v>
    </nc>
  </rcc>
  <rcc rId="25764" sId="2">
    <nc r="E182" t="inlineStr">
      <is>
        <t>г. Нижневартовск, ул. Чапаева, д. 13, корп. 1</t>
      </is>
    </nc>
  </rcc>
  <rcc rId="25765" sId="2" numFmtId="4">
    <nc r="F182">
      <v>32865517.09</v>
    </nc>
  </rcc>
  <rcc rId="25766" sId="2">
    <nc r="E183" t="inlineStr">
      <is>
        <t>г. Нижневартовск, ул. Чапаева, д. 13, корп. 2</t>
      </is>
    </nc>
  </rcc>
  <rcc rId="25767" sId="2" numFmtId="4">
    <nc r="F183">
      <v>32865517.07</v>
    </nc>
  </rcc>
  <rfmt sheetId="2" sqref="F173:F183">
    <dxf>
      <fill>
        <patternFill patternType="solid">
          <bgColor rgb="FFFF0000"/>
        </patternFill>
      </fill>
    </dxf>
  </rfmt>
  <rcc rId="25768" sId="2">
    <nc r="B173" t="inlineStr">
      <is>
        <t>+</t>
      </is>
    </nc>
  </rcc>
  <rcc rId="25769" sId="2">
    <nc r="C173">
      <v>2024</v>
    </nc>
  </rcc>
  <rcc rId="25770" sId="2">
    <nc r="B174" t="inlineStr">
      <is>
        <t>+</t>
      </is>
    </nc>
  </rcc>
  <rcc rId="25771" sId="2">
    <nc r="C174">
      <v>2024</v>
    </nc>
  </rcc>
  <rcc rId="25772" sId="2">
    <nc r="B175" t="inlineStr">
      <is>
        <t>+</t>
      </is>
    </nc>
  </rcc>
  <rcc rId="25773" sId="2">
    <nc r="C175">
      <v>2024</v>
    </nc>
  </rcc>
  <rcc rId="25774" sId="2">
    <nc r="B176" t="inlineStr">
      <is>
        <t>+</t>
      </is>
    </nc>
  </rcc>
  <rcc rId="25775" sId="2">
    <nc r="C176">
      <v>2024</v>
    </nc>
  </rcc>
  <rcc rId="25776" sId="2">
    <nc r="B177" t="inlineStr">
      <is>
        <t>+</t>
      </is>
    </nc>
  </rcc>
  <rcc rId="25777" sId="2">
    <nc r="C177">
      <v>2024</v>
    </nc>
  </rcc>
  <rcc rId="25778" sId="2">
    <nc r="B178" t="inlineStr">
      <is>
        <t>+</t>
      </is>
    </nc>
  </rcc>
  <rcc rId="25779" sId="2">
    <nc r="C178">
      <v>2024</v>
    </nc>
  </rcc>
  <rcc rId="25780" sId="2">
    <nc r="B179" t="inlineStr">
      <is>
        <t>+</t>
      </is>
    </nc>
  </rcc>
  <rcc rId="25781" sId="2">
    <nc r="C179">
      <v>2024</v>
    </nc>
  </rcc>
  <rcc rId="25782" sId="2">
    <nc r="B180" t="inlineStr">
      <is>
        <t>+</t>
      </is>
    </nc>
  </rcc>
  <rcc rId="25783" sId="2">
    <nc r="C180">
      <v>2024</v>
    </nc>
  </rcc>
  <rcc rId="25784" sId="2">
    <nc r="B181" t="inlineStr">
      <is>
        <t>+</t>
      </is>
    </nc>
  </rcc>
  <rcc rId="25785" sId="2">
    <nc r="C181">
      <v>2024</v>
    </nc>
  </rcc>
  <rcc rId="25786" sId="2">
    <nc r="B182" t="inlineStr">
      <is>
        <t>+</t>
      </is>
    </nc>
  </rcc>
  <rcc rId="25787" sId="2">
    <nc r="C182">
      <v>2024</v>
    </nc>
  </rcc>
  <rcc rId="25788" sId="2">
    <nc r="B183" t="inlineStr">
      <is>
        <t>+</t>
      </is>
    </nc>
  </rcc>
  <rcc rId="25789" sId="2">
    <nc r="C183">
      <v>2024</v>
    </nc>
  </rcc>
  <rcc rId="25790" sId="2">
    <nc r="D173" t="inlineStr">
      <is>
        <t>Нижневартовск</t>
      </is>
    </nc>
  </rcc>
  <rcc rId="25791" sId="2">
    <nc r="D174" t="inlineStr">
      <is>
        <t>Нижневартовск</t>
      </is>
    </nc>
  </rcc>
  <rcc rId="25792" sId="2">
    <nc r="D175" t="inlineStr">
      <is>
        <t>Нижневартовск</t>
      </is>
    </nc>
  </rcc>
  <rcc rId="25793" sId="2">
    <nc r="D176" t="inlineStr">
      <is>
        <t>Нижневартовск</t>
      </is>
    </nc>
  </rcc>
  <rcc rId="25794" sId="2">
    <nc r="D177" t="inlineStr">
      <is>
        <t>Нижневартовск</t>
      </is>
    </nc>
  </rcc>
  <rcc rId="25795" sId="2">
    <nc r="D178" t="inlineStr">
      <is>
        <t>Нижневартовск</t>
      </is>
    </nc>
  </rcc>
  <rcc rId="25796" sId="2">
    <nc r="D179" t="inlineStr">
      <is>
        <t>Нижневартовск</t>
      </is>
    </nc>
  </rcc>
  <rcc rId="25797" sId="2">
    <nc r="D180" t="inlineStr">
      <is>
        <t>Нижневартовск</t>
      </is>
    </nc>
  </rcc>
  <rcc rId="25798" sId="2">
    <nc r="D181" t="inlineStr">
      <is>
        <t>Нижневартовск</t>
      </is>
    </nc>
  </rcc>
  <rcc rId="25799" sId="2">
    <nc r="D182" t="inlineStr">
      <is>
        <t>Нижневартовск</t>
      </is>
    </nc>
  </rcc>
  <rcc rId="25800" sId="2">
    <nc r="D183" t="inlineStr">
      <is>
        <t>Нижневартовск</t>
      </is>
    </nc>
  </rcc>
  <rcc rId="25801" sId="2">
    <nc r="G173" t="inlineStr">
      <is>
        <t>По невозможности только пассажир. лифты 320 кг с 2023 на 2024</t>
      </is>
    </nc>
  </rcc>
  <rcc rId="25802" sId="2">
    <nc r="G174" t="inlineStr">
      <is>
        <t>По невозможности только пассажир. лифты 320 кг с 2023 на 2024</t>
      </is>
    </nc>
  </rcc>
  <rcc rId="25803" sId="2">
    <nc r="G175" t="inlineStr">
      <is>
        <t>По невозможности только пассажир. лифты 320 кг с 2023 на 2024</t>
      </is>
    </nc>
  </rcc>
  <rcc rId="25804" sId="2">
    <nc r="G176" t="inlineStr">
      <is>
        <t>По невозможности только пассажир. лифты 320 кг с 2023 на 2024</t>
      </is>
    </nc>
  </rcc>
  <rcc rId="25805" sId="2">
    <nc r="G177" t="inlineStr">
      <is>
        <t>По невозможности только пассажир. лифты 320 кг с 2023 на 2024</t>
      </is>
    </nc>
  </rcc>
  <rcc rId="25806" sId="2">
    <nc r="G178" t="inlineStr">
      <is>
        <t>По невозможности только пассажир. лифты 320 кг с 2023 на 2024</t>
      </is>
    </nc>
  </rcc>
  <rcc rId="25807" sId="2">
    <nc r="G179" t="inlineStr">
      <is>
        <t>По невозможности только пассажир. лифты 320 кг с 2023 на 2024</t>
      </is>
    </nc>
  </rcc>
  <rcc rId="25808" sId="2">
    <nc r="G180" t="inlineStr">
      <is>
        <t>По невозможности только пассажир. лифты 320 кг с 2023 на 2024</t>
      </is>
    </nc>
  </rcc>
  <rcc rId="25809" sId="2">
    <nc r="G181" t="inlineStr">
      <is>
        <t>По невозможности только пассажир. лифты 320 кг с 2023 на 2024</t>
      </is>
    </nc>
  </rcc>
  <rcc rId="25810" sId="2">
    <nc r="G182" t="inlineStr">
      <is>
        <t>По невозможности только пассажир. лифты 320 кг с 2023 на 2024</t>
      </is>
    </nc>
  </rcc>
  <rcc rId="25811" sId="2">
    <nc r="G183" t="inlineStr">
      <is>
        <t>По невозможности только пассажир. лифты 320 кг с 2023 на 2024</t>
      </is>
    </nc>
  </rcc>
  <rcv guid="{10A036C2-5324-4DDD-A679-5EBB9523ED00}" action="delete"/>
  <rdn rId="0" localSheetId="1" customView="1" name="Z_10A036C2_5324_4DDD_A679_5EBB9523ED00_.wvu.Rows" hidden="1" oldHidden="1">
    <formula>'Итог 2023-2025'!$385:$1108</formula>
  </rdn>
  <rdn rId="0" localSheetId="1" customView="1" name="Z_10A036C2_5324_4DDD_A679_5EBB9523ED00_.wvu.FilterData" hidden="1" oldHidden="1">
    <formula>'Итог 2023-2025'!$A$8:$AB$1965</formula>
    <oldFormula>'Итог 2023-2025'!$A$8:$AB$1965</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5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88" start="0" length="0">
    <dxf/>
  </rfmt>
  <rfmt sheetId="1" sqref="A89" start="0" length="0">
    <dxf/>
  </rfmt>
  <rfmt sheetId="1" sqref="A90" start="0" length="0">
    <dxf/>
  </rfmt>
  <rfmt sheetId="1" sqref="A91" start="0" length="0">
    <dxf/>
  </rfmt>
  <rfmt sheetId="1" sqref="A92" start="0" length="0">
    <dxf/>
  </rfmt>
  <rfmt sheetId="1" sqref="A93" start="0" length="0">
    <dxf/>
  </rfmt>
  <rfmt sheetId="1" sqref="A94" start="0" length="0">
    <dxf/>
  </rfmt>
  <rfmt sheetId="1" sqref="A95" start="0" length="0">
    <dxf/>
  </rfmt>
  <rfmt sheetId="1" sqref="A96" start="0" length="0">
    <dxf/>
  </rfmt>
  <rfmt sheetId="1" sqref="A97" start="0" length="0">
    <dxf/>
  </rfmt>
  <rfmt sheetId="1" sqref="A98" start="0" length="0">
    <dxf/>
  </rfmt>
  <rfmt sheetId="1" sqref="A99" start="0" length="0">
    <dxf/>
  </rfmt>
  <rfmt sheetId="1" sqref="A100" start="0" length="0">
    <dxf/>
  </rfmt>
  <rfmt sheetId="1" sqref="A104" start="0" length="0">
    <dxf/>
  </rfmt>
  <rfmt sheetId="1" sqref="A105" start="0" length="0">
    <dxf/>
  </rfmt>
  <rfmt sheetId="1" sqref="A106" start="0" length="0">
    <dxf/>
  </rfmt>
  <rfmt sheetId="1" sqref="A107" start="0" length="0">
    <dxf/>
  </rfmt>
  <rfmt sheetId="1" sqref="A108" start="0" length="0">
    <dxf/>
  </rfmt>
  <rfmt sheetId="1" sqref="A109" start="0" length="0">
    <dxf/>
  </rfmt>
  <rfmt sheetId="1" sqref="A110" start="0" length="0">
    <dxf/>
  </rfmt>
  <rfmt sheetId="1" sqref="A111" start="0" length="0">
    <dxf/>
  </rfmt>
  <rfmt sheetId="1" sqref="A112" start="0" length="0">
    <dxf/>
  </rfmt>
  <rfmt sheetId="1" sqref="A113" start="0" length="0">
    <dxf/>
  </rfmt>
  <rfmt sheetId="1" sqref="A114" start="0" length="0">
    <dxf/>
  </rfmt>
  <rfmt sheetId="1" sqref="A115" start="0" length="0">
    <dxf/>
  </rfmt>
  <rfmt sheetId="1" sqref="A116" start="0" length="0">
    <dxf/>
  </rfmt>
  <rfmt sheetId="1" sqref="A117" start="0" length="0">
    <dxf/>
  </rfmt>
  <rfmt sheetId="1" sqref="A118" start="0" length="0">
    <dxf/>
  </rfmt>
  <rfmt sheetId="1" sqref="A119" start="0" length="0">
    <dxf/>
  </rfmt>
  <rfmt sheetId="1" sqref="A120" start="0" length="0">
    <dxf/>
  </rfmt>
  <rfmt sheetId="1" sqref="A121" start="0" length="0">
    <dxf/>
  </rfmt>
  <rfmt sheetId="1" sqref="A122" start="0" length="0">
    <dxf/>
  </rfmt>
  <rfmt sheetId="1" sqref="A123" start="0" length="0">
    <dxf/>
  </rfmt>
  <rfmt sheetId="1" sqref="A124" start="0" length="0">
    <dxf/>
  </rfmt>
  <rfmt sheetId="1" sqref="A125" start="0" length="0">
    <dxf/>
  </rfmt>
  <rfmt sheetId="1" sqref="A126" start="0" length="0">
    <dxf/>
  </rfmt>
  <rfmt sheetId="1" sqref="A127" start="0" length="0">
    <dxf/>
  </rfmt>
  <rfmt sheetId="1" sqref="A128" start="0" length="0">
    <dxf/>
  </rfmt>
  <rfmt sheetId="1" sqref="A129" start="0" length="0">
    <dxf/>
  </rfmt>
  <rfmt sheetId="1" sqref="A130" start="0" length="0">
    <dxf/>
  </rfmt>
  <rfmt sheetId="1" sqref="A131" start="0" length="0">
    <dxf/>
  </rfmt>
  <rfmt sheetId="1" sqref="A132" start="0" length="0">
    <dxf/>
  </rfmt>
  <rfmt sheetId="1" sqref="A136" start="0" length="0">
    <dxf/>
  </rfmt>
  <rfmt sheetId="1" sqref="A137" start="0" length="0">
    <dxf/>
  </rfmt>
  <rfmt sheetId="1" sqref="A138" start="0" length="0">
    <dxf/>
  </rfmt>
  <rfmt sheetId="1" sqref="A139" start="0" length="0">
    <dxf/>
  </rfmt>
  <rfmt sheetId="1" sqref="A140" start="0" length="0">
    <dxf/>
  </rfmt>
  <rfmt sheetId="1" sqref="A141" start="0" length="0">
    <dxf/>
  </rfmt>
  <rfmt sheetId="1" sqref="A142" start="0" length="0">
    <dxf/>
  </rfmt>
  <rfmt sheetId="1" sqref="A143" start="0" length="0">
    <dxf/>
  </rfmt>
  <rfmt sheetId="1" sqref="A144" start="0" length="0">
    <dxf/>
  </rfmt>
  <rfmt sheetId="1" sqref="A145" start="0" length="0">
    <dxf/>
  </rfmt>
  <rfmt sheetId="1" sqref="A146" start="0" length="0">
    <dxf/>
  </rfmt>
  <rfmt sheetId="1" sqref="A147" start="0" length="0">
    <dxf/>
  </rfmt>
  <rfmt sheetId="1" sqref="A148" start="0" length="0">
    <dxf/>
  </rfmt>
  <rfmt sheetId="1" sqref="A152" start="0" length="0">
    <dxf/>
  </rfmt>
  <rfmt sheetId="1" sqref="A153" start="0" length="0">
    <dxf/>
  </rfmt>
  <rfmt sheetId="1" sqref="A154" start="0" length="0">
    <dxf/>
  </rfmt>
  <rfmt sheetId="1" sqref="A155" start="0" length="0">
    <dxf/>
  </rfmt>
  <rfmt sheetId="1" sqref="A156" start="0" length="0">
    <dxf/>
  </rfmt>
  <rfmt sheetId="1" sqref="A157" start="0" length="0">
    <dxf/>
  </rfmt>
  <rfmt sheetId="1" sqref="A158" start="0" length="0">
    <dxf/>
  </rfmt>
  <rfmt sheetId="1" sqref="A159" start="0" length="0">
    <dxf/>
  </rfmt>
  <rfmt sheetId="1" sqref="A160" start="0" length="0">
    <dxf/>
  </rfmt>
  <rfmt sheetId="1" sqref="A161" start="0" length="0">
    <dxf/>
  </rfmt>
  <rfmt sheetId="1" sqref="A162" start="0" length="0">
    <dxf/>
  </rfmt>
  <rfmt sheetId="1" sqref="A163" start="0" length="0">
    <dxf/>
  </rfmt>
  <rfmt sheetId="1" sqref="A164" start="0" length="0">
    <dxf/>
  </rfmt>
  <rfmt sheetId="1" sqref="A165" start="0" length="0">
    <dxf/>
  </rfmt>
  <rfmt sheetId="1" sqref="A166" start="0" length="0">
    <dxf/>
  </rfmt>
  <rfmt sheetId="1" sqref="A167" start="0" length="0">
    <dxf/>
  </rfmt>
  <rfmt sheetId="1" sqref="A168" start="0" length="0">
    <dxf/>
  </rfmt>
  <rfmt sheetId="1" sqref="A169" start="0" length="0">
    <dxf/>
  </rfmt>
  <rfmt sheetId="1" sqref="A170" start="0" length="0">
    <dxf/>
  </rfmt>
  <rfmt sheetId="1" sqref="A171" start="0" length="0">
    <dxf/>
  </rfmt>
  <rfmt sheetId="1" sqref="A172" start="0" length="0">
    <dxf/>
  </rfmt>
  <rfmt sheetId="1" sqref="A173" start="0" length="0">
    <dxf/>
  </rfmt>
  <rfmt sheetId="1" sqref="A174" start="0" length="0">
    <dxf/>
  </rfmt>
  <rfmt sheetId="1" sqref="A175" start="0" length="0">
    <dxf/>
  </rfmt>
  <rfmt sheetId="1" sqref="A176" start="0" length="0">
    <dxf/>
  </rfmt>
  <rfmt sheetId="1" sqref="A177" start="0" length="0">
    <dxf/>
  </rfmt>
  <rfmt sheetId="1" sqref="A178" start="0" length="0">
    <dxf/>
  </rfmt>
  <rfmt sheetId="1" sqref="A179" start="0" length="0">
    <dxf/>
  </rfmt>
  <rfmt sheetId="1" sqref="A180" start="0" length="0">
    <dxf/>
  </rfmt>
  <rfmt sheetId="1" sqref="A181" start="0" length="0">
    <dxf/>
  </rfmt>
  <rfmt sheetId="1" sqref="A182" start="0" length="0">
    <dxf/>
  </rfmt>
  <rfmt sheetId="1" sqref="A183" start="0" length="0">
    <dxf/>
  </rfmt>
  <rfmt sheetId="1" sqref="A184" start="0" length="0">
    <dxf/>
  </rfmt>
  <rfmt sheetId="1" sqref="A185" start="0" length="0">
    <dxf/>
  </rfmt>
  <rfmt sheetId="1" sqref="A186" start="0" length="0">
    <dxf/>
  </rfmt>
  <rfmt sheetId="1" sqref="A187" start="0" length="0">
    <dxf/>
  </rfmt>
  <rfmt sheetId="1" sqref="A188" start="0" length="0">
    <dxf/>
  </rfmt>
  <rfmt sheetId="1" sqref="A189" start="0" length="0">
    <dxf/>
  </rfmt>
  <rfmt sheetId="1" sqref="A190" start="0" length="0">
    <dxf/>
  </rfmt>
  <rfmt sheetId="1" sqref="A191" start="0" length="0">
    <dxf/>
  </rfmt>
  <rfmt sheetId="1" sqref="A192" start="0" length="0">
    <dxf/>
  </rfmt>
  <rfmt sheetId="1" sqref="A193" start="0" length="0">
    <dxf/>
  </rfmt>
  <rfmt sheetId="1" sqref="A194" start="0" length="0">
    <dxf/>
  </rfmt>
  <rfmt sheetId="1" sqref="A195" start="0" length="0">
    <dxf/>
  </rfmt>
  <rfmt sheetId="1" sqref="A196" start="0" length="0">
    <dxf/>
  </rfmt>
  <rfmt sheetId="1" sqref="A197" start="0" length="0">
    <dxf/>
  </rfmt>
  <rfmt sheetId="1" sqref="A198" start="0" length="0">
    <dxf/>
  </rfmt>
  <rfmt sheetId="1" sqref="A199" start="0" length="0">
    <dxf/>
  </rfmt>
  <rfmt sheetId="1" sqref="A200" start="0" length="0">
    <dxf/>
  </rfmt>
  <rfmt sheetId="1" sqref="A201" start="0" length="0">
    <dxf/>
  </rfmt>
  <rfmt sheetId="1" sqref="A202" start="0" length="0">
    <dxf/>
  </rfmt>
  <rfmt sheetId="1" sqref="A203" start="0" length="0">
    <dxf/>
  </rfmt>
  <rfmt sheetId="1" sqref="A204" start="0" length="0">
    <dxf/>
  </rfmt>
  <rfmt sheetId="1" sqref="A205" start="0" length="0">
    <dxf/>
  </rfmt>
  <rfmt sheetId="1" sqref="A206" start="0" length="0">
    <dxf/>
  </rfmt>
  <rfmt sheetId="1" sqref="A207" start="0" length="0">
    <dxf/>
  </rfmt>
  <rfmt sheetId="1" sqref="A208" start="0" length="0">
    <dxf/>
  </rfmt>
  <rfmt sheetId="1" sqref="A209" start="0" length="0">
    <dxf/>
  </rfmt>
  <rfmt sheetId="1" sqref="A210" start="0" length="0">
    <dxf/>
  </rfmt>
  <rfmt sheetId="1" sqref="A211" start="0" length="0">
    <dxf/>
  </rfmt>
  <rfmt sheetId="1" sqref="A212" start="0" length="0">
    <dxf/>
  </rfmt>
  <rfmt sheetId="1" sqref="A213" start="0" length="0">
    <dxf/>
  </rfmt>
  <rfmt sheetId="1" sqref="A214" start="0" length="0">
    <dxf/>
  </rfmt>
  <rfmt sheetId="1" sqref="A215" start="0" length="0">
    <dxf/>
  </rfmt>
  <rfmt sheetId="1" sqref="A216" start="0" length="0">
    <dxf/>
  </rfmt>
  <rfmt sheetId="1" sqref="A217" start="0" length="0">
    <dxf/>
  </rfmt>
  <rfmt sheetId="1" sqref="A218" start="0" length="0">
    <dxf/>
  </rfmt>
  <rfmt sheetId="1" sqref="A219" start="0" length="0">
    <dxf/>
  </rfmt>
  <rfmt sheetId="1" sqref="A220" start="0" length="0">
    <dxf/>
  </rfmt>
  <rfmt sheetId="1" sqref="A221" start="0" length="0">
    <dxf/>
  </rfmt>
  <rfmt sheetId="1" sqref="A222" start="0" length="0">
    <dxf/>
  </rfmt>
  <rfmt sheetId="1" sqref="A223" start="0" length="0">
    <dxf/>
  </rfmt>
  <rfmt sheetId="1" sqref="A224" start="0" length="0">
    <dxf/>
  </rfmt>
  <rfmt sheetId="1" sqref="A225" start="0" length="0">
    <dxf/>
  </rfmt>
  <rfmt sheetId="1" sqref="A226" start="0" length="0">
    <dxf/>
  </rfmt>
  <rfmt sheetId="1" sqref="A227" start="0" length="0">
    <dxf/>
  </rfmt>
  <rfmt sheetId="1" sqref="A228" start="0" length="0">
    <dxf/>
  </rfmt>
  <rfmt sheetId="1" sqref="A229" start="0" length="0">
    <dxf/>
  </rfmt>
  <rfmt sheetId="1" sqref="A230" start="0" length="0">
    <dxf/>
  </rfmt>
  <rfmt sheetId="1" sqref="A231" start="0" length="0">
    <dxf/>
  </rfmt>
  <rfmt sheetId="1" sqref="A232" start="0" length="0">
    <dxf/>
  </rfmt>
  <rfmt sheetId="1" sqref="A233" start="0" length="0">
    <dxf/>
  </rfmt>
  <rfmt sheetId="1" sqref="A234" start="0" length="0">
    <dxf/>
  </rfmt>
  <rfmt sheetId="1" sqref="A235" start="0" length="0">
    <dxf/>
  </rfmt>
  <rfmt sheetId="1" sqref="A236" start="0" length="0">
    <dxf/>
  </rfmt>
  <rfmt sheetId="1" sqref="A237" start="0" length="0">
    <dxf/>
  </rfmt>
  <rfmt sheetId="1" sqref="A238" start="0" length="0">
    <dxf/>
  </rfmt>
  <rfmt sheetId="1" sqref="A239" start="0" length="0">
    <dxf/>
  </rfmt>
  <rfmt sheetId="1" sqref="A240" start="0" length="0">
    <dxf/>
  </rfmt>
  <rfmt sheetId="1" sqref="A241" start="0" length="0">
    <dxf/>
  </rfmt>
  <rfmt sheetId="1" sqref="A242" start="0" length="0">
    <dxf/>
  </rfmt>
  <rfmt sheetId="1" sqref="A243" start="0" length="0">
    <dxf/>
  </rfmt>
  <rfmt sheetId="1" sqref="A244" start="0" length="0">
    <dxf/>
  </rfmt>
  <rfmt sheetId="1" sqref="A245" start="0" length="0">
    <dxf/>
  </rfmt>
  <rfmt sheetId="1" sqref="A246" start="0" length="0">
    <dxf/>
  </rfmt>
  <rfmt sheetId="1" sqref="A250" start="0" length="0">
    <dxf/>
  </rfmt>
  <rfmt sheetId="1" sqref="A251" start="0" length="0">
    <dxf/>
  </rfmt>
  <rfmt sheetId="1" sqref="A252" start="0" length="0">
    <dxf/>
  </rfmt>
  <rfmt sheetId="1" sqref="A253" start="0" length="0">
    <dxf/>
  </rfmt>
  <rfmt sheetId="1" sqref="A254" start="0" length="0">
    <dxf/>
  </rfmt>
  <rfmt sheetId="1" sqref="A255" start="0" length="0">
    <dxf/>
  </rfmt>
  <rfmt sheetId="1" sqref="A256" start="0" length="0">
    <dxf/>
  </rfmt>
  <rfmt sheetId="1" sqref="A257" start="0" length="0">
    <dxf/>
  </rfmt>
  <rfmt sheetId="1" sqref="A258" start="0" length="0">
    <dxf/>
  </rfmt>
  <rfmt sheetId="1" sqref="A259" start="0" length="0">
    <dxf/>
  </rfmt>
  <rfmt sheetId="1" sqref="A260" start="0" length="0">
    <dxf/>
  </rfmt>
  <rfmt sheetId="1" sqref="A261" start="0" length="0">
    <dxf/>
  </rfmt>
  <rfmt sheetId="1" sqref="A262" start="0" length="0">
    <dxf/>
  </rfmt>
  <rfmt sheetId="1" sqref="A263" start="0" length="0">
    <dxf/>
  </rfmt>
  <rfmt sheetId="1" sqref="A264" start="0" length="0">
    <dxf/>
  </rfmt>
  <rfmt sheetId="1" sqref="A265" start="0" length="0">
    <dxf/>
  </rfmt>
  <rfmt sheetId="1" sqref="A266" start="0" length="0">
    <dxf/>
  </rfmt>
  <rfmt sheetId="1" sqref="A267" start="0" length="0">
    <dxf/>
  </rfmt>
  <rfmt sheetId="1" sqref="A268" start="0" length="0">
    <dxf/>
  </rfmt>
  <rfmt sheetId="1" sqref="A269" start="0" length="0">
    <dxf/>
  </rfmt>
  <rfmt sheetId="1" sqref="A270" start="0" length="0">
    <dxf/>
  </rfmt>
  <rfmt sheetId="1" sqref="A271" start="0" length="0">
    <dxf/>
  </rfmt>
  <rfmt sheetId="1" sqref="A272" start="0" length="0">
    <dxf/>
  </rfmt>
  <rfmt sheetId="1" sqref="A273" start="0" length="0">
    <dxf/>
  </rfmt>
  <rfmt sheetId="1" sqref="A274" start="0" length="0">
    <dxf/>
  </rfmt>
  <rfmt sheetId="1" sqref="A275" start="0" length="0">
    <dxf/>
  </rfmt>
  <rfmt sheetId="1" sqref="A276" start="0" length="0">
    <dxf/>
  </rfmt>
  <rfmt sheetId="1" sqref="A277" start="0" length="0">
    <dxf/>
  </rfmt>
  <rfmt sheetId="1" sqref="A278" start="0" length="0">
    <dxf/>
  </rfmt>
  <rfmt sheetId="1" sqref="A279" start="0" length="0">
    <dxf/>
  </rfmt>
  <rfmt sheetId="1" sqref="A280" start="0" length="0">
    <dxf/>
  </rfmt>
  <rfmt sheetId="1" sqref="A284" start="0" length="0">
    <dxf/>
  </rfmt>
  <rfmt sheetId="1" sqref="A285" start="0" length="0">
    <dxf/>
  </rfmt>
  <rfmt sheetId="1" sqref="A286" start="0" length="0">
    <dxf/>
  </rfmt>
  <rfmt sheetId="1" sqref="A287" start="0" length="0">
    <dxf/>
  </rfmt>
  <rfmt sheetId="1" sqref="A288" start="0" length="0">
    <dxf/>
  </rfmt>
  <rfmt sheetId="1" sqref="A289" start="0" length="0">
    <dxf/>
  </rfmt>
  <rfmt sheetId="1" sqref="A290" start="0" length="0">
    <dxf/>
  </rfmt>
  <rfmt sheetId="1" sqref="A291" start="0" length="0">
    <dxf/>
  </rfmt>
  <rfmt sheetId="1" sqref="A292" start="0" length="0">
    <dxf/>
  </rfmt>
  <rfmt sheetId="1" sqref="A293" start="0" length="0">
    <dxf/>
  </rfmt>
  <rfmt sheetId="1" sqref="A294" start="0" length="0">
    <dxf/>
  </rfmt>
  <rfmt sheetId="1" sqref="A295" start="0" length="0">
    <dxf/>
  </rfmt>
  <rfmt sheetId="1" sqref="A296" start="0" length="0">
    <dxf/>
  </rfmt>
  <rfmt sheetId="1" sqref="A297" start="0" length="0">
    <dxf/>
  </rfmt>
  <rfmt sheetId="1" sqref="A298" start="0" length="0">
    <dxf/>
  </rfmt>
  <rfmt sheetId="1" sqref="A299" start="0" length="0">
    <dxf/>
  </rfmt>
  <rfmt sheetId="1" sqref="A300" start="0" length="0">
    <dxf/>
  </rfmt>
  <rfmt sheetId="1" sqref="A301" start="0" length="0">
    <dxf/>
  </rfmt>
  <rfmt sheetId="1" sqref="A302" start="0" length="0">
    <dxf/>
  </rfmt>
  <rfmt sheetId="1" sqref="A303" start="0" length="0">
    <dxf/>
  </rfmt>
  <rfmt sheetId="1" sqref="A304" start="0" length="0">
    <dxf/>
  </rfmt>
  <rfmt sheetId="1" sqref="A305" start="0" length="0">
    <dxf/>
  </rfmt>
  <rfmt sheetId="1" sqref="A306" start="0" length="0">
    <dxf/>
  </rfmt>
  <rfmt sheetId="1" sqref="A307" start="0" length="0">
    <dxf/>
  </rfmt>
  <rfmt sheetId="1" sqref="A308" start="0" length="0">
    <dxf/>
  </rfmt>
  <rfmt sheetId="1" sqref="A309" start="0" length="0">
    <dxf/>
  </rfmt>
  <rfmt sheetId="1" sqref="A310" start="0" length="0">
    <dxf/>
  </rfmt>
  <rfmt sheetId="1" sqref="A311" start="0" length="0">
    <dxf/>
  </rfmt>
  <rfmt sheetId="1" sqref="A312" start="0" length="0">
    <dxf/>
  </rfmt>
  <rfmt sheetId="1" sqref="A313" start="0" length="0">
    <dxf/>
  </rfmt>
  <rfmt sheetId="1" sqref="A314" start="0" length="0">
    <dxf/>
  </rfmt>
  <rfmt sheetId="1" sqref="A315" start="0" length="0">
    <dxf/>
  </rfmt>
  <rfmt sheetId="1" sqref="A316" start="0" length="0">
    <dxf/>
  </rfmt>
  <rfmt sheetId="1" sqref="A317" start="0" length="0">
    <dxf/>
  </rfmt>
  <rfmt sheetId="1" sqref="A318" start="0" length="0">
    <dxf/>
  </rfmt>
  <rfmt sheetId="1" sqref="A319" start="0" length="0">
    <dxf/>
  </rfmt>
  <rfmt sheetId="1" sqref="A320" start="0" length="0">
    <dxf/>
  </rfmt>
  <rfmt sheetId="1" sqref="A321" start="0" length="0">
    <dxf/>
  </rfmt>
  <rfmt sheetId="1" sqref="A322" start="0" length="0">
    <dxf/>
  </rfmt>
  <rfmt sheetId="1" sqref="A323" start="0" length="0">
    <dxf/>
  </rfmt>
  <rfmt sheetId="1" sqref="A324" start="0" length="0">
    <dxf/>
  </rfmt>
  <rfmt sheetId="1" sqref="A325" start="0" length="0">
    <dxf/>
  </rfmt>
  <rfmt sheetId="1" sqref="A326" start="0" length="0">
    <dxf/>
  </rfmt>
  <rfmt sheetId="1" sqref="A327" start="0" length="0">
    <dxf/>
  </rfmt>
  <rfmt sheetId="1" sqref="A328" start="0" length="0">
    <dxf/>
  </rfmt>
  <rfmt sheetId="1" sqref="A329" start="0" length="0">
    <dxf/>
  </rfmt>
  <rfmt sheetId="1" sqref="A330" start="0" length="0">
    <dxf/>
  </rfmt>
  <rfmt sheetId="1" sqref="A331" start="0" length="0">
    <dxf/>
  </rfmt>
  <rfmt sheetId="1" sqref="A332" start="0" length="0">
    <dxf/>
  </rfmt>
  <rfmt sheetId="1" sqref="A333" start="0" length="0">
    <dxf/>
  </rfmt>
  <rfmt sheetId="1" sqref="A334" start="0" length="0">
    <dxf/>
  </rfmt>
  <rfmt sheetId="1" sqref="A335" start="0" length="0">
    <dxf/>
  </rfmt>
  <rfmt sheetId="1" sqref="A336" start="0" length="0">
    <dxf/>
  </rfmt>
  <rfmt sheetId="1" sqref="A337" start="0" length="0">
    <dxf/>
  </rfmt>
  <rfmt sheetId="1" sqref="A338" start="0" length="0">
    <dxf/>
  </rfmt>
  <rfmt sheetId="1" sqref="A339" start="0" length="0">
    <dxf/>
  </rfmt>
  <rfmt sheetId="1" sqref="A340" start="0" length="0">
    <dxf/>
  </rfmt>
  <rfmt sheetId="1" sqref="A341" start="0" length="0">
    <dxf/>
  </rfmt>
  <rcc rId="25815" sId="1" odxf="1" dxf="1">
    <oc r="A342" t="inlineStr">
      <is>
        <t>315</t>
      </is>
    </oc>
    <nc r="A342" t="inlineStr">
      <is>
        <t>314</t>
      </is>
    </nc>
    <odxf/>
    <ndxf/>
  </rcc>
  <rcc rId="25816" sId="1" odxf="1" dxf="1">
    <oc r="A343" t="inlineStr">
      <is>
        <t>316</t>
      </is>
    </oc>
    <nc r="A343" t="inlineStr">
      <is>
        <t>315</t>
      </is>
    </nc>
    <odxf/>
    <ndxf/>
  </rcc>
  <rcc rId="25817" sId="1" odxf="1" dxf="1">
    <oc r="A344" t="inlineStr">
      <is>
        <t>317</t>
      </is>
    </oc>
    <nc r="A344" t="inlineStr">
      <is>
        <t>316</t>
      </is>
    </nc>
    <odxf/>
    <ndxf/>
  </rcc>
  <rcc rId="25818" sId="1" odxf="1" dxf="1">
    <oc r="A345" t="inlineStr">
      <is>
        <t>318</t>
      </is>
    </oc>
    <nc r="A345" t="inlineStr">
      <is>
        <t>317</t>
      </is>
    </nc>
    <odxf/>
    <ndxf/>
  </rcc>
  <rcc rId="25819" sId="1" odxf="1" dxf="1">
    <oc r="A346" t="inlineStr">
      <is>
        <t>319</t>
      </is>
    </oc>
    <nc r="A346" t="inlineStr">
      <is>
        <t>318</t>
      </is>
    </nc>
    <odxf/>
    <ndxf/>
  </rcc>
  <rcc rId="25820" sId="1" odxf="1" dxf="1">
    <oc r="A347" t="inlineStr">
      <is>
        <t>320</t>
      </is>
    </oc>
    <nc r="A347" t="inlineStr">
      <is>
        <t>319</t>
      </is>
    </nc>
    <odxf/>
    <ndxf/>
  </rcc>
  <rcc rId="25821" sId="1" odxf="1" dxf="1">
    <oc r="A348" t="inlineStr">
      <is>
        <t>321</t>
      </is>
    </oc>
    <nc r="A348" t="inlineStr">
      <is>
        <t>320</t>
      </is>
    </nc>
    <odxf/>
    <ndxf/>
  </rcc>
  <rcc rId="25822" sId="1" odxf="1" dxf="1">
    <oc r="A349" t="inlineStr">
      <is>
        <t>322</t>
      </is>
    </oc>
    <nc r="A349" t="inlineStr">
      <is>
        <t>321</t>
      </is>
    </nc>
    <odxf/>
    <ndxf/>
  </rcc>
  <rcc rId="25823" sId="1" odxf="1" dxf="1">
    <oc r="A350" t="inlineStr">
      <is>
        <t>323</t>
      </is>
    </oc>
    <nc r="A350" t="inlineStr">
      <is>
        <t>322</t>
      </is>
    </nc>
    <odxf/>
    <ndxf/>
  </rcc>
  <rcc rId="25824" sId="1" odxf="1" dxf="1">
    <oc r="A351" t="inlineStr">
      <is>
        <t>324</t>
      </is>
    </oc>
    <nc r="A351" t="inlineStr">
      <is>
        <t>323</t>
      </is>
    </nc>
    <odxf/>
    <ndxf/>
  </rcc>
  <rcc rId="25825" sId="1" odxf="1" dxf="1">
    <oc r="A352" t="inlineStr">
      <is>
        <t>325</t>
      </is>
    </oc>
    <nc r="A352" t="inlineStr">
      <is>
        <t>324</t>
      </is>
    </nc>
    <odxf/>
    <ndxf/>
  </rcc>
  <rcc rId="25826" sId="1" odxf="1" dxf="1">
    <oc r="A353" t="inlineStr">
      <is>
        <t>326</t>
      </is>
    </oc>
    <nc r="A353" t="inlineStr">
      <is>
        <t>325</t>
      </is>
    </nc>
    <odxf/>
    <ndxf/>
  </rcc>
  <rcc rId="25827" sId="1" odxf="1" dxf="1">
    <oc r="A354" t="inlineStr">
      <is>
        <t>327</t>
      </is>
    </oc>
    <nc r="A354" t="inlineStr">
      <is>
        <t>326</t>
      </is>
    </nc>
    <odxf/>
    <ndxf/>
  </rcc>
  <rcc rId="25828" sId="1" odxf="1" dxf="1">
    <oc r="A355" t="inlineStr">
      <is>
        <t>328</t>
      </is>
    </oc>
    <nc r="A355" t="inlineStr">
      <is>
        <t>327</t>
      </is>
    </nc>
    <odxf/>
    <ndxf/>
  </rcc>
  <rcc rId="25829" sId="1" odxf="1" dxf="1">
    <oc r="A356" t="inlineStr">
      <is>
        <t>329</t>
      </is>
    </oc>
    <nc r="A356" t="inlineStr">
      <is>
        <t>328</t>
      </is>
    </nc>
    <odxf/>
    <ndxf/>
  </rcc>
  <rcc rId="25830" sId="1" odxf="1" dxf="1">
    <oc r="A357" t="inlineStr">
      <is>
        <t>330</t>
      </is>
    </oc>
    <nc r="A357" t="inlineStr">
      <is>
        <t>329</t>
      </is>
    </nc>
    <odxf/>
    <ndxf/>
  </rcc>
  <rcc rId="25831" sId="1" odxf="1" dxf="1">
    <oc r="A358" t="inlineStr">
      <is>
        <t>331</t>
      </is>
    </oc>
    <nc r="A358" t="inlineStr">
      <is>
        <t>330</t>
      </is>
    </nc>
    <odxf/>
    <ndxf/>
  </rcc>
  <rcc rId="25832" sId="1" odxf="1" dxf="1">
    <oc r="A359" t="inlineStr">
      <is>
        <t>332</t>
      </is>
    </oc>
    <nc r="A359" t="inlineStr">
      <is>
        <t>331</t>
      </is>
    </nc>
    <odxf/>
    <ndxf/>
  </rcc>
  <rcc rId="25833" sId="1" odxf="1" dxf="1">
    <oc r="A360" t="inlineStr">
      <is>
        <t>333</t>
      </is>
    </oc>
    <nc r="A360" t="inlineStr">
      <is>
        <t>332</t>
      </is>
    </nc>
    <odxf/>
    <ndxf/>
  </rcc>
  <rcc rId="25834" sId="1" odxf="1" dxf="1">
    <oc r="A361" t="inlineStr">
      <is>
        <t>334</t>
      </is>
    </oc>
    <nc r="A361" t="inlineStr">
      <is>
        <t>333</t>
      </is>
    </nc>
    <odxf/>
    <ndxf/>
  </rcc>
  <rcc rId="25835" sId="1" odxf="1" dxf="1">
    <oc r="A362" t="inlineStr">
      <is>
        <t>335</t>
      </is>
    </oc>
    <nc r="A362" t="inlineStr">
      <is>
        <t>334</t>
      </is>
    </nc>
    <odxf/>
    <ndxf/>
  </rcc>
  <rcc rId="25836" sId="1" odxf="1" dxf="1">
    <oc r="A363" t="inlineStr">
      <is>
        <t>336</t>
      </is>
    </oc>
    <nc r="A363" t="inlineStr">
      <is>
        <t>335</t>
      </is>
    </nc>
    <odxf/>
    <ndxf/>
  </rcc>
  <rcc rId="25837" sId="1" odxf="1" dxf="1">
    <oc r="A364" t="inlineStr">
      <is>
        <t>337</t>
      </is>
    </oc>
    <nc r="A364" t="inlineStr">
      <is>
        <t>336</t>
      </is>
    </nc>
    <odxf/>
    <ndxf/>
  </rcc>
  <rcc rId="25838" sId="1" odxf="1" dxf="1">
    <oc r="A365" t="inlineStr">
      <is>
        <t>338</t>
      </is>
    </oc>
    <nc r="A365" t="inlineStr">
      <is>
        <t>337</t>
      </is>
    </nc>
    <odxf/>
    <ndxf/>
  </rcc>
  <rcc rId="25839" sId="1" odxf="1" dxf="1">
    <oc r="A366" t="inlineStr">
      <is>
        <t>339</t>
      </is>
    </oc>
    <nc r="A366" t="inlineStr">
      <is>
        <t>338</t>
      </is>
    </nc>
    <odxf/>
    <ndxf/>
  </rcc>
  <rcc rId="25840" sId="1" odxf="1" dxf="1">
    <oc r="A367" t="inlineStr">
      <is>
        <t>340</t>
      </is>
    </oc>
    <nc r="A367" t="inlineStr">
      <is>
        <t>339</t>
      </is>
    </nc>
    <odxf/>
    <ndxf/>
  </rcc>
  <rcc rId="25841" sId="1" odxf="1" dxf="1">
    <oc r="A368" t="inlineStr">
      <is>
        <t>341</t>
      </is>
    </oc>
    <nc r="A368" t="inlineStr">
      <is>
        <t>340</t>
      </is>
    </nc>
    <odxf/>
    <ndxf/>
  </rcc>
  <rcc rId="25842" sId="1" odxf="1" dxf="1">
    <oc r="A369" t="inlineStr">
      <is>
        <t>342</t>
      </is>
    </oc>
    <nc r="A369" t="inlineStr">
      <is>
        <t>341</t>
      </is>
    </nc>
    <odxf/>
    <ndxf/>
  </rcc>
  <rcc rId="25843" sId="1" odxf="1" dxf="1">
    <oc r="A370" t="inlineStr">
      <is>
        <t>343</t>
      </is>
    </oc>
    <nc r="A370" t="inlineStr">
      <is>
        <t>342</t>
      </is>
    </nc>
    <odxf/>
    <ndxf/>
  </rcc>
  <rcc rId="25844" sId="1" odxf="1" dxf="1">
    <oc r="A371" t="inlineStr">
      <is>
        <t>344</t>
      </is>
    </oc>
    <nc r="A371" t="inlineStr">
      <is>
        <t>343</t>
      </is>
    </nc>
    <odxf/>
    <ndxf/>
  </rcc>
  <rcc rId="25845" sId="1" odxf="1" dxf="1">
    <oc r="A372" t="inlineStr">
      <is>
        <t>345</t>
      </is>
    </oc>
    <nc r="A372" t="inlineStr">
      <is>
        <t>344</t>
      </is>
    </nc>
    <odxf/>
    <ndxf/>
  </rcc>
  <rcc rId="25846" sId="1" odxf="1" dxf="1">
    <oc r="A373" t="inlineStr">
      <is>
        <t>346</t>
      </is>
    </oc>
    <nc r="A373" t="inlineStr">
      <is>
        <t>345</t>
      </is>
    </nc>
    <odxf/>
    <ndxf/>
  </rcc>
  <rcc rId="25847" sId="1" odxf="1" dxf="1">
    <oc r="A374" t="inlineStr">
      <is>
        <t>347</t>
      </is>
    </oc>
    <nc r="A374" t="inlineStr">
      <is>
        <t>346</t>
      </is>
    </nc>
    <odxf/>
    <ndxf/>
  </rcc>
  <rcc rId="25848" sId="1" odxf="1" dxf="1">
    <oc r="A375" t="inlineStr">
      <is>
        <t>348</t>
      </is>
    </oc>
    <nc r="A375" t="inlineStr">
      <is>
        <t>347</t>
      </is>
    </nc>
    <odxf/>
    <ndxf/>
  </rcc>
  <rcc rId="25849" sId="1" odxf="1" dxf="1">
    <oc r="A376" t="inlineStr">
      <is>
        <t>349</t>
      </is>
    </oc>
    <nc r="A376" t="inlineStr">
      <is>
        <t>348</t>
      </is>
    </nc>
    <odxf/>
    <ndxf/>
  </rcc>
  <rcc rId="25850" sId="1" odxf="1" dxf="1">
    <oc r="A377" t="inlineStr">
      <is>
        <t>350</t>
      </is>
    </oc>
    <nc r="A377" t="inlineStr">
      <is>
        <t>349</t>
      </is>
    </nc>
    <odxf/>
    <ndxf/>
  </rcc>
  <rcc rId="25851" sId="1" odxf="1" dxf="1">
    <oc r="A378" t="inlineStr">
      <is>
        <t>351</t>
      </is>
    </oc>
    <nc r="A378" t="inlineStr">
      <is>
        <t>350</t>
      </is>
    </nc>
    <odxf/>
    <ndxf/>
  </rcc>
  <rcc rId="25852" sId="1" odxf="1" dxf="1">
    <oc r="A379" t="inlineStr">
      <is>
        <t>352</t>
      </is>
    </oc>
    <nc r="A379" t="inlineStr">
      <is>
        <t>351</t>
      </is>
    </nc>
    <odxf/>
    <ndxf/>
  </rcc>
  <rcc rId="25853" sId="1" odxf="1" dxf="1">
    <oc r="A380" t="inlineStr">
      <is>
        <t>353</t>
      </is>
    </oc>
    <nc r="A380" t="inlineStr">
      <is>
        <t>352</t>
      </is>
    </nc>
    <odxf/>
    <ndxf/>
  </rcc>
  <rcc rId="25854" sId="1" odxf="1" dxf="1">
    <oc r="A381" t="inlineStr">
      <is>
        <t>354</t>
      </is>
    </oc>
    <nc r="A381" t="inlineStr">
      <is>
        <t>353</t>
      </is>
    </nc>
    <odxf/>
    <ndxf/>
  </rcc>
  <rcc rId="25855" sId="1" odxf="1" dxf="1">
    <oc r="A382" t="inlineStr">
      <is>
        <t>355</t>
      </is>
    </oc>
    <nc r="A382" t="inlineStr">
      <is>
        <t>354</t>
      </is>
    </nc>
    <odxf/>
    <ndxf/>
  </rcc>
  <rcc rId="25856" sId="1" odxf="1" dxf="1">
    <oc r="A383" t="inlineStr">
      <is>
        <t>356</t>
      </is>
    </oc>
    <nc r="A383" t="inlineStr">
      <is>
        <t>355</t>
      </is>
    </nc>
    <odxf/>
    <ndxf/>
  </rcc>
  <rcc rId="25857" sId="1">
    <oc r="A386" t="inlineStr">
      <is>
        <t>357</t>
      </is>
    </oc>
    <nc r="A386" t="inlineStr">
      <is>
        <t>356</t>
      </is>
    </nc>
  </rcc>
  <rcc rId="25858" sId="1" odxf="1" dxf="1">
    <oc r="A387" t="inlineStr">
      <is>
        <t>358</t>
      </is>
    </oc>
    <nc r="A387" t="inlineStr">
      <is>
        <t>357</t>
      </is>
    </nc>
    <odxf/>
    <ndxf/>
  </rcc>
  <rcc rId="25859" sId="1" odxf="1" dxf="1">
    <oc r="A388" t="inlineStr">
      <is>
        <t>359</t>
      </is>
    </oc>
    <nc r="A388" t="inlineStr">
      <is>
        <t>358</t>
      </is>
    </nc>
    <odxf/>
    <ndxf/>
  </rcc>
  <rcc rId="25860" sId="1" odxf="1" dxf="1">
    <oc r="A389" t="inlineStr">
      <is>
        <t>360</t>
      </is>
    </oc>
    <nc r="A389" t="inlineStr">
      <is>
        <t>359</t>
      </is>
    </nc>
    <odxf/>
    <ndxf/>
  </rcc>
  <rcc rId="25861" sId="1" odxf="1" dxf="1">
    <oc r="A390" t="inlineStr">
      <is>
        <t>361</t>
      </is>
    </oc>
    <nc r="A390" t="inlineStr">
      <is>
        <t>360</t>
      </is>
    </nc>
    <odxf/>
    <ndxf/>
  </rcc>
  <rcc rId="25862" sId="1" odxf="1" dxf="1">
    <oc r="A391" t="inlineStr">
      <is>
        <t>362</t>
      </is>
    </oc>
    <nc r="A391" t="inlineStr">
      <is>
        <t>361</t>
      </is>
    </nc>
    <odxf/>
    <ndxf/>
  </rcc>
  <rcc rId="25863" sId="1" odxf="1" dxf="1">
    <oc r="A392" t="inlineStr">
      <is>
        <t>363</t>
      </is>
    </oc>
    <nc r="A392" t="inlineStr">
      <is>
        <t>362</t>
      </is>
    </nc>
    <odxf/>
    <ndxf/>
  </rcc>
  <rcc rId="25864" sId="1" odxf="1" dxf="1">
    <oc r="A393" t="inlineStr">
      <is>
        <t>364</t>
      </is>
    </oc>
    <nc r="A393" t="inlineStr">
      <is>
        <t>363</t>
      </is>
    </nc>
    <odxf/>
    <ndxf/>
  </rcc>
  <rcc rId="25865" sId="1" odxf="1" dxf="1">
    <oc r="A394" t="inlineStr">
      <is>
        <t>365</t>
      </is>
    </oc>
    <nc r="A394" t="inlineStr">
      <is>
        <t>364</t>
      </is>
    </nc>
    <odxf/>
    <ndxf/>
  </rcc>
  <rcc rId="25866" sId="1" odxf="1" dxf="1">
    <oc r="A395" t="inlineStr">
      <is>
        <t>366</t>
      </is>
    </oc>
    <nc r="A395" t="inlineStr">
      <is>
        <t>365</t>
      </is>
    </nc>
    <odxf/>
    <ndxf/>
  </rcc>
  <rcc rId="25867" sId="1" odxf="1" dxf="1">
    <oc r="A396" t="inlineStr">
      <is>
        <t>367</t>
      </is>
    </oc>
    <nc r="A396" t="inlineStr">
      <is>
        <t>366</t>
      </is>
    </nc>
    <odxf/>
    <ndxf/>
  </rcc>
  <rcc rId="25868" sId="1" odxf="1" dxf="1">
    <oc r="A397" t="inlineStr">
      <is>
        <t>368</t>
      </is>
    </oc>
    <nc r="A397" t="inlineStr">
      <is>
        <t>367</t>
      </is>
    </nc>
    <odxf/>
    <ndxf/>
  </rcc>
  <rcc rId="25869" sId="1" odxf="1" dxf="1">
    <oc r="A398" t="inlineStr">
      <is>
        <t>369</t>
      </is>
    </oc>
    <nc r="A398" t="inlineStr">
      <is>
        <t>368</t>
      </is>
    </nc>
    <odxf/>
    <ndxf/>
  </rcc>
  <rcc rId="25870" sId="1" odxf="1" dxf="1">
    <oc r="A399" t="inlineStr">
      <is>
        <t>370</t>
      </is>
    </oc>
    <nc r="A399" t="inlineStr">
      <is>
        <t>369</t>
      </is>
    </nc>
    <odxf/>
    <ndxf/>
  </rcc>
  <rcc rId="25871" sId="1">
    <oc r="A402" t="inlineStr">
      <is>
        <t>371</t>
      </is>
    </oc>
    <nc r="A402" t="inlineStr">
      <is>
        <t>370</t>
      </is>
    </nc>
  </rcc>
  <rcc rId="25872" sId="1" odxf="1" dxf="1">
    <oc r="A403" t="inlineStr">
      <is>
        <t>372</t>
      </is>
    </oc>
    <nc r="A403" t="inlineStr">
      <is>
        <t>371</t>
      </is>
    </nc>
    <odxf/>
    <ndxf/>
  </rcc>
  <rcc rId="25873" sId="1" odxf="1" dxf="1">
    <oc r="A404" t="inlineStr">
      <is>
        <t>373</t>
      </is>
    </oc>
    <nc r="A404" t="inlineStr">
      <is>
        <t>372</t>
      </is>
    </nc>
    <odxf/>
    <ndxf/>
  </rcc>
  <rcc rId="25874" sId="1" odxf="1" dxf="1">
    <oc r="A405" t="inlineStr">
      <is>
        <t>374</t>
      </is>
    </oc>
    <nc r="A405" t="inlineStr">
      <is>
        <t>373</t>
      </is>
    </nc>
    <odxf/>
    <ndxf/>
  </rcc>
  <rcc rId="25875" sId="1" odxf="1" dxf="1">
    <oc r="A406" t="inlineStr">
      <is>
        <t>375</t>
      </is>
    </oc>
    <nc r="A406" t="inlineStr">
      <is>
        <t>374</t>
      </is>
    </nc>
    <odxf/>
    <ndxf/>
  </rcc>
  <rcc rId="25876" sId="1" odxf="1" dxf="1">
    <oc r="A407" t="inlineStr">
      <is>
        <t>376</t>
      </is>
    </oc>
    <nc r="A407" t="inlineStr">
      <is>
        <t>375</t>
      </is>
    </nc>
    <odxf/>
    <ndxf/>
  </rcc>
  <rcc rId="25877" sId="1" odxf="1" dxf="1">
    <oc r="A408" t="inlineStr">
      <is>
        <t>377</t>
      </is>
    </oc>
    <nc r="A408" t="inlineStr">
      <is>
        <t>376</t>
      </is>
    </nc>
    <odxf/>
    <ndxf/>
  </rcc>
  <rcc rId="25878" sId="1" odxf="1" dxf="1">
    <oc r="A409" t="inlineStr">
      <is>
        <t>378</t>
      </is>
    </oc>
    <nc r="A409" t="inlineStr">
      <is>
        <t>377</t>
      </is>
    </nc>
    <odxf/>
    <ndxf/>
  </rcc>
  <rcc rId="25879" sId="1" odxf="1" dxf="1">
    <oc r="A410" t="inlineStr">
      <is>
        <t>379</t>
      </is>
    </oc>
    <nc r="A410" t="inlineStr">
      <is>
        <t>378</t>
      </is>
    </nc>
    <odxf/>
    <ndxf/>
  </rcc>
  <rcc rId="25880" sId="1" odxf="1" dxf="1">
    <oc r="A411" t="inlineStr">
      <is>
        <t>380</t>
      </is>
    </oc>
    <nc r="A411" t="inlineStr">
      <is>
        <t>379</t>
      </is>
    </nc>
    <odxf/>
    <ndxf/>
  </rcc>
  <rcc rId="25881" sId="1" odxf="1" dxf="1">
    <oc r="A412" t="inlineStr">
      <is>
        <t>381</t>
      </is>
    </oc>
    <nc r="A412" t="inlineStr">
      <is>
        <t>380</t>
      </is>
    </nc>
    <odxf/>
    <ndxf/>
  </rcc>
  <rcc rId="25882" sId="1" odxf="1" dxf="1">
    <oc r="A413" t="inlineStr">
      <is>
        <t>382</t>
      </is>
    </oc>
    <nc r="A413" t="inlineStr">
      <is>
        <t>381</t>
      </is>
    </nc>
    <odxf/>
    <ndxf/>
  </rcc>
  <rcc rId="25883" sId="1" odxf="1" dxf="1">
    <oc r="A414" t="inlineStr">
      <is>
        <t>383</t>
      </is>
    </oc>
    <nc r="A414" t="inlineStr">
      <is>
        <t>382</t>
      </is>
    </nc>
    <odxf/>
    <ndxf/>
  </rcc>
  <rcc rId="25884" sId="1" odxf="1" dxf="1">
    <oc r="A415" t="inlineStr">
      <is>
        <t>384</t>
      </is>
    </oc>
    <nc r="A415" t="inlineStr">
      <is>
        <t>383</t>
      </is>
    </nc>
    <odxf/>
    <ndxf/>
  </rcc>
  <rcc rId="25885" sId="1" odxf="1" dxf="1">
    <oc r="A416" t="inlineStr">
      <is>
        <t>385</t>
      </is>
    </oc>
    <nc r="A416" t="inlineStr">
      <is>
        <t>384</t>
      </is>
    </nc>
    <odxf/>
    <ndxf/>
  </rcc>
  <rcc rId="25886" sId="1" odxf="1" dxf="1">
    <oc r="A417" t="inlineStr">
      <is>
        <t>386</t>
      </is>
    </oc>
    <nc r="A417" t="inlineStr">
      <is>
        <t>385</t>
      </is>
    </nc>
    <odxf/>
    <ndxf/>
  </rcc>
  <rcc rId="25887" sId="1" odxf="1" dxf="1">
    <oc r="A418" t="inlineStr">
      <is>
        <t>387</t>
      </is>
    </oc>
    <nc r="A418" t="inlineStr">
      <is>
        <t>386</t>
      </is>
    </nc>
    <odxf/>
    <ndxf/>
  </rcc>
  <rcc rId="25888" sId="1" odxf="1" dxf="1">
    <oc r="A419" t="inlineStr">
      <is>
        <t>388</t>
      </is>
    </oc>
    <nc r="A419" t="inlineStr">
      <is>
        <t>387</t>
      </is>
    </nc>
    <odxf/>
    <ndxf/>
  </rcc>
  <rcc rId="25889" sId="1" odxf="1" dxf="1">
    <oc r="A420" t="inlineStr">
      <is>
        <t>389</t>
      </is>
    </oc>
    <nc r="A420" t="inlineStr">
      <is>
        <t>388</t>
      </is>
    </nc>
    <odxf/>
    <ndxf/>
  </rcc>
  <rcc rId="25890" sId="1" odxf="1" dxf="1">
    <oc r="A421" t="inlineStr">
      <is>
        <t>390</t>
      </is>
    </oc>
    <nc r="A421" t="inlineStr">
      <is>
        <t>389</t>
      </is>
    </nc>
    <odxf/>
    <ndxf/>
  </rcc>
  <rcc rId="25891" sId="1" odxf="1" dxf="1">
    <oc r="A422" t="inlineStr">
      <is>
        <t>391</t>
      </is>
    </oc>
    <nc r="A422" t="inlineStr">
      <is>
        <t>390</t>
      </is>
    </nc>
    <odxf/>
    <ndxf/>
  </rcc>
  <rcc rId="25892" sId="1" odxf="1" dxf="1">
    <oc r="A423" t="inlineStr">
      <is>
        <t>392</t>
      </is>
    </oc>
    <nc r="A423" t="inlineStr">
      <is>
        <t>391</t>
      </is>
    </nc>
    <odxf/>
    <ndxf/>
  </rcc>
  <rcc rId="25893" sId="1" odxf="1" dxf="1">
    <oc r="A424" t="inlineStr">
      <is>
        <t>393</t>
      </is>
    </oc>
    <nc r="A424" t="inlineStr">
      <is>
        <t>392</t>
      </is>
    </nc>
    <odxf/>
    <ndxf/>
  </rcc>
  <rcc rId="25894" sId="1" odxf="1" dxf="1">
    <oc r="A425" t="inlineStr">
      <is>
        <t>394</t>
      </is>
    </oc>
    <nc r="A425" t="inlineStr">
      <is>
        <t>393</t>
      </is>
    </nc>
    <odxf/>
    <ndxf/>
  </rcc>
  <rcc rId="25895" sId="1" odxf="1" dxf="1">
    <oc r="A426" t="inlineStr">
      <is>
        <t>395</t>
      </is>
    </oc>
    <nc r="A426" t="inlineStr">
      <is>
        <t>394</t>
      </is>
    </nc>
    <odxf/>
    <ndxf/>
  </rcc>
  <rcc rId="25896" sId="1" odxf="1" dxf="1">
    <oc r="A427" t="inlineStr">
      <is>
        <t>396</t>
      </is>
    </oc>
    <nc r="A427" t="inlineStr">
      <is>
        <t>395</t>
      </is>
    </nc>
    <odxf/>
    <ndxf/>
  </rcc>
  <rcc rId="25897" sId="1" odxf="1" dxf="1">
    <oc r="A428" t="inlineStr">
      <is>
        <t>397</t>
      </is>
    </oc>
    <nc r="A428" t="inlineStr">
      <is>
        <t>396</t>
      </is>
    </nc>
    <odxf/>
    <ndxf/>
  </rcc>
  <rcc rId="25898" sId="1" odxf="1" dxf="1">
    <oc r="A429" t="inlineStr">
      <is>
        <t>398</t>
      </is>
    </oc>
    <nc r="A429" t="inlineStr">
      <is>
        <t>397</t>
      </is>
    </nc>
    <odxf/>
    <ndxf/>
  </rcc>
  <rcc rId="25899" sId="1" odxf="1" dxf="1">
    <oc r="A430" t="inlineStr">
      <is>
        <t>399</t>
      </is>
    </oc>
    <nc r="A430" t="inlineStr">
      <is>
        <t>398</t>
      </is>
    </nc>
    <odxf/>
    <ndxf/>
  </rcc>
  <rcc rId="25900" sId="1" odxf="1" dxf="1">
    <oc r="A431" t="inlineStr">
      <is>
        <t>400</t>
      </is>
    </oc>
    <nc r="A431" t="inlineStr">
      <is>
        <t>399</t>
      </is>
    </nc>
    <odxf/>
    <ndxf/>
  </rcc>
  <rcc rId="25901" sId="1" odxf="1" dxf="1">
    <oc r="A432" t="inlineStr">
      <is>
        <t>401</t>
      </is>
    </oc>
    <nc r="A432" t="inlineStr">
      <is>
        <t>400</t>
      </is>
    </nc>
    <odxf/>
    <ndxf/>
  </rcc>
  <rcc rId="25902" sId="1" odxf="1" dxf="1">
    <oc r="A433" t="inlineStr">
      <is>
        <t>402</t>
      </is>
    </oc>
    <nc r="A433" t="inlineStr">
      <is>
        <t>401</t>
      </is>
    </nc>
    <odxf/>
    <ndxf/>
  </rcc>
  <rcc rId="25903" sId="1" odxf="1" dxf="1">
    <oc r="A434" t="inlineStr">
      <is>
        <t>403</t>
      </is>
    </oc>
    <nc r="A434" t="inlineStr">
      <is>
        <t>402</t>
      </is>
    </nc>
    <odxf/>
    <ndxf/>
  </rcc>
  <rcc rId="25904" sId="1" odxf="1" dxf="1">
    <oc r="A435" t="inlineStr">
      <is>
        <t>404</t>
      </is>
    </oc>
    <nc r="A435" t="inlineStr">
      <is>
        <t>403</t>
      </is>
    </nc>
    <odxf/>
    <ndxf/>
  </rcc>
  <rcc rId="25905" sId="1" odxf="1" dxf="1">
    <oc r="A436" t="inlineStr">
      <is>
        <t>405</t>
      </is>
    </oc>
    <nc r="A436" t="inlineStr">
      <is>
        <t>404</t>
      </is>
    </nc>
    <odxf/>
    <ndxf/>
  </rcc>
  <rcc rId="25906" sId="1" odxf="1" dxf="1">
    <oc r="A437" t="inlineStr">
      <is>
        <t>406</t>
      </is>
    </oc>
    <nc r="A437" t="inlineStr">
      <is>
        <t>405</t>
      </is>
    </nc>
    <odxf/>
    <ndxf/>
  </rcc>
  <rcc rId="25907" sId="1" odxf="1" dxf="1">
    <oc r="A438" t="inlineStr">
      <is>
        <t>407</t>
      </is>
    </oc>
    <nc r="A438" t="inlineStr">
      <is>
        <t>406</t>
      </is>
    </nc>
    <odxf/>
    <ndxf/>
  </rcc>
  <rcc rId="25908" sId="1" odxf="1" dxf="1">
    <oc r="A439" t="inlineStr">
      <is>
        <t>408</t>
      </is>
    </oc>
    <nc r="A439" t="inlineStr">
      <is>
        <t>407</t>
      </is>
    </nc>
    <odxf/>
    <ndxf/>
  </rcc>
  <rcc rId="25909" sId="1" odxf="1" dxf="1">
    <oc r="A440" t="inlineStr">
      <is>
        <t>409</t>
      </is>
    </oc>
    <nc r="A440" t="inlineStr">
      <is>
        <t>408</t>
      </is>
    </nc>
    <odxf/>
    <ndxf/>
  </rcc>
  <rcc rId="25910" sId="1" odxf="1" dxf="1">
    <oc r="A441" t="inlineStr">
      <is>
        <t>410</t>
      </is>
    </oc>
    <nc r="A441" t="inlineStr">
      <is>
        <t>409</t>
      </is>
    </nc>
    <odxf/>
    <ndxf/>
  </rcc>
  <rcc rId="25911" sId="1" odxf="1" dxf="1">
    <oc r="A442" t="inlineStr">
      <is>
        <t>411</t>
      </is>
    </oc>
    <nc r="A442" t="inlineStr">
      <is>
        <t>410</t>
      </is>
    </nc>
    <odxf/>
    <ndxf/>
  </rcc>
  <rcc rId="25912" sId="1" odxf="1" dxf="1">
    <oc r="A443" t="inlineStr">
      <is>
        <t>412</t>
      </is>
    </oc>
    <nc r="A443" t="inlineStr">
      <is>
        <t>411</t>
      </is>
    </nc>
    <odxf/>
    <ndxf/>
  </rcc>
  <rcc rId="25913" sId="1" odxf="1" dxf="1">
    <oc r="A444" t="inlineStr">
      <is>
        <t>413</t>
      </is>
    </oc>
    <nc r="A444" t="inlineStr">
      <is>
        <t>412</t>
      </is>
    </nc>
    <odxf/>
    <ndxf/>
  </rcc>
  <rcc rId="25914" sId="1">
    <oc r="A447" t="inlineStr">
      <is>
        <t>414</t>
      </is>
    </oc>
    <nc r="A447" t="inlineStr">
      <is>
        <t>413</t>
      </is>
    </nc>
  </rcc>
  <rcc rId="25915" sId="1" odxf="1" dxf="1">
    <oc r="A448" t="inlineStr">
      <is>
        <t>415</t>
      </is>
    </oc>
    <nc r="A448" t="inlineStr">
      <is>
        <t>414</t>
      </is>
    </nc>
    <odxf/>
    <ndxf/>
  </rcc>
  <rcc rId="25916" sId="1" odxf="1" dxf="1">
    <oc r="A449" t="inlineStr">
      <is>
        <t>416</t>
      </is>
    </oc>
    <nc r="A449" t="inlineStr">
      <is>
        <t>415</t>
      </is>
    </nc>
    <odxf/>
    <ndxf/>
  </rcc>
  <rcc rId="25917" sId="1" odxf="1" dxf="1">
    <oc r="A450" t="inlineStr">
      <is>
        <t>417</t>
      </is>
    </oc>
    <nc r="A450" t="inlineStr">
      <is>
        <t>416</t>
      </is>
    </nc>
    <odxf/>
    <ndxf/>
  </rcc>
  <rcc rId="25918" sId="1" odxf="1" dxf="1">
    <oc r="A451" t="inlineStr">
      <is>
        <t>418</t>
      </is>
    </oc>
    <nc r="A451" t="inlineStr">
      <is>
        <t>417</t>
      </is>
    </nc>
    <odxf/>
    <ndxf/>
  </rcc>
  <rcc rId="25919" sId="1" odxf="1" dxf="1">
    <oc r="A452" t="inlineStr">
      <is>
        <t>419</t>
      </is>
    </oc>
    <nc r="A452" t="inlineStr">
      <is>
        <t>418</t>
      </is>
    </nc>
    <odxf/>
    <ndxf/>
  </rcc>
  <rcc rId="25920" sId="1" odxf="1" dxf="1">
    <oc r="A453" t="inlineStr">
      <is>
        <t>420</t>
      </is>
    </oc>
    <nc r="A453" t="inlineStr">
      <is>
        <t>419</t>
      </is>
    </nc>
    <odxf/>
    <ndxf/>
  </rcc>
  <rcc rId="25921" sId="1" odxf="1" dxf="1">
    <oc r="A454" t="inlineStr">
      <is>
        <t>421</t>
      </is>
    </oc>
    <nc r="A454" t="inlineStr">
      <is>
        <t>420</t>
      </is>
    </nc>
    <odxf/>
    <ndxf/>
  </rcc>
  <rcc rId="25922" sId="1" odxf="1" dxf="1">
    <oc r="A455" t="inlineStr">
      <is>
        <t>422</t>
      </is>
    </oc>
    <nc r="A455" t="inlineStr">
      <is>
        <t>421</t>
      </is>
    </nc>
    <odxf/>
    <ndxf/>
  </rcc>
  <rcc rId="25923" sId="1" odxf="1" dxf="1">
    <oc r="A456" t="inlineStr">
      <is>
        <t>423</t>
      </is>
    </oc>
    <nc r="A456" t="inlineStr">
      <is>
        <t>422</t>
      </is>
    </nc>
    <odxf/>
    <ndxf/>
  </rcc>
  <rcc rId="25924" sId="1" odxf="1" dxf="1">
    <oc r="A457" t="inlineStr">
      <is>
        <t>424</t>
      </is>
    </oc>
    <nc r="A457" t="inlineStr">
      <is>
        <t>423</t>
      </is>
    </nc>
    <odxf/>
    <ndxf/>
  </rcc>
  <rcc rId="25925" sId="1">
    <oc r="A460" t="inlineStr">
      <is>
        <t>425</t>
      </is>
    </oc>
    <nc r="A460" t="inlineStr">
      <is>
        <t>424</t>
      </is>
    </nc>
  </rcc>
  <rcc rId="25926" sId="1" odxf="1" dxf="1">
    <oc r="A461" t="inlineStr">
      <is>
        <t>426</t>
      </is>
    </oc>
    <nc r="A461" t="inlineStr">
      <is>
        <t>425</t>
      </is>
    </nc>
    <odxf/>
    <ndxf/>
  </rcc>
  <rcc rId="25927" sId="1" odxf="1" dxf="1">
    <oc r="A462" t="inlineStr">
      <is>
        <t>427</t>
      </is>
    </oc>
    <nc r="A462" t="inlineStr">
      <is>
        <t>426</t>
      </is>
    </nc>
    <odxf/>
    <ndxf/>
  </rcc>
  <rcc rId="25928" sId="1" odxf="1" dxf="1">
    <oc r="A463" t="inlineStr">
      <is>
        <t>428</t>
      </is>
    </oc>
    <nc r="A463" t="inlineStr">
      <is>
        <t>427</t>
      </is>
    </nc>
    <odxf/>
    <ndxf/>
  </rcc>
  <rcc rId="25929" sId="1" odxf="1" dxf="1">
    <oc r="A464" t="inlineStr">
      <is>
        <t>429</t>
      </is>
    </oc>
    <nc r="A464" t="inlineStr">
      <is>
        <t>428</t>
      </is>
    </nc>
    <odxf/>
    <ndxf/>
  </rcc>
  <rcc rId="25930" sId="1" odxf="1" dxf="1">
    <oc r="A465" t="inlineStr">
      <is>
        <t>430</t>
      </is>
    </oc>
    <nc r="A465" t="inlineStr">
      <is>
        <t>429</t>
      </is>
    </nc>
    <odxf/>
    <ndxf/>
  </rcc>
  <rcc rId="25931" sId="1" odxf="1" dxf="1">
    <oc r="A466" t="inlineStr">
      <is>
        <t>431</t>
      </is>
    </oc>
    <nc r="A466" t="inlineStr">
      <is>
        <t>430</t>
      </is>
    </nc>
    <odxf/>
    <ndxf/>
  </rcc>
  <rcc rId="25932" sId="1" odxf="1" dxf="1">
    <oc r="A467" t="inlineStr">
      <is>
        <t>432</t>
      </is>
    </oc>
    <nc r="A467" t="inlineStr">
      <is>
        <t>431</t>
      </is>
    </nc>
    <odxf/>
    <ndxf/>
  </rcc>
  <rcc rId="25933" sId="1" odxf="1" dxf="1">
    <oc r="A468" t="inlineStr">
      <is>
        <t>433</t>
      </is>
    </oc>
    <nc r="A468" t="inlineStr">
      <is>
        <t>432</t>
      </is>
    </nc>
    <odxf/>
    <ndxf/>
  </rcc>
  <rcc rId="25934" sId="1" odxf="1" dxf="1">
    <oc r="A469" t="inlineStr">
      <is>
        <t>434</t>
      </is>
    </oc>
    <nc r="A469" t="inlineStr">
      <is>
        <t>433</t>
      </is>
    </nc>
    <odxf/>
    <ndxf/>
  </rcc>
  <rcc rId="25935" sId="1" odxf="1" dxf="1">
    <oc r="A470" t="inlineStr">
      <is>
        <t>435</t>
      </is>
    </oc>
    <nc r="A470" t="inlineStr">
      <is>
        <t>434</t>
      </is>
    </nc>
    <odxf/>
    <ndxf/>
  </rcc>
  <rcc rId="25936" sId="1" odxf="1" dxf="1">
    <oc r="A471" t="inlineStr">
      <is>
        <t>436</t>
      </is>
    </oc>
    <nc r="A471" t="inlineStr">
      <is>
        <t>435</t>
      </is>
    </nc>
    <odxf/>
    <ndxf/>
  </rcc>
  <rcc rId="25937" sId="1" odxf="1" dxf="1">
    <oc r="A472" t="inlineStr">
      <is>
        <t>437</t>
      </is>
    </oc>
    <nc r="A472" t="inlineStr">
      <is>
        <t>436</t>
      </is>
    </nc>
    <odxf/>
    <ndxf/>
  </rcc>
  <rcc rId="25938" sId="1" odxf="1" dxf="1">
    <oc r="A473" t="inlineStr">
      <is>
        <t>438</t>
      </is>
    </oc>
    <nc r="A473" t="inlineStr">
      <is>
        <t>437</t>
      </is>
    </nc>
    <odxf/>
    <ndxf/>
  </rcc>
  <rcc rId="25939" sId="1" odxf="1" dxf="1">
    <oc r="A474" t="inlineStr">
      <is>
        <t>439</t>
      </is>
    </oc>
    <nc r="A474" t="inlineStr">
      <is>
        <t>438</t>
      </is>
    </nc>
    <odxf/>
    <ndxf/>
  </rcc>
  <rcc rId="25940" sId="1" odxf="1" dxf="1">
    <oc r="A475" t="inlineStr">
      <is>
        <t>440</t>
      </is>
    </oc>
    <nc r="A475" t="inlineStr">
      <is>
        <t>439</t>
      </is>
    </nc>
    <odxf/>
    <ndxf/>
  </rcc>
  <rcc rId="25941" sId="1" odxf="1" dxf="1">
    <oc r="A476" t="inlineStr">
      <is>
        <t>441</t>
      </is>
    </oc>
    <nc r="A476" t="inlineStr">
      <is>
        <t>440</t>
      </is>
    </nc>
    <odxf/>
    <ndxf/>
  </rcc>
  <rcc rId="25942" sId="1" odxf="1" dxf="1">
    <oc r="A477" t="inlineStr">
      <is>
        <t>442</t>
      </is>
    </oc>
    <nc r="A477" t="inlineStr">
      <is>
        <t>441</t>
      </is>
    </nc>
    <odxf/>
    <ndxf/>
  </rcc>
  <rcc rId="25943" sId="1" odxf="1" dxf="1">
    <oc r="A478" t="inlineStr">
      <is>
        <t>443</t>
      </is>
    </oc>
    <nc r="A478" t="inlineStr">
      <is>
        <t>442</t>
      </is>
    </nc>
    <odxf/>
    <ndxf/>
  </rcc>
  <rcc rId="25944" sId="1" odxf="1" dxf="1">
    <oc r="A479" t="inlineStr">
      <is>
        <t>444</t>
      </is>
    </oc>
    <nc r="A479" t="inlineStr">
      <is>
        <t>443</t>
      </is>
    </nc>
    <odxf/>
    <ndxf/>
  </rcc>
  <rcc rId="25945" sId="1" odxf="1" dxf="1">
    <oc r="A480" t="inlineStr">
      <is>
        <t>445</t>
      </is>
    </oc>
    <nc r="A480" t="inlineStr">
      <is>
        <t>444</t>
      </is>
    </nc>
    <odxf/>
    <ndxf/>
  </rcc>
  <rcc rId="25946" sId="1">
    <oc r="A483" t="inlineStr">
      <is>
        <t>446</t>
      </is>
    </oc>
    <nc r="A483" t="inlineStr">
      <is>
        <t>445</t>
      </is>
    </nc>
  </rcc>
  <rcc rId="25947" sId="1" odxf="1" dxf="1">
    <oc r="A484" t="inlineStr">
      <is>
        <t>447</t>
      </is>
    </oc>
    <nc r="A484" t="inlineStr">
      <is>
        <t>446</t>
      </is>
    </nc>
    <odxf/>
    <ndxf/>
  </rcc>
  <rcc rId="25948" sId="1" odxf="1" dxf="1">
    <oc r="A485" t="inlineStr">
      <is>
        <t>448</t>
      </is>
    </oc>
    <nc r="A485" t="inlineStr">
      <is>
        <t>447</t>
      </is>
    </nc>
    <odxf/>
    <ndxf/>
  </rcc>
  <rcc rId="25949" sId="1" odxf="1" dxf="1">
    <oc r="A486" t="inlineStr">
      <is>
        <t>449</t>
      </is>
    </oc>
    <nc r="A486" t="inlineStr">
      <is>
        <t>448</t>
      </is>
    </nc>
    <odxf/>
    <ndxf/>
  </rcc>
  <rcc rId="25950" sId="1" odxf="1" dxf="1">
    <oc r="A487" t="inlineStr">
      <is>
        <t>450</t>
      </is>
    </oc>
    <nc r="A487" t="inlineStr">
      <is>
        <t>449</t>
      </is>
    </nc>
    <odxf/>
    <ndxf/>
  </rcc>
  <rcc rId="25951" sId="1" odxf="1" dxf="1">
    <oc r="A488" t="inlineStr">
      <is>
        <t>451</t>
      </is>
    </oc>
    <nc r="A488" t="inlineStr">
      <is>
        <t>450</t>
      </is>
    </nc>
    <odxf/>
    <ndxf/>
  </rcc>
  <rcc rId="25952" sId="1" odxf="1" dxf="1">
    <oc r="A489" t="inlineStr">
      <is>
        <t>452</t>
      </is>
    </oc>
    <nc r="A489" t="inlineStr">
      <is>
        <t>451</t>
      </is>
    </nc>
    <odxf/>
    <ndxf/>
  </rcc>
  <rcc rId="25953" sId="1" odxf="1" dxf="1">
    <oc r="A490" t="inlineStr">
      <is>
        <t>453</t>
      </is>
    </oc>
    <nc r="A490" t="inlineStr">
      <is>
        <t>452</t>
      </is>
    </nc>
    <odxf/>
    <ndxf/>
  </rcc>
  <rcc rId="25954" sId="1" odxf="1" dxf="1">
    <oc r="A491" t="inlineStr">
      <is>
        <t>454</t>
      </is>
    </oc>
    <nc r="A491" t="inlineStr">
      <is>
        <t>453</t>
      </is>
    </nc>
    <odxf/>
    <ndxf/>
  </rcc>
  <rcc rId="25955" sId="1" odxf="1" dxf="1">
    <oc r="A492" t="inlineStr">
      <is>
        <t>455</t>
      </is>
    </oc>
    <nc r="A492" t="inlineStr">
      <is>
        <t>454</t>
      </is>
    </nc>
    <odxf/>
    <ndxf/>
  </rcc>
  <rcc rId="25956" sId="1" odxf="1" dxf="1">
    <oc r="A493" t="inlineStr">
      <is>
        <t>456</t>
      </is>
    </oc>
    <nc r="A493" t="inlineStr">
      <is>
        <t>455</t>
      </is>
    </nc>
    <odxf/>
    <ndxf/>
  </rcc>
  <rcc rId="25957" sId="1" odxf="1" dxf="1">
    <oc r="A494" t="inlineStr">
      <is>
        <t>457</t>
      </is>
    </oc>
    <nc r="A494" t="inlineStr">
      <is>
        <t>456</t>
      </is>
    </nc>
    <odxf/>
    <ndxf/>
  </rcc>
  <rcc rId="25958" sId="1" odxf="1" dxf="1">
    <oc r="A495" t="inlineStr">
      <is>
        <t>458</t>
      </is>
    </oc>
    <nc r="A495" t="inlineStr">
      <is>
        <t>457</t>
      </is>
    </nc>
    <odxf/>
    <ndxf/>
  </rcc>
  <rcc rId="25959" sId="1" odxf="1" dxf="1">
    <oc r="A496" t="inlineStr">
      <is>
        <t>459</t>
      </is>
    </oc>
    <nc r="A496" t="inlineStr">
      <is>
        <t>458</t>
      </is>
    </nc>
    <odxf/>
    <ndxf/>
  </rcc>
  <rcc rId="25960" sId="1" odxf="1" dxf="1">
    <oc r="A497" t="inlineStr">
      <is>
        <t>460</t>
      </is>
    </oc>
    <nc r="A497" t="inlineStr">
      <is>
        <t>459</t>
      </is>
    </nc>
    <odxf/>
    <ndxf/>
  </rcc>
  <rcc rId="25961" sId="1" odxf="1" dxf="1">
    <oc r="A498" t="inlineStr">
      <is>
        <t>461</t>
      </is>
    </oc>
    <nc r="A498" t="inlineStr">
      <is>
        <t>460</t>
      </is>
    </nc>
    <odxf/>
    <ndxf/>
  </rcc>
  <rcc rId="25962" sId="1" odxf="1" dxf="1">
    <oc r="A499" t="inlineStr">
      <is>
        <t>462</t>
      </is>
    </oc>
    <nc r="A499" t="inlineStr">
      <is>
        <t>461</t>
      </is>
    </nc>
    <odxf/>
    <ndxf/>
  </rcc>
  <rcc rId="25963" sId="1" odxf="1" dxf="1">
    <oc r="A500" t="inlineStr">
      <is>
        <t>463</t>
      </is>
    </oc>
    <nc r="A500" t="inlineStr">
      <is>
        <t>462</t>
      </is>
    </nc>
    <odxf/>
    <ndxf/>
  </rcc>
  <rcc rId="25964" sId="1" odxf="1" dxf="1">
    <oc r="A501" t="inlineStr">
      <is>
        <t>464</t>
      </is>
    </oc>
    <nc r="A501" t="inlineStr">
      <is>
        <t>463</t>
      </is>
    </nc>
    <odxf/>
    <ndxf/>
  </rcc>
  <rcc rId="25965" sId="1" odxf="1" dxf="1">
    <oc r="A502" t="inlineStr">
      <is>
        <t>465</t>
      </is>
    </oc>
    <nc r="A502" t="inlineStr">
      <is>
        <t>464</t>
      </is>
    </nc>
    <odxf/>
    <ndxf/>
  </rcc>
  <rcc rId="25966" sId="1" odxf="1" dxf="1">
    <oc r="A503" t="inlineStr">
      <is>
        <t>466</t>
      </is>
    </oc>
    <nc r="A503" t="inlineStr">
      <is>
        <t>465</t>
      </is>
    </nc>
    <odxf/>
    <ndxf/>
  </rcc>
  <rcc rId="25967" sId="1" odxf="1" dxf="1">
    <oc r="A504" t="inlineStr">
      <is>
        <t>467</t>
      </is>
    </oc>
    <nc r="A504" t="inlineStr">
      <is>
        <t>466</t>
      </is>
    </nc>
    <odxf/>
    <ndxf/>
  </rcc>
  <rcc rId="25968" sId="1" odxf="1" dxf="1">
    <oc r="A505" t="inlineStr">
      <is>
        <t>468</t>
      </is>
    </oc>
    <nc r="A505" t="inlineStr">
      <is>
        <t>467</t>
      </is>
    </nc>
    <odxf/>
    <ndxf/>
  </rcc>
  <rcc rId="25969" sId="1" odxf="1" dxf="1">
    <oc r="A506" t="inlineStr">
      <is>
        <t>469</t>
      </is>
    </oc>
    <nc r="A506" t="inlineStr">
      <is>
        <t>468</t>
      </is>
    </nc>
    <odxf/>
    <ndxf/>
  </rcc>
  <rcc rId="25970" sId="1">
    <oc r="A509" t="inlineStr">
      <is>
        <t>470</t>
      </is>
    </oc>
    <nc r="A509" t="inlineStr">
      <is>
        <t>469</t>
      </is>
    </nc>
  </rcc>
  <rcc rId="25971" sId="1" odxf="1" dxf="1">
    <oc r="A510" t="inlineStr">
      <is>
        <t>471</t>
      </is>
    </oc>
    <nc r="A510" t="inlineStr">
      <is>
        <t>470</t>
      </is>
    </nc>
    <odxf/>
    <ndxf/>
  </rcc>
  <rcc rId="25972" sId="1" odxf="1" dxf="1">
    <oc r="A511" t="inlineStr">
      <is>
        <t>472</t>
      </is>
    </oc>
    <nc r="A511" t="inlineStr">
      <is>
        <t>471</t>
      </is>
    </nc>
    <odxf/>
    <ndxf/>
  </rcc>
  <rcc rId="25973" sId="1" odxf="1" dxf="1">
    <oc r="A512" t="inlineStr">
      <is>
        <t>473</t>
      </is>
    </oc>
    <nc r="A512" t="inlineStr">
      <is>
        <t>472</t>
      </is>
    </nc>
    <odxf/>
    <ndxf/>
  </rcc>
  <rcc rId="25974" sId="1" odxf="1" dxf="1">
    <oc r="A513" t="inlineStr">
      <is>
        <t>474</t>
      </is>
    </oc>
    <nc r="A513" t="inlineStr">
      <is>
        <t>473</t>
      </is>
    </nc>
    <odxf/>
    <ndxf/>
  </rcc>
  <rcc rId="25975" sId="1" odxf="1" dxf="1">
    <oc r="A514" t="inlineStr">
      <is>
        <t>475</t>
      </is>
    </oc>
    <nc r="A514" t="inlineStr">
      <is>
        <t>474</t>
      </is>
    </nc>
    <odxf/>
    <ndxf/>
  </rcc>
  <rcc rId="25976" sId="1" odxf="1" dxf="1">
    <oc r="A515" t="inlineStr">
      <is>
        <t>476</t>
      </is>
    </oc>
    <nc r="A515" t="inlineStr">
      <is>
        <t>475</t>
      </is>
    </nc>
    <odxf/>
    <ndxf/>
  </rcc>
  <rcc rId="25977" sId="1" odxf="1" dxf="1">
    <oc r="A516" t="inlineStr">
      <is>
        <t>477</t>
      </is>
    </oc>
    <nc r="A516" t="inlineStr">
      <is>
        <t>476</t>
      </is>
    </nc>
    <odxf/>
    <ndxf/>
  </rcc>
  <rcc rId="25978" sId="1" odxf="1" dxf="1">
    <oc r="A517" t="inlineStr">
      <is>
        <t>478</t>
      </is>
    </oc>
    <nc r="A517" t="inlineStr">
      <is>
        <t>477</t>
      </is>
    </nc>
    <odxf/>
    <ndxf/>
  </rcc>
  <rcc rId="25979" sId="1" odxf="1" dxf="1">
    <oc r="A518" t="inlineStr">
      <is>
        <t>479</t>
      </is>
    </oc>
    <nc r="A518" t="inlineStr">
      <is>
        <t>478</t>
      </is>
    </nc>
    <odxf/>
    <ndxf/>
  </rcc>
  <rcc rId="25980" sId="1" odxf="1" dxf="1">
    <oc r="A519" t="inlineStr">
      <is>
        <t>480</t>
      </is>
    </oc>
    <nc r="A519" t="inlineStr">
      <is>
        <t>479</t>
      </is>
    </nc>
    <odxf/>
    <ndxf/>
  </rcc>
  <rcc rId="25981" sId="1" odxf="1" dxf="1">
    <oc r="A520" t="inlineStr">
      <is>
        <t>481</t>
      </is>
    </oc>
    <nc r="A520" t="inlineStr">
      <is>
        <t>480</t>
      </is>
    </nc>
    <odxf/>
    <ndxf/>
  </rcc>
  <rcc rId="25982" sId="1" odxf="1" dxf="1">
    <oc r="A521" t="inlineStr">
      <is>
        <t>482</t>
      </is>
    </oc>
    <nc r="A521" t="inlineStr">
      <is>
        <t>481</t>
      </is>
    </nc>
    <odxf/>
    <ndxf/>
  </rcc>
  <rcc rId="25983" sId="1" odxf="1" dxf="1">
    <oc r="A522" t="inlineStr">
      <is>
        <t>483</t>
      </is>
    </oc>
    <nc r="A522" t="inlineStr">
      <is>
        <t>482</t>
      </is>
    </nc>
    <odxf/>
    <ndxf/>
  </rcc>
  <rcc rId="25984" sId="1" odxf="1" dxf="1">
    <oc r="A523" t="inlineStr">
      <is>
        <t>484</t>
      </is>
    </oc>
    <nc r="A523" t="inlineStr">
      <is>
        <t>483</t>
      </is>
    </nc>
    <odxf/>
    <ndxf/>
  </rcc>
  <rcc rId="25985" sId="1" odxf="1" dxf="1">
    <oc r="A524" t="inlineStr">
      <is>
        <t>485</t>
      </is>
    </oc>
    <nc r="A524" t="inlineStr">
      <is>
        <t>484</t>
      </is>
    </nc>
    <odxf/>
    <ndxf/>
  </rcc>
  <rcc rId="25986" sId="1" odxf="1" dxf="1">
    <oc r="A525" t="inlineStr">
      <is>
        <t>486</t>
      </is>
    </oc>
    <nc r="A525" t="inlineStr">
      <is>
        <t>485</t>
      </is>
    </nc>
    <odxf/>
    <ndxf/>
  </rcc>
  <rcc rId="25987" sId="1" odxf="1" dxf="1">
    <oc r="A526" t="inlineStr">
      <is>
        <t>487</t>
      </is>
    </oc>
    <nc r="A526" t="inlineStr">
      <is>
        <t>486</t>
      </is>
    </nc>
    <odxf/>
    <ndxf/>
  </rcc>
  <rcc rId="25988" sId="1" odxf="1" dxf="1">
    <oc r="A527" t="inlineStr">
      <is>
        <t>488</t>
      </is>
    </oc>
    <nc r="A527" t="inlineStr">
      <is>
        <t>487</t>
      </is>
    </nc>
    <odxf/>
    <ndxf/>
  </rcc>
  <rcc rId="25989" sId="1" odxf="1" dxf="1">
    <oc r="A528" t="inlineStr">
      <is>
        <t>489</t>
      </is>
    </oc>
    <nc r="A528" t="inlineStr">
      <is>
        <t>488</t>
      </is>
    </nc>
    <odxf/>
    <ndxf/>
  </rcc>
  <rcc rId="25990" sId="1" odxf="1" dxf="1">
    <oc r="A529" t="inlineStr">
      <is>
        <t>490</t>
      </is>
    </oc>
    <nc r="A529" t="inlineStr">
      <is>
        <t>489</t>
      </is>
    </nc>
    <odxf/>
    <ndxf/>
  </rcc>
  <rcc rId="25991" sId="1">
    <oc r="A532" t="inlineStr">
      <is>
        <t>491</t>
      </is>
    </oc>
    <nc r="A532" t="inlineStr">
      <is>
        <t>490</t>
      </is>
    </nc>
  </rcc>
  <rcc rId="25992" sId="1" odxf="1" dxf="1">
    <oc r="A533" t="inlineStr">
      <is>
        <t>492</t>
      </is>
    </oc>
    <nc r="A533" t="inlineStr">
      <is>
        <t>491</t>
      </is>
    </nc>
    <odxf/>
    <ndxf/>
  </rcc>
  <rcc rId="25993" sId="1" odxf="1" dxf="1">
    <oc r="A534" t="inlineStr">
      <is>
        <t>493</t>
      </is>
    </oc>
    <nc r="A534" t="inlineStr">
      <is>
        <t>492</t>
      </is>
    </nc>
    <odxf/>
    <ndxf/>
  </rcc>
  <rcc rId="25994" sId="1" odxf="1" dxf="1">
    <oc r="A535" t="inlineStr">
      <is>
        <t>494</t>
      </is>
    </oc>
    <nc r="A535" t="inlineStr">
      <is>
        <t>493</t>
      </is>
    </nc>
    <odxf/>
    <ndxf/>
  </rcc>
  <rcc rId="25995" sId="1" odxf="1" dxf="1">
    <oc r="A536" t="inlineStr">
      <is>
        <t>495</t>
      </is>
    </oc>
    <nc r="A536" t="inlineStr">
      <is>
        <t>494</t>
      </is>
    </nc>
    <odxf/>
    <ndxf/>
  </rcc>
  <rcc rId="25996" sId="1" odxf="1" dxf="1">
    <oc r="A537" t="inlineStr">
      <is>
        <t>496</t>
      </is>
    </oc>
    <nc r="A537" t="inlineStr">
      <is>
        <t>495</t>
      </is>
    </nc>
    <odxf/>
    <ndxf/>
  </rcc>
  <rcc rId="25997" sId="1" odxf="1" dxf="1">
    <oc r="A538" t="inlineStr">
      <is>
        <t>497</t>
      </is>
    </oc>
    <nc r="A538" t="inlineStr">
      <is>
        <t>496</t>
      </is>
    </nc>
    <odxf/>
    <ndxf/>
  </rcc>
  <rcc rId="25998" sId="1" odxf="1" dxf="1">
    <oc r="A539" t="inlineStr">
      <is>
        <t>498</t>
      </is>
    </oc>
    <nc r="A539" t="inlineStr">
      <is>
        <t>497</t>
      </is>
    </nc>
    <odxf/>
    <ndxf/>
  </rcc>
  <rcc rId="25999" sId="1" odxf="1" dxf="1">
    <oc r="A540" t="inlineStr">
      <is>
        <t>499</t>
      </is>
    </oc>
    <nc r="A540" t="inlineStr">
      <is>
        <t>498</t>
      </is>
    </nc>
    <odxf/>
    <ndxf/>
  </rcc>
  <rcc rId="26000" sId="1" odxf="1" dxf="1">
    <oc r="A541" t="inlineStr">
      <is>
        <t>500</t>
      </is>
    </oc>
    <nc r="A541" t="inlineStr">
      <is>
        <t>499</t>
      </is>
    </nc>
    <odxf/>
    <ndxf/>
  </rcc>
  <rcc rId="26001" sId="1" odxf="1" dxf="1">
    <oc r="A542" t="inlineStr">
      <is>
        <t>501</t>
      </is>
    </oc>
    <nc r="A542" t="inlineStr">
      <is>
        <t>500</t>
      </is>
    </nc>
    <odxf/>
    <ndxf/>
  </rcc>
  <rcc rId="26002" sId="1" odxf="1" dxf="1">
    <oc r="A543" t="inlineStr">
      <is>
        <t>502</t>
      </is>
    </oc>
    <nc r="A543" t="inlineStr">
      <is>
        <t>501</t>
      </is>
    </nc>
    <odxf/>
    <ndxf/>
  </rcc>
  <rcc rId="26003" sId="1" odxf="1" dxf="1">
    <oc r="A544" t="inlineStr">
      <is>
        <t>503</t>
      </is>
    </oc>
    <nc r="A544" t="inlineStr">
      <is>
        <t>502</t>
      </is>
    </nc>
    <odxf/>
    <ndxf/>
  </rcc>
  <rcc rId="26004" sId="1" odxf="1" dxf="1">
    <oc r="A545" t="inlineStr">
      <is>
        <t>504</t>
      </is>
    </oc>
    <nc r="A545" t="inlineStr">
      <is>
        <t>503</t>
      </is>
    </nc>
    <odxf/>
    <ndxf/>
  </rcc>
  <rcc rId="26005" sId="1" odxf="1" dxf="1">
    <oc r="A546" t="inlineStr">
      <is>
        <t>505</t>
      </is>
    </oc>
    <nc r="A546" t="inlineStr">
      <is>
        <t>504</t>
      </is>
    </nc>
    <odxf/>
    <ndxf/>
  </rcc>
  <rcc rId="26006" sId="1" odxf="1" dxf="1">
    <oc r="A547" t="inlineStr">
      <is>
        <t>506</t>
      </is>
    </oc>
    <nc r="A547" t="inlineStr">
      <is>
        <t>505</t>
      </is>
    </nc>
    <odxf/>
    <ndxf/>
  </rcc>
  <rcc rId="26007" sId="1" odxf="1" dxf="1">
    <oc r="A548" t="inlineStr">
      <is>
        <t>507</t>
      </is>
    </oc>
    <nc r="A548" t="inlineStr">
      <is>
        <t>506</t>
      </is>
    </nc>
    <odxf/>
    <ndxf/>
  </rcc>
  <rcc rId="26008" sId="1" odxf="1" dxf="1">
    <oc r="A549" t="inlineStr">
      <is>
        <t>508</t>
      </is>
    </oc>
    <nc r="A549" t="inlineStr">
      <is>
        <t>507</t>
      </is>
    </nc>
    <odxf/>
    <ndxf/>
  </rcc>
  <rcc rId="26009" sId="1" odxf="1" dxf="1">
    <oc r="A550" t="inlineStr">
      <is>
        <t>509</t>
      </is>
    </oc>
    <nc r="A550" t="inlineStr">
      <is>
        <t>508</t>
      </is>
    </nc>
    <odxf/>
    <ndxf/>
  </rcc>
  <rcc rId="26010" sId="1" odxf="1" dxf="1">
    <oc r="A551" t="inlineStr">
      <is>
        <t>510</t>
      </is>
    </oc>
    <nc r="A551" t="inlineStr">
      <is>
        <t>509</t>
      </is>
    </nc>
    <odxf/>
    <ndxf/>
  </rcc>
  <rcc rId="26011" sId="1" odxf="1" dxf="1">
    <oc r="A552" t="inlineStr">
      <is>
        <t>511</t>
      </is>
    </oc>
    <nc r="A552" t="inlineStr">
      <is>
        <t>510</t>
      </is>
    </nc>
    <odxf/>
    <ndxf/>
  </rcc>
  <rcc rId="26012" sId="1">
    <oc r="A555" t="inlineStr">
      <is>
        <t>512</t>
      </is>
    </oc>
    <nc r="A555" t="inlineStr">
      <is>
        <t>509</t>
      </is>
    </nc>
  </rcc>
  <rcc rId="26013" sId="1" odxf="1" dxf="1">
    <oc r="A556" t="inlineStr">
      <is>
        <t>513</t>
      </is>
    </oc>
    <nc r="A556" t="inlineStr">
      <is>
        <t>510</t>
      </is>
    </nc>
    <odxf/>
    <ndxf/>
  </rcc>
  <rcc rId="26014" sId="1" odxf="1" dxf="1">
    <oc r="A557" t="inlineStr">
      <is>
        <t>514</t>
      </is>
    </oc>
    <nc r="A557" t="inlineStr">
      <is>
        <t>511</t>
      </is>
    </nc>
    <odxf/>
    <ndxf/>
  </rcc>
  <rcc rId="26015" sId="1" odxf="1" dxf="1">
    <oc r="A558" t="inlineStr">
      <is>
        <t>515</t>
      </is>
    </oc>
    <nc r="A558" t="inlineStr">
      <is>
        <t>512</t>
      </is>
    </nc>
    <odxf/>
    <ndxf/>
  </rcc>
  <rcc rId="26016" sId="1" odxf="1" dxf="1">
    <oc r="A559" t="inlineStr">
      <is>
        <t>516</t>
      </is>
    </oc>
    <nc r="A559" t="inlineStr">
      <is>
        <t>513</t>
      </is>
    </nc>
    <odxf/>
    <ndxf/>
  </rcc>
  <rcc rId="26017" sId="1" odxf="1" dxf="1">
    <oc r="A560" t="inlineStr">
      <is>
        <t>517</t>
      </is>
    </oc>
    <nc r="A560" t="inlineStr">
      <is>
        <t>514</t>
      </is>
    </nc>
    <odxf/>
    <ndxf/>
  </rcc>
  <rcc rId="26018" sId="1" odxf="1" dxf="1">
    <oc r="A561" t="inlineStr">
      <is>
        <t>518</t>
      </is>
    </oc>
    <nc r="A561" t="inlineStr">
      <is>
        <t>515</t>
      </is>
    </nc>
    <odxf/>
    <ndxf/>
  </rcc>
  <rcc rId="26019" sId="1" odxf="1" dxf="1">
    <oc r="A562" t="inlineStr">
      <is>
        <t>519</t>
      </is>
    </oc>
    <nc r="A562" t="inlineStr">
      <is>
        <t>516</t>
      </is>
    </nc>
    <odxf/>
    <ndxf/>
  </rcc>
  <rcc rId="26020" sId="1" odxf="1" dxf="1">
    <oc r="A563" t="inlineStr">
      <is>
        <t>520</t>
      </is>
    </oc>
    <nc r="A563" t="inlineStr">
      <is>
        <t>517</t>
      </is>
    </nc>
    <odxf/>
    <ndxf/>
  </rcc>
  <rcc rId="26021" sId="1" odxf="1" dxf="1">
    <oc r="A564" t="inlineStr">
      <is>
        <t>521</t>
      </is>
    </oc>
    <nc r="A564" t="inlineStr">
      <is>
        <t>518</t>
      </is>
    </nc>
    <odxf/>
    <ndxf/>
  </rcc>
  <rcc rId="26022" sId="1" odxf="1" dxf="1">
    <oc r="A565" t="inlineStr">
      <is>
        <t>522</t>
      </is>
    </oc>
    <nc r="A565" t="inlineStr">
      <is>
        <t>519</t>
      </is>
    </nc>
    <odxf/>
    <ndxf/>
  </rcc>
  <rcc rId="26023" sId="1" odxf="1" dxf="1">
    <oc r="A566" t="inlineStr">
      <is>
        <t>523</t>
      </is>
    </oc>
    <nc r="A566" t="inlineStr">
      <is>
        <t>520</t>
      </is>
    </nc>
    <odxf/>
    <ndxf/>
  </rcc>
  <rcc rId="26024" sId="1" odxf="1" dxf="1">
    <oc r="A567" t="inlineStr">
      <is>
        <t>524</t>
      </is>
    </oc>
    <nc r="A567" t="inlineStr">
      <is>
        <t>521</t>
      </is>
    </nc>
    <odxf/>
    <ndxf/>
  </rcc>
  <rcc rId="26025" sId="1" odxf="1" dxf="1">
    <oc r="A568" t="inlineStr">
      <is>
        <t>525</t>
      </is>
    </oc>
    <nc r="A568" t="inlineStr">
      <is>
        <t>522</t>
      </is>
    </nc>
    <odxf/>
    <ndxf/>
  </rcc>
  <rcc rId="26026" sId="1" odxf="1" dxf="1">
    <oc r="A569" t="inlineStr">
      <is>
        <t>526</t>
      </is>
    </oc>
    <nc r="A569" t="inlineStr">
      <is>
        <t>523</t>
      </is>
    </nc>
    <odxf/>
    <ndxf/>
  </rcc>
  <rcc rId="26027" sId="1" odxf="1" dxf="1">
    <oc r="A570" t="inlineStr">
      <is>
        <t>527</t>
      </is>
    </oc>
    <nc r="A570" t="inlineStr">
      <is>
        <t>524</t>
      </is>
    </nc>
    <odxf/>
    <ndxf/>
  </rcc>
  <rcc rId="26028" sId="1" odxf="1" dxf="1">
    <oc r="A571" t="inlineStr">
      <is>
        <t>528</t>
      </is>
    </oc>
    <nc r="A571" t="inlineStr">
      <is>
        <t>525</t>
      </is>
    </nc>
    <odxf/>
    <ndxf/>
  </rcc>
  <rcc rId="26029" sId="1" odxf="1" dxf="1">
    <oc r="A572" t="inlineStr">
      <is>
        <t>529</t>
      </is>
    </oc>
    <nc r="A572" t="inlineStr">
      <is>
        <t>526</t>
      </is>
    </nc>
    <odxf/>
    <ndxf/>
  </rcc>
  <rcc rId="26030" sId="1" odxf="1" dxf="1">
    <oc r="A573" t="inlineStr">
      <is>
        <t>530</t>
      </is>
    </oc>
    <nc r="A573" t="inlineStr">
      <is>
        <t>527</t>
      </is>
    </nc>
    <odxf/>
    <ndxf/>
  </rcc>
  <rcc rId="26031" sId="1" odxf="1" dxf="1">
    <oc r="A574" t="inlineStr">
      <is>
        <t>531</t>
      </is>
    </oc>
    <nc r="A574" t="inlineStr">
      <is>
        <t>528</t>
      </is>
    </nc>
    <odxf/>
    <ndxf/>
  </rcc>
  <rcc rId="26032" sId="1" odxf="1" dxf="1">
    <oc r="A575" t="inlineStr">
      <is>
        <t>532</t>
      </is>
    </oc>
    <nc r="A575" t="inlineStr">
      <is>
        <t>529</t>
      </is>
    </nc>
    <odxf/>
    <ndxf/>
  </rcc>
  <rcc rId="26033" sId="1" odxf="1" dxf="1">
    <oc r="A576" t="inlineStr">
      <is>
        <t>533</t>
      </is>
    </oc>
    <nc r="A576" t="inlineStr">
      <is>
        <t>530</t>
      </is>
    </nc>
    <odxf/>
    <ndxf/>
  </rcc>
  <rcc rId="26034" sId="1" odxf="1" dxf="1">
    <oc r="A577" t="inlineStr">
      <is>
        <t>534</t>
      </is>
    </oc>
    <nc r="A577" t="inlineStr">
      <is>
        <t>531</t>
      </is>
    </nc>
    <odxf/>
    <ndxf/>
  </rcc>
  <rcc rId="26035" sId="1" odxf="1" dxf="1">
    <oc r="A578" t="inlineStr">
      <is>
        <t>535</t>
      </is>
    </oc>
    <nc r="A578" t="inlineStr">
      <is>
        <t>532</t>
      </is>
    </nc>
    <odxf/>
    <ndxf/>
  </rcc>
  <rcc rId="26036" sId="1" odxf="1" dxf="1">
    <oc r="A579" t="inlineStr">
      <is>
        <t>536</t>
      </is>
    </oc>
    <nc r="A579" t="inlineStr">
      <is>
        <t>533</t>
      </is>
    </nc>
    <odxf/>
    <ndxf/>
  </rcc>
  <rcc rId="26037" sId="1" odxf="1" dxf="1">
    <oc r="A580" t="inlineStr">
      <is>
        <t>537</t>
      </is>
    </oc>
    <nc r="A580" t="inlineStr">
      <is>
        <t>534</t>
      </is>
    </nc>
    <odxf/>
    <ndxf/>
  </rcc>
  <rcc rId="26038" sId="1" odxf="1" dxf="1">
    <oc r="A581" t="inlineStr">
      <is>
        <t>538</t>
      </is>
    </oc>
    <nc r="A581" t="inlineStr">
      <is>
        <t>535</t>
      </is>
    </nc>
    <odxf/>
    <ndxf/>
  </rcc>
  <rcc rId="26039" sId="1" odxf="1" dxf="1">
    <oc r="A582" t="inlineStr">
      <is>
        <t>539</t>
      </is>
    </oc>
    <nc r="A582" t="inlineStr">
      <is>
        <t>536</t>
      </is>
    </nc>
    <odxf/>
    <ndxf/>
  </rcc>
  <rcc rId="26040" sId="1" odxf="1" dxf="1">
    <oc r="A583" t="inlineStr">
      <is>
        <t>540</t>
      </is>
    </oc>
    <nc r="A583" t="inlineStr">
      <is>
        <t>537</t>
      </is>
    </nc>
    <odxf/>
    <ndxf/>
  </rcc>
  <rcc rId="26041" sId="1" odxf="1" dxf="1">
    <oc r="A584" t="inlineStr">
      <is>
        <t>541</t>
      </is>
    </oc>
    <nc r="A584" t="inlineStr">
      <is>
        <t>538</t>
      </is>
    </nc>
    <odxf/>
    <ndxf/>
  </rcc>
  <rcc rId="26042" sId="1" odxf="1" dxf="1">
    <oc r="A585" t="inlineStr">
      <is>
        <t>542</t>
      </is>
    </oc>
    <nc r="A585" t="inlineStr">
      <is>
        <t>539</t>
      </is>
    </nc>
    <odxf/>
    <ndxf/>
  </rcc>
  <rcc rId="26043" sId="1" odxf="1" dxf="1">
    <oc r="A586" t="inlineStr">
      <is>
        <t>543</t>
      </is>
    </oc>
    <nc r="A586" t="inlineStr">
      <is>
        <t>540</t>
      </is>
    </nc>
    <odxf/>
    <ndxf/>
  </rcc>
  <rcc rId="26044" sId="1" odxf="1" dxf="1">
    <oc r="A587" t="inlineStr">
      <is>
        <t>544</t>
      </is>
    </oc>
    <nc r="A587" t="inlineStr">
      <is>
        <t>541</t>
      </is>
    </nc>
    <odxf/>
    <ndxf/>
  </rcc>
  <rcc rId="26045" sId="1" odxf="1" dxf="1">
    <oc r="A588" t="inlineStr">
      <is>
        <t>545</t>
      </is>
    </oc>
    <nc r="A588" t="inlineStr">
      <is>
        <t>542</t>
      </is>
    </nc>
    <odxf/>
    <ndxf/>
  </rcc>
  <rcc rId="26046" sId="1" odxf="1" dxf="1">
    <oc r="A589" t="inlineStr">
      <is>
        <t>546</t>
      </is>
    </oc>
    <nc r="A589" t="inlineStr">
      <is>
        <t>543</t>
      </is>
    </nc>
    <odxf/>
    <ndxf/>
  </rcc>
  <rcc rId="26047" sId="1" odxf="1" dxf="1">
    <oc r="A590" t="inlineStr">
      <is>
        <t>547</t>
      </is>
    </oc>
    <nc r="A590" t="inlineStr">
      <is>
        <t>544</t>
      </is>
    </nc>
    <odxf/>
    <ndxf/>
  </rcc>
  <rcc rId="26048" sId="1" odxf="1" dxf="1">
    <oc r="A591" t="inlineStr">
      <is>
        <t>548</t>
      </is>
    </oc>
    <nc r="A591" t="inlineStr">
      <is>
        <t>545</t>
      </is>
    </nc>
    <odxf/>
    <ndxf/>
  </rcc>
  <rcc rId="26049" sId="1" odxf="1" dxf="1">
    <oc r="A592" t="inlineStr">
      <is>
        <t>549</t>
      </is>
    </oc>
    <nc r="A592" t="inlineStr">
      <is>
        <t>546</t>
      </is>
    </nc>
    <odxf/>
    <ndxf/>
  </rcc>
  <rcc rId="26050" sId="1" odxf="1" dxf="1">
    <oc r="A593" t="inlineStr">
      <is>
        <t>550</t>
      </is>
    </oc>
    <nc r="A593" t="inlineStr">
      <is>
        <t>547</t>
      </is>
    </nc>
    <odxf/>
    <ndxf/>
  </rcc>
  <rcc rId="26051" sId="1" odxf="1" dxf="1">
    <oc r="A594" t="inlineStr">
      <is>
        <t>551</t>
      </is>
    </oc>
    <nc r="A594" t="inlineStr">
      <is>
        <t>548</t>
      </is>
    </nc>
    <odxf/>
    <ndxf/>
  </rcc>
  <rcc rId="26052" sId="1" odxf="1" dxf="1">
    <oc r="A595" t="inlineStr">
      <is>
        <t>552</t>
      </is>
    </oc>
    <nc r="A595" t="inlineStr">
      <is>
        <t>549</t>
      </is>
    </nc>
    <odxf/>
    <ndxf/>
  </rcc>
  <rcc rId="26053" sId="1" odxf="1" dxf="1">
    <oc r="A596" t="inlineStr">
      <is>
        <t>553</t>
      </is>
    </oc>
    <nc r="A596" t="inlineStr">
      <is>
        <t>550</t>
      </is>
    </nc>
    <odxf/>
    <ndxf/>
  </rcc>
  <rcc rId="26054" sId="1" odxf="1" dxf="1">
    <oc r="A597" t="inlineStr">
      <is>
        <t>554</t>
      </is>
    </oc>
    <nc r="A597" t="inlineStr">
      <is>
        <t>551</t>
      </is>
    </nc>
    <odxf/>
    <ndxf/>
  </rcc>
  <rcc rId="26055" sId="1" odxf="1" dxf="1">
    <oc r="A598" t="inlineStr">
      <is>
        <t>555</t>
      </is>
    </oc>
    <nc r="A598" t="inlineStr">
      <is>
        <t>552</t>
      </is>
    </nc>
    <odxf/>
    <ndxf/>
  </rcc>
  <rcc rId="26056" sId="1" odxf="1" dxf="1">
    <oc r="A599" t="inlineStr">
      <is>
        <t>556</t>
      </is>
    </oc>
    <nc r="A599" t="inlineStr">
      <is>
        <t>553</t>
      </is>
    </nc>
    <odxf/>
    <ndxf/>
  </rcc>
  <rcc rId="26057" sId="1" odxf="1" dxf="1">
    <oc r="A600" t="inlineStr">
      <is>
        <t>557</t>
      </is>
    </oc>
    <nc r="A600" t="inlineStr">
      <is>
        <t>554</t>
      </is>
    </nc>
    <odxf/>
    <ndxf/>
  </rcc>
  <rcc rId="26058" sId="1" odxf="1" dxf="1">
    <oc r="A601" t="inlineStr">
      <is>
        <t>558</t>
      </is>
    </oc>
    <nc r="A601" t="inlineStr">
      <is>
        <t>555</t>
      </is>
    </nc>
    <odxf/>
    <ndxf/>
  </rcc>
  <rcc rId="26059" sId="1" odxf="1" dxf="1">
    <oc r="A602" t="inlineStr">
      <is>
        <t>559</t>
      </is>
    </oc>
    <nc r="A602" t="inlineStr">
      <is>
        <t>556</t>
      </is>
    </nc>
    <odxf/>
    <ndxf/>
  </rcc>
  <rcc rId="26060" sId="1" odxf="1" dxf="1">
    <oc r="A603" t="inlineStr">
      <is>
        <t>560</t>
      </is>
    </oc>
    <nc r="A603" t="inlineStr">
      <is>
        <t>557</t>
      </is>
    </nc>
    <odxf/>
    <ndxf/>
  </rcc>
  <rcc rId="26061" sId="1" odxf="1" dxf="1">
    <oc r="A604" t="inlineStr">
      <is>
        <t>561</t>
      </is>
    </oc>
    <nc r="A604" t="inlineStr">
      <is>
        <t>558</t>
      </is>
    </nc>
    <odxf/>
    <ndxf/>
  </rcc>
  <rcc rId="26062" sId="1" odxf="1" dxf="1">
    <oc r="A605" t="inlineStr">
      <is>
        <t>562</t>
      </is>
    </oc>
    <nc r="A605" t="inlineStr">
      <is>
        <t>559</t>
      </is>
    </nc>
    <odxf/>
    <ndxf/>
  </rcc>
  <rcc rId="26063" sId="1" odxf="1" dxf="1">
    <oc r="A606" t="inlineStr">
      <is>
        <t>563</t>
      </is>
    </oc>
    <nc r="A606" t="inlineStr">
      <is>
        <t>560</t>
      </is>
    </nc>
    <odxf/>
    <ndxf/>
  </rcc>
  <rcc rId="26064" sId="1" odxf="1" dxf="1">
    <oc r="A607" t="inlineStr">
      <is>
        <t>564</t>
      </is>
    </oc>
    <nc r="A607" t="inlineStr">
      <is>
        <t>561</t>
      </is>
    </nc>
    <odxf/>
    <ndxf/>
  </rcc>
  <rcc rId="26065" sId="1" odxf="1" dxf="1">
    <oc r="A608" t="inlineStr">
      <is>
        <t>565</t>
      </is>
    </oc>
    <nc r="A608" t="inlineStr">
      <is>
        <t>562</t>
      </is>
    </nc>
    <odxf/>
    <ndxf/>
  </rcc>
  <rcc rId="26066" sId="1" odxf="1" dxf="1">
    <oc r="A609" t="inlineStr">
      <is>
        <t>566</t>
      </is>
    </oc>
    <nc r="A609" t="inlineStr">
      <is>
        <t>563</t>
      </is>
    </nc>
    <odxf/>
    <ndxf/>
  </rcc>
  <rcc rId="26067" sId="1" odxf="1" dxf="1">
    <oc r="A610" t="inlineStr">
      <is>
        <t>567</t>
      </is>
    </oc>
    <nc r="A610" t="inlineStr">
      <is>
        <t>564</t>
      </is>
    </nc>
    <odxf/>
    <ndxf/>
  </rcc>
  <rcc rId="26068" sId="1" odxf="1" dxf="1">
    <oc r="A611" t="inlineStr">
      <is>
        <t>568</t>
      </is>
    </oc>
    <nc r="A611" t="inlineStr">
      <is>
        <t>565</t>
      </is>
    </nc>
    <odxf/>
    <ndxf/>
  </rcc>
  <rcc rId="26069" sId="1" odxf="1" dxf="1">
    <oc r="A612" t="inlineStr">
      <is>
        <t>569</t>
      </is>
    </oc>
    <nc r="A612" t="inlineStr">
      <is>
        <t>566</t>
      </is>
    </nc>
    <odxf/>
    <ndxf/>
  </rcc>
  <rcc rId="26070" sId="1" odxf="1" dxf="1">
    <oc r="A613" t="inlineStr">
      <is>
        <t>570</t>
      </is>
    </oc>
    <nc r="A613" t="inlineStr">
      <is>
        <t>567</t>
      </is>
    </nc>
    <odxf/>
    <ndxf/>
  </rcc>
  <rcc rId="26071" sId="1" odxf="1" dxf="1">
    <oc r="A614" t="inlineStr">
      <is>
        <t>571</t>
      </is>
    </oc>
    <nc r="A614" t="inlineStr">
      <is>
        <t>568</t>
      </is>
    </nc>
    <odxf/>
    <ndxf/>
  </rcc>
  <rcc rId="26072" sId="1" odxf="1" dxf="1">
    <oc r="A615" t="inlineStr">
      <is>
        <t>572</t>
      </is>
    </oc>
    <nc r="A615" t="inlineStr">
      <is>
        <t>569</t>
      </is>
    </nc>
    <odxf/>
    <ndxf/>
  </rcc>
  <rcc rId="26073" sId="1" odxf="1" dxf="1">
    <oc r="A616" t="inlineStr">
      <is>
        <t>573</t>
      </is>
    </oc>
    <nc r="A616" t="inlineStr">
      <is>
        <t>570</t>
      </is>
    </nc>
    <odxf/>
    <ndxf/>
  </rcc>
  <rcc rId="26074" sId="1" odxf="1" dxf="1">
    <oc r="A617" t="inlineStr">
      <is>
        <t>574</t>
      </is>
    </oc>
    <nc r="A617" t="inlineStr">
      <is>
        <t>571</t>
      </is>
    </nc>
    <odxf/>
    <ndxf/>
  </rcc>
  <rcc rId="26075" sId="1" odxf="1" dxf="1">
    <oc r="A618" t="inlineStr">
      <is>
        <t>575</t>
      </is>
    </oc>
    <nc r="A618" t="inlineStr">
      <is>
        <t>572</t>
      </is>
    </nc>
    <odxf/>
    <ndxf/>
  </rcc>
  <rcc rId="26076" sId="1" odxf="1" dxf="1">
    <oc r="A619" t="inlineStr">
      <is>
        <t>576</t>
      </is>
    </oc>
    <nc r="A619" t="inlineStr">
      <is>
        <t>573</t>
      </is>
    </nc>
    <odxf/>
    <ndxf/>
  </rcc>
  <rcc rId="26077" sId="1" odxf="1" dxf="1">
    <oc r="A620" t="inlineStr">
      <is>
        <t>577</t>
      </is>
    </oc>
    <nc r="A620" t="inlineStr">
      <is>
        <t>574</t>
      </is>
    </nc>
    <odxf/>
    <ndxf/>
  </rcc>
  <rcc rId="26078" sId="1" odxf="1" dxf="1">
    <oc r="A621" t="inlineStr">
      <is>
        <t>578</t>
      </is>
    </oc>
    <nc r="A621" t="inlineStr">
      <is>
        <t>575</t>
      </is>
    </nc>
    <odxf/>
    <ndxf/>
  </rcc>
  <rcc rId="26079" sId="1" odxf="1" dxf="1">
    <oc r="A622" t="inlineStr">
      <is>
        <t>579</t>
      </is>
    </oc>
    <nc r="A622" t="inlineStr">
      <is>
        <t>576</t>
      </is>
    </nc>
    <odxf/>
    <ndxf/>
  </rcc>
  <rcc rId="26080" sId="1" odxf="1" dxf="1">
    <oc r="A623" t="inlineStr">
      <is>
        <t>580</t>
      </is>
    </oc>
    <nc r="A623" t="inlineStr">
      <is>
        <t>577</t>
      </is>
    </nc>
    <odxf/>
    <ndxf/>
  </rcc>
  <rcc rId="26081" sId="1" odxf="1" dxf="1">
    <oc r="A624" t="inlineStr">
      <is>
        <t>581</t>
      </is>
    </oc>
    <nc r="A624" t="inlineStr">
      <is>
        <t>578</t>
      </is>
    </nc>
    <odxf/>
    <ndxf/>
  </rcc>
  <rcc rId="26082" sId="1" odxf="1" dxf="1">
    <oc r="A625" t="inlineStr">
      <is>
        <t>582</t>
      </is>
    </oc>
    <nc r="A625" t="inlineStr">
      <is>
        <t>579</t>
      </is>
    </nc>
    <odxf/>
    <ndxf/>
  </rcc>
  <rcc rId="26083" sId="1" odxf="1" dxf="1">
    <oc r="A626" t="inlineStr">
      <is>
        <t>583</t>
      </is>
    </oc>
    <nc r="A626" t="inlineStr">
      <is>
        <t>580</t>
      </is>
    </nc>
    <odxf/>
    <ndxf/>
  </rcc>
  <rcc rId="26084" sId="1" odxf="1" dxf="1">
    <oc r="A627" t="inlineStr">
      <is>
        <t>584</t>
      </is>
    </oc>
    <nc r="A627" t="inlineStr">
      <is>
        <t>581</t>
      </is>
    </nc>
    <odxf/>
    <ndxf/>
  </rcc>
  <rcc rId="26085" sId="1" odxf="1" dxf="1">
    <oc r="A628" t="inlineStr">
      <is>
        <t>585</t>
      </is>
    </oc>
    <nc r="A628" t="inlineStr">
      <is>
        <t>582</t>
      </is>
    </nc>
    <odxf/>
    <ndxf/>
  </rcc>
  <rcc rId="26086" sId="1" odxf="1" dxf="1">
    <oc r="A629" t="inlineStr">
      <is>
        <t>586</t>
      </is>
    </oc>
    <nc r="A629" t="inlineStr">
      <is>
        <t>583</t>
      </is>
    </nc>
    <odxf/>
    <ndxf/>
  </rcc>
  <rcc rId="26087" sId="1" odxf="1" dxf="1">
    <oc r="A630" t="inlineStr">
      <is>
        <t>587</t>
      </is>
    </oc>
    <nc r="A630" t="inlineStr">
      <is>
        <t>584</t>
      </is>
    </nc>
    <odxf/>
    <ndxf/>
  </rcc>
  <rcc rId="26088" sId="1" odxf="1" dxf="1">
    <oc r="A631" t="inlineStr">
      <is>
        <t>588</t>
      </is>
    </oc>
    <nc r="A631" t="inlineStr">
      <is>
        <t>585</t>
      </is>
    </nc>
    <odxf/>
    <ndxf/>
  </rcc>
  <rcc rId="26089" sId="1" odxf="1" dxf="1">
    <oc r="A632" t="inlineStr">
      <is>
        <t>589</t>
      </is>
    </oc>
    <nc r="A632" t="inlineStr">
      <is>
        <t>586</t>
      </is>
    </nc>
    <odxf/>
    <ndxf/>
  </rcc>
  <rcc rId="26090" sId="1" odxf="1" dxf="1">
    <oc r="A633" t="inlineStr">
      <is>
        <t>590</t>
      </is>
    </oc>
    <nc r="A633" t="inlineStr">
      <is>
        <t>587</t>
      </is>
    </nc>
    <odxf/>
    <ndxf/>
  </rcc>
  <rcc rId="26091" sId="1" odxf="1" dxf="1">
    <oc r="A634" t="inlineStr">
      <is>
        <t>591</t>
      </is>
    </oc>
    <nc r="A634" t="inlineStr">
      <is>
        <t>588</t>
      </is>
    </nc>
    <odxf/>
    <ndxf/>
  </rcc>
  <rcc rId="26092" sId="1" odxf="1" dxf="1">
    <oc r="A635" t="inlineStr">
      <is>
        <t>592</t>
      </is>
    </oc>
    <nc r="A635" t="inlineStr">
      <is>
        <t>589</t>
      </is>
    </nc>
    <odxf/>
    <ndxf/>
  </rcc>
  <rcc rId="26093" sId="1" odxf="1" dxf="1">
    <oc r="A636" t="inlineStr">
      <is>
        <t>593</t>
      </is>
    </oc>
    <nc r="A636" t="inlineStr">
      <is>
        <t>590</t>
      </is>
    </nc>
    <odxf/>
    <ndxf/>
  </rcc>
  <rcc rId="26094" sId="1" odxf="1" dxf="1">
    <oc r="A637" t="inlineStr">
      <is>
        <t>594</t>
      </is>
    </oc>
    <nc r="A637" t="inlineStr">
      <is>
        <t>591</t>
      </is>
    </nc>
    <odxf/>
    <ndxf/>
  </rcc>
  <rcc rId="26095" sId="1" odxf="1" dxf="1">
    <oc r="A638" t="inlineStr">
      <is>
        <t>595</t>
      </is>
    </oc>
    <nc r="A638" t="inlineStr">
      <is>
        <t>592</t>
      </is>
    </nc>
    <odxf/>
    <ndxf/>
  </rcc>
  <rcc rId="26096" sId="1" odxf="1" dxf="1">
    <oc r="A639" t="inlineStr">
      <is>
        <t>596</t>
      </is>
    </oc>
    <nc r="A639" t="inlineStr">
      <is>
        <t>593</t>
      </is>
    </nc>
    <odxf/>
    <ndxf/>
  </rcc>
  <rcc rId="26097" sId="1" odxf="1" dxf="1">
    <oc r="A640" t="inlineStr">
      <is>
        <t>597</t>
      </is>
    </oc>
    <nc r="A640" t="inlineStr">
      <is>
        <t>594</t>
      </is>
    </nc>
    <odxf/>
    <ndxf/>
  </rcc>
  <rcc rId="26098" sId="1" odxf="1" dxf="1">
    <oc r="A641" t="inlineStr">
      <is>
        <t>598</t>
      </is>
    </oc>
    <nc r="A641" t="inlineStr">
      <is>
        <t>595</t>
      </is>
    </nc>
    <odxf/>
    <ndxf/>
  </rcc>
  <rcc rId="26099" sId="1" odxf="1" dxf="1">
    <oc r="A642" t="inlineStr">
      <is>
        <t>599</t>
      </is>
    </oc>
    <nc r="A642" t="inlineStr">
      <is>
        <t>596</t>
      </is>
    </nc>
    <odxf/>
    <ndxf/>
  </rcc>
  <rcc rId="26100" sId="1" odxf="1" dxf="1">
    <oc r="A643" t="inlineStr">
      <is>
        <t>600</t>
      </is>
    </oc>
    <nc r="A643" t="inlineStr">
      <is>
        <t>597</t>
      </is>
    </nc>
    <odxf/>
    <ndxf/>
  </rcc>
  <rcc rId="26101" sId="1" odxf="1" dxf="1">
    <oc r="A644" t="inlineStr">
      <is>
        <t>601</t>
      </is>
    </oc>
    <nc r="A644" t="inlineStr">
      <is>
        <t>598</t>
      </is>
    </nc>
    <odxf/>
    <ndxf/>
  </rcc>
  <rcc rId="26102" sId="1" odxf="1" dxf="1">
    <oc r="A645" t="inlineStr">
      <is>
        <t>602</t>
      </is>
    </oc>
    <nc r="A645" t="inlineStr">
      <is>
        <t>599</t>
      </is>
    </nc>
    <odxf/>
    <ndxf/>
  </rcc>
  <rcc rId="26103" sId="1" odxf="1" dxf="1">
    <oc r="A646" t="inlineStr">
      <is>
        <t>603</t>
      </is>
    </oc>
    <nc r="A646" t="inlineStr">
      <is>
        <t>600</t>
      </is>
    </nc>
    <odxf/>
    <ndxf/>
  </rcc>
  <rcc rId="26104" sId="1" odxf="1" dxf="1">
    <oc r="A647" t="inlineStr">
      <is>
        <t>604</t>
      </is>
    </oc>
    <nc r="A647" t="inlineStr">
      <is>
        <t>601</t>
      </is>
    </nc>
    <odxf/>
    <ndxf/>
  </rcc>
  <rcc rId="26105" sId="1" odxf="1" dxf="1">
    <oc r="A648" t="inlineStr">
      <is>
        <t>605</t>
      </is>
    </oc>
    <nc r="A648" t="inlineStr">
      <is>
        <t>602</t>
      </is>
    </nc>
    <odxf/>
    <ndxf/>
  </rcc>
  <rcc rId="26106" sId="1" odxf="1" dxf="1">
    <oc r="A649" t="inlineStr">
      <is>
        <t>606</t>
      </is>
    </oc>
    <nc r="A649" t="inlineStr">
      <is>
        <t>603</t>
      </is>
    </nc>
    <odxf/>
    <ndxf/>
  </rcc>
  <rcc rId="26107" sId="1" odxf="1" dxf="1">
    <oc r="A650" t="inlineStr">
      <is>
        <t>607</t>
      </is>
    </oc>
    <nc r="A650" t="inlineStr">
      <is>
        <t>604</t>
      </is>
    </nc>
    <odxf/>
    <ndxf/>
  </rcc>
  <rcc rId="26108" sId="1" odxf="1" dxf="1">
    <oc r="A651" t="inlineStr">
      <is>
        <t>608</t>
      </is>
    </oc>
    <nc r="A651" t="inlineStr">
      <is>
        <t>605</t>
      </is>
    </nc>
    <odxf/>
    <ndxf/>
  </rcc>
  <rcc rId="26109" sId="1" odxf="1" dxf="1">
    <oc r="A652" t="inlineStr">
      <is>
        <t>609</t>
      </is>
    </oc>
    <nc r="A652" t="inlineStr">
      <is>
        <t>606</t>
      </is>
    </nc>
    <odxf/>
    <ndxf/>
  </rcc>
  <rcc rId="26110" sId="1" odxf="1" dxf="1">
    <oc r="A653" t="inlineStr">
      <is>
        <t>610</t>
      </is>
    </oc>
    <nc r="A653" t="inlineStr">
      <is>
        <t>607</t>
      </is>
    </nc>
    <odxf/>
    <ndxf/>
  </rcc>
  <rcc rId="26111" sId="1" odxf="1" dxf="1">
    <oc r="A654" t="inlineStr">
      <is>
        <t>611</t>
      </is>
    </oc>
    <nc r="A654" t="inlineStr">
      <is>
        <t>608</t>
      </is>
    </nc>
    <odxf/>
    <ndxf/>
  </rcc>
  <rcc rId="26112" sId="1" odxf="1" dxf="1">
    <oc r="A655" t="inlineStr">
      <is>
        <t>612</t>
      </is>
    </oc>
    <nc r="A655" t="inlineStr">
      <is>
        <t>609</t>
      </is>
    </nc>
    <odxf/>
    <ndxf/>
  </rcc>
  <rcc rId="26113" sId="1" odxf="1" dxf="1">
    <oc r="A656" t="inlineStr">
      <is>
        <t>613</t>
      </is>
    </oc>
    <nc r="A656" t="inlineStr">
      <is>
        <t>610</t>
      </is>
    </nc>
    <odxf/>
    <ndxf/>
  </rcc>
  <rcc rId="26114" sId="1" odxf="1" dxf="1">
    <oc r="A657" t="inlineStr">
      <is>
        <t>614</t>
      </is>
    </oc>
    <nc r="A657" t="inlineStr">
      <is>
        <t>611</t>
      </is>
    </nc>
    <odxf/>
    <ndxf/>
  </rcc>
  <rcc rId="26115" sId="1" odxf="1" dxf="1">
    <oc r="A658" t="inlineStr">
      <is>
        <t>615</t>
      </is>
    </oc>
    <nc r="A658" t="inlineStr">
      <is>
        <t>612</t>
      </is>
    </nc>
    <odxf/>
    <ndxf/>
  </rcc>
  <rcc rId="26116" sId="1" odxf="1" dxf="1">
    <oc r="A659" t="inlineStr">
      <is>
        <t>616</t>
      </is>
    </oc>
    <nc r="A659" t="inlineStr">
      <is>
        <t>613</t>
      </is>
    </nc>
    <odxf/>
    <ndxf/>
  </rcc>
  <rcc rId="26117" sId="1" odxf="1" dxf="1">
    <oc r="A660" t="inlineStr">
      <is>
        <t>617</t>
      </is>
    </oc>
    <nc r="A660" t="inlineStr">
      <is>
        <t>614</t>
      </is>
    </nc>
    <odxf/>
    <ndxf/>
  </rcc>
  <rcc rId="26118" sId="1" odxf="1" dxf="1">
    <oc r="A661" t="inlineStr">
      <is>
        <t>618</t>
      </is>
    </oc>
    <nc r="A661" t="inlineStr">
      <is>
        <t>615</t>
      </is>
    </nc>
    <odxf/>
    <ndxf/>
  </rcc>
  <rcc rId="26119" sId="1" odxf="1" dxf="1">
    <oc r="A662" t="inlineStr">
      <is>
        <t>619</t>
      </is>
    </oc>
    <nc r="A662" t="inlineStr">
      <is>
        <t>616</t>
      </is>
    </nc>
    <odxf/>
    <ndxf/>
  </rcc>
  <rcc rId="26120" sId="1" odxf="1" dxf="1">
    <oc r="A663" t="inlineStr">
      <is>
        <t>620</t>
      </is>
    </oc>
    <nc r="A663" t="inlineStr">
      <is>
        <t>617</t>
      </is>
    </nc>
    <odxf/>
    <ndxf/>
  </rcc>
  <rcc rId="26121" sId="1" odxf="1" dxf="1">
    <oc r="A664" t="inlineStr">
      <is>
        <t>621</t>
      </is>
    </oc>
    <nc r="A664" t="inlineStr">
      <is>
        <t>618</t>
      </is>
    </nc>
    <odxf/>
    <ndxf/>
  </rcc>
  <rcc rId="26122" sId="1" odxf="1" dxf="1">
    <oc r="A665" t="inlineStr">
      <is>
        <t>622</t>
      </is>
    </oc>
    <nc r="A665" t="inlineStr">
      <is>
        <t>619</t>
      </is>
    </nc>
    <odxf/>
    <ndxf/>
  </rcc>
  <rcc rId="26123" sId="1" odxf="1" dxf="1">
    <oc r="A666" t="inlineStr">
      <is>
        <t>623</t>
      </is>
    </oc>
    <nc r="A666" t="inlineStr">
      <is>
        <t>620</t>
      </is>
    </nc>
    <odxf/>
    <ndxf/>
  </rcc>
  <rcc rId="26124" sId="1" odxf="1" dxf="1">
    <oc r="A667" t="inlineStr">
      <is>
        <t>624</t>
      </is>
    </oc>
    <nc r="A667" t="inlineStr">
      <is>
        <t>621</t>
      </is>
    </nc>
    <odxf/>
    <ndxf/>
  </rcc>
  <rcc rId="26125" sId="1" odxf="1" dxf="1">
    <oc r="A668" t="inlineStr">
      <is>
        <t>625</t>
      </is>
    </oc>
    <nc r="A668" t="inlineStr">
      <is>
        <t>622</t>
      </is>
    </nc>
    <odxf/>
    <ndxf/>
  </rcc>
  <rcc rId="26126" sId="1" odxf="1" dxf="1">
    <oc r="A669" t="inlineStr">
      <is>
        <t>626</t>
      </is>
    </oc>
    <nc r="A669" t="inlineStr">
      <is>
        <t>623</t>
      </is>
    </nc>
    <odxf/>
    <ndxf/>
  </rcc>
  <rcc rId="26127" sId="1" odxf="1" dxf="1">
    <oc r="A670" t="inlineStr">
      <is>
        <t>627</t>
      </is>
    </oc>
    <nc r="A670" t="inlineStr">
      <is>
        <t>624</t>
      </is>
    </nc>
    <odxf/>
    <ndxf/>
  </rcc>
  <rcc rId="26128" sId="1" odxf="1" dxf="1">
    <oc r="A671" t="inlineStr">
      <is>
        <t>628</t>
      </is>
    </oc>
    <nc r="A671" t="inlineStr">
      <is>
        <t>625</t>
      </is>
    </nc>
    <odxf/>
    <ndxf/>
  </rcc>
  <rcc rId="26129" sId="1" odxf="1" dxf="1">
    <oc r="A672" t="inlineStr">
      <is>
        <t>629</t>
      </is>
    </oc>
    <nc r="A672" t="inlineStr">
      <is>
        <t>626</t>
      </is>
    </nc>
    <odxf/>
    <ndxf/>
  </rcc>
  <rcc rId="26130" sId="1" odxf="1" dxf="1">
    <oc r="A673" t="inlineStr">
      <is>
        <t>630</t>
      </is>
    </oc>
    <nc r="A673" t="inlineStr">
      <is>
        <t>627</t>
      </is>
    </nc>
    <odxf/>
    <ndxf/>
  </rcc>
  <rcc rId="26131" sId="1" odxf="1" dxf="1">
    <oc r="A674" t="inlineStr">
      <is>
        <t>631</t>
      </is>
    </oc>
    <nc r="A674" t="inlineStr">
      <is>
        <t>628</t>
      </is>
    </nc>
    <odxf/>
    <ndxf/>
  </rcc>
  <rcc rId="26132" sId="1" odxf="1" dxf="1">
    <oc r="A675" t="inlineStr">
      <is>
        <t>632</t>
      </is>
    </oc>
    <nc r="A675" t="inlineStr">
      <is>
        <t>629</t>
      </is>
    </nc>
    <odxf/>
    <ndxf/>
  </rcc>
  <rcc rId="26133" sId="1" odxf="1" dxf="1">
    <oc r="A676" t="inlineStr">
      <is>
        <t>633</t>
      </is>
    </oc>
    <nc r="A676" t="inlineStr">
      <is>
        <t>630</t>
      </is>
    </nc>
    <odxf/>
    <ndxf/>
  </rcc>
  <rcc rId="26134" sId="1" odxf="1" dxf="1">
    <oc r="A677" t="inlineStr">
      <is>
        <t>634</t>
      </is>
    </oc>
    <nc r="A677" t="inlineStr">
      <is>
        <t>631</t>
      </is>
    </nc>
    <odxf/>
    <ndxf/>
  </rcc>
  <rcc rId="26135" sId="1" odxf="1" dxf="1">
    <oc r="A678" t="inlineStr">
      <is>
        <t>635</t>
      </is>
    </oc>
    <nc r="A678" t="inlineStr">
      <is>
        <t>632</t>
      </is>
    </nc>
    <odxf/>
    <ndxf/>
  </rcc>
  <rcc rId="26136" sId="1" odxf="1" dxf="1">
    <oc r="A679" t="inlineStr">
      <is>
        <t>636</t>
      </is>
    </oc>
    <nc r="A679" t="inlineStr">
      <is>
        <t>633</t>
      </is>
    </nc>
    <odxf/>
    <ndxf/>
  </rcc>
  <rcc rId="26137" sId="1" odxf="1" dxf="1">
    <oc r="A680" t="inlineStr">
      <is>
        <t>637</t>
      </is>
    </oc>
    <nc r="A680" t="inlineStr">
      <is>
        <t>634</t>
      </is>
    </nc>
    <odxf/>
    <ndxf/>
  </rcc>
  <rcc rId="26138" sId="1" odxf="1" dxf="1">
    <oc r="A681" t="inlineStr">
      <is>
        <t>638</t>
      </is>
    </oc>
    <nc r="A681" t="inlineStr">
      <is>
        <t>635</t>
      </is>
    </nc>
    <odxf/>
    <ndxf/>
  </rcc>
  <rcc rId="26139" sId="1" odxf="1" dxf="1">
    <oc r="A682" t="inlineStr">
      <is>
        <t>639</t>
      </is>
    </oc>
    <nc r="A682" t="inlineStr">
      <is>
        <t>636</t>
      </is>
    </nc>
    <odxf/>
    <ndxf/>
  </rcc>
  <rcc rId="26140" sId="1" odxf="1" dxf="1">
    <oc r="A683" t="inlineStr">
      <is>
        <t>640</t>
      </is>
    </oc>
    <nc r="A683" t="inlineStr">
      <is>
        <t>637</t>
      </is>
    </nc>
    <odxf/>
    <ndxf/>
  </rcc>
  <rcc rId="26141" sId="1" odxf="1" dxf="1">
    <oc r="A684" t="inlineStr">
      <is>
        <t>641</t>
      </is>
    </oc>
    <nc r="A684" t="inlineStr">
      <is>
        <t>638</t>
      </is>
    </nc>
    <odxf/>
    <ndxf/>
  </rcc>
  <rcc rId="26142" sId="1" odxf="1" dxf="1">
    <oc r="A685" t="inlineStr">
      <is>
        <t>642</t>
      </is>
    </oc>
    <nc r="A685" t="inlineStr">
      <is>
        <t>639</t>
      </is>
    </nc>
    <odxf/>
    <ndxf/>
  </rcc>
  <rcc rId="26143" sId="1" odxf="1" dxf="1">
    <oc r="A686" t="inlineStr">
      <is>
        <t>643</t>
      </is>
    </oc>
    <nc r="A686" t="inlineStr">
      <is>
        <t>640</t>
      </is>
    </nc>
    <odxf/>
    <ndxf/>
  </rcc>
  <rcc rId="26144" sId="1" odxf="1" dxf="1">
    <oc r="A687" t="inlineStr">
      <is>
        <t>644</t>
      </is>
    </oc>
    <nc r="A687" t="inlineStr">
      <is>
        <t>641</t>
      </is>
    </nc>
    <odxf/>
    <ndxf/>
  </rcc>
  <rcc rId="26145" sId="1" odxf="1" dxf="1">
    <oc r="A688" t="inlineStr">
      <is>
        <t>645</t>
      </is>
    </oc>
    <nc r="A688" t="inlineStr">
      <is>
        <t>642</t>
      </is>
    </nc>
    <odxf/>
    <ndxf/>
  </rcc>
  <rcc rId="26146" sId="1" odxf="1" dxf="1">
    <oc r="A689" t="inlineStr">
      <is>
        <t>646</t>
      </is>
    </oc>
    <nc r="A689" t="inlineStr">
      <is>
        <t>643</t>
      </is>
    </nc>
    <odxf/>
    <ndxf/>
  </rcc>
  <rcc rId="26147" sId="1" odxf="1" dxf="1">
    <oc r="A690" t="inlineStr">
      <is>
        <t>647</t>
      </is>
    </oc>
    <nc r="A690" t="inlineStr">
      <is>
        <t>644</t>
      </is>
    </nc>
    <odxf/>
    <ndxf/>
  </rcc>
  <rcc rId="26148" sId="1" odxf="1" dxf="1">
    <oc r="A691" t="inlineStr">
      <is>
        <t>648</t>
      </is>
    </oc>
    <nc r="A691" t="inlineStr">
      <is>
        <t>645</t>
      </is>
    </nc>
    <odxf/>
    <ndxf/>
  </rcc>
  <rcc rId="26149" sId="1" odxf="1" dxf="1">
    <oc r="A692" t="inlineStr">
      <is>
        <t>649</t>
      </is>
    </oc>
    <nc r="A692" t="inlineStr">
      <is>
        <t>646</t>
      </is>
    </nc>
    <odxf/>
    <ndxf/>
  </rcc>
  <rcc rId="26150" sId="1" odxf="1" dxf="1">
    <oc r="A693" t="inlineStr">
      <is>
        <t>650</t>
      </is>
    </oc>
    <nc r="A693" t="inlineStr">
      <is>
        <t>647</t>
      </is>
    </nc>
    <odxf/>
    <ndxf/>
  </rcc>
  <rcc rId="26151" sId="1" odxf="1" dxf="1">
    <oc r="A694" t="inlineStr">
      <is>
        <t>651</t>
      </is>
    </oc>
    <nc r="A694" t="inlineStr">
      <is>
        <t>648</t>
      </is>
    </nc>
    <odxf/>
    <ndxf/>
  </rcc>
  <rcc rId="26152" sId="1" odxf="1" dxf="1">
    <oc r="A695" t="inlineStr">
      <is>
        <t>652</t>
      </is>
    </oc>
    <nc r="A695" t="inlineStr">
      <is>
        <t>649</t>
      </is>
    </nc>
    <odxf/>
    <ndxf/>
  </rcc>
  <rcc rId="26153" sId="1" odxf="1" dxf="1">
    <oc r="A696" t="inlineStr">
      <is>
        <t>653</t>
      </is>
    </oc>
    <nc r="A696" t="inlineStr">
      <is>
        <t>650</t>
      </is>
    </nc>
    <odxf/>
    <ndxf/>
  </rcc>
  <rcc rId="26154" sId="1" odxf="1" dxf="1">
    <oc r="A697" t="inlineStr">
      <is>
        <t>654</t>
      </is>
    </oc>
    <nc r="A697" t="inlineStr">
      <is>
        <t>651</t>
      </is>
    </nc>
    <odxf/>
    <ndxf/>
  </rcc>
  <rcc rId="26155" sId="1" odxf="1" dxf="1">
    <oc r="A698" t="inlineStr">
      <is>
        <t>655</t>
      </is>
    </oc>
    <nc r="A698" t="inlineStr">
      <is>
        <t>652</t>
      </is>
    </nc>
    <odxf/>
    <ndxf/>
  </rcc>
  <rcc rId="26156" sId="1" odxf="1" dxf="1">
    <oc r="A699" t="inlineStr">
      <is>
        <t>656</t>
      </is>
    </oc>
    <nc r="A699" t="inlineStr">
      <is>
        <t>653</t>
      </is>
    </nc>
    <odxf/>
    <ndxf/>
  </rcc>
  <rcc rId="26157" sId="1" odxf="1" dxf="1">
    <oc r="A700" t="inlineStr">
      <is>
        <t>657</t>
      </is>
    </oc>
    <nc r="A700" t="inlineStr">
      <is>
        <t>654</t>
      </is>
    </nc>
    <odxf/>
    <ndxf/>
  </rcc>
  <rcc rId="26158" sId="1" odxf="1" dxf="1">
    <oc r="A701" t="inlineStr">
      <is>
        <t>658</t>
      </is>
    </oc>
    <nc r="A701" t="inlineStr">
      <is>
        <t>655</t>
      </is>
    </nc>
    <odxf/>
    <ndxf/>
  </rcc>
  <rcc rId="26159" sId="1" odxf="1" dxf="1">
    <oc r="A702" t="inlineStr">
      <is>
        <t>659</t>
      </is>
    </oc>
    <nc r="A702" t="inlineStr">
      <is>
        <t>656</t>
      </is>
    </nc>
    <odxf/>
    <ndxf/>
  </rcc>
  <rcc rId="26160" sId="1" odxf="1" dxf="1">
    <oc r="A703" t="inlineStr">
      <is>
        <t>660</t>
      </is>
    </oc>
    <nc r="A703" t="inlineStr">
      <is>
        <t>657</t>
      </is>
    </nc>
    <odxf/>
    <ndxf/>
  </rcc>
  <rcc rId="26161" sId="1" odxf="1" dxf="1">
    <oc r="A704" t="inlineStr">
      <is>
        <t>661</t>
      </is>
    </oc>
    <nc r="A704" t="inlineStr">
      <is>
        <t>658</t>
      </is>
    </nc>
    <odxf/>
    <ndxf/>
  </rcc>
  <rcc rId="26162" sId="1" odxf="1" dxf="1">
    <oc r="A705" t="inlineStr">
      <is>
        <t>662</t>
      </is>
    </oc>
    <nc r="A705" t="inlineStr">
      <is>
        <t>659</t>
      </is>
    </nc>
    <odxf/>
    <ndxf/>
  </rcc>
  <rcc rId="26163" sId="1" odxf="1" dxf="1">
    <oc r="A706" t="inlineStr">
      <is>
        <t>663</t>
      </is>
    </oc>
    <nc r="A706" t="inlineStr">
      <is>
        <t>660</t>
      </is>
    </nc>
    <odxf/>
    <ndxf/>
  </rcc>
  <rcc rId="26164" sId="1" odxf="1" dxf="1">
    <oc r="A707" t="inlineStr">
      <is>
        <t>664</t>
      </is>
    </oc>
    <nc r="A707" t="inlineStr">
      <is>
        <t>661</t>
      </is>
    </nc>
    <odxf/>
    <ndxf/>
  </rcc>
  <rcc rId="26165" sId="1" odxf="1" dxf="1">
    <oc r="A708" t="inlineStr">
      <is>
        <t>665</t>
      </is>
    </oc>
    <nc r="A708" t="inlineStr">
      <is>
        <t>662</t>
      </is>
    </nc>
    <odxf/>
    <ndxf/>
  </rcc>
  <rcc rId="26166" sId="1" odxf="1" dxf="1">
    <oc r="A709" t="inlineStr">
      <is>
        <t>666</t>
      </is>
    </oc>
    <nc r="A709" t="inlineStr">
      <is>
        <t>663</t>
      </is>
    </nc>
    <odxf/>
    <ndxf/>
  </rcc>
  <rcc rId="26167" sId="1" odxf="1" dxf="1">
    <oc r="A710" t="inlineStr">
      <is>
        <t>667</t>
      </is>
    </oc>
    <nc r="A710" t="inlineStr">
      <is>
        <t>664</t>
      </is>
    </nc>
    <odxf/>
    <ndxf/>
  </rcc>
  <rcc rId="26168" sId="1" odxf="1" dxf="1">
    <oc r="A711" t="inlineStr">
      <is>
        <t>668</t>
      </is>
    </oc>
    <nc r="A711" t="inlineStr">
      <is>
        <t>665</t>
      </is>
    </nc>
    <odxf/>
    <ndxf/>
  </rcc>
  <rcc rId="26169" sId="1" odxf="1" dxf="1">
    <oc r="A712" t="inlineStr">
      <is>
        <t>669</t>
      </is>
    </oc>
    <nc r="A712" t="inlineStr">
      <is>
        <t>666</t>
      </is>
    </nc>
    <odxf/>
    <ndxf/>
  </rcc>
  <rcc rId="26170" sId="1" odxf="1" dxf="1">
    <oc r="A713" t="inlineStr">
      <is>
        <t>670</t>
      </is>
    </oc>
    <nc r="A713" t="inlineStr">
      <is>
        <t>667</t>
      </is>
    </nc>
    <odxf/>
    <ndxf/>
  </rcc>
  <rcc rId="26171" sId="1" odxf="1" dxf="1">
    <oc r="A714" t="inlineStr">
      <is>
        <t>671</t>
      </is>
    </oc>
    <nc r="A714" t="inlineStr">
      <is>
        <t>668</t>
      </is>
    </nc>
    <odxf/>
    <ndxf/>
  </rcc>
  <rcc rId="26172" sId="1" odxf="1" dxf="1">
    <oc r="A715" t="inlineStr">
      <is>
        <t>672</t>
      </is>
    </oc>
    <nc r="A715" t="inlineStr">
      <is>
        <t>669</t>
      </is>
    </nc>
    <odxf/>
    <ndxf/>
  </rcc>
  <rcc rId="26173" sId="1" odxf="1" dxf="1">
    <oc r="A716" t="inlineStr">
      <is>
        <t>673</t>
      </is>
    </oc>
    <nc r="A716" t="inlineStr">
      <is>
        <t>670</t>
      </is>
    </nc>
    <odxf/>
    <ndxf/>
  </rcc>
  <rcc rId="26174" sId="1" odxf="1" dxf="1">
    <oc r="A717" t="inlineStr">
      <is>
        <t>674</t>
      </is>
    </oc>
    <nc r="A717" t="inlineStr">
      <is>
        <t>671</t>
      </is>
    </nc>
    <odxf/>
    <ndxf/>
  </rcc>
  <rcc rId="26175" sId="1" odxf="1" dxf="1">
    <oc r="A718" t="inlineStr">
      <is>
        <t>675</t>
      </is>
    </oc>
    <nc r="A718" t="inlineStr">
      <is>
        <t>672</t>
      </is>
    </nc>
    <odxf/>
    <ndxf/>
  </rcc>
  <rcc rId="26176" sId="1" odxf="1" dxf="1">
    <oc r="A719" t="inlineStr">
      <is>
        <t>676</t>
      </is>
    </oc>
    <nc r="A719" t="inlineStr">
      <is>
        <t>673</t>
      </is>
    </nc>
    <odxf/>
    <ndxf/>
  </rcc>
  <rcc rId="26177" sId="1" odxf="1" dxf="1">
    <oc r="A720" t="inlineStr">
      <is>
        <t>677</t>
      </is>
    </oc>
    <nc r="A720" t="inlineStr">
      <is>
        <t>674</t>
      </is>
    </nc>
    <odxf/>
    <ndxf/>
  </rcc>
  <rcc rId="26178" sId="1" odxf="1" dxf="1">
    <oc r="A721" t="inlineStr">
      <is>
        <t>678</t>
      </is>
    </oc>
    <nc r="A721" t="inlineStr">
      <is>
        <t>675</t>
      </is>
    </nc>
    <odxf/>
    <ndxf/>
  </rcc>
  <rcc rId="26179" sId="1" odxf="1" dxf="1">
    <oc r="A722" t="inlineStr">
      <is>
        <t>679</t>
      </is>
    </oc>
    <nc r="A722" t="inlineStr">
      <is>
        <t>676</t>
      </is>
    </nc>
    <odxf/>
    <ndxf/>
  </rcc>
  <rcc rId="26180" sId="1" odxf="1" dxf="1">
    <oc r="A723" t="inlineStr">
      <is>
        <t>680</t>
      </is>
    </oc>
    <nc r="A723" t="inlineStr">
      <is>
        <t>677</t>
      </is>
    </nc>
    <odxf/>
    <ndxf/>
  </rcc>
  <rcc rId="26181" sId="1" odxf="1" dxf="1">
    <oc r="A724" t="inlineStr">
      <is>
        <t>681</t>
      </is>
    </oc>
    <nc r="A724" t="inlineStr">
      <is>
        <t>678</t>
      </is>
    </nc>
    <odxf/>
    <ndxf/>
  </rcc>
  <rcc rId="26182" sId="1" odxf="1" dxf="1">
    <oc r="A725" t="inlineStr">
      <is>
        <t>682</t>
      </is>
    </oc>
    <nc r="A725" t="inlineStr">
      <is>
        <t>679</t>
      </is>
    </nc>
    <odxf/>
    <ndxf/>
  </rcc>
  <rcc rId="26183" sId="1" odxf="1" dxf="1">
    <oc r="A726" t="inlineStr">
      <is>
        <t>683</t>
      </is>
    </oc>
    <nc r="A726" t="inlineStr">
      <is>
        <t>680</t>
      </is>
    </nc>
    <odxf/>
    <ndxf/>
  </rcc>
  <rcc rId="26184" sId="1" odxf="1" dxf="1">
    <oc r="A728" t="inlineStr">
      <is>
        <t>684</t>
      </is>
    </oc>
    <nc r="A728" t="inlineStr">
      <is>
        <t>681</t>
      </is>
    </nc>
    <odxf/>
    <ndxf/>
  </rcc>
  <rcc rId="26185" sId="1" odxf="1" dxf="1">
    <oc r="A727" t="inlineStr">
      <is>
        <t>685</t>
      </is>
    </oc>
    <nc r="A727" t="inlineStr">
      <is>
        <t>682</t>
      </is>
    </nc>
    <odxf/>
    <ndxf/>
  </rcc>
  <rcc rId="26186" sId="1" odxf="1" dxf="1">
    <oc r="A729" t="inlineStr">
      <is>
        <t>686</t>
      </is>
    </oc>
    <nc r="A729" t="inlineStr">
      <is>
        <t>683</t>
      </is>
    </nc>
    <odxf/>
    <ndxf/>
  </rcc>
  <rcc rId="26187" sId="1" odxf="1" dxf="1">
    <oc r="A730" t="inlineStr">
      <is>
        <t>687</t>
      </is>
    </oc>
    <nc r="A730" t="inlineStr">
      <is>
        <t>684</t>
      </is>
    </nc>
    <odxf/>
    <ndxf/>
  </rcc>
  <rcc rId="26188" sId="1" odxf="1" dxf="1">
    <oc r="A731" t="inlineStr">
      <is>
        <t>688</t>
      </is>
    </oc>
    <nc r="A731" t="inlineStr">
      <is>
        <t>685</t>
      </is>
    </nc>
    <odxf/>
    <ndxf/>
  </rcc>
  <rcc rId="26189" sId="1" odxf="1" dxf="1">
    <oc r="A732" t="inlineStr">
      <is>
        <t>689</t>
      </is>
    </oc>
    <nc r="A732" t="inlineStr">
      <is>
        <t>686</t>
      </is>
    </nc>
    <odxf/>
    <ndxf/>
  </rcc>
  <rcc rId="26190" sId="1" odxf="1" dxf="1">
    <oc r="A733" t="inlineStr">
      <is>
        <t>690</t>
      </is>
    </oc>
    <nc r="A733" t="inlineStr">
      <is>
        <t>687</t>
      </is>
    </nc>
    <odxf/>
    <ndxf/>
  </rcc>
  <rcc rId="26191" sId="1" odxf="1" dxf="1">
    <oc r="A734" t="inlineStr">
      <is>
        <t>691</t>
      </is>
    </oc>
    <nc r="A734" t="inlineStr">
      <is>
        <t>688</t>
      </is>
    </nc>
    <odxf/>
    <ndxf/>
  </rcc>
  <rcc rId="26192" sId="1" odxf="1" dxf="1">
    <oc r="A735" t="inlineStr">
      <is>
        <t>692</t>
      </is>
    </oc>
    <nc r="A735" t="inlineStr">
      <is>
        <t>689</t>
      </is>
    </nc>
    <odxf/>
    <ndxf/>
  </rcc>
  <rcc rId="26193" sId="1" odxf="1" dxf="1">
    <oc r="A736" t="inlineStr">
      <is>
        <t>693</t>
      </is>
    </oc>
    <nc r="A736" t="inlineStr">
      <is>
        <t>690</t>
      </is>
    </nc>
    <odxf/>
    <ndxf/>
  </rcc>
  <rcc rId="26194" sId="1" odxf="1" dxf="1">
    <oc r="A737" t="inlineStr">
      <is>
        <t>694</t>
      </is>
    </oc>
    <nc r="A737" t="inlineStr">
      <is>
        <t>691</t>
      </is>
    </nc>
    <odxf/>
    <ndxf/>
  </rcc>
  <rcc rId="26195" sId="1" odxf="1" dxf="1">
    <oc r="A738" t="inlineStr">
      <is>
        <t>695</t>
      </is>
    </oc>
    <nc r="A738" t="inlineStr">
      <is>
        <t>692</t>
      </is>
    </nc>
    <odxf/>
    <ndxf/>
  </rcc>
  <rcc rId="26196" sId="1" odxf="1" dxf="1">
    <oc r="A739" t="inlineStr">
      <is>
        <t>696</t>
      </is>
    </oc>
    <nc r="A739" t="inlineStr">
      <is>
        <t>693</t>
      </is>
    </nc>
    <odxf/>
    <ndxf/>
  </rcc>
  <rcc rId="26197" sId="1" odxf="1" dxf="1">
    <oc r="A740" t="inlineStr">
      <is>
        <t>697</t>
      </is>
    </oc>
    <nc r="A740" t="inlineStr">
      <is>
        <t>694</t>
      </is>
    </nc>
    <odxf/>
    <ndxf/>
  </rcc>
  <rcc rId="26198" sId="1" odxf="1" dxf="1">
    <oc r="A741" t="inlineStr">
      <is>
        <t>698</t>
      </is>
    </oc>
    <nc r="A741" t="inlineStr">
      <is>
        <t>695</t>
      </is>
    </nc>
    <odxf/>
    <ndxf/>
  </rcc>
  <rcc rId="26199" sId="1" odxf="1" dxf="1">
    <oc r="A742" t="inlineStr">
      <is>
        <t>699</t>
      </is>
    </oc>
    <nc r="A742" t="inlineStr">
      <is>
        <t>696</t>
      </is>
    </nc>
    <odxf/>
    <ndxf/>
  </rcc>
  <rcc rId="26200" sId="1" odxf="1" dxf="1">
    <oc r="A743" t="inlineStr">
      <is>
        <t>700</t>
      </is>
    </oc>
    <nc r="A743" t="inlineStr">
      <is>
        <t>697</t>
      </is>
    </nc>
    <odxf/>
    <ndxf/>
  </rcc>
  <rcc rId="26201" sId="1" odxf="1" dxf="1">
    <oc r="A744" t="inlineStr">
      <is>
        <t>701</t>
      </is>
    </oc>
    <nc r="A744" t="inlineStr">
      <is>
        <t>698</t>
      </is>
    </nc>
    <odxf/>
    <ndxf/>
  </rcc>
  <rcc rId="26202" sId="1" odxf="1" dxf="1">
    <oc r="A745" t="inlineStr">
      <is>
        <t>702</t>
      </is>
    </oc>
    <nc r="A745" t="inlineStr">
      <is>
        <t>699</t>
      </is>
    </nc>
    <odxf/>
    <ndxf/>
  </rcc>
  <rcc rId="26203" sId="1" odxf="1" dxf="1">
    <oc r="A746" t="inlineStr">
      <is>
        <t>703</t>
      </is>
    </oc>
    <nc r="A746" t="inlineStr">
      <is>
        <t>700</t>
      </is>
    </nc>
    <odxf/>
    <ndxf/>
  </rcc>
  <rcc rId="26204" sId="1" odxf="1" dxf="1">
    <oc r="A747" t="inlineStr">
      <is>
        <t>704</t>
      </is>
    </oc>
    <nc r="A747" t="inlineStr">
      <is>
        <t>701</t>
      </is>
    </nc>
    <odxf/>
    <ndxf/>
  </rcc>
  <rcc rId="26205" sId="1" odxf="1" dxf="1">
    <oc r="A748" t="inlineStr">
      <is>
        <t>705</t>
      </is>
    </oc>
    <nc r="A748" t="inlineStr">
      <is>
        <t>702</t>
      </is>
    </nc>
    <odxf/>
    <ndxf/>
  </rcc>
  <rcc rId="26206" sId="1" odxf="1" dxf="1">
    <oc r="A749" t="inlineStr">
      <is>
        <t>706</t>
      </is>
    </oc>
    <nc r="A749" t="inlineStr">
      <is>
        <t>703</t>
      </is>
    </nc>
    <odxf/>
    <ndxf/>
  </rcc>
  <rcc rId="26207" sId="1" odxf="1" dxf="1">
    <oc r="A750" t="inlineStr">
      <is>
        <t>707</t>
      </is>
    </oc>
    <nc r="A750" t="inlineStr">
      <is>
        <t>704</t>
      </is>
    </nc>
    <odxf/>
    <ndxf/>
  </rcc>
  <rcc rId="26208" sId="1" odxf="1" dxf="1">
    <oc r="A751" t="inlineStr">
      <is>
        <t>708</t>
      </is>
    </oc>
    <nc r="A751" t="inlineStr">
      <is>
        <t>705</t>
      </is>
    </nc>
    <odxf/>
    <ndxf/>
  </rcc>
  <rcc rId="26209" sId="1" odxf="1" dxf="1">
    <oc r="A752" t="inlineStr">
      <is>
        <t>709</t>
      </is>
    </oc>
    <nc r="A752" t="inlineStr">
      <is>
        <t>706</t>
      </is>
    </nc>
    <odxf/>
    <ndxf/>
  </rcc>
  <rcc rId="26210" sId="1" odxf="1" dxf="1">
    <oc r="A753" t="inlineStr">
      <is>
        <t>710</t>
      </is>
    </oc>
    <nc r="A753" t="inlineStr">
      <is>
        <t>707</t>
      </is>
    </nc>
    <odxf/>
    <ndxf/>
  </rcc>
  <rcc rId="26211" sId="1" odxf="1" dxf="1">
    <oc r="A754" t="inlineStr">
      <is>
        <t>711</t>
      </is>
    </oc>
    <nc r="A754" t="inlineStr">
      <is>
        <t>708</t>
      </is>
    </nc>
    <odxf/>
    <ndxf/>
  </rcc>
  <rcc rId="26212" sId="1" odxf="1" dxf="1">
    <oc r="A755" t="inlineStr">
      <is>
        <t>712</t>
      </is>
    </oc>
    <nc r="A755" t="inlineStr">
      <is>
        <t>709</t>
      </is>
    </nc>
    <odxf/>
    <ndxf/>
  </rcc>
  <rcc rId="26213" sId="1" odxf="1" dxf="1">
    <oc r="A756" t="inlineStr">
      <is>
        <t>713</t>
      </is>
    </oc>
    <nc r="A756" t="inlineStr">
      <is>
        <t>710</t>
      </is>
    </nc>
    <odxf/>
    <ndxf/>
  </rcc>
  <rcc rId="26214" sId="1" odxf="1" dxf="1">
    <oc r="A757" t="inlineStr">
      <is>
        <t>714</t>
      </is>
    </oc>
    <nc r="A757" t="inlineStr">
      <is>
        <t>711</t>
      </is>
    </nc>
    <odxf/>
    <ndxf/>
  </rcc>
  <rcc rId="26215" sId="1" odxf="1" dxf="1">
    <oc r="A758" t="inlineStr">
      <is>
        <t>715</t>
      </is>
    </oc>
    <nc r="A758" t="inlineStr">
      <is>
        <t>712</t>
      </is>
    </nc>
    <odxf/>
    <ndxf/>
  </rcc>
  <rcc rId="26216" sId="1" odxf="1" dxf="1">
    <oc r="A759" t="inlineStr">
      <is>
        <t>716</t>
      </is>
    </oc>
    <nc r="A759" t="inlineStr">
      <is>
        <t>713</t>
      </is>
    </nc>
    <odxf/>
    <ndxf/>
  </rcc>
  <rcc rId="26217" sId="1" odxf="1" dxf="1">
    <oc r="A760" t="inlineStr">
      <is>
        <t>717</t>
      </is>
    </oc>
    <nc r="A760" t="inlineStr">
      <is>
        <t>714</t>
      </is>
    </nc>
    <odxf/>
    <ndxf/>
  </rcc>
  <rcc rId="26218" sId="1" odxf="1" dxf="1">
    <oc r="A761" t="inlineStr">
      <is>
        <t>718</t>
      </is>
    </oc>
    <nc r="A761" t="inlineStr">
      <is>
        <t>715</t>
      </is>
    </nc>
    <odxf/>
    <ndxf/>
  </rcc>
  <rcc rId="26219" sId="1" odxf="1" dxf="1">
    <oc r="A762" t="inlineStr">
      <is>
        <t>719</t>
      </is>
    </oc>
    <nc r="A762" t="inlineStr">
      <is>
        <t>716</t>
      </is>
    </nc>
    <odxf/>
    <ndxf/>
  </rcc>
  <rcc rId="26220" sId="1" odxf="1" dxf="1">
    <oc r="A763" t="inlineStr">
      <is>
        <t>720</t>
      </is>
    </oc>
    <nc r="A763" t="inlineStr">
      <is>
        <t>717</t>
      </is>
    </nc>
    <odxf/>
    <ndxf/>
  </rcc>
  <rcc rId="26221" sId="1" odxf="1" dxf="1">
    <oc r="A764" t="inlineStr">
      <is>
        <t>721</t>
      </is>
    </oc>
    <nc r="A764" t="inlineStr">
      <is>
        <t>718</t>
      </is>
    </nc>
    <odxf/>
    <ndxf/>
  </rcc>
  <rcc rId="26222" sId="1" odxf="1" dxf="1">
    <oc r="A765" t="inlineStr">
      <is>
        <t>722</t>
      </is>
    </oc>
    <nc r="A765" t="inlineStr">
      <is>
        <t>719</t>
      </is>
    </nc>
    <odxf/>
    <ndxf/>
  </rcc>
  <rcc rId="26223" sId="1">
    <oc r="A768" t="inlineStr">
      <is>
        <t>723</t>
      </is>
    </oc>
    <nc r="A768" t="inlineStr">
      <is>
        <t>720</t>
      </is>
    </nc>
  </rcc>
  <rcc rId="26224" sId="1" odxf="1" dxf="1">
    <oc r="A769" t="inlineStr">
      <is>
        <t>724</t>
      </is>
    </oc>
    <nc r="A769" t="inlineStr">
      <is>
        <t>721</t>
      </is>
    </nc>
    <odxf/>
    <ndxf/>
  </rcc>
  <rcc rId="26225" sId="1" odxf="1" dxf="1">
    <oc r="A770" t="inlineStr">
      <is>
        <t>725</t>
      </is>
    </oc>
    <nc r="A770" t="inlineStr">
      <is>
        <t>722</t>
      </is>
    </nc>
    <odxf/>
    <ndxf/>
  </rcc>
  <rcc rId="26226" sId="1" odxf="1" dxf="1">
    <oc r="A771" t="inlineStr">
      <is>
        <t>726</t>
      </is>
    </oc>
    <nc r="A771" t="inlineStr">
      <is>
        <t>723</t>
      </is>
    </nc>
    <odxf/>
    <ndxf/>
  </rcc>
  <rcc rId="26227" sId="1" odxf="1" dxf="1">
    <oc r="A772" t="inlineStr">
      <is>
        <t>727</t>
      </is>
    </oc>
    <nc r="A772" t="inlineStr">
      <is>
        <t>724</t>
      </is>
    </nc>
    <odxf/>
    <ndxf/>
  </rcc>
  <rcc rId="26228" sId="1" odxf="1" dxf="1">
    <oc r="A773" t="inlineStr">
      <is>
        <t>728</t>
      </is>
    </oc>
    <nc r="A773" t="inlineStr">
      <is>
        <t>725</t>
      </is>
    </nc>
    <odxf/>
    <ndxf/>
  </rcc>
  <rcc rId="26229" sId="1" odxf="1" dxf="1">
    <oc r="A774" t="inlineStr">
      <is>
        <t>729</t>
      </is>
    </oc>
    <nc r="A774" t="inlineStr">
      <is>
        <t>726</t>
      </is>
    </nc>
    <odxf/>
    <ndxf/>
  </rcc>
  <rcc rId="26230" sId="1" odxf="1" dxf="1">
    <oc r="A775" t="inlineStr">
      <is>
        <t>730</t>
      </is>
    </oc>
    <nc r="A775" t="inlineStr">
      <is>
        <t>727</t>
      </is>
    </nc>
    <odxf/>
    <ndxf/>
  </rcc>
  <rcc rId="26231" sId="1" odxf="1" dxf="1">
    <oc r="A776" t="inlineStr">
      <is>
        <t>731</t>
      </is>
    </oc>
    <nc r="A776" t="inlineStr">
      <is>
        <t>728</t>
      </is>
    </nc>
    <odxf/>
    <ndxf/>
  </rcc>
  <rcc rId="26232" sId="1" odxf="1" dxf="1">
    <oc r="A777" t="inlineStr">
      <is>
        <t>732</t>
      </is>
    </oc>
    <nc r="A777" t="inlineStr">
      <is>
        <t>729</t>
      </is>
    </nc>
    <odxf/>
    <ndxf/>
  </rcc>
  <rcc rId="26233" sId="1" odxf="1" dxf="1">
    <oc r="A778" t="inlineStr">
      <is>
        <t>733</t>
      </is>
    </oc>
    <nc r="A778" t="inlineStr">
      <is>
        <t>730</t>
      </is>
    </nc>
    <odxf/>
    <ndxf/>
  </rcc>
  <rcc rId="26234" sId="1" odxf="1" dxf="1">
    <oc r="A779" t="inlineStr">
      <is>
        <t>734</t>
      </is>
    </oc>
    <nc r="A779" t="inlineStr">
      <is>
        <t>731</t>
      </is>
    </nc>
    <odxf/>
    <ndxf/>
  </rcc>
  <rcc rId="26235" sId="1" odxf="1" dxf="1">
    <oc r="A780" t="inlineStr">
      <is>
        <t>735</t>
      </is>
    </oc>
    <nc r="A780" t="inlineStr">
      <is>
        <t>732</t>
      </is>
    </nc>
    <odxf/>
    <ndxf/>
  </rcc>
  <rcc rId="26236" sId="1" odxf="1" dxf="1">
    <oc r="A781" t="inlineStr">
      <is>
        <t>736</t>
      </is>
    </oc>
    <nc r="A781" t="inlineStr">
      <is>
        <t>733</t>
      </is>
    </nc>
    <odxf/>
    <ndxf/>
  </rcc>
  <rcc rId="26237" sId="1" odxf="1" dxf="1">
    <oc r="A782" t="inlineStr">
      <is>
        <t>737</t>
      </is>
    </oc>
    <nc r="A782" t="inlineStr">
      <is>
        <t>734</t>
      </is>
    </nc>
    <odxf/>
    <ndxf/>
  </rcc>
  <rcc rId="26238" sId="1" odxf="1" dxf="1">
    <oc r="A783" t="inlineStr">
      <is>
        <t>738</t>
      </is>
    </oc>
    <nc r="A783" t="inlineStr">
      <is>
        <t>735</t>
      </is>
    </nc>
    <odxf/>
    <ndxf/>
  </rcc>
  <rcc rId="26239" sId="1" odxf="1" dxf="1">
    <oc r="A784" t="inlineStr">
      <is>
        <t>739</t>
      </is>
    </oc>
    <nc r="A784" t="inlineStr">
      <is>
        <t>736</t>
      </is>
    </nc>
    <odxf/>
    <ndxf/>
  </rcc>
  <rcc rId="26240" sId="1" odxf="1" dxf="1">
    <oc r="A785" t="inlineStr">
      <is>
        <t>740</t>
      </is>
    </oc>
    <nc r="A785" t="inlineStr">
      <is>
        <t>737</t>
      </is>
    </nc>
    <odxf/>
    <ndxf/>
  </rcc>
  <rcc rId="26241" sId="1" odxf="1" dxf="1">
    <oc r="A786" t="inlineStr">
      <is>
        <t>741</t>
      </is>
    </oc>
    <nc r="A786" t="inlineStr">
      <is>
        <t>738</t>
      </is>
    </nc>
    <odxf/>
    <ndxf/>
  </rcc>
  <rcc rId="26242" sId="1" odxf="1" dxf="1">
    <oc r="A787" t="inlineStr">
      <is>
        <t>742</t>
      </is>
    </oc>
    <nc r="A787" t="inlineStr">
      <is>
        <t>739</t>
      </is>
    </nc>
    <odxf/>
    <ndxf/>
  </rcc>
  <rcc rId="26243" sId="1" odxf="1" dxf="1">
    <oc r="A788" t="inlineStr">
      <is>
        <t>743</t>
      </is>
    </oc>
    <nc r="A788" t="inlineStr">
      <is>
        <t>740</t>
      </is>
    </nc>
    <odxf/>
    <ndxf/>
  </rcc>
  <rcc rId="26244" sId="1" odxf="1" dxf="1">
    <oc r="A789" t="inlineStr">
      <is>
        <t>744</t>
      </is>
    </oc>
    <nc r="A789" t="inlineStr">
      <is>
        <t>741</t>
      </is>
    </nc>
    <odxf/>
    <ndxf/>
  </rcc>
  <rcc rId="26245" sId="1" odxf="1" dxf="1">
    <oc r="A790" t="inlineStr">
      <is>
        <t>745</t>
      </is>
    </oc>
    <nc r="A790" t="inlineStr">
      <is>
        <t>742</t>
      </is>
    </nc>
    <odxf/>
    <ndxf/>
  </rcc>
  <rcc rId="26246" sId="1" odxf="1" dxf="1">
    <oc r="A791" t="inlineStr">
      <is>
        <t>746</t>
      </is>
    </oc>
    <nc r="A791" t="inlineStr">
      <is>
        <t>743</t>
      </is>
    </nc>
    <odxf/>
    <ndxf/>
  </rcc>
  <rcc rId="26247" sId="1" odxf="1" dxf="1">
    <oc r="A792" t="inlineStr">
      <is>
        <t>747</t>
      </is>
    </oc>
    <nc r="A792" t="inlineStr">
      <is>
        <t>744</t>
      </is>
    </nc>
    <odxf/>
    <ndxf/>
  </rcc>
  <rcc rId="26248" sId="1" odxf="1" dxf="1">
    <oc r="A793" t="inlineStr">
      <is>
        <t>748</t>
      </is>
    </oc>
    <nc r="A793" t="inlineStr">
      <is>
        <t>745</t>
      </is>
    </nc>
    <odxf/>
    <ndxf/>
  </rcc>
  <rcc rId="26249" sId="1" odxf="1" dxf="1">
    <oc r="A794" t="inlineStr">
      <is>
        <t>749</t>
      </is>
    </oc>
    <nc r="A794" t="inlineStr">
      <is>
        <t>746</t>
      </is>
    </nc>
    <odxf/>
    <ndxf/>
  </rcc>
  <rcc rId="26250" sId="1" odxf="1" dxf="1">
    <oc r="A795" t="inlineStr">
      <is>
        <t>750</t>
      </is>
    </oc>
    <nc r="A795" t="inlineStr">
      <is>
        <t>747</t>
      </is>
    </nc>
    <odxf/>
    <ndxf/>
  </rcc>
  <rcc rId="26251" sId="1" odxf="1" dxf="1">
    <oc r="A796" t="inlineStr">
      <is>
        <t>751</t>
      </is>
    </oc>
    <nc r="A796" t="inlineStr">
      <is>
        <t>748</t>
      </is>
    </nc>
    <odxf/>
    <ndxf/>
  </rcc>
  <rcc rId="26252" sId="1" odxf="1" dxf="1">
    <oc r="A797" t="inlineStr">
      <is>
        <t>752</t>
      </is>
    </oc>
    <nc r="A797" t="inlineStr">
      <is>
        <t>749</t>
      </is>
    </nc>
    <odxf/>
    <ndxf/>
  </rcc>
  <rcc rId="26253" sId="1" odxf="1" dxf="1">
    <oc r="A798" t="inlineStr">
      <is>
        <t>753</t>
      </is>
    </oc>
    <nc r="A798" t="inlineStr">
      <is>
        <t>750</t>
      </is>
    </nc>
    <odxf/>
    <ndxf/>
  </rcc>
  <rcc rId="26254" sId="1" odxf="1" dxf="1">
    <oc r="A799" t="inlineStr">
      <is>
        <t>754</t>
      </is>
    </oc>
    <nc r="A799" t="inlineStr">
      <is>
        <t>751</t>
      </is>
    </nc>
    <odxf/>
    <ndxf/>
  </rcc>
  <rcc rId="26255" sId="1" odxf="1" dxf="1">
    <oc r="A800" t="inlineStr">
      <is>
        <t>755</t>
      </is>
    </oc>
    <nc r="A800" t="inlineStr">
      <is>
        <t>752</t>
      </is>
    </nc>
    <odxf/>
    <ndxf/>
  </rcc>
  <rcc rId="26256" sId="1" odxf="1" dxf="1">
    <oc r="A801" t="inlineStr">
      <is>
        <t>756</t>
      </is>
    </oc>
    <nc r="A801" t="inlineStr">
      <is>
        <t>753</t>
      </is>
    </nc>
    <odxf/>
    <ndxf/>
  </rcc>
  <rcc rId="26257" sId="1" odxf="1" dxf="1">
    <oc r="A802" t="inlineStr">
      <is>
        <t>757</t>
      </is>
    </oc>
    <nc r="A802" t="inlineStr">
      <is>
        <t>754</t>
      </is>
    </nc>
    <odxf/>
    <ndxf/>
  </rcc>
  <rcc rId="26258" sId="1" odxf="1" dxf="1">
    <oc r="A803" t="inlineStr">
      <is>
        <t>758</t>
      </is>
    </oc>
    <nc r="A803" t="inlineStr">
      <is>
        <t>755</t>
      </is>
    </nc>
    <odxf/>
    <ndxf/>
  </rcc>
  <rcc rId="26259" sId="1" odxf="1" dxf="1">
    <oc r="A804" t="inlineStr">
      <is>
        <t>759</t>
      </is>
    </oc>
    <nc r="A804" t="inlineStr">
      <is>
        <t>756</t>
      </is>
    </nc>
    <odxf/>
    <ndxf/>
  </rcc>
  <rcc rId="26260" sId="1" odxf="1" dxf="1">
    <oc r="A805" t="inlineStr">
      <is>
        <t>760</t>
      </is>
    </oc>
    <nc r="A805" t="inlineStr">
      <is>
        <t>757</t>
      </is>
    </nc>
    <odxf/>
    <ndxf/>
  </rcc>
  <rcc rId="26261" sId="1" odxf="1" dxf="1">
    <oc r="A806" t="inlineStr">
      <is>
        <t>761</t>
      </is>
    </oc>
    <nc r="A806" t="inlineStr">
      <is>
        <t>758</t>
      </is>
    </nc>
    <odxf/>
    <ndxf/>
  </rcc>
  <rcc rId="26262" sId="1" odxf="1" dxf="1">
    <oc r="A807" t="inlineStr">
      <is>
        <t>762</t>
      </is>
    </oc>
    <nc r="A807" t="inlineStr">
      <is>
        <t>759</t>
      </is>
    </nc>
    <odxf/>
    <ndxf/>
  </rcc>
  <rcc rId="26263" sId="1" odxf="1" dxf="1">
    <oc r="A808" t="inlineStr">
      <is>
        <t>763</t>
      </is>
    </oc>
    <nc r="A808" t="inlineStr">
      <is>
        <t>760</t>
      </is>
    </nc>
    <odxf/>
    <ndxf/>
  </rcc>
  <rcc rId="26264" sId="1" odxf="1" dxf="1">
    <oc r="A809" t="inlineStr">
      <is>
        <t>764</t>
      </is>
    </oc>
    <nc r="A809" t="inlineStr">
      <is>
        <t>761</t>
      </is>
    </nc>
    <odxf/>
    <ndxf/>
  </rcc>
  <rcc rId="26265" sId="1" odxf="1" dxf="1">
    <oc r="A810" t="inlineStr">
      <is>
        <t>765</t>
      </is>
    </oc>
    <nc r="A810" t="inlineStr">
      <is>
        <t>762</t>
      </is>
    </nc>
    <odxf/>
    <ndxf/>
  </rcc>
  <rcc rId="26266" sId="1" odxf="1" dxf="1">
    <oc r="A811" t="inlineStr">
      <is>
        <t>766</t>
      </is>
    </oc>
    <nc r="A811" t="inlineStr">
      <is>
        <t>763</t>
      </is>
    </nc>
    <odxf/>
    <ndxf/>
  </rcc>
  <rcc rId="26267" sId="1" odxf="1" dxf="1">
    <oc r="A812" t="inlineStr">
      <is>
        <t>767</t>
      </is>
    </oc>
    <nc r="A812" t="inlineStr">
      <is>
        <t>764</t>
      </is>
    </nc>
    <odxf/>
    <ndxf/>
  </rcc>
  <rcc rId="26268" sId="1" odxf="1" dxf="1">
    <oc r="A813" t="inlineStr">
      <is>
        <t>768</t>
      </is>
    </oc>
    <nc r="A813" t="inlineStr">
      <is>
        <t>765</t>
      </is>
    </nc>
    <odxf/>
    <ndxf/>
  </rcc>
  <rcc rId="26269" sId="1" odxf="1" dxf="1">
    <oc r="A814" t="inlineStr">
      <is>
        <t>769</t>
      </is>
    </oc>
    <nc r="A814" t="inlineStr">
      <is>
        <t>766</t>
      </is>
    </nc>
    <odxf/>
    <ndxf/>
  </rcc>
  <rcc rId="26270" sId="1" odxf="1" dxf="1">
    <oc r="A815" t="inlineStr">
      <is>
        <t>770</t>
      </is>
    </oc>
    <nc r="A815" t="inlineStr">
      <is>
        <t>767</t>
      </is>
    </nc>
    <odxf/>
    <ndxf/>
  </rcc>
  <rcc rId="26271" sId="1" odxf="1" dxf="1">
    <oc r="A816" t="inlineStr">
      <is>
        <t>771</t>
      </is>
    </oc>
    <nc r="A816" t="inlineStr">
      <is>
        <t>768</t>
      </is>
    </nc>
    <odxf/>
    <ndxf/>
  </rcc>
  <rcc rId="26272" sId="1" odxf="1" dxf="1">
    <oc r="A817" t="inlineStr">
      <is>
        <t>772</t>
      </is>
    </oc>
    <nc r="A817" t="inlineStr">
      <is>
        <t>769</t>
      </is>
    </nc>
    <odxf/>
    <ndxf/>
  </rcc>
  <rcc rId="26273" sId="1" odxf="1" dxf="1">
    <oc r="A818" t="inlineStr">
      <is>
        <t>773</t>
      </is>
    </oc>
    <nc r="A818" t="inlineStr">
      <is>
        <t>770</t>
      </is>
    </nc>
    <odxf/>
    <ndxf/>
  </rcc>
  <rcc rId="26274" sId="1" odxf="1" dxf="1">
    <oc r="A819" t="inlineStr">
      <is>
        <t>774</t>
      </is>
    </oc>
    <nc r="A819" t="inlineStr">
      <is>
        <t>771</t>
      </is>
    </nc>
    <odxf/>
    <ndxf/>
  </rcc>
  <rcc rId="26275" sId="1" odxf="1" dxf="1">
    <oc r="A820" t="inlineStr">
      <is>
        <t>775</t>
      </is>
    </oc>
    <nc r="A820" t="inlineStr">
      <is>
        <t>772</t>
      </is>
    </nc>
    <odxf/>
    <ndxf/>
  </rcc>
  <rcc rId="26276" sId="1" odxf="1" dxf="1">
    <oc r="A821" t="inlineStr">
      <is>
        <t>776</t>
      </is>
    </oc>
    <nc r="A821" t="inlineStr">
      <is>
        <t>773</t>
      </is>
    </nc>
    <odxf/>
    <ndxf/>
  </rcc>
  <rcc rId="26277" sId="1" odxf="1" dxf="1">
    <oc r="A822" t="inlineStr">
      <is>
        <t>777</t>
      </is>
    </oc>
    <nc r="A822" t="inlineStr">
      <is>
        <t>774</t>
      </is>
    </nc>
    <odxf/>
    <ndxf/>
  </rcc>
  <rcc rId="26278" sId="1" odxf="1" dxf="1">
    <oc r="A823" t="inlineStr">
      <is>
        <t>778</t>
      </is>
    </oc>
    <nc r="A823" t="inlineStr">
      <is>
        <t>775</t>
      </is>
    </nc>
    <odxf/>
    <ndxf/>
  </rcc>
  <rcc rId="26279" sId="1" odxf="1" dxf="1">
    <oc r="A824" t="inlineStr">
      <is>
        <t>779</t>
      </is>
    </oc>
    <nc r="A824" t="inlineStr">
      <is>
        <t>776</t>
      </is>
    </nc>
    <odxf/>
    <ndxf/>
  </rcc>
  <rcc rId="26280" sId="1" odxf="1" dxf="1">
    <oc r="A825" t="inlineStr">
      <is>
        <t>780</t>
      </is>
    </oc>
    <nc r="A825" t="inlineStr">
      <is>
        <t>777</t>
      </is>
    </nc>
    <odxf/>
    <ndxf/>
  </rcc>
  <rcc rId="26281" sId="1" odxf="1" dxf="1">
    <oc r="A826" t="inlineStr">
      <is>
        <t>781</t>
      </is>
    </oc>
    <nc r="A826" t="inlineStr">
      <is>
        <t>778</t>
      </is>
    </nc>
    <odxf/>
    <ndxf/>
  </rcc>
  <rcc rId="26282" sId="1" odxf="1" dxf="1">
    <nc r="A827" t="inlineStr">
      <is>
        <t>779</t>
      </is>
    </nc>
    <odxf/>
    <ndxf/>
  </rcc>
  <rcc rId="26283" sId="1" odxf="1" dxf="1">
    <oc r="A828" t="inlineStr">
      <is>
        <t>782</t>
      </is>
    </oc>
    <nc r="A828" t="inlineStr">
      <is>
        <t>780</t>
      </is>
    </nc>
    <odxf/>
    <ndxf/>
  </rcc>
  <rcc rId="26284" sId="1" odxf="1" dxf="1">
    <oc r="A829" t="inlineStr">
      <is>
        <t>783</t>
      </is>
    </oc>
    <nc r="A829" t="inlineStr">
      <is>
        <t>781</t>
      </is>
    </nc>
    <odxf/>
    <ndxf/>
  </rcc>
  <rcc rId="26285" sId="1" odxf="1" dxf="1">
    <oc r="A830" t="inlineStr">
      <is>
        <t>784</t>
      </is>
    </oc>
    <nc r="A830" t="inlineStr">
      <is>
        <t>782</t>
      </is>
    </nc>
    <odxf/>
    <ndxf/>
  </rcc>
  <rcc rId="26286" sId="1" odxf="1" dxf="1">
    <oc r="A831" t="inlineStr">
      <is>
        <t>785</t>
      </is>
    </oc>
    <nc r="A831" t="inlineStr">
      <is>
        <t>783</t>
      </is>
    </nc>
    <odxf/>
    <ndxf/>
  </rcc>
  <rcc rId="26287" sId="1" odxf="1" dxf="1">
    <oc r="A832" t="inlineStr">
      <is>
        <t>786</t>
      </is>
    </oc>
    <nc r="A832" t="inlineStr">
      <is>
        <t>784</t>
      </is>
    </nc>
    <odxf/>
    <ndxf/>
  </rcc>
  <rcc rId="26288" sId="1" odxf="1" dxf="1">
    <oc r="A833" t="inlineStr">
      <is>
        <t>787</t>
      </is>
    </oc>
    <nc r="A833" t="inlineStr">
      <is>
        <t>785</t>
      </is>
    </nc>
    <odxf/>
    <ndxf/>
  </rcc>
  <rcc rId="26289" sId="1" odxf="1" dxf="1">
    <oc r="A834" t="inlineStr">
      <is>
        <t>788</t>
      </is>
    </oc>
    <nc r="A834" t="inlineStr">
      <is>
        <t>786</t>
      </is>
    </nc>
    <odxf/>
    <ndxf/>
  </rcc>
  <rcc rId="26290" sId="1" odxf="1" dxf="1">
    <oc r="A835" t="inlineStr">
      <is>
        <t>789</t>
      </is>
    </oc>
    <nc r="A835" t="inlineStr">
      <is>
        <t>787</t>
      </is>
    </nc>
    <odxf/>
    <ndxf/>
  </rcc>
  <rcc rId="26291" sId="1" odxf="1" dxf="1">
    <oc r="A836" t="inlineStr">
      <is>
        <t>790</t>
      </is>
    </oc>
    <nc r="A836" t="inlineStr">
      <is>
        <t>788</t>
      </is>
    </nc>
    <odxf/>
    <ndxf/>
  </rcc>
  <rcc rId="26292" sId="1" odxf="1" dxf="1">
    <oc r="A837" t="inlineStr">
      <is>
        <t>791</t>
      </is>
    </oc>
    <nc r="A837" t="inlineStr">
      <is>
        <t>789</t>
      </is>
    </nc>
    <odxf/>
    <ndxf/>
  </rcc>
  <rcc rId="26293" sId="1" odxf="1" dxf="1">
    <oc r="A838" t="inlineStr">
      <is>
        <t>792</t>
      </is>
    </oc>
    <nc r="A838" t="inlineStr">
      <is>
        <t>790</t>
      </is>
    </nc>
    <odxf/>
    <ndxf/>
  </rcc>
  <rcc rId="26294" sId="1" odxf="1" dxf="1">
    <oc r="A839" t="inlineStr">
      <is>
        <t>793</t>
      </is>
    </oc>
    <nc r="A839" t="inlineStr">
      <is>
        <t>791</t>
      </is>
    </nc>
    <odxf/>
    <ndxf/>
  </rcc>
  <rcc rId="26295" sId="1" odxf="1" dxf="1">
    <oc r="A840" t="inlineStr">
      <is>
        <t>794</t>
      </is>
    </oc>
    <nc r="A840" t="inlineStr">
      <is>
        <t>792</t>
      </is>
    </nc>
    <odxf/>
    <ndxf/>
  </rcc>
  <rcc rId="26296" sId="1" odxf="1" dxf="1">
    <oc r="A841" t="inlineStr">
      <is>
        <t>795</t>
      </is>
    </oc>
    <nc r="A841" t="inlineStr">
      <is>
        <t>793</t>
      </is>
    </nc>
    <odxf/>
    <ndxf/>
  </rcc>
  <rcc rId="26297" sId="1" odxf="1" dxf="1">
    <oc r="A842" t="inlineStr">
      <is>
        <t>796</t>
      </is>
    </oc>
    <nc r="A842" t="inlineStr">
      <is>
        <t>794</t>
      </is>
    </nc>
    <odxf/>
    <ndxf/>
  </rcc>
  <rcc rId="26298" sId="1" odxf="1" dxf="1">
    <oc r="A843" t="inlineStr">
      <is>
        <t>797</t>
      </is>
    </oc>
    <nc r="A843" t="inlineStr">
      <is>
        <t>795</t>
      </is>
    </nc>
    <odxf/>
    <ndxf/>
  </rcc>
  <rcc rId="26299" sId="1" odxf="1" dxf="1">
    <oc r="A844" t="inlineStr">
      <is>
        <t>798</t>
      </is>
    </oc>
    <nc r="A844" t="inlineStr">
      <is>
        <t>796</t>
      </is>
    </nc>
    <odxf/>
    <ndxf/>
  </rcc>
  <rcc rId="26300" sId="1" odxf="1" dxf="1">
    <oc r="A845" t="inlineStr">
      <is>
        <t>799</t>
      </is>
    </oc>
    <nc r="A845" t="inlineStr">
      <is>
        <t>797</t>
      </is>
    </nc>
    <odxf/>
    <ndxf/>
  </rcc>
  <rcc rId="26301" sId="1" odxf="1" dxf="1">
    <oc r="A846" t="inlineStr">
      <is>
        <t>800</t>
      </is>
    </oc>
    <nc r="A846" t="inlineStr">
      <is>
        <t>798</t>
      </is>
    </nc>
    <odxf/>
    <ndxf/>
  </rcc>
  <rcc rId="26302" sId="1" odxf="1" dxf="1">
    <oc r="A847" t="inlineStr">
      <is>
        <t>801</t>
      </is>
    </oc>
    <nc r="A847" t="inlineStr">
      <is>
        <t>799</t>
      </is>
    </nc>
    <odxf/>
    <ndxf/>
  </rcc>
  <rcc rId="26303" sId="1" odxf="1" dxf="1">
    <oc r="A848" t="inlineStr">
      <is>
        <t>802</t>
      </is>
    </oc>
    <nc r="A848" t="inlineStr">
      <is>
        <t>800</t>
      </is>
    </nc>
    <odxf/>
    <ndxf/>
  </rcc>
  <rcc rId="26304" sId="1" odxf="1" dxf="1">
    <oc r="A849" t="inlineStr">
      <is>
        <t>803</t>
      </is>
    </oc>
    <nc r="A849" t="inlineStr">
      <is>
        <t>801</t>
      </is>
    </nc>
    <odxf/>
    <ndxf/>
  </rcc>
  <rcc rId="26305" sId="1" odxf="1" dxf="1">
    <oc r="A850" t="inlineStr">
      <is>
        <t>804</t>
      </is>
    </oc>
    <nc r="A850" t="inlineStr">
      <is>
        <t>802</t>
      </is>
    </nc>
    <odxf/>
    <ndxf/>
  </rcc>
  <rcc rId="26306" sId="1" odxf="1" dxf="1">
    <oc r="A851" t="inlineStr">
      <is>
        <t>805</t>
      </is>
    </oc>
    <nc r="A851" t="inlineStr">
      <is>
        <t>803</t>
      </is>
    </nc>
    <odxf/>
    <ndxf/>
  </rcc>
  <rcc rId="26307" sId="1" odxf="1" dxf="1">
    <oc r="A852" t="inlineStr">
      <is>
        <t>806</t>
      </is>
    </oc>
    <nc r="A852" t="inlineStr">
      <is>
        <t>804</t>
      </is>
    </nc>
    <odxf/>
    <ndxf/>
  </rcc>
  <rcc rId="26308" sId="1" odxf="1" dxf="1">
    <oc r="A853" t="inlineStr">
      <is>
        <t>807</t>
      </is>
    </oc>
    <nc r="A853" t="inlineStr">
      <is>
        <t>805</t>
      </is>
    </nc>
    <odxf/>
    <ndxf/>
  </rcc>
  <rcc rId="26309" sId="1" odxf="1" dxf="1">
    <oc r="A854" t="inlineStr">
      <is>
        <t>808</t>
      </is>
    </oc>
    <nc r="A854" t="inlineStr">
      <is>
        <t>806</t>
      </is>
    </nc>
    <odxf/>
    <ndxf/>
  </rcc>
  <rcc rId="26310" sId="1" odxf="1" dxf="1">
    <oc r="A855" t="inlineStr">
      <is>
        <t>809</t>
      </is>
    </oc>
    <nc r="A855" t="inlineStr">
      <is>
        <t>807</t>
      </is>
    </nc>
    <odxf/>
    <ndxf/>
  </rcc>
  <rcc rId="26311" sId="1" odxf="1" dxf="1">
    <oc r="A856" t="inlineStr">
      <is>
        <t>810</t>
      </is>
    </oc>
    <nc r="A856" t="inlineStr">
      <is>
        <t>808</t>
      </is>
    </nc>
    <odxf/>
    <ndxf/>
  </rcc>
  <rcc rId="26312" sId="1" odxf="1" dxf="1">
    <oc r="A857" t="inlineStr">
      <is>
        <t>811</t>
      </is>
    </oc>
    <nc r="A857" t="inlineStr">
      <is>
        <t>809</t>
      </is>
    </nc>
    <odxf/>
    <ndxf/>
  </rcc>
  <rcc rId="26313" sId="1" odxf="1" dxf="1">
    <oc r="A858" t="inlineStr">
      <is>
        <t>812</t>
      </is>
    </oc>
    <nc r="A858" t="inlineStr">
      <is>
        <t>810</t>
      </is>
    </nc>
    <odxf/>
    <ndxf/>
  </rcc>
  <rcc rId="26314" sId="1" odxf="1" dxf="1">
    <oc r="A859" t="inlineStr">
      <is>
        <t>813</t>
      </is>
    </oc>
    <nc r="A859" t="inlineStr">
      <is>
        <t>811</t>
      </is>
    </nc>
    <odxf/>
    <ndxf/>
  </rcc>
  <rcc rId="26315" sId="1" odxf="1" dxf="1">
    <oc r="A860" t="inlineStr">
      <is>
        <t>814</t>
      </is>
    </oc>
    <nc r="A860" t="inlineStr">
      <is>
        <t>812</t>
      </is>
    </nc>
    <odxf/>
    <ndxf/>
  </rcc>
  <rcc rId="26316" sId="1">
    <oc r="A863" t="inlineStr">
      <is>
        <t>815</t>
      </is>
    </oc>
    <nc r="A863" t="inlineStr">
      <is>
        <t>813</t>
      </is>
    </nc>
  </rcc>
  <rcc rId="26317" sId="1" odxf="1" dxf="1">
    <oc r="A864" t="inlineStr">
      <is>
        <t>816</t>
      </is>
    </oc>
    <nc r="A864" t="inlineStr">
      <is>
        <t>814</t>
      </is>
    </nc>
    <odxf/>
    <ndxf/>
  </rcc>
  <rcc rId="26318" sId="1" odxf="1" dxf="1">
    <oc r="A865" t="inlineStr">
      <is>
        <t>817</t>
      </is>
    </oc>
    <nc r="A865" t="inlineStr">
      <is>
        <t>815</t>
      </is>
    </nc>
    <odxf/>
    <ndxf/>
  </rcc>
  <rcc rId="26319" sId="1" odxf="1" dxf="1">
    <oc r="A866" t="inlineStr">
      <is>
        <t>818</t>
      </is>
    </oc>
    <nc r="A866" t="inlineStr">
      <is>
        <t>816</t>
      </is>
    </nc>
    <odxf/>
    <ndxf/>
  </rcc>
  <rcc rId="26320" sId="1" odxf="1" dxf="1">
    <oc r="A867" t="inlineStr">
      <is>
        <t>819</t>
      </is>
    </oc>
    <nc r="A867" t="inlineStr">
      <is>
        <t>817</t>
      </is>
    </nc>
    <odxf/>
    <ndxf/>
  </rcc>
  <rcc rId="26321" sId="1" odxf="1" dxf="1">
    <oc r="A868" t="inlineStr">
      <is>
        <t>820</t>
      </is>
    </oc>
    <nc r="A868" t="inlineStr">
      <is>
        <t>818</t>
      </is>
    </nc>
    <odxf/>
    <ndxf/>
  </rcc>
  <rcc rId="26322" sId="1" odxf="1" dxf="1">
    <oc r="A869" t="inlineStr">
      <is>
        <t>821</t>
      </is>
    </oc>
    <nc r="A869" t="inlineStr">
      <is>
        <t>819</t>
      </is>
    </nc>
    <odxf/>
    <ndxf/>
  </rcc>
  <rcc rId="26323" sId="1" odxf="1" dxf="1">
    <oc r="A870" t="inlineStr">
      <is>
        <t>822</t>
      </is>
    </oc>
    <nc r="A870" t="inlineStr">
      <is>
        <t>820</t>
      </is>
    </nc>
    <odxf/>
    <ndxf/>
  </rcc>
  <rcc rId="26324" sId="1" odxf="1" dxf="1">
    <oc r="A871" t="inlineStr">
      <is>
        <t>823</t>
      </is>
    </oc>
    <nc r="A871" t="inlineStr">
      <is>
        <t>821</t>
      </is>
    </nc>
    <odxf/>
    <ndxf/>
  </rcc>
  <rcc rId="26325" sId="1" odxf="1" dxf="1">
    <oc r="A872" t="inlineStr">
      <is>
        <t>824</t>
      </is>
    </oc>
    <nc r="A872" t="inlineStr">
      <is>
        <t>822</t>
      </is>
    </nc>
    <odxf/>
    <ndxf/>
  </rcc>
  <rcc rId="26326" sId="1" odxf="1" dxf="1">
    <oc r="A873" t="inlineStr">
      <is>
        <t>825</t>
      </is>
    </oc>
    <nc r="A873" t="inlineStr">
      <is>
        <t>823</t>
      </is>
    </nc>
    <odxf/>
    <ndxf/>
  </rcc>
  <rcc rId="26327" sId="1" odxf="1" dxf="1">
    <oc r="A874" t="inlineStr">
      <is>
        <t>826</t>
      </is>
    </oc>
    <nc r="A874" t="inlineStr">
      <is>
        <t>824</t>
      </is>
    </nc>
    <odxf/>
    <ndxf/>
  </rcc>
  <rcc rId="26328" sId="1" odxf="1" dxf="1">
    <oc r="A875" t="inlineStr">
      <is>
        <t>827</t>
      </is>
    </oc>
    <nc r="A875" t="inlineStr">
      <is>
        <t>825</t>
      </is>
    </nc>
    <odxf/>
    <ndxf/>
  </rcc>
  <rcc rId="26329" sId="1" odxf="1" dxf="1">
    <oc r="A876" t="inlineStr">
      <is>
        <t>828</t>
      </is>
    </oc>
    <nc r="A876" t="inlineStr">
      <is>
        <t>826</t>
      </is>
    </nc>
    <odxf/>
    <ndxf/>
  </rcc>
  <rcc rId="26330" sId="1" odxf="1" dxf="1">
    <oc r="A877" t="inlineStr">
      <is>
        <t>829</t>
      </is>
    </oc>
    <nc r="A877" t="inlineStr">
      <is>
        <t>827</t>
      </is>
    </nc>
    <odxf/>
    <ndxf/>
  </rcc>
  <rcc rId="26331" sId="1" odxf="1" dxf="1">
    <oc r="A878" t="inlineStr">
      <is>
        <t>830</t>
      </is>
    </oc>
    <nc r="A878" t="inlineStr">
      <is>
        <t>828</t>
      </is>
    </nc>
    <odxf/>
    <ndxf/>
  </rcc>
  <rcc rId="26332" sId="1" odxf="1" dxf="1">
    <oc r="A879" t="inlineStr">
      <is>
        <t>831</t>
      </is>
    </oc>
    <nc r="A879" t="inlineStr">
      <is>
        <t>829</t>
      </is>
    </nc>
    <odxf/>
    <ndxf/>
  </rcc>
  <rcc rId="26333" sId="1" odxf="1" dxf="1">
    <oc r="A880" t="inlineStr">
      <is>
        <t>832</t>
      </is>
    </oc>
    <nc r="A880" t="inlineStr">
      <is>
        <t>830</t>
      </is>
    </nc>
    <odxf/>
    <ndxf/>
  </rcc>
  <rcc rId="26334" sId="1" odxf="1" dxf="1">
    <oc r="A881" t="inlineStr">
      <is>
        <t>833</t>
      </is>
    </oc>
    <nc r="A881" t="inlineStr">
      <is>
        <t>831</t>
      </is>
    </nc>
    <odxf/>
    <ndxf/>
  </rcc>
  <rcc rId="26335" sId="1" odxf="1" dxf="1">
    <oc r="A882" t="inlineStr">
      <is>
        <t>834</t>
      </is>
    </oc>
    <nc r="A882" t="inlineStr">
      <is>
        <t>832</t>
      </is>
    </nc>
    <odxf/>
    <ndxf/>
  </rcc>
  <rcc rId="26336" sId="1" odxf="1" dxf="1">
    <oc r="A883" t="inlineStr">
      <is>
        <t>835</t>
      </is>
    </oc>
    <nc r="A883" t="inlineStr">
      <is>
        <t>833</t>
      </is>
    </nc>
    <odxf/>
    <ndxf/>
  </rcc>
  <rcc rId="26337" sId="1">
    <oc r="A886" t="inlineStr">
      <is>
        <t>836</t>
      </is>
    </oc>
    <nc r="A886" t="inlineStr">
      <is>
        <t>834</t>
      </is>
    </nc>
  </rcc>
  <rcc rId="26338" sId="1" odxf="1" dxf="1">
    <oc r="A887" t="inlineStr">
      <is>
        <t>837</t>
      </is>
    </oc>
    <nc r="A887" t="inlineStr">
      <is>
        <t>835</t>
      </is>
    </nc>
    <odxf/>
    <ndxf/>
  </rcc>
  <rcc rId="26339" sId="1" odxf="1" dxf="1">
    <oc r="A888" t="inlineStr">
      <is>
        <t>838</t>
      </is>
    </oc>
    <nc r="A888" t="inlineStr">
      <is>
        <t>836</t>
      </is>
    </nc>
    <odxf/>
    <ndxf/>
  </rcc>
  <rcc rId="26340" sId="1" odxf="1" dxf="1">
    <oc r="A889" t="inlineStr">
      <is>
        <t>839</t>
      </is>
    </oc>
    <nc r="A889" t="inlineStr">
      <is>
        <t>837</t>
      </is>
    </nc>
    <odxf/>
    <ndxf/>
  </rcc>
  <rcc rId="26341" sId="1" odxf="1" dxf="1">
    <oc r="A890" t="inlineStr">
      <is>
        <t>840</t>
      </is>
    </oc>
    <nc r="A890" t="inlineStr">
      <is>
        <t>838</t>
      </is>
    </nc>
    <odxf/>
    <ndxf/>
  </rcc>
  <rcc rId="26342" sId="1" odxf="1" dxf="1">
    <oc r="A891" t="inlineStr">
      <is>
        <t>841</t>
      </is>
    </oc>
    <nc r="A891" t="inlineStr">
      <is>
        <t>839</t>
      </is>
    </nc>
    <odxf/>
    <ndxf/>
  </rcc>
  <rcc rId="26343" sId="1" odxf="1" dxf="1">
    <oc r="A892" t="inlineStr">
      <is>
        <t>842</t>
      </is>
    </oc>
    <nc r="A892" t="inlineStr">
      <is>
        <t>840</t>
      </is>
    </nc>
    <odxf/>
    <ndxf/>
  </rcc>
  <rcc rId="26344" sId="1" odxf="1" dxf="1">
    <oc r="A893" t="inlineStr">
      <is>
        <t>843</t>
      </is>
    </oc>
    <nc r="A893" t="inlineStr">
      <is>
        <t>841</t>
      </is>
    </nc>
    <odxf/>
    <ndxf/>
  </rcc>
  <rcc rId="26345" sId="1" odxf="1" dxf="1">
    <oc r="A894" t="inlineStr">
      <is>
        <t>844</t>
      </is>
    </oc>
    <nc r="A894" t="inlineStr">
      <is>
        <t>842</t>
      </is>
    </nc>
    <odxf/>
    <ndxf/>
  </rcc>
  <rcc rId="26346" sId="1" odxf="1" dxf="1">
    <oc r="A895" t="inlineStr">
      <is>
        <t>845</t>
      </is>
    </oc>
    <nc r="A895" t="inlineStr">
      <is>
        <t>843</t>
      </is>
    </nc>
    <odxf/>
    <ndxf/>
  </rcc>
  <rcc rId="26347" sId="1" odxf="1" dxf="1">
    <oc r="A896" t="inlineStr">
      <is>
        <t>846</t>
      </is>
    </oc>
    <nc r="A896" t="inlineStr">
      <is>
        <t>844</t>
      </is>
    </nc>
    <odxf/>
    <ndxf/>
  </rcc>
  <rcc rId="26348" sId="1" odxf="1" dxf="1">
    <oc r="A897" t="inlineStr">
      <is>
        <t>847</t>
      </is>
    </oc>
    <nc r="A897" t="inlineStr">
      <is>
        <t>845</t>
      </is>
    </nc>
    <odxf/>
    <ndxf/>
  </rcc>
  <rcc rId="26349" sId="1" odxf="1" dxf="1">
    <oc r="A898" t="inlineStr">
      <is>
        <t>848</t>
      </is>
    </oc>
    <nc r="A898" t="inlineStr">
      <is>
        <t>846</t>
      </is>
    </nc>
    <odxf/>
    <ndxf/>
  </rcc>
  <rcc rId="26350" sId="1" odxf="1" dxf="1">
    <oc r="A899" t="inlineStr">
      <is>
        <t>849</t>
      </is>
    </oc>
    <nc r="A899" t="inlineStr">
      <is>
        <t>847</t>
      </is>
    </nc>
    <odxf/>
    <ndxf/>
  </rcc>
  <rcc rId="26351" sId="1" odxf="1" dxf="1">
    <oc r="A900" t="inlineStr">
      <is>
        <t>850</t>
      </is>
    </oc>
    <nc r="A900" t="inlineStr">
      <is>
        <t>848</t>
      </is>
    </nc>
    <odxf/>
    <ndxf/>
  </rcc>
  <rcc rId="26352" sId="1" odxf="1" dxf="1">
    <oc r="A901" t="inlineStr">
      <is>
        <t>851</t>
      </is>
    </oc>
    <nc r="A901" t="inlineStr">
      <is>
        <t>849</t>
      </is>
    </nc>
    <odxf/>
    <ndxf/>
  </rcc>
  <rcc rId="26353" sId="1" odxf="1" dxf="1">
    <oc r="A902" t="inlineStr">
      <is>
        <t>852</t>
      </is>
    </oc>
    <nc r="A902" t="inlineStr">
      <is>
        <t>850</t>
      </is>
    </nc>
    <odxf/>
    <ndxf/>
  </rcc>
  <rcc rId="26354" sId="1" odxf="1" dxf="1">
    <oc r="A903" t="inlineStr">
      <is>
        <t>853</t>
      </is>
    </oc>
    <nc r="A903" t="inlineStr">
      <is>
        <t>851</t>
      </is>
    </nc>
    <odxf/>
    <ndxf/>
  </rcc>
  <rcc rId="26355" sId="1" odxf="1" dxf="1">
    <oc r="A904" t="inlineStr">
      <is>
        <t>854</t>
      </is>
    </oc>
    <nc r="A904" t="inlineStr">
      <is>
        <t>852</t>
      </is>
    </nc>
    <odxf/>
    <ndxf/>
  </rcc>
  <rcc rId="26356" sId="1" odxf="1" dxf="1">
    <oc r="A905" t="inlineStr">
      <is>
        <t>855</t>
      </is>
    </oc>
    <nc r="A905" t="inlineStr">
      <is>
        <t>853</t>
      </is>
    </nc>
    <odxf/>
    <ndxf/>
  </rcc>
  <rcc rId="26357" sId="1" odxf="1" dxf="1">
    <oc r="A906" t="inlineStr">
      <is>
        <t>856</t>
      </is>
    </oc>
    <nc r="A906" t="inlineStr">
      <is>
        <t>854</t>
      </is>
    </nc>
    <odxf/>
    <ndxf/>
  </rcc>
  <rcc rId="26358" sId="1" odxf="1" dxf="1">
    <oc r="A907" t="inlineStr">
      <is>
        <t>857</t>
      </is>
    </oc>
    <nc r="A907" t="inlineStr">
      <is>
        <t>855</t>
      </is>
    </nc>
    <odxf/>
    <ndxf/>
  </rcc>
  <rcc rId="26359" sId="1" odxf="1" dxf="1">
    <oc r="A908" t="inlineStr">
      <is>
        <t>858</t>
      </is>
    </oc>
    <nc r="A908" t="inlineStr">
      <is>
        <t>856</t>
      </is>
    </nc>
    <odxf/>
    <ndxf/>
  </rcc>
  <rcc rId="26360" sId="1" odxf="1" dxf="1">
    <oc r="A909" t="inlineStr">
      <is>
        <t>859</t>
      </is>
    </oc>
    <nc r="A909" t="inlineStr">
      <is>
        <t>857</t>
      </is>
    </nc>
    <odxf/>
    <ndxf/>
  </rcc>
  <rcc rId="26361" sId="1" odxf="1" dxf="1">
    <oc r="A910" t="inlineStr">
      <is>
        <t>860</t>
      </is>
    </oc>
    <nc r="A910" t="inlineStr">
      <is>
        <t>858</t>
      </is>
    </nc>
    <odxf/>
    <ndxf/>
  </rcc>
  <rcc rId="26362" sId="1" odxf="1" dxf="1">
    <oc r="A911" t="inlineStr">
      <is>
        <t>861</t>
      </is>
    </oc>
    <nc r="A911" t="inlineStr">
      <is>
        <t>859</t>
      </is>
    </nc>
    <odxf/>
    <ndxf/>
  </rcc>
  <rcc rId="26363" sId="1" odxf="1" dxf="1">
    <oc r="A912" t="inlineStr">
      <is>
        <t>862</t>
      </is>
    </oc>
    <nc r="A912" t="inlineStr">
      <is>
        <t>860</t>
      </is>
    </nc>
    <odxf/>
    <ndxf/>
  </rcc>
  <rcc rId="26364" sId="1" odxf="1" dxf="1">
    <oc r="A913" t="inlineStr">
      <is>
        <t>863</t>
      </is>
    </oc>
    <nc r="A913" t="inlineStr">
      <is>
        <t>861</t>
      </is>
    </nc>
    <odxf/>
    <ndxf/>
  </rcc>
  <rcc rId="26365" sId="1" odxf="1" dxf="1">
    <oc r="A914" t="inlineStr">
      <is>
        <t>864</t>
      </is>
    </oc>
    <nc r="A914" t="inlineStr">
      <is>
        <t>862</t>
      </is>
    </nc>
    <odxf/>
    <ndxf/>
  </rcc>
  <rcc rId="26366" sId="1" odxf="1" dxf="1">
    <oc r="A915" t="inlineStr">
      <is>
        <t>865</t>
      </is>
    </oc>
    <nc r="A915" t="inlineStr">
      <is>
        <t>863</t>
      </is>
    </nc>
    <odxf/>
    <ndxf/>
  </rcc>
  <rcc rId="26367" sId="1" odxf="1" dxf="1">
    <oc r="A916" t="inlineStr">
      <is>
        <t>866</t>
      </is>
    </oc>
    <nc r="A916" t="inlineStr">
      <is>
        <t>864</t>
      </is>
    </nc>
    <odxf/>
    <ndxf/>
  </rcc>
  <rcc rId="26368" sId="1" odxf="1" dxf="1">
    <oc r="A917" t="inlineStr">
      <is>
        <t>867</t>
      </is>
    </oc>
    <nc r="A917" t="inlineStr">
      <is>
        <t>865</t>
      </is>
    </nc>
    <odxf/>
    <ndxf/>
  </rcc>
  <rcc rId="26369" sId="1" odxf="1" dxf="1">
    <oc r="A918" t="inlineStr">
      <is>
        <t>868</t>
      </is>
    </oc>
    <nc r="A918" t="inlineStr">
      <is>
        <t>866</t>
      </is>
    </nc>
    <odxf/>
    <ndxf/>
  </rcc>
  <rcc rId="26370" sId="1" odxf="1" dxf="1">
    <oc r="A919" t="inlineStr">
      <is>
        <t>869</t>
      </is>
    </oc>
    <nc r="A919" t="inlineStr">
      <is>
        <t>867</t>
      </is>
    </nc>
    <odxf/>
    <ndxf/>
  </rcc>
  <rcc rId="26371" sId="1" odxf="1" dxf="1">
    <oc r="A920" t="inlineStr">
      <is>
        <t>870</t>
      </is>
    </oc>
    <nc r="A920" t="inlineStr">
      <is>
        <t>868</t>
      </is>
    </nc>
    <odxf/>
    <ndxf/>
  </rcc>
  <rcc rId="26372" sId="1" odxf="1" dxf="1">
    <oc r="A921" t="inlineStr">
      <is>
        <t>871</t>
      </is>
    </oc>
    <nc r="A921" t="inlineStr">
      <is>
        <t>869</t>
      </is>
    </nc>
    <odxf/>
    <ndxf/>
  </rcc>
  <rcc rId="26373" sId="1" odxf="1" dxf="1">
    <oc r="A922" t="inlineStr">
      <is>
        <t>872</t>
      </is>
    </oc>
    <nc r="A922" t="inlineStr">
      <is>
        <t>870</t>
      </is>
    </nc>
    <odxf/>
    <ndxf/>
  </rcc>
  <rcc rId="26374" sId="1" odxf="1" dxf="1">
    <oc r="A923" t="inlineStr">
      <is>
        <t>873</t>
      </is>
    </oc>
    <nc r="A923" t="inlineStr">
      <is>
        <t>871</t>
      </is>
    </nc>
    <odxf/>
    <ndxf/>
  </rcc>
  <rcc rId="26375" sId="1" odxf="1" dxf="1">
    <oc r="A924" t="inlineStr">
      <is>
        <t>874</t>
      </is>
    </oc>
    <nc r="A924" t="inlineStr">
      <is>
        <t>872</t>
      </is>
    </nc>
    <odxf/>
    <ndxf/>
  </rcc>
  <rcc rId="26376" sId="1" odxf="1" dxf="1">
    <oc r="A925" t="inlineStr">
      <is>
        <t>875</t>
      </is>
    </oc>
    <nc r="A925" t="inlineStr">
      <is>
        <t>873</t>
      </is>
    </nc>
    <odxf/>
    <ndxf/>
  </rcc>
  <rcc rId="26377" sId="1" odxf="1" dxf="1">
    <oc r="A926" t="inlineStr">
      <is>
        <t>876</t>
      </is>
    </oc>
    <nc r="A926" t="inlineStr">
      <is>
        <t>874</t>
      </is>
    </nc>
    <odxf/>
    <ndxf/>
  </rcc>
  <rcc rId="26378" sId="1" odxf="1" dxf="1">
    <oc r="A927" t="inlineStr">
      <is>
        <t>877</t>
      </is>
    </oc>
    <nc r="A927" t="inlineStr">
      <is>
        <t>875</t>
      </is>
    </nc>
    <odxf/>
    <ndxf/>
  </rcc>
  <rcc rId="26379" sId="1" odxf="1" dxf="1">
    <oc r="A928" t="inlineStr">
      <is>
        <t>878</t>
      </is>
    </oc>
    <nc r="A928" t="inlineStr">
      <is>
        <t>876</t>
      </is>
    </nc>
    <odxf/>
    <ndxf/>
  </rcc>
  <rcc rId="26380" sId="1" odxf="1" dxf="1">
    <oc r="A929" t="inlineStr">
      <is>
        <t>879</t>
      </is>
    </oc>
    <nc r="A929" t="inlineStr">
      <is>
        <t>877</t>
      </is>
    </nc>
    <odxf/>
    <ndxf/>
  </rcc>
  <rcc rId="26381" sId="1" odxf="1" dxf="1">
    <oc r="A930" t="inlineStr">
      <is>
        <t>880</t>
      </is>
    </oc>
    <nc r="A930" t="inlineStr">
      <is>
        <t>878</t>
      </is>
    </nc>
    <odxf/>
    <ndxf/>
  </rcc>
  <rcc rId="26382" sId="1" odxf="1" dxf="1">
    <oc r="A931" t="inlineStr">
      <is>
        <t>881</t>
      </is>
    </oc>
    <nc r="A931" t="inlineStr">
      <is>
        <t>879</t>
      </is>
    </nc>
    <odxf/>
    <ndxf/>
  </rcc>
  <rcc rId="26383" sId="1" odxf="1" dxf="1">
    <oc r="A932" t="inlineStr">
      <is>
        <t>882</t>
      </is>
    </oc>
    <nc r="A932" t="inlineStr">
      <is>
        <t>880</t>
      </is>
    </nc>
    <odxf/>
    <ndxf/>
  </rcc>
  <rcc rId="26384" sId="1" odxf="1" dxf="1">
    <oc r="A933" t="inlineStr">
      <is>
        <t>883</t>
      </is>
    </oc>
    <nc r="A933" t="inlineStr">
      <is>
        <t>881</t>
      </is>
    </nc>
    <odxf/>
    <ndxf/>
  </rcc>
  <rcc rId="26385" sId="1">
    <oc r="A936" t="inlineStr">
      <is>
        <t>884</t>
      </is>
    </oc>
    <nc r="A936" t="inlineStr">
      <is>
        <t>882</t>
      </is>
    </nc>
  </rcc>
  <rcc rId="26386" sId="1" odxf="1" dxf="1">
    <oc r="A937" t="inlineStr">
      <is>
        <t>885</t>
      </is>
    </oc>
    <nc r="A937" t="inlineStr">
      <is>
        <t>883</t>
      </is>
    </nc>
    <odxf/>
    <ndxf/>
  </rcc>
  <rcc rId="26387" sId="1" odxf="1" dxf="1">
    <oc r="A938" t="inlineStr">
      <is>
        <t>886</t>
      </is>
    </oc>
    <nc r="A938" t="inlineStr">
      <is>
        <t>884</t>
      </is>
    </nc>
    <odxf/>
    <ndxf/>
  </rcc>
  <rcc rId="26388" sId="1" odxf="1" dxf="1">
    <oc r="A939" t="inlineStr">
      <is>
        <t>887</t>
      </is>
    </oc>
    <nc r="A939" t="inlineStr">
      <is>
        <t>885</t>
      </is>
    </nc>
    <odxf/>
    <ndxf/>
  </rcc>
  <rcc rId="26389" sId="1" odxf="1" dxf="1">
    <oc r="A940" t="inlineStr">
      <is>
        <t>888</t>
      </is>
    </oc>
    <nc r="A940" t="inlineStr">
      <is>
        <t>886</t>
      </is>
    </nc>
    <odxf/>
    <ndxf/>
  </rcc>
  <rcc rId="26390" sId="1" odxf="1" dxf="1">
    <oc r="A941" t="inlineStr">
      <is>
        <t>889</t>
      </is>
    </oc>
    <nc r="A941" t="inlineStr">
      <is>
        <t>887</t>
      </is>
    </nc>
    <odxf/>
    <ndxf/>
  </rcc>
  <rcc rId="26391" sId="1" odxf="1" dxf="1">
    <oc r="A942" t="inlineStr">
      <is>
        <t>890</t>
      </is>
    </oc>
    <nc r="A942" t="inlineStr">
      <is>
        <t>888</t>
      </is>
    </nc>
    <odxf/>
    <ndxf/>
  </rcc>
  <rcc rId="26392" sId="1" odxf="1" dxf="1">
    <oc r="A943" t="inlineStr">
      <is>
        <t>891</t>
      </is>
    </oc>
    <nc r="A943" t="inlineStr">
      <is>
        <t>889</t>
      </is>
    </nc>
    <odxf/>
    <ndxf/>
  </rcc>
  <rcc rId="26393" sId="1" odxf="1" dxf="1">
    <oc r="A944" t="inlineStr">
      <is>
        <t>892</t>
      </is>
    </oc>
    <nc r="A944" t="inlineStr">
      <is>
        <t>890</t>
      </is>
    </nc>
    <odxf/>
    <ndxf/>
  </rcc>
  <rcc rId="26394" sId="1" odxf="1" dxf="1">
    <oc r="A945" t="inlineStr">
      <is>
        <t>893</t>
      </is>
    </oc>
    <nc r="A945" t="inlineStr">
      <is>
        <t>891</t>
      </is>
    </nc>
    <odxf/>
    <ndxf/>
  </rcc>
  <rcc rId="26395" sId="1" odxf="1" dxf="1">
    <oc r="A946" t="inlineStr">
      <is>
        <t>894</t>
      </is>
    </oc>
    <nc r="A946" t="inlineStr">
      <is>
        <t>892</t>
      </is>
    </nc>
    <odxf/>
    <ndxf/>
  </rcc>
  <rcc rId="26396" sId="1" odxf="1" dxf="1">
    <oc r="A947" t="inlineStr">
      <is>
        <t>895</t>
      </is>
    </oc>
    <nc r="A947" t="inlineStr">
      <is>
        <t>893</t>
      </is>
    </nc>
    <odxf/>
    <ndxf/>
  </rcc>
  <rcc rId="26397" sId="1" odxf="1" dxf="1">
    <oc r="A948" t="inlineStr">
      <is>
        <t>896</t>
      </is>
    </oc>
    <nc r="A948" t="inlineStr">
      <is>
        <t>894</t>
      </is>
    </nc>
    <odxf/>
    <ndxf/>
  </rcc>
  <rcc rId="26398" sId="1" odxf="1" dxf="1">
    <oc r="A949" t="inlineStr">
      <is>
        <t>897</t>
      </is>
    </oc>
    <nc r="A949" t="inlineStr">
      <is>
        <t>895</t>
      </is>
    </nc>
    <odxf/>
    <ndxf/>
  </rcc>
  <rcc rId="26399" sId="1" odxf="1" dxf="1">
    <oc r="A950" t="inlineStr">
      <is>
        <t>898</t>
      </is>
    </oc>
    <nc r="A950" t="inlineStr">
      <is>
        <t>896</t>
      </is>
    </nc>
    <odxf/>
    <ndxf/>
  </rcc>
  <rcc rId="26400" sId="1" odxf="1" dxf="1">
    <oc r="A951" t="inlineStr">
      <is>
        <t>899</t>
      </is>
    </oc>
    <nc r="A951" t="inlineStr">
      <is>
        <t>897</t>
      </is>
    </nc>
    <odxf/>
    <ndxf/>
  </rcc>
  <rcc rId="26401" sId="1" odxf="1" dxf="1">
    <oc r="A952" t="inlineStr">
      <is>
        <t>900</t>
      </is>
    </oc>
    <nc r="A952" t="inlineStr">
      <is>
        <t>898</t>
      </is>
    </nc>
    <odxf/>
    <ndxf/>
  </rcc>
  <rcc rId="26402" sId="1" odxf="1" dxf="1">
    <oc r="A953" t="inlineStr">
      <is>
        <t>901</t>
      </is>
    </oc>
    <nc r="A953" t="inlineStr">
      <is>
        <t>899</t>
      </is>
    </nc>
    <odxf/>
    <ndxf/>
  </rcc>
  <rcc rId="26403" sId="1" odxf="1" dxf="1">
    <oc r="A954" t="inlineStr">
      <is>
        <t>902</t>
      </is>
    </oc>
    <nc r="A954" t="inlineStr">
      <is>
        <t>900</t>
      </is>
    </nc>
    <odxf/>
    <ndxf/>
  </rcc>
  <rcc rId="26404" sId="1" odxf="1" dxf="1">
    <oc r="A955" t="inlineStr">
      <is>
        <t>903</t>
      </is>
    </oc>
    <nc r="A955" t="inlineStr">
      <is>
        <t>901</t>
      </is>
    </nc>
    <odxf/>
    <ndxf/>
  </rcc>
  <rcc rId="26405" sId="1" odxf="1" dxf="1">
    <oc r="A956" t="inlineStr">
      <is>
        <t>904</t>
      </is>
    </oc>
    <nc r="A956" t="inlineStr">
      <is>
        <t>902</t>
      </is>
    </nc>
    <odxf/>
    <ndxf/>
  </rcc>
  <rcc rId="26406" sId="1" odxf="1" dxf="1">
    <oc r="A957" t="inlineStr">
      <is>
        <t>905</t>
      </is>
    </oc>
    <nc r="A957" t="inlineStr">
      <is>
        <t>903</t>
      </is>
    </nc>
    <odxf/>
    <ndxf/>
  </rcc>
  <rcc rId="26407" sId="1" odxf="1" dxf="1">
    <oc r="A958" t="inlineStr">
      <is>
        <t>906</t>
      </is>
    </oc>
    <nc r="A958" t="inlineStr">
      <is>
        <t>904</t>
      </is>
    </nc>
    <odxf/>
    <ndxf/>
  </rcc>
  <rcc rId="26408" sId="1" odxf="1" dxf="1">
    <oc r="A959" t="inlineStr">
      <is>
        <t>907</t>
      </is>
    </oc>
    <nc r="A959" t="inlineStr">
      <is>
        <t>905</t>
      </is>
    </nc>
    <odxf/>
    <ndxf/>
  </rcc>
  <rcc rId="26409" sId="1" odxf="1" dxf="1">
    <oc r="A960" t="inlineStr">
      <is>
        <t>908</t>
      </is>
    </oc>
    <nc r="A960" t="inlineStr">
      <is>
        <t>906</t>
      </is>
    </nc>
    <odxf/>
    <ndxf/>
  </rcc>
  <rcc rId="26410" sId="1" odxf="1" dxf="1">
    <oc r="A961" t="inlineStr">
      <is>
        <t>909</t>
      </is>
    </oc>
    <nc r="A961" t="inlineStr">
      <is>
        <t>907</t>
      </is>
    </nc>
    <odxf/>
    <ndxf/>
  </rcc>
  <rcc rId="26411" sId="1" odxf="1" dxf="1">
    <oc r="A962" t="inlineStr">
      <is>
        <t>910</t>
      </is>
    </oc>
    <nc r="A962" t="inlineStr">
      <is>
        <t>908</t>
      </is>
    </nc>
    <odxf/>
    <ndxf/>
  </rcc>
  <rcc rId="26412" sId="1" odxf="1" dxf="1">
    <oc r="A963" t="inlineStr">
      <is>
        <t>911</t>
      </is>
    </oc>
    <nc r="A963" t="inlineStr">
      <is>
        <t>909</t>
      </is>
    </nc>
    <odxf/>
    <ndxf/>
  </rcc>
  <rcc rId="26413" sId="1" odxf="1" dxf="1">
    <oc r="A964" t="inlineStr">
      <is>
        <t>912</t>
      </is>
    </oc>
    <nc r="A964" t="inlineStr">
      <is>
        <t>910</t>
      </is>
    </nc>
    <odxf/>
    <ndxf/>
  </rcc>
  <rcc rId="26414" sId="1" odxf="1" dxf="1">
    <oc r="A965" t="inlineStr">
      <is>
        <t>913</t>
      </is>
    </oc>
    <nc r="A965" t="inlineStr">
      <is>
        <t>911</t>
      </is>
    </nc>
    <odxf/>
    <ndxf/>
  </rcc>
  <rcc rId="26415" sId="1" odxf="1" dxf="1">
    <oc r="A966" t="inlineStr">
      <is>
        <t>914</t>
      </is>
    </oc>
    <nc r="A966" t="inlineStr">
      <is>
        <t>912</t>
      </is>
    </nc>
    <odxf/>
    <ndxf/>
  </rcc>
  <rcc rId="26416" sId="1" odxf="1" dxf="1">
    <oc r="A967" t="inlineStr">
      <is>
        <t>915</t>
      </is>
    </oc>
    <nc r="A967" t="inlineStr">
      <is>
        <t>913</t>
      </is>
    </nc>
    <odxf/>
    <ndxf/>
  </rcc>
  <rfmt sheetId="1" sqref="A1004" start="0" length="0">
    <dxf/>
  </rfmt>
  <rfmt sheetId="1" sqref="A1005" start="0" length="0">
    <dxf/>
  </rfmt>
  <rfmt sheetId="1" sqref="A1006" start="0" length="0">
    <dxf/>
  </rfmt>
  <rfmt sheetId="1" sqref="A1007" start="0" length="0">
    <dxf/>
  </rfmt>
  <rfmt sheetId="1" sqref="A1008" start="0" length="0">
    <dxf/>
  </rfmt>
  <rfmt sheetId="1" sqref="A1009" start="0" length="0">
    <dxf/>
  </rfmt>
  <rfmt sheetId="1" sqref="A1010" start="0" length="0">
    <dxf/>
  </rfmt>
  <rfmt sheetId="1" sqref="A1011" start="0" length="0">
    <dxf/>
  </rfmt>
  <rfmt sheetId="1" sqref="A1012" start="0" length="0">
    <dxf/>
  </rfmt>
  <rfmt sheetId="1" sqref="A1013" start="0" length="0">
    <dxf/>
  </rfmt>
  <rfmt sheetId="1" sqref="A1014" start="0" length="0">
    <dxf/>
  </rfmt>
  <rfmt sheetId="1" sqref="A1015" start="0" length="0">
    <dxf/>
  </rfmt>
  <rfmt sheetId="1" sqref="A1016" start="0" length="0">
    <dxf/>
  </rfmt>
  <rfmt sheetId="1" sqref="A1017" start="0" length="0">
    <dxf/>
  </rfmt>
  <rfmt sheetId="1" sqref="A1018" start="0" length="0">
    <dxf/>
  </rfmt>
  <rfmt sheetId="1" sqref="A1019" start="0" length="0">
    <dxf/>
  </rfmt>
  <rfmt sheetId="1" sqref="A1023" start="0" length="0">
    <dxf/>
  </rfmt>
  <rfmt sheetId="1" sqref="A1024" start="0" length="0">
    <dxf/>
  </rfmt>
  <rfmt sheetId="1" sqref="A1025" start="0" length="0">
    <dxf/>
  </rfmt>
  <rfmt sheetId="1" sqref="A1026" start="0" length="0">
    <dxf/>
  </rfmt>
  <rfmt sheetId="1" sqref="A1027" start="0" length="0">
    <dxf/>
  </rfmt>
  <rcc rId="26417" sId="1" odxf="1" dxf="1">
    <nc r="A1028" t="inlineStr">
      <is>
        <t>49</t>
      </is>
    </nc>
    <odxf>
      <fill>
        <patternFill patternType="solid">
          <bgColor rgb="FFFFFF00"/>
        </patternFill>
      </fill>
    </odxf>
    <ndxf>
      <fill>
        <patternFill patternType="none">
          <bgColor indexed="65"/>
        </patternFill>
      </fill>
    </ndxf>
  </rcc>
  <rcc rId="26418" sId="1" odxf="1" dxf="1">
    <oc r="A1029" t="inlineStr">
      <is>
        <t>49</t>
      </is>
    </oc>
    <nc r="A1029" t="inlineStr">
      <is>
        <t>50</t>
      </is>
    </nc>
    <odxf/>
    <ndxf/>
  </rcc>
  <rcc rId="26419" sId="1" odxf="1" dxf="1">
    <oc r="A1030" t="inlineStr">
      <is>
        <t>50</t>
      </is>
    </oc>
    <nc r="A1030" t="inlineStr">
      <is>
        <t>51</t>
      </is>
    </nc>
    <odxf/>
    <ndxf/>
  </rcc>
  <rcc rId="26420" sId="1" odxf="1" dxf="1">
    <oc r="A1031" t="inlineStr">
      <is>
        <t>51</t>
      </is>
    </oc>
    <nc r="A1031" t="inlineStr">
      <is>
        <t>52</t>
      </is>
    </nc>
    <odxf/>
    <ndxf/>
  </rcc>
  <rcc rId="26421" sId="1" odxf="1" dxf="1">
    <oc r="A1032" t="inlineStr">
      <is>
        <t>52</t>
      </is>
    </oc>
    <nc r="A1032" t="inlineStr">
      <is>
        <t>53</t>
      </is>
    </nc>
    <odxf/>
    <ndxf/>
  </rcc>
  <rcc rId="26422" sId="1" odxf="1" dxf="1">
    <oc r="A1033" t="inlineStr">
      <is>
        <t>53</t>
      </is>
    </oc>
    <nc r="A1033" t="inlineStr">
      <is>
        <t>54</t>
      </is>
    </nc>
    <odxf/>
    <ndxf/>
  </rcc>
  <rcc rId="26423" sId="1">
    <oc r="A1039" t="inlineStr">
      <is>
        <t>54</t>
      </is>
    </oc>
    <nc r="A1039" t="inlineStr">
      <is>
        <t>55</t>
      </is>
    </nc>
  </rcc>
  <rcc rId="26424" sId="1" odxf="1" dxf="1">
    <oc r="A1040" t="inlineStr">
      <is>
        <t>55</t>
      </is>
    </oc>
    <nc r="A1040" t="inlineStr">
      <is>
        <t>56</t>
      </is>
    </nc>
    <odxf/>
    <ndxf/>
  </rcc>
  <rcc rId="26425" sId="1" odxf="1" dxf="1">
    <oc r="A1041" t="inlineStr">
      <is>
        <t>56</t>
      </is>
    </oc>
    <nc r="A1041" t="inlineStr">
      <is>
        <t>57</t>
      </is>
    </nc>
    <odxf/>
    <ndxf/>
  </rcc>
  <rcc rId="26426" sId="1" odxf="1" dxf="1">
    <oc r="A1042" t="inlineStr">
      <is>
        <t>57</t>
      </is>
    </oc>
    <nc r="A1042" t="inlineStr">
      <is>
        <t>58</t>
      </is>
    </nc>
    <odxf/>
    <ndxf/>
  </rcc>
  <rcc rId="26427" sId="1" odxf="1" dxf="1">
    <oc r="A1043" t="inlineStr">
      <is>
        <t>58</t>
      </is>
    </oc>
    <nc r="A1043" t="inlineStr">
      <is>
        <t>59</t>
      </is>
    </nc>
    <odxf/>
    <ndxf/>
  </rcc>
  <rcc rId="26428" sId="1" odxf="1" dxf="1">
    <oc r="A1044" t="inlineStr">
      <is>
        <t>59</t>
      </is>
    </oc>
    <nc r="A1044" t="inlineStr">
      <is>
        <t>60</t>
      </is>
    </nc>
    <odxf/>
    <ndxf/>
  </rcc>
  <rcc rId="26429" sId="1" odxf="1" dxf="1">
    <oc r="A1045" t="inlineStr">
      <is>
        <t>60</t>
      </is>
    </oc>
    <nc r="A1045" t="inlineStr">
      <is>
        <t>61</t>
      </is>
    </nc>
    <odxf/>
    <ndxf/>
  </rcc>
  <rcc rId="26430" sId="1" odxf="1" dxf="1">
    <oc r="A1046" t="inlineStr">
      <is>
        <t>61</t>
      </is>
    </oc>
    <nc r="A1046" t="inlineStr">
      <is>
        <t>62</t>
      </is>
    </nc>
    <odxf/>
    <ndxf/>
  </rcc>
  <rcc rId="26431" sId="1" odxf="1" dxf="1">
    <oc r="A1047" t="inlineStr">
      <is>
        <t>62</t>
      </is>
    </oc>
    <nc r="A1047" t="inlineStr">
      <is>
        <t>63</t>
      </is>
    </nc>
    <odxf/>
    <ndxf/>
  </rcc>
  <rcc rId="26432" sId="1" odxf="1" dxf="1">
    <oc r="A1048" t="inlineStr">
      <is>
        <t>63</t>
      </is>
    </oc>
    <nc r="A1048" t="inlineStr">
      <is>
        <t>64</t>
      </is>
    </nc>
    <odxf/>
    <ndxf/>
  </rcc>
  <rcc rId="26433" sId="1" odxf="1" dxf="1">
    <oc r="A1049" t="inlineStr">
      <is>
        <t>64</t>
      </is>
    </oc>
    <nc r="A1049" t="inlineStr">
      <is>
        <t>65</t>
      </is>
    </nc>
    <odxf/>
    <ndxf/>
  </rcc>
  <rcc rId="26434" sId="1" odxf="1" dxf="1">
    <oc r="A1050" t="inlineStr">
      <is>
        <t>65</t>
      </is>
    </oc>
    <nc r="A1050" t="inlineStr">
      <is>
        <t>66</t>
      </is>
    </nc>
    <odxf/>
    <ndxf/>
  </rcc>
  <rcc rId="26435" sId="1" odxf="1" dxf="1">
    <oc r="A1051" t="inlineStr">
      <is>
        <t>66</t>
      </is>
    </oc>
    <nc r="A1051" t="inlineStr">
      <is>
        <t>67</t>
      </is>
    </nc>
    <odxf/>
    <ndxf/>
  </rcc>
  <rcc rId="26436" sId="1" odxf="1" dxf="1">
    <oc r="A1052" t="inlineStr">
      <is>
        <t>67</t>
      </is>
    </oc>
    <nc r="A1052" t="inlineStr">
      <is>
        <t>68</t>
      </is>
    </nc>
    <odxf/>
    <ndxf/>
  </rcc>
  <rcc rId="26437" sId="1" odxf="1" dxf="1">
    <oc r="A1053" t="inlineStr">
      <is>
        <t>68</t>
      </is>
    </oc>
    <nc r="A1053" t="inlineStr">
      <is>
        <t>69</t>
      </is>
    </nc>
    <odxf/>
    <ndxf/>
  </rcc>
  <rcc rId="26438" sId="1" odxf="1" dxf="1">
    <oc r="A1054" t="inlineStr">
      <is>
        <t>69</t>
      </is>
    </oc>
    <nc r="A1054" t="inlineStr">
      <is>
        <t>70</t>
      </is>
    </nc>
    <odxf/>
    <ndxf/>
  </rcc>
  <rcc rId="26439" sId="1" odxf="1" dxf="1">
    <oc r="A1055" t="inlineStr">
      <is>
        <t>70</t>
      </is>
    </oc>
    <nc r="A1055" t="inlineStr">
      <is>
        <t>71</t>
      </is>
    </nc>
    <odxf/>
    <ndxf/>
  </rcc>
  <rcc rId="26440" sId="1" odxf="1" dxf="1">
    <oc r="A1036" t="inlineStr">
      <is>
        <t>71</t>
      </is>
    </oc>
    <nc r="A1036" t="inlineStr">
      <is>
        <t>72</t>
      </is>
    </nc>
    <odxf/>
    <ndxf/>
  </rcc>
  <rcc rId="26441" sId="1" odxf="1" dxf="1">
    <oc r="A1037" t="inlineStr">
      <is>
        <t>72</t>
      </is>
    </oc>
    <nc r="A1037" t="inlineStr">
      <is>
        <t>73</t>
      </is>
    </nc>
    <odxf/>
    <ndxf/>
  </rcc>
  <rcc rId="26442" sId="1" odxf="1" dxf="1">
    <oc r="A1056" t="inlineStr">
      <is>
        <t>73</t>
      </is>
    </oc>
    <nc r="A1056" t="inlineStr">
      <is>
        <t>74</t>
      </is>
    </nc>
    <odxf/>
    <ndxf/>
  </rcc>
  <rcc rId="26443" sId="1" odxf="1" dxf="1">
    <oc r="A1038" t="inlineStr">
      <is>
        <t>74</t>
      </is>
    </oc>
    <nc r="A1038" t="inlineStr">
      <is>
        <t>75</t>
      </is>
    </nc>
    <odxf/>
    <ndxf/>
  </rcc>
  <rcc rId="26444" sId="1" odxf="1" dxf="1">
    <oc r="A1057" t="inlineStr">
      <is>
        <t>75</t>
      </is>
    </oc>
    <nc r="A1057" t="inlineStr">
      <is>
        <t>76</t>
      </is>
    </nc>
    <odxf/>
    <ndxf/>
  </rcc>
  <rcc rId="26445" sId="1" odxf="1" dxf="1">
    <oc r="A1058" t="inlineStr">
      <is>
        <t>76</t>
      </is>
    </oc>
    <nc r="A1058" t="inlineStr">
      <is>
        <t>77</t>
      </is>
    </nc>
    <odxf/>
    <ndxf/>
  </rcc>
  <rcc rId="26446" sId="1" odxf="1" dxf="1">
    <oc r="A1059" t="inlineStr">
      <is>
        <t>77</t>
      </is>
    </oc>
    <nc r="A1059" t="inlineStr">
      <is>
        <t>78</t>
      </is>
    </nc>
    <odxf/>
    <ndxf/>
  </rcc>
  <rcc rId="26447" sId="1" odxf="1" dxf="1">
    <oc r="A1060" t="inlineStr">
      <is>
        <t>78</t>
      </is>
    </oc>
    <nc r="A1060" t="inlineStr">
      <is>
        <t>79</t>
      </is>
    </nc>
    <odxf/>
    <ndxf/>
  </rcc>
  <rcc rId="26448" sId="1" odxf="1" dxf="1">
    <oc r="A1061" t="inlineStr">
      <is>
        <t>79</t>
      </is>
    </oc>
    <nc r="A1061" t="inlineStr">
      <is>
        <t>80</t>
      </is>
    </nc>
    <odxf/>
    <ndxf/>
  </rcc>
  <rcc rId="26449" sId="1" odxf="1" dxf="1">
    <oc r="A1062" t="inlineStr">
      <is>
        <t>80</t>
      </is>
    </oc>
    <nc r="A1062" t="inlineStr">
      <is>
        <t>81</t>
      </is>
    </nc>
    <odxf/>
    <ndxf/>
  </rcc>
  <rcc rId="26450" sId="1" odxf="1" dxf="1">
    <oc r="A1063" t="inlineStr">
      <is>
        <t>81</t>
      </is>
    </oc>
    <nc r="A1063" t="inlineStr">
      <is>
        <t>82</t>
      </is>
    </nc>
    <odxf/>
    <ndxf/>
  </rcc>
  <rcc rId="26451" sId="1" odxf="1" dxf="1">
    <oc r="A1064" t="inlineStr">
      <is>
        <t>82</t>
      </is>
    </oc>
    <nc r="A1064" t="inlineStr">
      <is>
        <t>83</t>
      </is>
    </nc>
    <odxf/>
    <ndxf/>
  </rcc>
  <rcc rId="26452" sId="1" odxf="1" dxf="1">
    <oc r="A1065" t="inlineStr">
      <is>
        <t>83</t>
      </is>
    </oc>
    <nc r="A1065" t="inlineStr">
      <is>
        <t>84</t>
      </is>
    </nc>
    <odxf/>
    <ndxf/>
  </rcc>
  <rcc rId="26453" sId="1" odxf="1" dxf="1">
    <oc r="A1066" t="inlineStr">
      <is>
        <t>84</t>
      </is>
    </oc>
    <nc r="A1066" t="inlineStr">
      <is>
        <t>85</t>
      </is>
    </nc>
    <odxf/>
    <ndxf/>
  </rcc>
  <rcc rId="26454" sId="1" odxf="1" dxf="1">
    <oc r="A1067" t="inlineStr">
      <is>
        <t>85</t>
      </is>
    </oc>
    <nc r="A1067" t="inlineStr">
      <is>
        <t>86</t>
      </is>
    </nc>
    <odxf/>
    <ndxf/>
  </rcc>
  <rcc rId="26455" sId="1" odxf="1" dxf="1">
    <oc r="A1068" t="inlineStr">
      <is>
        <t>86</t>
      </is>
    </oc>
    <nc r="A1068" t="inlineStr">
      <is>
        <t>87</t>
      </is>
    </nc>
    <odxf/>
    <ndxf/>
  </rcc>
  <rcc rId="26456" sId="1" odxf="1" dxf="1">
    <oc r="A1069" t="inlineStr">
      <is>
        <t>87</t>
      </is>
    </oc>
    <nc r="A1069" t="inlineStr">
      <is>
        <t>88</t>
      </is>
    </nc>
    <odxf/>
    <ndxf/>
  </rcc>
  <rcc rId="26457" sId="1" odxf="1" dxf="1">
    <oc r="A1070" t="inlineStr">
      <is>
        <t>88</t>
      </is>
    </oc>
    <nc r="A1070" t="inlineStr">
      <is>
        <t>89</t>
      </is>
    </nc>
    <odxf/>
    <ndxf/>
  </rcc>
  <rcc rId="26458" sId="1" odxf="1" dxf="1">
    <oc r="A1071" t="inlineStr">
      <is>
        <t>89</t>
      </is>
    </oc>
    <nc r="A1071" t="inlineStr">
      <is>
        <t>90</t>
      </is>
    </nc>
    <odxf/>
    <ndxf/>
  </rcc>
  <rcc rId="26459" sId="1" odxf="1" dxf="1">
    <oc r="A1072" t="inlineStr">
      <is>
        <t>90</t>
      </is>
    </oc>
    <nc r="A1072" t="inlineStr">
      <is>
        <t>91</t>
      </is>
    </nc>
    <odxf/>
    <ndxf/>
  </rcc>
  <rcc rId="26460" sId="1" odxf="1" dxf="1">
    <oc r="A1073" t="inlineStr">
      <is>
        <t>91</t>
      </is>
    </oc>
    <nc r="A1073" t="inlineStr">
      <is>
        <t>92</t>
      </is>
    </nc>
    <odxf/>
    <ndxf/>
  </rcc>
  <rcc rId="26461" sId="1" odxf="1" dxf="1">
    <oc r="A1074" t="inlineStr">
      <is>
        <t>92</t>
      </is>
    </oc>
    <nc r="A1074" t="inlineStr">
      <is>
        <t>93</t>
      </is>
    </nc>
    <odxf/>
    <ndxf/>
  </rcc>
  <rcc rId="26462" sId="1" odxf="1" dxf="1">
    <oc r="A1075" t="inlineStr">
      <is>
        <t>93</t>
      </is>
    </oc>
    <nc r="A1075" t="inlineStr">
      <is>
        <t>94</t>
      </is>
    </nc>
    <odxf/>
    <ndxf/>
  </rcc>
  <rcc rId="26463" sId="1" odxf="1" dxf="1">
    <oc r="A1076" t="inlineStr">
      <is>
        <t>94</t>
      </is>
    </oc>
    <nc r="A1076" t="inlineStr">
      <is>
        <t>95</t>
      </is>
    </nc>
    <odxf/>
    <ndxf/>
  </rcc>
  <rcc rId="26464" sId="1" odxf="1" dxf="1">
    <oc r="A1077" t="inlineStr">
      <is>
        <t>95</t>
      </is>
    </oc>
    <nc r="A1077" t="inlineStr">
      <is>
        <t>96</t>
      </is>
    </nc>
    <odxf/>
    <ndxf/>
  </rcc>
  <rcc rId="26465" sId="1" odxf="1" dxf="1">
    <oc r="A1078" t="inlineStr">
      <is>
        <t>96</t>
      </is>
    </oc>
    <nc r="A1078" t="inlineStr">
      <is>
        <t>97</t>
      </is>
    </nc>
    <odxf/>
    <ndxf/>
  </rcc>
  <rcc rId="26466" sId="1" odxf="1" dxf="1">
    <oc r="A1079" t="inlineStr">
      <is>
        <t>97</t>
      </is>
    </oc>
    <nc r="A1079" t="inlineStr">
      <is>
        <t>98</t>
      </is>
    </nc>
    <odxf/>
    <ndxf/>
  </rcc>
  <rcc rId="26467" sId="1" odxf="1" dxf="1">
    <oc r="A1080" t="inlineStr">
      <is>
        <t>98</t>
      </is>
    </oc>
    <nc r="A1080" t="inlineStr">
      <is>
        <t>99</t>
      </is>
    </nc>
    <odxf/>
    <ndxf/>
  </rcc>
  <rcc rId="26468" sId="1" odxf="1" dxf="1">
    <oc r="A1081" t="inlineStr">
      <is>
        <t>99</t>
      </is>
    </oc>
    <nc r="A1081" t="inlineStr">
      <is>
        <t>100</t>
      </is>
    </nc>
    <odxf/>
    <ndxf/>
  </rcc>
  <rcc rId="26469" sId="1" odxf="1" dxf="1">
    <oc r="A1082" t="inlineStr">
      <is>
        <t>100</t>
      </is>
    </oc>
    <nc r="A1082" t="inlineStr">
      <is>
        <t>101</t>
      </is>
    </nc>
    <odxf/>
    <ndxf/>
  </rcc>
  <rcc rId="26470" sId="1" odxf="1" dxf="1">
    <oc r="A1083" t="inlineStr">
      <is>
        <t>101</t>
      </is>
    </oc>
    <nc r="A1083" t="inlineStr">
      <is>
        <t>102</t>
      </is>
    </nc>
    <odxf/>
    <ndxf/>
  </rcc>
  <rcc rId="26471" sId="1" odxf="1" dxf="1">
    <oc r="A1084" t="inlineStr">
      <is>
        <t>102</t>
      </is>
    </oc>
    <nc r="A1084" t="inlineStr">
      <is>
        <t>103</t>
      </is>
    </nc>
    <odxf/>
    <ndxf/>
  </rcc>
  <rcc rId="26472" sId="1" odxf="1" dxf="1">
    <oc r="A1085" t="inlineStr">
      <is>
        <t>103</t>
      </is>
    </oc>
    <nc r="A1085" t="inlineStr">
      <is>
        <t>104</t>
      </is>
    </nc>
    <odxf/>
    <ndxf/>
  </rcc>
  <rcc rId="26473" sId="1" odxf="1" dxf="1">
    <oc r="A1086" t="inlineStr">
      <is>
        <t>104</t>
      </is>
    </oc>
    <nc r="A1086" t="inlineStr">
      <is>
        <t>105</t>
      </is>
    </nc>
    <odxf/>
    <ndxf/>
  </rcc>
  <rcc rId="26474" sId="1" odxf="1" dxf="1">
    <oc r="A1087" t="inlineStr">
      <is>
        <t>105</t>
      </is>
    </oc>
    <nc r="A1087" t="inlineStr">
      <is>
        <t>106</t>
      </is>
    </nc>
    <odxf/>
    <ndxf/>
  </rcc>
  <rcc rId="26475" sId="1" odxf="1" dxf="1">
    <oc r="A1088" t="inlineStr">
      <is>
        <t>106</t>
      </is>
    </oc>
    <nc r="A1088" t="inlineStr">
      <is>
        <t>107</t>
      </is>
    </nc>
    <odxf/>
    <ndxf/>
  </rcc>
  <rcc rId="26476" sId="1" odxf="1" dxf="1">
    <oc r="A1089" t="inlineStr">
      <is>
        <t>107</t>
      </is>
    </oc>
    <nc r="A1089" t="inlineStr">
      <is>
        <t>108</t>
      </is>
    </nc>
    <odxf/>
    <ndxf/>
  </rcc>
  <rcc rId="26477" sId="1" odxf="1" dxf="1">
    <oc r="A1090" t="inlineStr">
      <is>
        <t>108</t>
      </is>
    </oc>
    <nc r="A1090" t="inlineStr">
      <is>
        <t>109</t>
      </is>
    </nc>
    <odxf/>
    <ndxf/>
  </rcc>
  <rcc rId="26478" sId="1" odxf="1" dxf="1">
    <oc r="A1091" t="inlineStr">
      <is>
        <t>109</t>
      </is>
    </oc>
    <nc r="A1091" t="inlineStr">
      <is>
        <t>110</t>
      </is>
    </nc>
    <odxf/>
    <ndxf/>
  </rcc>
  <rcc rId="26479" sId="1" odxf="1" dxf="1">
    <oc r="A1092" t="inlineStr">
      <is>
        <t>110</t>
      </is>
    </oc>
    <nc r="A1092" t="inlineStr">
      <is>
        <t>111</t>
      </is>
    </nc>
    <odxf/>
    <ndxf/>
  </rcc>
  <rcc rId="26480" sId="1" odxf="1" dxf="1">
    <oc r="A1093" t="inlineStr">
      <is>
        <t>111</t>
      </is>
    </oc>
    <nc r="A1093" t="inlineStr">
      <is>
        <t>112</t>
      </is>
    </nc>
    <odxf/>
    <ndxf/>
  </rcc>
  <rcc rId="26481" sId="1" odxf="1" dxf="1">
    <oc r="A1094" t="inlineStr">
      <is>
        <t>112</t>
      </is>
    </oc>
    <nc r="A1094" t="inlineStr">
      <is>
        <t>113</t>
      </is>
    </nc>
    <odxf/>
    <ndxf/>
  </rcc>
  <rcc rId="26482" sId="1" odxf="1" dxf="1">
    <oc r="A1095" t="inlineStr">
      <is>
        <t>113</t>
      </is>
    </oc>
    <nc r="A1095" t="inlineStr">
      <is>
        <t>114</t>
      </is>
    </nc>
    <odxf/>
    <ndxf/>
  </rcc>
  <rcc rId="26483" sId="1" odxf="1" dxf="1">
    <oc r="A1096" t="inlineStr">
      <is>
        <t>114</t>
      </is>
    </oc>
    <nc r="A1096" t="inlineStr">
      <is>
        <t>115</t>
      </is>
    </nc>
    <odxf/>
    <ndxf/>
  </rcc>
  <rcc rId="26484" sId="1" odxf="1" dxf="1">
    <oc r="A1097" t="inlineStr">
      <is>
        <t>115</t>
      </is>
    </oc>
    <nc r="A1097" t="inlineStr">
      <is>
        <t>116</t>
      </is>
    </nc>
    <odxf/>
    <ndxf/>
  </rcc>
  <rcc rId="26485" sId="1" odxf="1" dxf="1">
    <oc r="A1098" t="inlineStr">
      <is>
        <t>116</t>
      </is>
    </oc>
    <nc r="A1098" t="inlineStr">
      <is>
        <t>117</t>
      </is>
    </nc>
    <odxf/>
    <ndxf/>
  </rcc>
  <rcc rId="26486" sId="1" odxf="1" dxf="1">
    <oc r="A1099" t="inlineStr">
      <is>
        <t>117</t>
      </is>
    </oc>
    <nc r="A1099" t="inlineStr">
      <is>
        <t>118</t>
      </is>
    </nc>
    <odxf/>
    <ndxf/>
  </rcc>
  <rcc rId="26487" sId="1">
    <oc r="A1102" t="inlineStr">
      <is>
        <t>118</t>
      </is>
    </oc>
    <nc r="A1102" t="inlineStr">
      <is>
        <t>119</t>
      </is>
    </nc>
  </rcc>
  <rcc rId="26488" sId="1" odxf="1" dxf="1">
    <oc r="A1103" t="inlineStr">
      <is>
        <t>119</t>
      </is>
    </oc>
    <nc r="A1103" t="inlineStr">
      <is>
        <t>120</t>
      </is>
    </nc>
    <odxf/>
    <ndxf/>
  </rcc>
  <rcc rId="26489" sId="1" odxf="1" dxf="1">
    <oc r="A1104" t="inlineStr">
      <is>
        <t>120</t>
      </is>
    </oc>
    <nc r="A1104" t="inlineStr">
      <is>
        <t>121</t>
      </is>
    </nc>
    <odxf/>
    <ndxf/>
  </rcc>
  <rcc rId="26490" sId="1" odxf="1" dxf="1">
    <oc r="A1105" t="inlineStr">
      <is>
        <t>121</t>
      </is>
    </oc>
    <nc r="A1105" t="inlineStr">
      <is>
        <t>122</t>
      </is>
    </nc>
    <odxf/>
    <ndxf/>
  </rcc>
  <rcc rId="26491" sId="1" odxf="1" dxf="1">
    <oc r="A1106" t="inlineStr">
      <is>
        <t>122</t>
      </is>
    </oc>
    <nc r="A1106" t="inlineStr">
      <is>
        <t>123</t>
      </is>
    </nc>
    <odxf/>
    <ndxf/>
  </rcc>
  <rcc rId="26492" sId="1" odxf="1" dxf="1">
    <oc r="A1107" t="inlineStr">
      <is>
        <t>123</t>
      </is>
    </oc>
    <nc r="A1107" t="inlineStr">
      <is>
        <t>124</t>
      </is>
    </nc>
    <odxf/>
    <ndxf/>
  </rcc>
  <rcc rId="26493" sId="1">
    <oc r="A1110" t="inlineStr">
      <is>
        <t>256</t>
      </is>
    </oc>
    <nc r="A1110" t="inlineStr">
      <is>
        <t>125</t>
      </is>
    </nc>
  </rcc>
  <rcc rId="26494" sId="1" odxf="1" dxf="1">
    <oc r="A1111" t="inlineStr">
      <is>
        <t>124</t>
      </is>
    </oc>
    <nc r="A1111" t="inlineStr">
      <is>
        <t>126</t>
      </is>
    </nc>
    <odxf>
      <fill>
        <patternFill patternType="none">
          <bgColor indexed="65"/>
        </patternFill>
      </fill>
    </odxf>
    <ndxf>
      <fill>
        <patternFill patternType="solid">
          <bgColor rgb="FFFFFF00"/>
        </patternFill>
      </fill>
    </ndxf>
  </rcc>
  <rcc rId="26495" sId="1" odxf="1" dxf="1">
    <oc r="A1112" t="inlineStr">
      <is>
        <t>125</t>
      </is>
    </oc>
    <nc r="A1112" t="inlineStr">
      <is>
        <t>127</t>
      </is>
    </nc>
    <odxf>
      <fill>
        <patternFill patternType="none">
          <bgColor indexed="65"/>
        </patternFill>
      </fill>
    </odxf>
    <ndxf>
      <fill>
        <patternFill patternType="solid">
          <bgColor rgb="FFFFFF00"/>
        </patternFill>
      </fill>
    </ndxf>
  </rcc>
  <rcc rId="26496" sId="1">
    <oc r="A1113" t="inlineStr">
      <is>
        <t>260</t>
      </is>
    </oc>
    <nc r="A1113" t="inlineStr">
      <is>
        <t>128</t>
      </is>
    </nc>
  </rcc>
  <rcc rId="26497" sId="1" odxf="1" dxf="1">
    <oc r="A1114" t="inlineStr">
      <is>
        <t>126</t>
      </is>
    </oc>
    <nc r="A1114" t="inlineStr">
      <is>
        <t>129</t>
      </is>
    </nc>
    <odxf>
      <fill>
        <patternFill patternType="none">
          <bgColor indexed="65"/>
        </patternFill>
      </fill>
    </odxf>
    <ndxf>
      <fill>
        <patternFill patternType="solid">
          <bgColor rgb="FFFFFF00"/>
        </patternFill>
      </fill>
    </ndxf>
  </rcc>
  <rcc rId="26498" sId="1" odxf="1" dxf="1">
    <oc r="A1115" t="inlineStr">
      <is>
        <t>127</t>
      </is>
    </oc>
    <nc r="A1115" t="inlineStr">
      <is>
        <t>130</t>
      </is>
    </nc>
    <odxf>
      <fill>
        <patternFill patternType="none">
          <bgColor indexed="65"/>
        </patternFill>
      </fill>
    </odxf>
    <ndxf>
      <fill>
        <patternFill patternType="solid">
          <bgColor rgb="FFFFFF00"/>
        </patternFill>
      </fill>
    </ndxf>
  </rcc>
  <rcc rId="26499" sId="1" odxf="1" dxf="1">
    <oc r="A1116" t="inlineStr">
      <is>
        <t>128</t>
      </is>
    </oc>
    <nc r="A1116" t="inlineStr">
      <is>
        <t>131</t>
      </is>
    </nc>
    <odxf>
      <fill>
        <patternFill patternType="none">
          <bgColor indexed="65"/>
        </patternFill>
      </fill>
    </odxf>
    <ndxf>
      <fill>
        <patternFill patternType="solid">
          <bgColor rgb="FFFFFF00"/>
        </patternFill>
      </fill>
    </ndxf>
  </rcc>
  <rcc rId="26500" sId="1" odxf="1" dxf="1">
    <oc r="A1117" t="inlineStr">
      <is>
        <t>129</t>
      </is>
    </oc>
    <nc r="A1117" t="inlineStr">
      <is>
        <t>132</t>
      </is>
    </nc>
    <odxf>
      <fill>
        <patternFill patternType="none">
          <bgColor indexed="65"/>
        </patternFill>
      </fill>
    </odxf>
    <ndxf>
      <fill>
        <patternFill patternType="solid">
          <bgColor rgb="FFFFFF00"/>
        </patternFill>
      </fill>
    </ndxf>
  </rcc>
  <rcc rId="26501" sId="1" odxf="1" dxf="1">
    <oc r="A1118" t="inlineStr">
      <is>
        <t>130</t>
      </is>
    </oc>
    <nc r="A1118" t="inlineStr">
      <is>
        <t>133</t>
      </is>
    </nc>
    <odxf>
      <fill>
        <patternFill patternType="none">
          <bgColor indexed="65"/>
        </patternFill>
      </fill>
    </odxf>
    <ndxf>
      <fill>
        <patternFill patternType="solid">
          <bgColor rgb="FFFFFF00"/>
        </patternFill>
      </fill>
    </ndxf>
  </rcc>
  <rcc rId="26502" sId="1" odxf="1" dxf="1">
    <oc r="A1119" t="inlineStr">
      <is>
        <t>131</t>
      </is>
    </oc>
    <nc r="A1119" t="inlineStr">
      <is>
        <t>134</t>
      </is>
    </nc>
    <odxf>
      <fill>
        <patternFill patternType="none">
          <bgColor indexed="65"/>
        </patternFill>
      </fill>
    </odxf>
    <ndxf>
      <fill>
        <patternFill patternType="solid">
          <bgColor rgb="FFFFFF00"/>
        </patternFill>
      </fill>
    </ndxf>
  </rcc>
  <rcc rId="26503" sId="1" odxf="1" dxf="1">
    <oc r="A1120" t="inlineStr">
      <is>
        <t>132</t>
      </is>
    </oc>
    <nc r="A1120" t="inlineStr">
      <is>
        <t>135</t>
      </is>
    </nc>
    <odxf>
      <fill>
        <patternFill patternType="none">
          <bgColor indexed="65"/>
        </patternFill>
      </fill>
    </odxf>
    <ndxf>
      <fill>
        <patternFill patternType="solid">
          <bgColor rgb="FFFFFF00"/>
        </patternFill>
      </fill>
    </ndxf>
  </rcc>
  <rcc rId="26504" sId="1" odxf="1" dxf="1">
    <oc r="A1121" t="inlineStr">
      <is>
        <t>133</t>
      </is>
    </oc>
    <nc r="A1121" t="inlineStr">
      <is>
        <t>136</t>
      </is>
    </nc>
    <odxf>
      <fill>
        <patternFill patternType="none">
          <bgColor indexed="65"/>
        </patternFill>
      </fill>
    </odxf>
    <ndxf>
      <fill>
        <patternFill patternType="solid">
          <bgColor rgb="FFFFFF00"/>
        </patternFill>
      </fill>
    </ndxf>
  </rcc>
  <rcc rId="26505" sId="1">
    <oc r="A1122" t="inlineStr">
      <is>
        <t>288</t>
      </is>
    </oc>
    <nc r="A1122" t="inlineStr">
      <is>
        <t>137</t>
      </is>
    </nc>
  </rcc>
  <rcc rId="26506" sId="1">
    <oc r="A1123" t="inlineStr">
      <is>
        <t>283</t>
      </is>
    </oc>
    <nc r="A1123" t="inlineStr">
      <is>
        <t>138</t>
      </is>
    </nc>
  </rcc>
  <rcc rId="26507" sId="1" odxf="1" dxf="1">
    <oc r="A1124" t="inlineStr">
      <is>
        <t>134</t>
      </is>
    </oc>
    <nc r="A1124" t="inlineStr">
      <is>
        <t>139</t>
      </is>
    </nc>
    <odxf>
      <fill>
        <patternFill patternType="none">
          <bgColor indexed="65"/>
        </patternFill>
      </fill>
    </odxf>
    <ndxf>
      <fill>
        <patternFill patternType="solid">
          <bgColor rgb="FFFFFF00"/>
        </patternFill>
      </fill>
    </ndxf>
  </rcc>
  <rcc rId="26508" sId="1" odxf="1" dxf="1">
    <oc r="A1125" t="inlineStr">
      <is>
        <t>135</t>
      </is>
    </oc>
    <nc r="A1125" t="inlineStr">
      <is>
        <t>140</t>
      </is>
    </nc>
    <odxf>
      <fill>
        <patternFill patternType="none">
          <bgColor indexed="65"/>
        </patternFill>
      </fill>
    </odxf>
    <ndxf>
      <fill>
        <patternFill patternType="solid">
          <bgColor rgb="FFFFFF00"/>
        </patternFill>
      </fill>
    </ndxf>
  </rcc>
  <rcc rId="26509" sId="1" odxf="1" dxf="1">
    <oc r="A1126" t="inlineStr">
      <is>
        <t>136</t>
      </is>
    </oc>
    <nc r="A1126" t="inlineStr">
      <is>
        <t>141</t>
      </is>
    </nc>
    <odxf>
      <fill>
        <patternFill patternType="none">
          <bgColor indexed="65"/>
        </patternFill>
      </fill>
    </odxf>
    <ndxf>
      <fill>
        <patternFill patternType="solid">
          <bgColor rgb="FFFFFF00"/>
        </patternFill>
      </fill>
    </ndxf>
  </rcc>
  <rcc rId="26510" sId="1" odxf="1" dxf="1">
    <oc r="A1127" t="inlineStr">
      <is>
        <t>137</t>
      </is>
    </oc>
    <nc r="A1127" t="inlineStr">
      <is>
        <t>142</t>
      </is>
    </nc>
    <odxf>
      <fill>
        <patternFill patternType="none">
          <bgColor indexed="65"/>
        </patternFill>
      </fill>
    </odxf>
    <ndxf>
      <fill>
        <patternFill patternType="solid">
          <bgColor rgb="FFFFFF00"/>
        </patternFill>
      </fill>
    </ndxf>
  </rcc>
  <rcc rId="26511" sId="1" odxf="1" dxf="1">
    <oc r="A1128" t="inlineStr">
      <is>
        <t>138</t>
      </is>
    </oc>
    <nc r="A1128" t="inlineStr">
      <is>
        <t>143</t>
      </is>
    </nc>
    <odxf>
      <fill>
        <patternFill patternType="none">
          <bgColor indexed="65"/>
        </patternFill>
      </fill>
    </odxf>
    <ndxf>
      <fill>
        <patternFill patternType="solid">
          <bgColor rgb="FFFFFF00"/>
        </patternFill>
      </fill>
    </ndxf>
  </rcc>
  <rcc rId="26512" sId="1" odxf="1" dxf="1">
    <oc r="A1129" t="inlineStr">
      <is>
        <t>139</t>
      </is>
    </oc>
    <nc r="A1129" t="inlineStr">
      <is>
        <t>144</t>
      </is>
    </nc>
    <odxf>
      <fill>
        <patternFill patternType="none">
          <bgColor indexed="65"/>
        </patternFill>
      </fill>
    </odxf>
    <ndxf>
      <fill>
        <patternFill patternType="solid">
          <bgColor rgb="FFFFFF00"/>
        </patternFill>
      </fill>
    </ndxf>
  </rcc>
  <rcc rId="26513" sId="1" odxf="1" dxf="1">
    <oc r="A1130" t="inlineStr">
      <is>
        <t>140</t>
      </is>
    </oc>
    <nc r="A1130" t="inlineStr">
      <is>
        <t>145</t>
      </is>
    </nc>
    <odxf>
      <fill>
        <patternFill patternType="none">
          <bgColor indexed="65"/>
        </patternFill>
      </fill>
    </odxf>
    <ndxf>
      <fill>
        <patternFill patternType="solid">
          <bgColor rgb="FFFFFF00"/>
        </patternFill>
      </fill>
    </ndxf>
  </rcc>
  <rcc rId="26514" sId="1">
    <oc r="A1131" t="inlineStr">
      <is>
        <t>301</t>
      </is>
    </oc>
    <nc r="A1131" t="inlineStr">
      <is>
        <t>146</t>
      </is>
    </nc>
  </rcc>
  <rcc rId="26515" sId="1">
    <oc r="A1132" t="inlineStr">
      <is>
        <t>302</t>
      </is>
    </oc>
    <nc r="A1132" t="inlineStr">
      <is>
        <t>147</t>
      </is>
    </nc>
  </rcc>
  <rcc rId="26516" sId="1" odxf="1" dxf="1">
    <oc r="A1133" t="inlineStr">
      <is>
        <t>141</t>
      </is>
    </oc>
    <nc r="A1133" t="inlineStr">
      <is>
        <t>148</t>
      </is>
    </nc>
    <odxf>
      <fill>
        <patternFill patternType="none">
          <bgColor indexed="65"/>
        </patternFill>
      </fill>
    </odxf>
    <ndxf>
      <fill>
        <patternFill patternType="solid">
          <bgColor rgb="FFFFFF00"/>
        </patternFill>
      </fill>
    </ndxf>
  </rcc>
  <rcc rId="26517" sId="1" odxf="1" dxf="1">
    <oc r="A1134" t="inlineStr">
      <is>
        <t>142</t>
      </is>
    </oc>
    <nc r="A1134" t="inlineStr">
      <is>
        <t>149</t>
      </is>
    </nc>
    <odxf>
      <fill>
        <patternFill patternType="none">
          <bgColor indexed="65"/>
        </patternFill>
      </fill>
    </odxf>
    <ndxf>
      <fill>
        <patternFill patternType="solid">
          <bgColor rgb="FFFFFF00"/>
        </patternFill>
      </fill>
    </ndxf>
  </rcc>
  <rcc rId="26518" sId="1" odxf="1" dxf="1">
    <oc r="A1135" t="inlineStr">
      <is>
        <t>143</t>
      </is>
    </oc>
    <nc r="A1135" t="inlineStr">
      <is>
        <t>150</t>
      </is>
    </nc>
    <odxf>
      <fill>
        <patternFill patternType="none">
          <bgColor indexed="65"/>
        </patternFill>
      </fill>
    </odxf>
    <ndxf>
      <fill>
        <patternFill patternType="solid">
          <bgColor rgb="FFFFFF00"/>
        </patternFill>
      </fill>
    </ndxf>
  </rcc>
  <rcc rId="26519" sId="1" odxf="1" dxf="1">
    <oc r="A1136" t="inlineStr">
      <is>
        <t>144</t>
      </is>
    </oc>
    <nc r="A1136" t="inlineStr">
      <is>
        <t>151</t>
      </is>
    </nc>
    <odxf>
      <fill>
        <patternFill patternType="none">
          <bgColor indexed="65"/>
        </patternFill>
      </fill>
    </odxf>
    <ndxf>
      <fill>
        <patternFill patternType="solid">
          <bgColor rgb="FFFFFF00"/>
        </patternFill>
      </fill>
    </ndxf>
  </rcc>
  <rcc rId="26520" sId="1" odxf="1" dxf="1">
    <oc r="A1137" t="inlineStr">
      <is>
        <t>145</t>
      </is>
    </oc>
    <nc r="A1137" t="inlineStr">
      <is>
        <t>152</t>
      </is>
    </nc>
    <odxf>
      <fill>
        <patternFill patternType="none">
          <bgColor indexed="65"/>
        </patternFill>
      </fill>
    </odxf>
    <ndxf>
      <fill>
        <patternFill patternType="solid">
          <bgColor rgb="FFFFFF00"/>
        </patternFill>
      </fill>
    </ndxf>
  </rcc>
  <rcc rId="26521" sId="1" odxf="1" dxf="1">
    <oc r="A1138" t="inlineStr">
      <is>
        <t>146</t>
      </is>
    </oc>
    <nc r="A1138" t="inlineStr">
      <is>
        <t>153</t>
      </is>
    </nc>
    <odxf>
      <fill>
        <patternFill patternType="none">
          <bgColor indexed="65"/>
        </patternFill>
      </fill>
    </odxf>
    <ndxf>
      <fill>
        <patternFill patternType="solid">
          <bgColor rgb="FFFFFF00"/>
        </patternFill>
      </fill>
    </ndxf>
  </rcc>
  <rcc rId="26522" sId="1" odxf="1" dxf="1">
    <oc r="A1139" t="inlineStr">
      <is>
        <t>147</t>
      </is>
    </oc>
    <nc r="A1139" t="inlineStr">
      <is>
        <t>154</t>
      </is>
    </nc>
    <odxf>
      <fill>
        <patternFill patternType="none">
          <bgColor indexed="65"/>
        </patternFill>
      </fill>
    </odxf>
    <ndxf>
      <fill>
        <patternFill patternType="solid">
          <bgColor rgb="FFFFFF00"/>
        </patternFill>
      </fill>
    </ndxf>
  </rcc>
  <rcc rId="26523" sId="1" odxf="1" dxf="1">
    <oc r="A1140" t="inlineStr">
      <is>
        <t>148</t>
      </is>
    </oc>
    <nc r="A1140" t="inlineStr">
      <is>
        <t>155</t>
      </is>
    </nc>
    <odxf>
      <fill>
        <patternFill patternType="none">
          <bgColor indexed="65"/>
        </patternFill>
      </fill>
    </odxf>
    <ndxf>
      <fill>
        <patternFill patternType="solid">
          <bgColor rgb="FFFFFF00"/>
        </patternFill>
      </fill>
    </ndxf>
  </rcc>
  <rcc rId="26524" sId="1">
    <oc r="A1141" t="inlineStr">
      <is>
        <t>330</t>
      </is>
    </oc>
    <nc r="A1141" t="inlineStr">
      <is>
        <t>156</t>
      </is>
    </nc>
  </rcc>
  <rcc rId="26525" sId="1" odxf="1" dxf="1">
    <oc r="A1142" t="inlineStr">
      <is>
        <t>149</t>
      </is>
    </oc>
    <nc r="A1142" t="inlineStr">
      <is>
        <t>157</t>
      </is>
    </nc>
    <odxf>
      <fill>
        <patternFill patternType="none">
          <bgColor indexed="65"/>
        </patternFill>
      </fill>
    </odxf>
    <ndxf>
      <fill>
        <patternFill patternType="solid">
          <bgColor rgb="FFFFFF00"/>
        </patternFill>
      </fill>
    </ndxf>
  </rcc>
  <rcc rId="26526" sId="1" odxf="1" dxf="1">
    <oc r="A1143" t="inlineStr">
      <is>
        <t>150</t>
      </is>
    </oc>
    <nc r="A1143" t="inlineStr">
      <is>
        <t>158</t>
      </is>
    </nc>
    <odxf>
      <fill>
        <patternFill patternType="none">
          <bgColor indexed="65"/>
        </patternFill>
      </fill>
    </odxf>
    <ndxf>
      <fill>
        <patternFill patternType="solid">
          <bgColor rgb="FFFFFF00"/>
        </patternFill>
      </fill>
    </ndxf>
  </rcc>
  <rcc rId="26527" sId="1" odxf="1" dxf="1">
    <oc r="A1144" t="inlineStr">
      <is>
        <t>151</t>
      </is>
    </oc>
    <nc r="A1144" t="inlineStr">
      <is>
        <t>159</t>
      </is>
    </nc>
    <odxf>
      <fill>
        <patternFill patternType="none">
          <bgColor indexed="65"/>
        </patternFill>
      </fill>
    </odxf>
    <ndxf>
      <fill>
        <patternFill patternType="solid">
          <bgColor rgb="FFFFFF00"/>
        </patternFill>
      </fill>
    </ndxf>
  </rcc>
  <rcc rId="26528" sId="1" odxf="1" dxf="1">
    <oc r="A1145" t="inlineStr">
      <is>
        <t>152</t>
      </is>
    </oc>
    <nc r="A1145" t="inlineStr">
      <is>
        <t>160</t>
      </is>
    </nc>
    <odxf>
      <fill>
        <patternFill patternType="none">
          <bgColor indexed="65"/>
        </patternFill>
      </fill>
    </odxf>
    <ndxf>
      <fill>
        <patternFill patternType="solid">
          <bgColor rgb="FFFFFF00"/>
        </patternFill>
      </fill>
    </ndxf>
  </rcc>
  <rcc rId="26529" sId="1" odxf="1" dxf="1">
    <oc r="A1146" t="inlineStr">
      <is>
        <t>153</t>
      </is>
    </oc>
    <nc r="A1146" t="inlineStr">
      <is>
        <t>161</t>
      </is>
    </nc>
    <odxf>
      <fill>
        <patternFill patternType="none">
          <bgColor indexed="65"/>
        </patternFill>
      </fill>
    </odxf>
    <ndxf>
      <fill>
        <patternFill patternType="solid">
          <bgColor rgb="FFFFFF00"/>
        </patternFill>
      </fill>
    </ndxf>
  </rcc>
  <rcc rId="26530" sId="1" odxf="1" dxf="1">
    <oc r="A1147" t="inlineStr">
      <is>
        <t>154</t>
      </is>
    </oc>
    <nc r="A1147" t="inlineStr">
      <is>
        <t>162</t>
      </is>
    </nc>
    <odxf>
      <fill>
        <patternFill patternType="none">
          <bgColor indexed="65"/>
        </patternFill>
      </fill>
    </odxf>
    <ndxf>
      <fill>
        <patternFill patternType="solid">
          <bgColor rgb="FFFFFF00"/>
        </patternFill>
      </fill>
    </ndxf>
  </rcc>
  <rcc rId="26531" sId="1" odxf="1" dxf="1">
    <oc r="A1148" t="inlineStr">
      <is>
        <t>155</t>
      </is>
    </oc>
    <nc r="A1148" t="inlineStr">
      <is>
        <t>163</t>
      </is>
    </nc>
    <odxf>
      <fill>
        <patternFill patternType="none">
          <bgColor indexed="65"/>
        </patternFill>
      </fill>
    </odxf>
    <ndxf>
      <fill>
        <patternFill patternType="solid">
          <bgColor rgb="FFFFFF00"/>
        </patternFill>
      </fill>
    </ndxf>
  </rcc>
  <rcc rId="26532" sId="1" odxf="1" dxf="1">
    <oc r="A1149" t="inlineStr">
      <is>
        <t>156</t>
      </is>
    </oc>
    <nc r="A1149" t="inlineStr">
      <is>
        <t>164</t>
      </is>
    </nc>
    <odxf>
      <fill>
        <patternFill patternType="none">
          <bgColor indexed="65"/>
        </patternFill>
      </fill>
    </odxf>
    <ndxf>
      <fill>
        <patternFill patternType="solid">
          <bgColor rgb="FFFFFF00"/>
        </patternFill>
      </fill>
    </ndxf>
  </rcc>
  <rcc rId="26533" sId="1">
    <oc r="A1150" t="inlineStr">
      <is>
        <t>349</t>
      </is>
    </oc>
    <nc r="A1150" t="inlineStr">
      <is>
        <t>165</t>
      </is>
    </nc>
  </rcc>
  <rcc rId="26534" sId="1">
    <oc r="A1151" t="inlineStr">
      <is>
        <t>350</t>
      </is>
    </oc>
    <nc r="A1151" t="inlineStr">
      <is>
        <t>166</t>
      </is>
    </nc>
  </rcc>
  <rcc rId="26535" sId="1">
    <oc r="A1152" t="inlineStr">
      <is>
        <t>351</t>
      </is>
    </oc>
    <nc r="A1152" t="inlineStr">
      <is>
        <t>167</t>
      </is>
    </nc>
  </rcc>
  <rcc rId="26536" sId="1">
    <oc r="A1153" t="inlineStr">
      <is>
        <t>352</t>
      </is>
    </oc>
    <nc r="A1153" t="inlineStr">
      <is>
        <t>168</t>
      </is>
    </nc>
  </rcc>
  <rcc rId="26537" sId="1" odxf="1" dxf="1">
    <oc r="A1154" t="inlineStr">
      <is>
        <t>157</t>
      </is>
    </oc>
    <nc r="A1154" t="inlineStr">
      <is>
        <t>169</t>
      </is>
    </nc>
    <odxf>
      <fill>
        <patternFill patternType="none">
          <bgColor indexed="65"/>
        </patternFill>
      </fill>
    </odxf>
    <ndxf>
      <fill>
        <patternFill patternType="solid">
          <bgColor rgb="FFFFFF00"/>
        </patternFill>
      </fill>
    </ndxf>
  </rcc>
  <rcc rId="26538" sId="1" odxf="1" dxf="1">
    <oc r="A1155" t="inlineStr">
      <is>
        <t>158</t>
      </is>
    </oc>
    <nc r="A1155" t="inlineStr">
      <is>
        <t>170</t>
      </is>
    </nc>
    <odxf>
      <fill>
        <patternFill patternType="none">
          <bgColor indexed="65"/>
        </patternFill>
      </fill>
    </odxf>
    <ndxf>
      <fill>
        <patternFill patternType="solid">
          <bgColor rgb="FFFFFF00"/>
        </patternFill>
      </fill>
    </ndxf>
  </rcc>
  <rcc rId="26539" sId="1" odxf="1" dxf="1">
    <oc r="A1156" t="inlineStr">
      <is>
        <t>159</t>
      </is>
    </oc>
    <nc r="A1156" t="inlineStr">
      <is>
        <t>171</t>
      </is>
    </nc>
    <odxf>
      <fill>
        <patternFill patternType="none">
          <bgColor indexed="65"/>
        </patternFill>
      </fill>
    </odxf>
    <ndxf>
      <fill>
        <patternFill patternType="solid">
          <bgColor rgb="FFFFFF00"/>
        </patternFill>
      </fill>
    </ndxf>
  </rcc>
  <rcc rId="26540" sId="1" odxf="1" dxf="1">
    <oc r="A1157" t="inlineStr">
      <is>
        <t>160</t>
      </is>
    </oc>
    <nc r="A1157" t="inlineStr">
      <is>
        <t>172</t>
      </is>
    </nc>
    <odxf>
      <fill>
        <patternFill patternType="none">
          <bgColor indexed="65"/>
        </patternFill>
      </fill>
    </odxf>
    <ndxf>
      <fill>
        <patternFill patternType="solid">
          <bgColor rgb="FFFFFF00"/>
        </patternFill>
      </fill>
    </ndxf>
  </rcc>
  <rfmt sheetId="1" sqref="A1110:A1157">
    <dxf>
      <fill>
        <patternFill>
          <bgColor theme="0"/>
        </patternFill>
      </fill>
    </dxf>
  </rfmt>
  <rcc rId="26541" sId="1">
    <oc r="A1160" t="inlineStr">
      <is>
        <t>161</t>
      </is>
    </oc>
    <nc r="A1160" t="inlineStr">
      <is>
        <t>173</t>
      </is>
    </nc>
  </rcc>
  <rcc rId="26542" sId="1">
    <oc r="A1163" t="inlineStr">
      <is>
        <t>162</t>
      </is>
    </oc>
    <nc r="A1163" t="inlineStr">
      <is>
        <t>174</t>
      </is>
    </nc>
  </rcc>
  <rcc rId="26543" sId="1" odxf="1" dxf="1">
    <oc r="A1164" t="inlineStr">
      <is>
        <t>163</t>
      </is>
    </oc>
    <nc r="A1164" t="inlineStr">
      <is>
        <t>175</t>
      </is>
    </nc>
    <odxf/>
    <ndxf/>
  </rcc>
  <rcc rId="26544" sId="1" odxf="1" dxf="1">
    <oc r="A1165" t="inlineStr">
      <is>
        <t>164</t>
      </is>
    </oc>
    <nc r="A1165" t="inlineStr">
      <is>
        <t>176</t>
      </is>
    </nc>
    <odxf/>
    <ndxf/>
  </rcc>
  <rcc rId="26545" sId="1" odxf="1" dxf="1">
    <oc r="A1166" t="inlineStr">
      <is>
        <t>165</t>
      </is>
    </oc>
    <nc r="A1166" t="inlineStr">
      <is>
        <t>177</t>
      </is>
    </nc>
    <odxf/>
    <ndxf/>
  </rcc>
  <rcc rId="26546" sId="1" odxf="1" dxf="1">
    <oc r="A1167" t="inlineStr">
      <is>
        <t>166</t>
      </is>
    </oc>
    <nc r="A1167" t="inlineStr">
      <is>
        <t>178</t>
      </is>
    </nc>
    <odxf/>
    <ndxf/>
  </rcc>
  <rcc rId="26547" sId="1" odxf="1" dxf="1">
    <oc r="A1168" t="inlineStr">
      <is>
        <t>167</t>
      </is>
    </oc>
    <nc r="A1168" t="inlineStr">
      <is>
        <t>179</t>
      </is>
    </nc>
    <odxf/>
    <ndxf/>
  </rcc>
  <rcc rId="26548" sId="1" odxf="1" dxf="1">
    <oc r="A1169" t="inlineStr">
      <is>
        <t>168</t>
      </is>
    </oc>
    <nc r="A1169" t="inlineStr">
      <is>
        <t>180</t>
      </is>
    </nc>
    <odxf/>
    <ndxf/>
  </rcc>
  <rcc rId="26549" sId="1" odxf="1" dxf="1">
    <oc r="A1170" t="inlineStr">
      <is>
        <t>169</t>
      </is>
    </oc>
    <nc r="A1170" t="inlineStr">
      <is>
        <t>181</t>
      </is>
    </nc>
    <odxf/>
    <ndxf/>
  </rcc>
  <rcc rId="26550" sId="1" odxf="1" dxf="1">
    <oc r="A1171" t="inlineStr">
      <is>
        <t>170</t>
      </is>
    </oc>
    <nc r="A1171" t="inlineStr">
      <is>
        <t>182</t>
      </is>
    </nc>
    <odxf/>
    <ndxf/>
  </rcc>
  <rcc rId="26551" sId="1" odxf="1" dxf="1">
    <oc r="A1172" t="inlineStr">
      <is>
        <t>171</t>
      </is>
    </oc>
    <nc r="A1172" t="inlineStr">
      <is>
        <t>183</t>
      </is>
    </nc>
    <odxf/>
    <ndxf/>
  </rcc>
  <rcc rId="26552" sId="1" odxf="1" dxf="1">
    <oc r="A1173" t="inlineStr">
      <is>
        <t>172</t>
      </is>
    </oc>
    <nc r="A1173" t="inlineStr">
      <is>
        <t>184</t>
      </is>
    </nc>
    <odxf/>
    <ndxf/>
  </rcc>
  <rcc rId="26553" sId="1" odxf="1" dxf="1">
    <oc r="A1174" t="inlineStr">
      <is>
        <t>173</t>
      </is>
    </oc>
    <nc r="A1174" t="inlineStr">
      <is>
        <t>185</t>
      </is>
    </nc>
    <odxf/>
    <ndxf/>
  </rcc>
  <rcc rId="26554" sId="1" odxf="1" dxf="1">
    <oc r="A1175" t="inlineStr">
      <is>
        <t>174</t>
      </is>
    </oc>
    <nc r="A1175" t="inlineStr">
      <is>
        <t>186</t>
      </is>
    </nc>
    <odxf/>
    <ndxf/>
  </rcc>
  <rcc rId="26555" sId="1" odxf="1" dxf="1">
    <oc r="A1176" t="inlineStr">
      <is>
        <t>175</t>
      </is>
    </oc>
    <nc r="A1176" t="inlineStr">
      <is>
        <t>187</t>
      </is>
    </nc>
    <odxf/>
    <ndxf/>
  </rcc>
  <rcc rId="26556" sId="1" odxf="1" dxf="1">
    <oc r="A1177" t="inlineStr">
      <is>
        <t>176</t>
      </is>
    </oc>
    <nc r="A1177" t="inlineStr">
      <is>
        <t>188</t>
      </is>
    </nc>
    <odxf/>
    <ndxf/>
  </rcc>
  <rcc rId="26557" sId="1" odxf="1" dxf="1">
    <oc r="A1178" t="inlineStr">
      <is>
        <t>177</t>
      </is>
    </oc>
    <nc r="A1178" t="inlineStr">
      <is>
        <t>189</t>
      </is>
    </nc>
    <odxf/>
    <ndxf/>
  </rcc>
  <rcc rId="26558" sId="1" odxf="1" dxf="1">
    <oc r="A1179" t="inlineStr">
      <is>
        <t>178</t>
      </is>
    </oc>
    <nc r="A1179" t="inlineStr">
      <is>
        <t>190</t>
      </is>
    </nc>
    <odxf/>
    <ndxf/>
  </rcc>
  <rcc rId="26559" sId="1" odxf="1" dxf="1">
    <oc r="A1180" t="inlineStr">
      <is>
        <t>179</t>
      </is>
    </oc>
    <nc r="A1180" t="inlineStr">
      <is>
        <t>191</t>
      </is>
    </nc>
    <odxf/>
    <ndxf/>
  </rcc>
  <rcc rId="26560" sId="1" odxf="1" dxf="1">
    <oc r="A1181" t="inlineStr">
      <is>
        <t>180</t>
      </is>
    </oc>
    <nc r="A1181" t="inlineStr">
      <is>
        <t>192</t>
      </is>
    </nc>
    <odxf/>
    <ndxf/>
  </rcc>
  <rcc rId="26561" sId="1" odxf="1" dxf="1">
    <oc r="A1182" t="inlineStr">
      <is>
        <t>181</t>
      </is>
    </oc>
    <nc r="A1182" t="inlineStr">
      <is>
        <t>193</t>
      </is>
    </nc>
    <odxf/>
    <ndxf/>
  </rcc>
  <rcc rId="26562" sId="1" odxf="1" dxf="1">
    <oc r="A1183" t="inlineStr">
      <is>
        <t>182</t>
      </is>
    </oc>
    <nc r="A1183" t="inlineStr">
      <is>
        <t>194</t>
      </is>
    </nc>
    <odxf/>
    <ndxf/>
  </rcc>
  <rcc rId="26563" sId="1" odxf="1" dxf="1">
    <oc r="A1184" t="inlineStr">
      <is>
        <t>183</t>
      </is>
    </oc>
    <nc r="A1184" t="inlineStr">
      <is>
        <t>195</t>
      </is>
    </nc>
    <odxf/>
    <ndxf/>
  </rcc>
  <rcc rId="26564" sId="1" odxf="1" dxf="1">
    <oc r="A1185" t="inlineStr">
      <is>
        <t>184</t>
      </is>
    </oc>
    <nc r="A1185" t="inlineStr">
      <is>
        <t>196</t>
      </is>
    </nc>
    <odxf/>
    <ndxf/>
  </rcc>
  <rcc rId="26565" sId="1" odxf="1" dxf="1">
    <oc r="A1186" t="inlineStr">
      <is>
        <t>185</t>
      </is>
    </oc>
    <nc r="A1186" t="inlineStr">
      <is>
        <t>197</t>
      </is>
    </nc>
    <odxf/>
    <ndxf/>
  </rcc>
  <rcc rId="26566" sId="1" odxf="1" dxf="1">
    <oc r="A1187" t="inlineStr">
      <is>
        <t>186</t>
      </is>
    </oc>
    <nc r="A1187" t="inlineStr">
      <is>
        <t>198</t>
      </is>
    </nc>
    <odxf/>
    <ndxf/>
  </rcc>
  <rcc rId="26567" sId="1" odxf="1" dxf="1">
    <oc r="A1188" t="inlineStr">
      <is>
        <t>187</t>
      </is>
    </oc>
    <nc r="A1188" t="inlineStr">
      <is>
        <t>199</t>
      </is>
    </nc>
    <odxf/>
    <ndxf/>
  </rcc>
  <rcc rId="26568" sId="1" odxf="1" dxf="1">
    <oc r="A1189" t="inlineStr">
      <is>
        <t>188</t>
      </is>
    </oc>
    <nc r="A1189" t="inlineStr">
      <is>
        <t>200</t>
      </is>
    </nc>
    <odxf/>
    <ndxf/>
  </rcc>
  <rcc rId="26569" sId="1" odxf="1" dxf="1">
    <oc r="A1190" t="inlineStr">
      <is>
        <t>189</t>
      </is>
    </oc>
    <nc r="A1190" t="inlineStr">
      <is>
        <t>201</t>
      </is>
    </nc>
    <odxf/>
    <ndxf/>
  </rcc>
  <rcc rId="26570" sId="1">
    <oc r="A1193" t="inlineStr">
      <is>
        <t>190</t>
      </is>
    </oc>
    <nc r="A1193" t="inlineStr">
      <is>
        <t>202</t>
      </is>
    </nc>
  </rcc>
  <rcc rId="26571" sId="1" odxf="1" dxf="1">
    <oc r="A1194" t="inlineStr">
      <is>
        <t>191</t>
      </is>
    </oc>
    <nc r="A1194" t="inlineStr">
      <is>
        <t>203</t>
      </is>
    </nc>
    <odxf/>
    <ndxf/>
  </rcc>
  <rcc rId="26572" sId="1" odxf="1" dxf="1">
    <oc r="A1195" t="inlineStr">
      <is>
        <t>192</t>
      </is>
    </oc>
    <nc r="A1195" t="inlineStr">
      <is>
        <t>204</t>
      </is>
    </nc>
    <odxf/>
    <ndxf/>
  </rcc>
  <rcc rId="26573" sId="1" odxf="1" dxf="1">
    <oc r="A1196" t="inlineStr">
      <is>
        <t>193</t>
      </is>
    </oc>
    <nc r="A1196" t="inlineStr">
      <is>
        <t>205</t>
      </is>
    </nc>
    <odxf/>
    <ndxf/>
  </rcc>
  <rcc rId="26574" sId="1" odxf="1" dxf="1">
    <oc r="A1197" t="inlineStr">
      <is>
        <t>194</t>
      </is>
    </oc>
    <nc r="A1197" t="inlineStr">
      <is>
        <t>206</t>
      </is>
    </nc>
    <odxf/>
    <ndxf/>
  </rcc>
  <rcc rId="26575" sId="1" odxf="1" dxf="1">
    <oc r="A1198" t="inlineStr">
      <is>
        <t>195</t>
      </is>
    </oc>
    <nc r="A1198" t="inlineStr">
      <is>
        <t>207</t>
      </is>
    </nc>
    <odxf/>
    <ndxf/>
  </rcc>
  <rcc rId="26576" sId="1" odxf="1" dxf="1">
    <oc r="A1199" t="inlineStr">
      <is>
        <t>196</t>
      </is>
    </oc>
    <nc r="A1199" t="inlineStr">
      <is>
        <t>208</t>
      </is>
    </nc>
    <odxf/>
    <ndxf/>
  </rcc>
  <rcc rId="26577" sId="1" odxf="1" dxf="1">
    <oc r="A1200" t="inlineStr">
      <is>
        <t>197</t>
      </is>
    </oc>
    <nc r="A1200" t="inlineStr">
      <is>
        <t>209</t>
      </is>
    </nc>
    <odxf/>
    <ndxf/>
  </rcc>
  <rcc rId="26578" sId="1" odxf="1" dxf="1">
    <oc r="A1201" t="inlineStr">
      <is>
        <t>198</t>
      </is>
    </oc>
    <nc r="A1201" t="inlineStr">
      <is>
        <t>210</t>
      </is>
    </nc>
    <odxf/>
    <ndxf/>
  </rcc>
  <rcc rId="26579" sId="1">
    <oc r="A1204" t="inlineStr">
      <is>
        <t>199</t>
      </is>
    </oc>
    <nc r="A1204" t="inlineStr">
      <is>
        <t>211</t>
      </is>
    </nc>
  </rcc>
  <rcc rId="26580" sId="1" odxf="1" dxf="1">
    <oc r="A1205" t="inlineStr">
      <is>
        <t>200</t>
      </is>
    </oc>
    <nc r="A1205" t="inlineStr">
      <is>
        <t>212</t>
      </is>
    </nc>
    <odxf/>
    <ndxf/>
  </rcc>
  <rcc rId="26581" sId="1" odxf="1" dxf="1">
    <oc r="A1206" t="inlineStr">
      <is>
        <t>201</t>
      </is>
    </oc>
    <nc r="A1206" t="inlineStr">
      <is>
        <t>213</t>
      </is>
    </nc>
    <odxf/>
    <ndxf/>
  </rcc>
  <rcc rId="26582" sId="1" odxf="1" dxf="1">
    <oc r="A1207" t="inlineStr">
      <is>
        <t>202</t>
      </is>
    </oc>
    <nc r="A1207" t="inlineStr">
      <is>
        <t>214</t>
      </is>
    </nc>
    <odxf/>
    <ndxf/>
  </rcc>
  <rcc rId="26583" sId="1">
    <oc r="A1210" t="inlineStr">
      <is>
        <t>203</t>
      </is>
    </oc>
    <nc r="A1210" t="inlineStr">
      <is>
        <t>215</t>
      </is>
    </nc>
  </rcc>
  <rcc rId="26584" sId="1" odxf="1" dxf="1">
    <oc r="A1211" t="inlineStr">
      <is>
        <t>204</t>
      </is>
    </oc>
    <nc r="A1211" t="inlineStr">
      <is>
        <t>216</t>
      </is>
    </nc>
    <odxf/>
    <ndxf/>
  </rcc>
  <rcc rId="26585" sId="1" odxf="1" dxf="1">
    <oc r="A1212" t="inlineStr">
      <is>
        <t>205</t>
      </is>
    </oc>
    <nc r="A1212" t="inlineStr">
      <is>
        <t>217</t>
      </is>
    </nc>
    <odxf/>
    <ndxf/>
  </rcc>
  <rcc rId="26586" sId="1" odxf="1" dxf="1">
    <oc r="A1213" t="inlineStr">
      <is>
        <t>206</t>
      </is>
    </oc>
    <nc r="A1213" t="inlineStr">
      <is>
        <t>218</t>
      </is>
    </nc>
    <odxf/>
    <ndxf/>
  </rcc>
  <rcc rId="26587" sId="1" odxf="1" dxf="1">
    <oc r="A1214" t="inlineStr">
      <is>
        <t>207</t>
      </is>
    </oc>
    <nc r="A1214" t="inlineStr">
      <is>
        <t>219</t>
      </is>
    </nc>
    <odxf/>
    <ndxf/>
  </rcc>
  <rcc rId="26588" sId="1" odxf="1" dxf="1">
    <oc r="A1215" t="inlineStr">
      <is>
        <t>208</t>
      </is>
    </oc>
    <nc r="A1215" t="inlineStr">
      <is>
        <t>220</t>
      </is>
    </nc>
    <odxf/>
    <ndxf/>
  </rcc>
  <rcc rId="26589" sId="1" odxf="1" dxf="1">
    <oc r="A1216" t="inlineStr">
      <is>
        <t>209</t>
      </is>
    </oc>
    <nc r="A1216" t="inlineStr">
      <is>
        <t>221</t>
      </is>
    </nc>
    <odxf/>
    <ndxf/>
  </rcc>
  <rcc rId="26590" sId="1" odxf="1" dxf="1">
    <oc r="A1217" t="inlineStr">
      <is>
        <t>210</t>
      </is>
    </oc>
    <nc r="A1217" t="inlineStr">
      <is>
        <t>222</t>
      </is>
    </nc>
    <odxf/>
    <ndxf/>
  </rcc>
  <rcc rId="26591" sId="1">
    <oc r="A1220" t="inlineStr">
      <is>
        <t>211</t>
      </is>
    </oc>
    <nc r="A1220" t="inlineStr">
      <is>
        <t>223</t>
      </is>
    </nc>
  </rcc>
  <rcc rId="26592" sId="1" odxf="1" dxf="1">
    <oc r="A1221" t="inlineStr">
      <is>
        <t>212</t>
      </is>
    </oc>
    <nc r="A1221" t="inlineStr">
      <is>
        <t>224</t>
      </is>
    </nc>
    <odxf/>
    <ndxf/>
  </rcc>
  <rcc rId="26593" sId="1" odxf="1" dxf="1">
    <oc r="A1222" t="inlineStr">
      <is>
        <t>213</t>
      </is>
    </oc>
    <nc r="A1222" t="inlineStr">
      <is>
        <t>225</t>
      </is>
    </nc>
    <odxf/>
    <ndxf/>
  </rcc>
  <rcc rId="26594" sId="1" odxf="1" dxf="1">
    <oc r="A1223" t="inlineStr">
      <is>
        <t>214</t>
      </is>
    </oc>
    <nc r="A1223" t="inlineStr">
      <is>
        <t>226</t>
      </is>
    </nc>
    <odxf/>
    <ndxf/>
  </rcc>
  <rcc rId="26595" sId="1" odxf="1" dxf="1">
    <oc r="A1224" t="inlineStr">
      <is>
        <t>215</t>
      </is>
    </oc>
    <nc r="A1224" t="inlineStr">
      <is>
        <t>227</t>
      </is>
    </nc>
    <odxf/>
    <ndxf/>
  </rcc>
  <rcc rId="26596" sId="1" odxf="1" dxf="1">
    <oc r="A1225" t="inlineStr">
      <is>
        <t>216</t>
      </is>
    </oc>
    <nc r="A1225" t="inlineStr">
      <is>
        <t>228</t>
      </is>
    </nc>
    <odxf/>
    <ndxf/>
  </rcc>
  <rcc rId="26597" sId="1" odxf="1" dxf="1">
    <oc r="A1226" t="inlineStr">
      <is>
        <t>217</t>
      </is>
    </oc>
    <nc r="A1226" t="inlineStr">
      <is>
        <t>229</t>
      </is>
    </nc>
    <odxf/>
    <ndxf/>
  </rcc>
  <rcc rId="26598" sId="1" odxf="1" dxf="1">
    <oc r="A1227" t="inlineStr">
      <is>
        <t>218</t>
      </is>
    </oc>
    <nc r="A1227" t="inlineStr">
      <is>
        <t>230</t>
      </is>
    </nc>
    <odxf/>
    <ndxf/>
  </rcc>
  <rcc rId="26599" sId="1" odxf="1" dxf="1">
    <oc r="A1228" t="inlineStr">
      <is>
        <t>219</t>
      </is>
    </oc>
    <nc r="A1228" t="inlineStr">
      <is>
        <t>231</t>
      </is>
    </nc>
    <odxf/>
    <ndxf/>
  </rcc>
  <rcc rId="26600" sId="1" odxf="1" dxf="1">
    <oc r="A1229" t="inlineStr">
      <is>
        <t>220</t>
      </is>
    </oc>
    <nc r="A1229" t="inlineStr">
      <is>
        <t>232</t>
      </is>
    </nc>
    <odxf/>
    <ndxf/>
  </rcc>
  <rcc rId="26601" sId="1" odxf="1" dxf="1">
    <oc r="A1230" t="inlineStr">
      <is>
        <t>221</t>
      </is>
    </oc>
    <nc r="A1230" t="inlineStr">
      <is>
        <t>233</t>
      </is>
    </nc>
    <odxf/>
    <ndxf/>
  </rcc>
  <rcc rId="26602" sId="1" odxf="1" dxf="1">
    <oc r="A1231" t="inlineStr">
      <is>
        <t>222</t>
      </is>
    </oc>
    <nc r="A1231" t="inlineStr">
      <is>
        <t>234</t>
      </is>
    </nc>
    <odxf/>
    <ndxf/>
  </rcc>
  <rcc rId="26603" sId="1" odxf="1" dxf="1">
    <oc r="A1232" t="inlineStr">
      <is>
        <t>223</t>
      </is>
    </oc>
    <nc r="A1232" t="inlineStr">
      <is>
        <t>235</t>
      </is>
    </nc>
    <odxf/>
    <ndxf/>
  </rcc>
  <rcc rId="26604" sId="1" odxf="1" dxf="1">
    <oc r="A1233" t="inlineStr">
      <is>
        <t>224</t>
      </is>
    </oc>
    <nc r="A1233" t="inlineStr">
      <is>
        <t>236</t>
      </is>
    </nc>
    <odxf/>
    <ndxf/>
  </rcc>
  <rcc rId="26605" sId="1">
    <oc r="A1236" t="inlineStr">
      <is>
        <t>225</t>
      </is>
    </oc>
    <nc r="A1236" t="inlineStr">
      <is>
        <t>237</t>
      </is>
    </nc>
  </rcc>
  <rcc rId="26606" sId="1" odxf="1" dxf="1">
    <oc r="A1239" t="inlineStr">
      <is>
        <t>226</t>
      </is>
    </oc>
    <nc r="A1239" t="inlineStr">
      <is>
        <t>238</t>
      </is>
    </nc>
    <odxf/>
    <ndxf/>
  </rcc>
  <rcc rId="26607" sId="1" odxf="1" dxf="1">
    <oc r="A1240" t="inlineStr">
      <is>
        <t>227</t>
      </is>
    </oc>
    <nc r="A1240" t="inlineStr">
      <is>
        <t>239</t>
      </is>
    </nc>
    <odxf/>
    <ndxf/>
  </rcc>
  <rcc rId="26608" sId="1" odxf="1" dxf="1">
    <oc r="A1241" t="inlineStr">
      <is>
        <t>228</t>
      </is>
    </oc>
    <nc r="A1241" t="inlineStr">
      <is>
        <t>240</t>
      </is>
    </nc>
    <odxf/>
    <ndxf/>
  </rcc>
  <rcc rId="26609" sId="1" odxf="1" dxf="1">
    <oc r="A1242" t="inlineStr">
      <is>
        <t>229</t>
      </is>
    </oc>
    <nc r="A1242" t="inlineStr">
      <is>
        <t>241</t>
      </is>
    </nc>
    <odxf/>
    <ndxf/>
  </rcc>
  <rcc rId="26610" sId="1" odxf="1" dxf="1">
    <oc r="A1243" t="inlineStr">
      <is>
        <t>230</t>
      </is>
    </oc>
    <nc r="A1243" t="inlineStr">
      <is>
        <t>242</t>
      </is>
    </nc>
    <odxf/>
    <ndxf/>
  </rcc>
  <rcc rId="26611" sId="1" odxf="1" dxf="1">
    <oc r="A1237" t="inlineStr">
      <is>
        <t>231</t>
      </is>
    </oc>
    <nc r="A1237" t="inlineStr">
      <is>
        <t>243</t>
      </is>
    </nc>
    <odxf/>
    <ndxf/>
  </rcc>
  <rcc rId="26612" sId="1" odxf="1" dxf="1">
    <oc r="A1238" t="inlineStr">
      <is>
        <t>232</t>
      </is>
    </oc>
    <nc r="A1238" t="inlineStr">
      <is>
        <t>244</t>
      </is>
    </nc>
    <odxf/>
    <ndxf/>
  </rcc>
  <rcc rId="26613" sId="1" odxf="1" dxf="1">
    <oc r="A1244" t="inlineStr">
      <is>
        <t>233</t>
      </is>
    </oc>
    <nc r="A1244" t="inlineStr">
      <is>
        <t>245</t>
      </is>
    </nc>
    <odxf/>
    <ndxf/>
  </rcc>
  <rcc rId="26614" sId="1" odxf="1" dxf="1">
    <oc r="A1245" t="inlineStr">
      <is>
        <t>234</t>
      </is>
    </oc>
    <nc r="A1245" t="inlineStr">
      <is>
        <t>246</t>
      </is>
    </nc>
    <odxf/>
    <ndxf/>
  </rcc>
  <rcc rId="26615" sId="1" odxf="1" dxf="1">
    <oc r="A1246" t="inlineStr">
      <is>
        <t>235</t>
      </is>
    </oc>
    <nc r="A1246" t="inlineStr">
      <is>
        <t>247</t>
      </is>
    </nc>
    <odxf/>
    <ndxf/>
  </rcc>
  <rcc rId="26616" sId="1" odxf="1" dxf="1">
    <oc r="A1247" t="inlineStr">
      <is>
        <t>236</t>
      </is>
    </oc>
    <nc r="A1247" t="inlineStr">
      <is>
        <t>248</t>
      </is>
    </nc>
    <odxf/>
    <ndxf/>
  </rcc>
  <rcc rId="26617" sId="1" odxf="1" dxf="1">
    <oc r="A1248" t="inlineStr">
      <is>
        <t>237</t>
      </is>
    </oc>
    <nc r="A1248" t="inlineStr">
      <is>
        <t>249</t>
      </is>
    </nc>
    <odxf/>
    <ndxf/>
  </rcc>
  <rcc rId="26618" sId="1" odxf="1" dxf="1">
    <oc r="A1249" t="inlineStr">
      <is>
        <t>238</t>
      </is>
    </oc>
    <nc r="A1249" t="inlineStr">
      <is>
        <t>250</t>
      </is>
    </nc>
    <odxf/>
    <ndxf/>
  </rcc>
  <rcc rId="26619" sId="1" odxf="1" dxf="1">
    <oc r="A1251" t="inlineStr">
      <is>
        <t>239</t>
      </is>
    </oc>
    <nc r="A1251" t="inlineStr">
      <is>
        <t>251</t>
      </is>
    </nc>
    <odxf/>
    <ndxf/>
  </rcc>
  <rcc rId="26620" sId="1" odxf="1" dxf="1">
    <oc r="A1250" t="inlineStr">
      <is>
        <t>240</t>
      </is>
    </oc>
    <nc r="A1250" t="inlineStr">
      <is>
        <t>252</t>
      </is>
    </nc>
    <odxf/>
    <ndxf/>
  </rcc>
  <rcc rId="26621" sId="1">
    <oc r="A1254" t="inlineStr">
      <is>
        <t>241</t>
      </is>
    </oc>
    <nc r="A1254" t="inlineStr">
      <is>
        <t>253</t>
      </is>
    </nc>
  </rcc>
  <rcc rId="26622" sId="1" odxf="1" dxf="1">
    <oc r="A1255" t="inlineStr">
      <is>
        <t>242</t>
      </is>
    </oc>
    <nc r="A1255" t="inlineStr">
      <is>
        <t>254</t>
      </is>
    </nc>
    <odxf/>
    <ndxf/>
  </rcc>
  <rcc rId="26623" sId="1" odxf="1" dxf="1">
    <oc r="A1256" t="inlineStr">
      <is>
        <t>243</t>
      </is>
    </oc>
    <nc r="A1256" t="inlineStr">
      <is>
        <t>255</t>
      </is>
    </nc>
    <odxf/>
    <ndxf/>
  </rcc>
  <rcc rId="26624" sId="1" odxf="1" dxf="1">
    <oc r="A1257" t="inlineStr">
      <is>
        <t>244</t>
      </is>
    </oc>
    <nc r="A1257" t="inlineStr">
      <is>
        <t>256</t>
      </is>
    </nc>
    <odxf/>
    <ndxf/>
  </rcc>
  <rcc rId="26625" sId="1" odxf="1" dxf="1">
    <oc r="A1258" t="inlineStr">
      <is>
        <t>245</t>
      </is>
    </oc>
    <nc r="A1258" t="inlineStr">
      <is>
        <t>257</t>
      </is>
    </nc>
    <odxf/>
    <ndxf/>
  </rcc>
  <rcc rId="26626" sId="1" odxf="1" dxf="1">
    <oc r="A1259" t="inlineStr">
      <is>
        <t>246</t>
      </is>
    </oc>
    <nc r="A1259" t="inlineStr">
      <is>
        <t>258</t>
      </is>
    </nc>
    <odxf/>
    <ndxf/>
  </rcc>
  <rcc rId="26627" sId="1" odxf="1" dxf="1">
    <oc r="A1260" t="inlineStr">
      <is>
        <t>247</t>
      </is>
    </oc>
    <nc r="A1260" t="inlineStr">
      <is>
        <t>259</t>
      </is>
    </nc>
    <odxf/>
    <ndxf/>
  </rcc>
  <rcc rId="26628" sId="1" odxf="1" dxf="1">
    <oc r="A1261" t="inlineStr">
      <is>
        <t>248</t>
      </is>
    </oc>
    <nc r="A1261" t="inlineStr">
      <is>
        <t>260</t>
      </is>
    </nc>
    <odxf/>
    <ndxf/>
  </rcc>
  <rcc rId="26629" sId="1" odxf="1" dxf="1">
    <oc r="A1262" t="inlineStr">
      <is>
        <t>249</t>
      </is>
    </oc>
    <nc r="A1262" t="inlineStr">
      <is>
        <t>261</t>
      </is>
    </nc>
    <odxf/>
    <ndxf/>
  </rcc>
  <rcc rId="26630" sId="1" odxf="1" dxf="1">
    <oc r="A1263" t="inlineStr">
      <is>
        <t>250</t>
      </is>
    </oc>
    <nc r="A1263" t="inlineStr">
      <is>
        <t>262</t>
      </is>
    </nc>
    <odxf/>
    <ndxf/>
  </rcc>
  <rcc rId="26631" sId="1" odxf="1" dxf="1">
    <oc r="A1264" t="inlineStr">
      <is>
        <t>251</t>
      </is>
    </oc>
    <nc r="A1264" t="inlineStr">
      <is>
        <t>263</t>
      </is>
    </nc>
    <odxf/>
    <ndxf/>
  </rcc>
  <rcc rId="26632" sId="1" odxf="1" dxf="1">
    <oc r="A1326" t="inlineStr">
      <is>
        <t>252</t>
      </is>
    </oc>
    <nc r="A1326" t="inlineStr">
      <is>
        <t>264</t>
      </is>
    </nc>
    <odxf/>
    <ndxf/>
  </rcc>
  <rcc rId="26633" sId="1" odxf="1" dxf="1">
    <oc r="A1265" t="inlineStr">
      <is>
        <t>253</t>
      </is>
    </oc>
    <nc r="A1265" t="inlineStr">
      <is>
        <t>265</t>
      </is>
    </nc>
    <odxf/>
    <ndxf/>
  </rcc>
  <rcc rId="26634" sId="1" odxf="1" dxf="1">
    <oc r="A1266" t="inlineStr">
      <is>
        <t>254</t>
      </is>
    </oc>
    <nc r="A1266" t="inlineStr">
      <is>
        <t>266</t>
      </is>
    </nc>
    <odxf/>
    <ndxf/>
  </rcc>
  <rcc rId="26635" sId="1" odxf="1" dxf="1">
    <oc r="A1267" t="inlineStr">
      <is>
        <t>255</t>
      </is>
    </oc>
    <nc r="A1267" t="inlineStr">
      <is>
        <t>267</t>
      </is>
    </nc>
    <odxf/>
    <ndxf/>
  </rcc>
  <rcc rId="26636" sId="1" odxf="1" dxf="1">
    <oc r="A1268" t="inlineStr">
      <is>
        <t>256</t>
      </is>
    </oc>
    <nc r="A1268" t="inlineStr">
      <is>
        <t>268</t>
      </is>
    </nc>
    <odxf/>
    <ndxf/>
  </rcc>
  <rcc rId="26637" sId="1" odxf="1" dxf="1">
    <oc r="A1270" t="inlineStr">
      <is>
        <t>257</t>
      </is>
    </oc>
    <nc r="A1270" t="inlineStr">
      <is>
        <t>269</t>
      </is>
    </nc>
    <odxf/>
    <ndxf/>
  </rcc>
  <rcc rId="26638" sId="1" odxf="1" dxf="1">
    <oc r="A1325" t="inlineStr">
      <is>
        <t>258</t>
      </is>
    </oc>
    <nc r="A1325" t="inlineStr">
      <is>
        <t>270</t>
      </is>
    </nc>
    <odxf/>
    <ndxf/>
  </rcc>
  <rcc rId="26639" sId="1" odxf="1" dxf="1">
    <oc r="A1269" t="inlineStr">
      <is>
        <t>259</t>
      </is>
    </oc>
    <nc r="A1269" t="inlineStr">
      <is>
        <t>271</t>
      </is>
    </nc>
    <odxf/>
    <ndxf/>
  </rcc>
  <rcc rId="26640" sId="1" odxf="1" dxf="1">
    <oc r="A1324" t="inlineStr">
      <is>
        <t>260</t>
      </is>
    </oc>
    <nc r="A1324" t="inlineStr">
      <is>
        <t>272</t>
      </is>
    </nc>
    <odxf/>
    <ndxf/>
  </rcc>
  <rcc rId="26641" sId="1" odxf="1" dxf="1">
    <oc r="A1271" t="inlineStr">
      <is>
        <t>261</t>
      </is>
    </oc>
    <nc r="A1271" t="inlineStr">
      <is>
        <t>273</t>
      </is>
    </nc>
    <odxf/>
    <ndxf/>
  </rcc>
  <rcc rId="26642" sId="1" odxf="1" dxf="1">
    <oc r="A1272" t="inlineStr">
      <is>
        <t>262</t>
      </is>
    </oc>
    <nc r="A1272" t="inlineStr">
      <is>
        <t>274</t>
      </is>
    </nc>
    <odxf/>
    <ndxf/>
  </rcc>
  <rcc rId="26643" sId="1" odxf="1" dxf="1">
    <oc r="A1273" t="inlineStr">
      <is>
        <t>263</t>
      </is>
    </oc>
    <nc r="A1273" t="inlineStr">
      <is>
        <t>275</t>
      </is>
    </nc>
    <odxf/>
    <ndxf/>
  </rcc>
  <rcc rId="26644" sId="1" odxf="1" dxf="1">
    <oc r="A1274" t="inlineStr">
      <is>
        <t>264</t>
      </is>
    </oc>
    <nc r="A1274" t="inlineStr">
      <is>
        <t>276</t>
      </is>
    </nc>
    <odxf/>
    <ndxf/>
  </rcc>
  <rcc rId="26645" sId="1" odxf="1" dxf="1">
    <oc r="A1275" t="inlineStr">
      <is>
        <t>265</t>
      </is>
    </oc>
    <nc r="A1275" t="inlineStr">
      <is>
        <t>277</t>
      </is>
    </nc>
    <odxf/>
    <ndxf/>
  </rcc>
  <rcc rId="26646" sId="1" odxf="1" dxf="1">
    <oc r="A1276" t="inlineStr">
      <is>
        <t>266</t>
      </is>
    </oc>
    <nc r="A1276" t="inlineStr">
      <is>
        <t>278</t>
      </is>
    </nc>
    <odxf/>
    <ndxf/>
  </rcc>
  <rcc rId="26647" sId="1" odxf="1" dxf="1">
    <oc r="A1280" t="inlineStr">
      <is>
        <t>267</t>
      </is>
    </oc>
    <nc r="A1280" t="inlineStr">
      <is>
        <t>279</t>
      </is>
    </nc>
    <odxf/>
    <ndxf/>
  </rcc>
  <rcc rId="26648" sId="1" odxf="1" dxf="1">
    <oc r="A1277" t="inlineStr">
      <is>
        <t>268</t>
      </is>
    </oc>
    <nc r="A1277" t="inlineStr">
      <is>
        <t>280</t>
      </is>
    </nc>
    <odxf/>
    <ndxf/>
  </rcc>
  <rcc rId="26649" sId="1" odxf="1" dxf="1">
    <oc r="A1278" t="inlineStr">
      <is>
        <t>269</t>
      </is>
    </oc>
    <nc r="A1278" t="inlineStr">
      <is>
        <t>281</t>
      </is>
    </nc>
    <odxf/>
    <ndxf/>
  </rcc>
  <rcc rId="26650" sId="1" odxf="1" dxf="1">
    <oc r="A1279" t="inlineStr">
      <is>
        <t>270</t>
      </is>
    </oc>
    <nc r="A1279" t="inlineStr">
      <is>
        <t>282</t>
      </is>
    </nc>
    <odxf/>
    <ndxf/>
  </rcc>
  <rcc rId="26651" sId="1" odxf="1" dxf="1">
    <oc r="A1281" t="inlineStr">
      <is>
        <t>271</t>
      </is>
    </oc>
    <nc r="A1281" t="inlineStr">
      <is>
        <t>283</t>
      </is>
    </nc>
    <odxf/>
    <ndxf/>
  </rcc>
  <rcc rId="26652" sId="1" odxf="1" dxf="1">
    <oc r="A1282" t="inlineStr">
      <is>
        <t>272</t>
      </is>
    </oc>
    <nc r="A1282" t="inlineStr">
      <is>
        <t>284</t>
      </is>
    </nc>
    <odxf/>
    <ndxf/>
  </rcc>
  <rcc rId="26653" sId="1" odxf="1" dxf="1">
    <oc r="A1283" t="inlineStr">
      <is>
        <t>273</t>
      </is>
    </oc>
    <nc r="A1283" t="inlineStr">
      <is>
        <t>285</t>
      </is>
    </nc>
    <odxf/>
    <ndxf/>
  </rcc>
  <rcc rId="26654" sId="1" odxf="1" dxf="1">
    <oc r="A1284" t="inlineStr">
      <is>
        <t>274</t>
      </is>
    </oc>
    <nc r="A1284" t="inlineStr">
      <is>
        <t>286</t>
      </is>
    </nc>
    <odxf/>
    <ndxf/>
  </rcc>
  <rcc rId="26655" sId="1" odxf="1" dxf="1">
    <oc r="A1285" t="inlineStr">
      <is>
        <t>275</t>
      </is>
    </oc>
    <nc r="A1285" t="inlineStr">
      <is>
        <t>287</t>
      </is>
    </nc>
    <odxf/>
    <ndxf/>
  </rcc>
  <rcc rId="26656" sId="1" odxf="1" dxf="1">
    <oc r="A1286" t="inlineStr">
      <is>
        <t>276</t>
      </is>
    </oc>
    <nc r="A1286" t="inlineStr">
      <is>
        <t>288</t>
      </is>
    </nc>
    <odxf/>
    <ndxf/>
  </rcc>
  <rcc rId="26657" sId="1" odxf="1" dxf="1">
    <oc r="A1287" t="inlineStr">
      <is>
        <t>277</t>
      </is>
    </oc>
    <nc r="A1287" t="inlineStr">
      <is>
        <t>289</t>
      </is>
    </nc>
    <odxf/>
    <ndxf/>
  </rcc>
  <rcc rId="26658" sId="1" odxf="1" dxf="1">
    <oc r="A1288" t="inlineStr">
      <is>
        <t>278</t>
      </is>
    </oc>
    <nc r="A1288" t="inlineStr">
      <is>
        <t>290</t>
      </is>
    </nc>
    <odxf/>
    <ndxf/>
  </rcc>
  <rcc rId="26659" sId="1" odxf="1" dxf="1">
    <oc r="A1289" t="inlineStr">
      <is>
        <t>279</t>
      </is>
    </oc>
    <nc r="A1289" t="inlineStr">
      <is>
        <t>291</t>
      </is>
    </nc>
    <odxf/>
    <ndxf/>
  </rcc>
  <rcc rId="26660" sId="1" odxf="1" dxf="1">
    <oc r="A1293" t="inlineStr">
      <is>
        <t>280</t>
      </is>
    </oc>
    <nc r="A1293" t="inlineStr">
      <is>
        <t>292</t>
      </is>
    </nc>
    <odxf/>
    <ndxf/>
  </rcc>
  <rcc rId="26661" sId="1" odxf="1" dxf="1">
    <oc r="A1290" t="inlineStr">
      <is>
        <t>281</t>
      </is>
    </oc>
    <nc r="A1290" t="inlineStr">
      <is>
        <t>293</t>
      </is>
    </nc>
    <odxf/>
    <ndxf/>
  </rcc>
  <rcc rId="26662" sId="1" odxf="1" dxf="1">
    <oc r="A1291" t="inlineStr">
      <is>
        <t>282</t>
      </is>
    </oc>
    <nc r="A1291" t="inlineStr">
      <is>
        <t>294</t>
      </is>
    </nc>
    <odxf/>
    <ndxf/>
  </rcc>
  <rcc rId="26663" sId="1" odxf="1" dxf="1">
    <oc r="A1292" t="inlineStr">
      <is>
        <t>283</t>
      </is>
    </oc>
    <nc r="A1292" t="inlineStr">
      <is>
        <t>295</t>
      </is>
    </nc>
    <odxf/>
    <ndxf/>
  </rcc>
  <rcc rId="26664" sId="1" odxf="1" dxf="1">
    <oc r="A1297" t="inlineStr">
      <is>
        <t>284</t>
      </is>
    </oc>
    <nc r="A1297" t="inlineStr">
      <is>
        <t>296</t>
      </is>
    </nc>
    <odxf/>
    <ndxf/>
  </rcc>
  <rcc rId="26665" sId="1" odxf="1" dxf="1">
    <oc r="A1294" t="inlineStr">
      <is>
        <t>285</t>
      </is>
    </oc>
    <nc r="A1294" t="inlineStr">
      <is>
        <t>297</t>
      </is>
    </nc>
    <odxf/>
    <ndxf/>
  </rcc>
  <rcc rId="26666" sId="1" odxf="1" dxf="1">
    <oc r="A1295" t="inlineStr">
      <is>
        <t>286</t>
      </is>
    </oc>
    <nc r="A1295" t="inlineStr">
      <is>
        <t>298</t>
      </is>
    </nc>
    <odxf/>
    <ndxf/>
  </rcc>
  <rcc rId="26667" sId="1" odxf="1" dxf="1">
    <oc r="A1296" t="inlineStr">
      <is>
        <t>287</t>
      </is>
    </oc>
    <nc r="A1296" t="inlineStr">
      <is>
        <t>299</t>
      </is>
    </nc>
    <odxf/>
    <ndxf/>
  </rcc>
  <rcc rId="26668" sId="1" odxf="1" dxf="1">
    <oc r="A1298" t="inlineStr">
      <is>
        <t>288</t>
      </is>
    </oc>
    <nc r="A1298" t="inlineStr">
      <is>
        <t>300</t>
      </is>
    </nc>
    <odxf/>
    <ndxf/>
  </rcc>
  <rcc rId="26669" sId="1" odxf="1" dxf="1">
    <oc r="A1302" t="inlineStr">
      <is>
        <t>289</t>
      </is>
    </oc>
    <nc r="A1302" t="inlineStr">
      <is>
        <t>301</t>
      </is>
    </nc>
    <odxf/>
    <ndxf/>
  </rcc>
  <rcc rId="26670" sId="1" odxf="1" dxf="1">
    <oc r="A1299" t="inlineStr">
      <is>
        <t>290</t>
      </is>
    </oc>
    <nc r="A1299" t="inlineStr">
      <is>
        <t>302</t>
      </is>
    </nc>
    <odxf/>
    <ndxf/>
  </rcc>
  <rcc rId="26671" sId="1" odxf="1" dxf="1">
    <oc r="A1300" t="inlineStr">
      <is>
        <t>291</t>
      </is>
    </oc>
    <nc r="A1300" t="inlineStr">
      <is>
        <t>303</t>
      </is>
    </nc>
    <odxf/>
    <ndxf/>
  </rcc>
  <rcc rId="26672" sId="1" odxf="1" dxf="1">
    <oc r="A1305" t="inlineStr">
      <is>
        <t>292</t>
      </is>
    </oc>
    <nc r="A1305" t="inlineStr">
      <is>
        <t>304</t>
      </is>
    </nc>
    <odxf/>
    <ndxf/>
  </rcc>
  <rcc rId="26673" sId="1" odxf="1" dxf="1">
    <oc r="A1306" t="inlineStr">
      <is>
        <t>293</t>
      </is>
    </oc>
    <nc r="A1306" t="inlineStr">
      <is>
        <t>305</t>
      </is>
    </nc>
    <odxf/>
    <ndxf/>
  </rcc>
  <rcc rId="26674" sId="1" odxf="1" dxf="1">
    <oc r="A1301" t="inlineStr">
      <is>
        <t>294</t>
      </is>
    </oc>
    <nc r="A1301" t="inlineStr">
      <is>
        <t>306</t>
      </is>
    </nc>
    <odxf/>
    <ndxf/>
  </rcc>
  <rcc rId="26675" sId="1" odxf="1" dxf="1">
    <oc r="A1303" t="inlineStr">
      <is>
        <t>295</t>
      </is>
    </oc>
    <nc r="A1303" t="inlineStr">
      <is>
        <t>307</t>
      </is>
    </nc>
    <odxf/>
    <ndxf/>
  </rcc>
  <rcc rId="26676" sId="1" odxf="1" dxf="1">
    <oc r="A1304" t="inlineStr">
      <is>
        <t>296</t>
      </is>
    </oc>
    <nc r="A1304" t="inlineStr">
      <is>
        <t>308</t>
      </is>
    </nc>
    <odxf/>
    <ndxf/>
  </rcc>
  <rcc rId="26677" sId="1" odxf="1" dxf="1">
    <oc r="A1310" t="inlineStr">
      <is>
        <t>297</t>
      </is>
    </oc>
    <nc r="A1310" t="inlineStr">
      <is>
        <t>309</t>
      </is>
    </nc>
    <odxf/>
    <ndxf/>
  </rcc>
  <rcc rId="26678" sId="1" odxf="1" dxf="1">
    <oc r="A1311" t="inlineStr">
      <is>
        <t>298</t>
      </is>
    </oc>
    <nc r="A1311" t="inlineStr">
      <is>
        <t>310</t>
      </is>
    </nc>
    <odxf/>
    <ndxf/>
  </rcc>
  <rcc rId="26679" sId="1" odxf="1" dxf="1">
    <oc r="A1307" t="inlineStr">
      <is>
        <t>299</t>
      </is>
    </oc>
    <nc r="A1307" t="inlineStr">
      <is>
        <t>311</t>
      </is>
    </nc>
    <odxf/>
    <ndxf/>
  </rcc>
  <rcc rId="26680" sId="1" odxf="1" dxf="1">
    <oc r="A1308" t="inlineStr">
      <is>
        <t>300</t>
      </is>
    </oc>
    <nc r="A1308" t="inlineStr">
      <is>
        <t>312</t>
      </is>
    </nc>
    <odxf/>
    <ndxf/>
  </rcc>
  <rcc rId="26681" sId="1" odxf="1" dxf="1">
    <oc r="A1309" t="inlineStr">
      <is>
        <t>301</t>
      </is>
    </oc>
    <nc r="A1309" t="inlineStr">
      <is>
        <t>313</t>
      </is>
    </nc>
    <odxf/>
    <ndxf/>
  </rcc>
  <rcc rId="26682" sId="1" odxf="1" dxf="1">
    <oc r="A1312" t="inlineStr">
      <is>
        <t>302</t>
      </is>
    </oc>
    <nc r="A1312" t="inlineStr">
      <is>
        <t>314</t>
      </is>
    </nc>
    <odxf/>
    <ndxf/>
  </rcc>
  <rcc rId="26683" sId="1" odxf="1" dxf="1">
    <oc r="A1313" t="inlineStr">
      <is>
        <t>303</t>
      </is>
    </oc>
    <nc r="A1313" t="inlineStr">
      <is>
        <t>315</t>
      </is>
    </nc>
    <odxf/>
    <ndxf/>
  </rcc>
  <rcc rId="26684" sId="1" odxf="1" dxf="1">
    <oc r="A1317" t="inlineStr">
      <is>
        <t>304</t>
      </is>
    </oc>
    <nc r="A1317" t="inlineStr">
      <is>
        <t>316</t>
      </is>
    </nc>
    <odxf/>
    <ndxf/>
  </rcc>
  <rcc rId="26685" sId="1" odxf="1" dxf="1">
    <oc r="A1314" t="inlineStr">
      <is>
        <t>305</t>
      </is>
    </oc>
    <nc r="A1314" t="inlineStr">
      <is>
        <t>317</t>
      </is>
    </nc>
    <odxf/>
    <ndxf/>
  </rcc>
  <rcc rId="26686" sId="1" odxf="1" dxf="1">
    <oc r="A1315" t="inlineStr">
      <is>
        <t>306</t>
      </is>
    </oc>
    <nc r="A1315" t="inlineStr">
      <is>
        <t>318</t>
      </is>
    </nc>
    <odxf/>
    <ndxf/>
  </rcc>
  <rcc rId="26687" sId="1" odxf="1" dxf="1">
    <oc r="A1320" t="inlineStr">
      <is>
        <t>307</t>
      </is>
    </oc>
    <nc r="A1320" t="inlineStr">
      <is>
        <t>319</t>
      </is>
    </nc>
    <odxf/>
    <ndxf/>
  </rcc>
  <rcc rId="26688" sId="1" odxf="1" dxf="1">
    <oc r="A1316" t="inlineStr">
      <is>
        <t>308</t>
      </is>
    </oc>
    <nc r="A1316" t="inlineStr">
      <is>
        <t>320</t>
      </is>
    </nc>
    <odxf/>
    <ndxf/>
  </rcc>
  <rcc rId="26689" sId="1" odxf="1" dxf="1">
    <oc r="A1318" t="inlineStr">
      <is>
        <t>309</t>
      </is>
    </oc>
    <nc r="A1318" t="inlineStr">
      <is>
        <t>321</t>
      </is>
    </nc>
    <odxf/>
    <ndxf/>
  </rcc>
  <rcc rId="26690" sId="1" odxf="1" dxf="1">
    <oc r="A1319" t="inlineStr">
      <is>
        <t>310</t>
      </is>
    </oc>
    <nc r="A1319" t="inlineStr">
      <is>
        <t>322</t>
      </is>
    </nc>
    <odxf/>
    <ndxf/>
  </rcc>
  <rcc rId="26691" sId="1" odxf="1" dxf="1">
    <oc r="A1323" t="inlineStr">
      <is>
        <t>311</t>
      </is>
    </oc>
    <nc r="A1323" t="inlineStr">
      <is>
        <t>323</t>
      </is>
    </nc>
    <odxf/>
    <ndxf/>
  </rcc>
  <rcc rId="26692" sId="1" odxf="1" dxf="1">
    <oc r="A1321" t="inlineStr">
      <is>
        <t>312</t>
      </is>
    </oc>
    <nc r="A1321" t="inlineStr">
      <is>
        <t>324</t>
      </is>
    </nc>
    <odxf/>
    <ndxf/>
  </rcc>
  <rcc rId="26693" sId="1" odxf="1" dxf="1">
    <oc r="A1322" t="inlineStr">
      <is>
        <t>313</t>
      </is>
    </oc>
    <nc r="A1322" t="inlineStr">
      <is>
        <t>325</t>
      </is>
    </nc>
    <odxf/>
    <ndxf/>
  </rcc>
  <rcc rId="26694" sId="1">
    <oc r="A1329" t="inlineStr">
      <is>
        <t>314</t>
      </is>
    </oc>
    <nc r="A1329" t="inlineStr">
      <is>
        <t>326</t>
      </is>
    </nc>
  </rcc>
  <rcc rId="26695" sId="1" odxf="1" dxf="1">
    <oc r="A1330" t="inlineStr">
      <is>
        <t>315</t>
      </is>
    </oc>
    <nc r="A1330" t="inlineStr">
      <is>
        <t>327</t>
      </is>
    </nc>
    <odxf/>
    <ndxf/>
  </rcc>
  <rcc rId="26696" sId="1" odxf="1" dxf="1">
    <oc r="A1331" t="inlineStr">
      <is>
        <t>316</t>
      </is>
    </oc>
    <nc r="A1331" t="inlineStr">
      <is>
        <t>328</t>
      </is>
    </nc>
    <odxf/>
    <ndxf/>
  </rcc>
  <rcc rId="26697" sId="1" odxf="1" dxf="1">
    <oc r="A1332" t="inlineStr">
      <is>
        <t>317</t>
      </is>
    </oc>
    <nc r="A1332" t="inlineStr">
      <is>
        <t>329</t>
      </is>
    </nc>
    <odxf/>
    <ndxf/>
  </rcc>
  <rcc rId="26698" sId="1" odxf="1" dxf="1">
    <oc r="A1333" t="inlineStr">
      <is>
        <t>318</t>
      </is>
    </oc>
    <nc r="A1333" t="inlineStr">
      <is>
        <t>330</t>
      </is>
    </nc>
    <odxf/>
    <ndxf/>
  </rcc>
  <rcc rId="26699" sId="1" odxf="1" dxf="1">
    <oc r="A1334" t="inlineStr">
      <is>
        <t>319</t>
      </is>
    </oc>
    <nc r="A1334" t="inlineStr">
      <is>
        <t>331</t>
      </is>
    </nc>
    <odxf/>
    <ndxf/>
  </rcc>
  <rcc rId="26700" sId="1" odxf="1" dxf="1">
    <oc r="A1335" t="inlineStr">
      <is>
        <t>320</t>
      </is>
    </oc>
    <nc r="A1335" t="inlineStr">
      <is>
        <t>332</t>
      </is>
    </nc>
    <odxf/>
    <ndxf/>
  </rcc>
  <rcc rId="26701" sId="1" odxf="1" dxf="1">
    <oc r="A1336" t="inlineStr">
      <is>
        <t>321</t>
      </is>
    </oc>
    <nc r="A1336" t="inlineStr">
      <is>
        <t>333</t>
      </is>
    </nc>
    <odxf/>
    <ndxf/>
  </rcc>
  <rcc rId="26702" sId="1" odxf="1" dxf="1">
    <oc r="A1337" t="inlineStr">
      <is>
        <t>322</t>
      </is>
    </oc>
    <nc r="A1337" t="inlineStr">
      <is>
        <t>334</t>
      </is>
    </nc>
    <odxf/>
    <ndxf/>
  </rcc>
  <rcc rId="26703" sId="1" odxf="1" dxf="1">
    <oc r="A1338" t="inlineStr">
      <is>
        <t>323</t>
      </is>
    </oc>
    <nc r="A1338" t="inlineStr">
      <is>
        <t>335</t>
      </is>
    </nc>
    <odxf/>
    <ndxf/>
  </rcc>
  <rcc rId="26704" sId="1" odxf="1" dxf="1">
    <oc r="A1339" t="inlineStr">
      <is>
        <t>324</t>
      </is>
    </oc>
    <nc r="A1339" t="inlineStr">
      <is>
        <t>336</t>
      </is>
    </nc>
    <odxf/>
    <ndxf/>
  </rcc>
  <rcc rId="26705" sId="1" odxf="1" dxf="1">
    <oc r="A1340" t="inlineStr">
      <is>
        <t>325</t>
      </is>
    </oc>
    <nc r="A1340" t="inlineStr">
      <is>
        <t>337</t>
      </is>
    </nc>
    <odxf/>
    <ndxf/>
  </rcc>
  <rcc rId="26706" sId="1" odxf="1" dxf="1">
    <oc r="A1341" t="inlineStr">
      <is>
        <t>326</t>
      </is>
    </oc>
    <nc r="A1341" t="inlineStr">
      <is>
        <t>338</t>
      </is>
    </nc>
    <odxf/>
    <ndxf/>
  </rcc>
  <rcc rId="26707" sId="1" odxf="1" dxf="1">
    <oc r="A1342" t="inlineStr">
      <is>
        <t>327</t>
      </is>
    </oc>
    <nc r="A1342" t="inlineStr">
      <is>
        <t>339</t>
      </is>
    </nc>
    <odxf/>
    <ndxf/>
  </rcc>
  <rcc rId="26708" sId="1" odxf="1" dxf="1">
    <oc r="A1343" t="inlineStr">
      <is>
        <t>328</t>
      </is>
    </oc>
    <nc r="A1343" t="inlineStr">
      <is>
        <t>340</t>
      </is>
    </nc>
    <odxf/>
    <ndxf/>
  </rcc>
  <rcc rId="26709" sId="1" odxf="1" dxf="1">
    <oc r="A1344" t="inlineStr">
      <is>
        <t>329</t>
      </is>
    </oc>
    <nc r="A1344" t="inlineStr">
      <is>
        <t>341</t>
      </is>
    </nc>
    <odxf/>
    <ndxf/>
  </rcc>
  <rcc rId="26710" sId="1" odxf="1" dxf="1">
    <oc r="A1345" t="inlineStr">
      <is>
        <t>330</t>
      </is>
    </oc>
    <nc r="A1345" t="inlineStr">
      <is>
        <t>342</t>
      </is>
    </nc>
    <odxf/>
    <ndxf/>
  </rcc>
  <rcc rId="26711" sId="1" odxf="1" dxf="1">
    <oc r="A1346" t="inlineStr">
      <is>
        <t>331</t>
      </is>
    </oc>
    <nc r="A1346" t="inlineStr">
      <is>
        <t>343</t>
      </is>
    </nc>
    <odxf/>
    <ndxf/>
  </rcc>
  <rcc rId="26712" sId="1" odxf="1" dxf="1">
    <oc r="A1347" t="inlineStr">
      <is>
        <t>332</t>
      </is>
    </oc>
    <nc r="A1347" t="inlineStr">
      <is>
        <t>344</t>
      </is>
    </nc>
    <odxf/>
    <ndxf/>
  </rcc>
  <rcc rId="26713" sId="1" odxf="1" dxf="1">
    <oc r="A1348" t="inlineStr">
      <is>
        <t>333</t>
      </is>
    </oc>
    <nc r="A1348" t="inlineStr">
      <is>
        <t>345</t>
      </is>
    </nc>
    <odxf/>
    <ndxf/>
  </rcc>
  <rcc rId="26714" sId="1" odxf="1" dxf="1">
    <oc r="A1349" t="inlineStr">
      <is>
        <t>334</t>
      </is>
    </oc>
    <nc r="A1349" t="inlineStr">
      <is>
        <t>346</t>
      </is>
    </nc>
    <odxf/>
    <ndxf/>
  </rcc>
  <rcc rId="26715" sId="1" odxf="1" dxf="1">
    <oc r="A1350" t="inlineStr">
      <is>
        <t>335</t>
      </is>
    </oc>
    <nc r="A1350" t="inlineStr">
      <is>
        <t>347</t>
      </is>
    </nc>
    <odxf/>
    <ndxf/>
  </rcc>
  <rcc rId="26716" sId="1" odxf="1" dxf="1">
    <oc r="A1351" t="inlineStr">
      <is>
        <t>336</t>
      </is>
    </oc>
    <nc r="A1351" t="inlineStr">
      <is>
        <t>348</t>
      </is>
    </nc>
    <odxf/>
    <ndxf/>
  </rcc>
  <rcc rId="26717" sId="1" odxf="1" dxf="1">
    <oc r="A1352" t="inlineStr">
      <is>
        <t>337</t>
      </is>
    </oc>
    <nc r="A1352" t="inlineStr">
      <is>
        <t>349</t>
      </is>
    </nc>
    <odxf/>
    <ndxf/>
  </rcc>
  <rcc rId="26718" sId="1" odxf="1" dxf="1">
    <oc r="A1353" t="inlineStr">
      <is>
        <t>338</t>
      </is>
    </oc>
    <nc r="A1353" t="inlineStr">
      <is>
        <t>350</t>
      </is>
    </nc>
    <odxf/>
    <ndxf/>
  </rcc>
  <rcc rId="26719" sId="1" odxf="1" dxf="1">
    <oc r="A1354" t="inlineStr">
      <is>
        <t>339</t>
      </is>
    </oc>
    <nc r="A1354" t="inlineStr">
      <is>
        <t>351</t>
      </is>
    </nc>
    <odxf/>
    <ndxf/>
  </rcc>
  <rcc rId="26720" sId="1" odxf="1" dxf="1">
    <oc r="A1355" t="inlineStr">
      <is>
        <t>340</t>
      </is>
    </oc>
    <nc r="A1355" t="inlineStr">
      <is>
        <t>352</t>
      </is>
    </nc>
    <odxf/>
    <ndxf/>
  </rcc>
  <rcc rId="26721" sId="1" odxf="1" dxf="1">
    <oc r="A1356" t="inlineStr">
      <is>
        <t>341</t>
      </is>
    </oc>
    <nc r="A1356" t="inlineStr">
      <is>
        <t>353</t>
      </is>
    </nc>
    <odxf/>
    <ndxf/>
  </rcc>
  <rcc rId="26722" sId="1" odxf="1" dxf="1">
    <oc r="A1357" t="inlineStr">
      <is>
        <t>342</t>
      </is>
    </oc>
    <nc r="A1357" t="inlineStr">
      <is>
        <t>354</t>
      </is>
    </nc>
    <odxf/>
    <ndxf/>
  </rcc>
  <rcc rId="26723" sId="1" odxf="1" dxf="1">
    <oc r="A1358" t="inlineStr">
      <is>
        <t>343</t>
      </is>
    </oc>
    <nc r="A1358" t="inlineStr">
      <is>
        <t>355</t>
      </is>
    </nc>
    <odxf/>
    <ndxf/>
  </rcc>
  <rcc rId="26724" sId="1" odxf="1" dxf="1">
    <oc r="A1359" t="inlineStr">
      <is>
        <t>344</t>
      </is>
    </oc>
    <nc r="A1359" t="inlineStr">
      <is>
        <t>356</t>
      </is>
    </nc>
    <odxf/>
    <ndxf/>
  </rcc>
  <rcc rId="26725" sId="1" odxf="1" dxf="1">
    <oc r="A1360" t="inlineStr">
      <is>
        <t>345</t>
      </is>
    </oc>
    <nc r="A1360" t="inlineStr">
      <is>
        <t>357</t>
      </is>
    </nc>
    <odxf/>
    <ndxf/>
  </rcc>
  <rcc rId="26726" sId="1" odxf="1" dxf="1">
    <oc r="A1361" t="inlineStr">
      <is>
        <t>346</t>
      </is>
    </oc>
    <nc r="A1361" t="inlineStr">
      <is>
        <t>358</t>
      </is>
    </nc>
    <odxf/>
    <ndxf/>
  </rcc>
  <rcc rId="26727" sId="1" odxf="1" dxf="1">
    <oc r="A1362" t="inlineStr">
      <is>
        <t>347</t>
      </is>
    </oc>
    <nc r="A1362" t="inlineStr">
      <is>
        <t>359</t>
      </is>
    </nc>
    <odxf/>
    <ndxf/>
  </rcc>
  <rcc rId="26728" sId="1" odxf="1" dxf="1">
    <oc r="A1363" t="inlineStr">
      <is>
        <t>348</t>
      </is>
    </oc>
    <nc r="A1363" t="inlineStr">
      <is>
        <t>360</t>
      </is>
    </nc>
    <odxf/>
    <ndxf/>
  </rcc>
  <rcc rId="26729" sId="1" odxf="1" dxf="1">
    <oc r="A1364" t="inlineStr">
      <is>
        <t>349</t>
      </is>
    </oc>
    <nc r="A1364" t="inlineStr">
      <is>
        <t>361</t>
      </is>
    </nc>
    <odxf/>
    <ndxf/>
  </rcc>
  <rcc rId="26730" sId="1" odxf="1" dxf="1">
    <oc r="A1365" t="inlineStr">
      <is>
        <t>350</t>
      </is>
    </oc>
    <nc r="A1365" t="inlineStr">
      <is>
        <t>362</t>
      </is>
    </nc>
    <odxf/>
    <ndxf/>
  </rcc>
  <rcc rId="26731" sId="1" odxf="1" dxf="1">
    <oc r="A1366" t="inlineStr">
      <is>
        <t>351</t>
      </is>
    </oc>
    <nc r="A1366" t="inlineStr">
      <is>
        <t>363</t>
      </is>
    </nc>
    <odxf/>
    <ndxf/>
  </rcc>
  <rcc rId="26732" sId="1" odxf="1" dxf="1">
    <oc r="A1367" t="inlineStr">
      <is>
        <t>352</t>
      </is>
    </oc>
    <nc r="A1367" t="inlineStr">
      <is>
        <t>364</t>
      </is>
    </nc>
    <odxf/>
    <ndxf/>
  </rcc>
  <rcc rId="26733" sId="1" odxf="1" dxf="1">
    <oc r="A1368" t="inlineStr">
      <is>
        <t>353</t>
      </is>
    </oc>
    <nc r="A1368" t="inlineStr">
      <is>
        <t>365</t>
      </is>
    </nc>
    <odxf/>
    <ndxf/>
  </rcc>
  <rcc rId="26734" sId="1" odxf="1" dxf="1">
    <oc r="A1369" t="inlineStr">
      <is>
        <t>354</t>
      </is>
    </oc>
    <nc r="A1369" t="inlineStr">
      <is>
        <t>366</t>
      </is>
    </nc>
    <odxf/>
    <ndxf/>
  </rcc>
  <rcc rId="26735" sId="1" odxf="1" dxf="1">
    <oc r="A1370" t="inlineStr">
      <is>
        <t>355</t>
      </is>
    </oc>
    <nc r="A1370" t="inlineStr">
      <is>
        <t>367</t>
      </is>
    </nc>
    <odxf/>
    <ndxf/>
  </rcc>
  <rcc rId="26736" sId="1" odxf="1" dxf="1">
    <oc r="A1371" t="inlineStr">
      <is>
        <t>356</t>
      </is>
    </oc>
    <nc r="A1371" t="inlineStr">
      <is>
        <t>368</t>
      </is>
    </nc>
    <odxf/>
    <ndxf/>
  </rcc>
  <rcc rId="26737" sId="1" odxf="1" dxf="1">
    <oc r="A1372" t="inlineStr">
      <is>
        <t>357</t>
      </is>
    </oc>
    <nc r="A1372" t="inlineStr">
      <is>
        <t>369</t>
      </is>
    </nc>
    <odxf/>
    <ndxf/>
  </rcc>
  <rcc rId="26738" sId="1">
    <oc r="A1375" t="inlineStr">
      <is>
        <t>358</t>
      </is>
    </oc>
    <nc r="A1375" t="inlineStr">
      <is>
        <t>370</t>
      </is>
    </nc>
  </rcc>
  <rcc rId="26739" sId="1" odxf="1" dxf="1">
    <oc r="A1376" t="inlineStr">
      <is>
        <t>359</t>
      </is>
    </oc>
    <nc r="A1376" t="inlineStr">
      <is>
        <t>371</t>
      </is>
    </nc>
    <odxf/>
    <ndxf/>
  </rcc>
  <rcc rId="26740" sId="1" odxf="1" dxf="1">
    <oc r="A1377" t="inlineStr">
      <is>
        <t>360</t>
      </is>
    </oc>
    <nc r="A1377" t="inlineStr">
      <is>
        <t>372</t>
      </is>
    </nc>
    <odxf/>
    <ndxf/>
  </rcc>
  <rcc rId="26741" sId="1" odxf="1" dxf="1">
    <oc r="A1378" t="inlineStr">
      <is>
        <t>361</t>
      </is>
    </oc>
    <nc r="A1378" t="inlineStr">
      <is>
        <t>373</t>
      </is>
    </nc>
    <odxf/>
    <ndxf/>
  </rcc>
  <rcc rId="26742" sId="1" odxf="1" dxf="1">
    <oc r="A1379" t="inlineStr">
      <is>
        <t>362</t>
      </is>
    </oc>
    <nc r="A1379" t="inlineStr">
      <is>
        <t>374</t>
      </is>
    </nc>
    <odxf/>
    <ndxf/>
  </rcc>
  <rcc rId="26743" sId="1" odxf="1" dxf="1">
    <oc r="A1380" t="inlineStr">
      <is>
        <t>363</t>
      </is>
    </oc>
    <nc r="A1380" t="inlineStr">
      <is>
        <t>375</t>
      </is>
    </nc>
    <odxf/>
    <ndxf/>
  </rcc>
  <rcc rId="26744" sId="1" odxf="1" dxf="1">
    <oc r="A1381" t="inlineStr">
      <is>
        <t>364</t>
      </is>
    </oc>
    <nc r="A1381" t="inlineStr">
      <is>
        <t>376</t>
      </is>
    </nc>
    <odxf/>
    <ndxf/>
  </rcc>
  <rcc rId="26745" sId="1" odxf="1" dxf="1">
    <oc r="A1382" t="inlineStr">
      <is>
        <t>365</t>
      </is>
    </oc>
    <nc r="A1382" t="inlineStr">
      <is>
        <t>377</t>
      </is>
    </nc>
    <odxf/>
    <ndxf/>
  </rcc>
  <rcc rId="26746" sId="1" odxf="1" dxf="1">
    <oc r="A1383" t="inlineStr">
      <is>
        <t>366</t>
      </is>
    </oc>
    <nc r="A1383" t="inlineStr">
      <is>
        <t>378</t>
      </is>
    </nc>
    <odxf/>
    <ndxf/>
  </rcc>
  <rcc rId="26747" sId="1" odxf="1" dxf="1">
    <oc r="A1384" t="inlineStr">
      <is>
        <t>367</t>
      </is>
    </oc>
    <nc r="A1384" t="inlineStr">
      <is>
        <t>379</t>
      </is>
    </nc>
    <odxf/>
    <ndxf/>
  </rcc>
  <rcc rId="26748" sId="1" odxf="1" dxf="1">
    <oc r="A1385" t="inlineStr">
      <is>
        <t>368</t>
      </is>
    </oc>
    <nc r="A1385" t="inlineStr">
      <is>
        <t>380</t>
      </is>
    </nc>
    <odxf/>
    <ndxf/>
  </rcc>
  <rcc rId="26749" sId="1" odxf="1" dxf="1">
    <oc r="A1386" t="inlineStr">
      <is>
        <t>369</t>
      </is>
    </oc>
    <nc r="A1386" t="inlineStr">
      <is>
        <t>381</t>
      </is>
    </nc>
    <odxf/>
    <ndxf/>
  </rcc>
  <rcc rId="26750" sId="1" odxf="1" dxf="1">
    <oc r="A1387" t="inlineStr">
      <is>
        <t>370</t>
      </is>
    </oc>
    <nc r="A1387" t="inlineStr">
      <is>
        <t>382</t>
      </is>
    </nc>
    <odxf/>
    <ndxf/>
  </rcc>
  <rcc rId="26751" sId="1" odxf="1" dxf="1">
    <oc r="A1388" t="inlineStr">
      <is>
        <t>371</t>
      </is>
    </oc>
    <nc r="A1388" t="inlineStr">
      <is>
        <t>383</t>
      </is>
    </nc>
    <odxf/>
    <ndxf/>
  </rcc>
  <rcc rId="26752" sId="1" odxf="1" dxf="1">
    <oc r="A1389" t="inlineStr">
      <is>
        <t>372</t>
      </is>
    </oc>
    <nc r="A1389" t="inlineStr">
      <is>
        <t>384</t>
      </is>
    </nc>
    <odxf/>
    <ndxf/>
  </rcc>
  <rcc rId="26753" sId="1" odxf="1" dxf="1">
    <oc r="A1390" t="inlineStr">
      <is>
        <t>373</t>
      </is>
    </oc>
    <nc r="A1390" t="inlineStr">
      <is>
        <t>385</t>
      </is>
    </nc>
    <odxf/>
    <ndxf/>
  </rcc>
  <rcc rId="26754" sId="1" odxf="1" dxf="1">
    <oc r="A1391" t="inlineStr">
      <is>
        <t>374</t>
      </is>
    </oc>
    <nc r="A1391" t="inlineStr">
      <is>
        <t>386</t>
      </is>
    </nc>
    <odxf/>
    <ndxf/>
  </rcc>
  <rcc rId="26755" sId="1" odxf="1" dxf="1">
    <oc r="A1392" t="inlineStr">
      <is>
        <t>375</t>
      </is>
    </oc>
    <nc r="A1392" t="inlineStr">
      <is>
        <t>387</t>
      </is>
    </nc>
    <odxf/>
    <ndxf/>
  </rcc>
  <rcc rId="26756" sId="1" odxf="1" dxf="1">
    <oc r="A1393" t="inlineStr">
      <is>
        <t>376</t>
      </is>
    </oc>
    <nc r="A1393" t="inlineStr">
      <is>
        <t>388</t>
      </is>
    </nc>
    <odxf/>
    <ndxf/>
  </rcc>
  <rcc rId="26757" sId="1">
    <oc r="A1396" t="inlineStr">
      <is>
        <t>377</t>
      </is>
    </oc>
    <nc r="A1396" t="inlineStr">
      <is>
        <t>389</t>
      </is>
    </nc>
  </rcc>
  <rcc rId="26758" sId="1" odxf="1" dxf="1">
    <oc r="A1397" t="inlineStr">
      <is>
        <t>378</t>
      </is>
    </oc>
    <nc r="A1397" t="inlineStr">
      <is>
        <t>390</t>
      </is>
    </nc>
    <odxf/>
    <ndxf/>
  </rcc>
  <rcc rId="26759" sId="1" odxf="1" dxf="1">
    <oc r="A1398" t="inlineStr">
      <is>
        <t>379</t>
      </is>
    </oc>
    <nc r="A1398" t="inlineStr">
      <is>
        <t>391</t>
      </is>
    </nc>
    <odxf/>
    <ndxf/>
  </rcc>
  <rcc rId="26760" sId="1" odxf="1" dxf="1">
    <oc r="A1399" t="inlineStr">
      <is>
        <t>380</t>
      </is>
    </oc>
    <nc r="A1399" t="inlineStr">
      <is>
        <t>392</t>
      </is>
    </nc>
    <odxf/>
    <ndxf/>
  </rcc>
  <rcc rId="26761" sId="1" odxf="1" dxf="1">
    <oc r="A1400" t="inlineStr">
      <is>
        <t>381</t>
      </is>
    </oc>
    <nc r="A1400" t="inlineStr">
      <is>
        <t>393</t>
      </is>
    </nc>
    <odxf/>
    <ndxf/>
  </rcc>
  <rcc rId="26762" sId="1" odxf="1" dxf="1">
    <oc r="A1401" t="inlineStr">
      <is>
        <t>382</t>
      </is>
    </oc>
    <nc r="A1401" t="inlineStr">
      <is>
        <t>394</t>
      </is>
    </nc>
    <odxf/>
    <ndxf/>
  </rcc>
  <rcc rId="26763" sId="1" odxf="1" dxf="1">
    <oc r="A1402" t="inlineStr">
      <is>
        <t>383</t>
      </is>
    </oc>
    <nc r="A1402" t="inlineStr">
      <is>
        <t>395</t>
      </is>
    </nc>
    <odxf/>
    <ndxf/>
  </rcc>
  <rcc rId="26764" sId="1" odxf="1" dxf="1">
    <oc r="A1403" t="inlineStr">
      <is>
        <t>384</t>
      </is>
    </oc>
    <nc r="A1403" t="inlineStr">
      <is>
        <t>396</t>
      </is>
    </nc>
    <odxf/>
    <ndxf/>
  </rcc>
  <rcc rId="26765" sId="1" odxf="1" dxf="1">
    <oc r="A1404" t="inlineStr">
      <is>
        <t>385</t>
      </is>
    </oc>
    <nc r="A1404" t="inlineStr">
      <is>
        <t>397</t>
      </is>
    </nc>
    <odxf/>
    <ndxf/>
  </rcc>
  <rcc rId="26766" sId="1" odxf="1" dxf="1">
    <oc r="A1405" t="inlineStr">
      <is>
        <t>386</t>
      </is>
    </oc>
    <nc r="A1405" t="inlineStr">
      <is>
        <t>398</t>
      </is>
    </nc>
    <odxf/>
    <ndxf/>
  </rcc>
  <rcc rId="26767" sId="1" odxf="1" dxf="1">
    <oc r="A1406" t="inlineStr">
      <is>
        <t>387</t>
      </is>
    </oc>
    <nc r="A1406" t="inlineStr">
      <is>
        <t>399</t>
      </is>
    </nc>
    <odxf/>
    <ndxf/>
  </rcc>
  <rcc rId="26768" sId="1" odxf="1" dxf="1">
    <oc r="A1407" t="inlineStr">
      <is>
        <t>388</t>
      </is>
    </oc>
    <nc r="A1407" t="inlineStr">
      <is>
        <t>400</t>
      </is>
    </nc>
    <odxf/>
    <ndxf/>
  </rcc>
  <rcc rId="26769" sId="1" odxf="1" dxf="1">
    <oc r="A1408" t="inlineStr">
      <is>
        <t>389</t>
      </is>
    </oc>
    <nc r="A1408" t="inlineStr">
      <is>
        <t>401</t>
      </is>
    </nc>
    <odxf/>
    <ndxf/>
  </rcc>
  <rcc rId="26770" sId="1" odxf="1" dxf="1">
    <oc r="A1409" t="inlineStr">
      <is>
        <t>390</t>
      </is>
    </oc>
    <nc r="A1409" t="inlineStr">
      <is>
        <t>402</t>
      </is>
    </nc>
    <odxf/>
    <ndxf/>
  </rcc>
  <rcc rId="26771" sId="1" odxf="1" dxf="1">
    <oc r="A1410" t="inlineStr">
      <is>
        <t>391</t>
      </is>
    </oc>
    <nc r="A1410" t="inlineStr">
      <is>
        <t>403</t>
      </is>
    </nc>
    <odxf/>
    <ndxf/>
  </rcc>
  <rcc rId="26772" sId="1" odxf="1" dxf="1">
    <oc r="A1411" t="inlineStr">
      <is>
        <t>392</t>
      </is>
    </oc>
    <nc r="A1411" t="inlineStr">
      <is>
        <t>404</t>
      </is>
    </nc>
    <odxf/>
    <ndxf/>
  </rcc>
  <rcc rId="26773" sId="1" odxf="1" dxf="1">
    <oc r="A1412" t="inlineStr">
      <is>
        <t>393</t>
      </is>
    </oc>
    <nc r="A1412" t="inlineStr">
      <is>
        <t>405</t>
      </is>
    </nc>
    <odxf/>
    <ndxf/>
  </rcc>
  <rcc rId="26774" sId="1">
    <oc r="A1415" t="inlineStr">
      <is>
        <t>394</t>
      </is>
    </oc>
    <nc r="A1415" t="inlineStr">
      <is>
        <t>406</t>
      </is>
    </nc>
  </rcc>
  <rcc rId="26775" sId="1" odxf="1" dxf="1">
    <oc r="A1416" t="inlineStr">
      <is>
        <t>395</t>
      </is>
    </oc>
    <nc r="A1416" t="inlineStr">
      <is>
        <t>407</t>
      </is>
    </nc>
    <odxf/>
    <ndxf/>
  </rcc>
  <rcc rId="26776" sId="1" odxf="1" dxf="1">
    <oc r="A1417" t="inlineStr">
      <is>
        <t>396</t>
      </is>
    </oc>
    <nc r="A1417" t="inlineStr">
      <is>
        <t>408</t>
      </is>
    </nc>
    <odxf/>
    <ndxf/>
  </rcc>
  <rcc rId="26777" sId="1" odxf="1" dxf="1">
    <oc r="A1418" t="inlineStr">
      <is>
        <t>397</t>
      </is>
    </oc>
    <nc r="A1418" t="inlineStr">
      <is>
        <t>409</t>
      </is>
    </nc>
    <odxf/>
    <ndxf/>
  </rcc>
  <rcc rId="26778" sId="1" odxf="1" dxf="1">
    <oc r="A1419" t="inlineStr">
      <is>
        <t>398</t>
      </is>
    </oc>
    <nc r="A1419" t="inlineStr">
      <is>
        <t>410</t>
      </is>
    </nc>
    <odxf/>
    <ndxf/>
  </rcc>
  <rcc rId="26779" sId="1" odxf="1" dxf="1">
    <oc r="A1420" t="inlineStr">
      <is>
        <t>399</t>
      </is>
    </oc>
    <nc r="A1420" t="inlineStr">
      <is>
        <t>411</t>
      </is>
    </nc>
    <odxf/>
    <ndxf/>
  </rcc>
  <rcc rId="26780" sId="1" odxf="1" dxf="1">
    <oc r="A1421" t="inlineStr">
      <is>
        <t>400</t>
      </is>
    </oc>
    <nc r="A1421" t="inlineStr">
      <is>
        <t>412</t>
      </is>
    </nc>
    <odxf/>
    <ndxf/>
  </rcc>
  <rcc rId="26781" sId="1" odxf="1" dxf="1">
    <oc r="A1422" t="inlineStr">
      <is>
        <t>401</t>
      </is>
    </oc>
    <nc r="A1422" t="inlineStr">
      <is>
        <t>413</t>
      </is>
    </nc>
    <odxf/>
    <ndxf/>
  </rcc>
  <rcc rId="26782" sId="1" odxf="1" dxf="1">
    <oc r="A1423" t="inlineStr">
      <is>
        <t>402</t>
      </is>
    </oc>
    <nc r="A1423" t="inlineStr">
      <is>
        <t>414</t>
      </is>
    </nc>
    <odxf/>
    <ndxf/>
  </rcc>
  <rcc rId="26783" sId="1" odxf="1" dxf="1">
    <oc r="A1424" t="inlineStr">
      <is>
        <t>403</t>
      </is>
    </oc>
    <nc r="A1424" t="inlineStr">
      <is>
        <t>415</t>
      </is>
    </nc>
    <odxf/>
    <ndxf/>
  </rcc>
  <rcc rId="26784" sId="1" odxf="1" dxf="1">
    <oc r="A1425" t="inlineStr">
      <is>
        <t>404</t>
      </is>
    </oc>
    <nc r="A1425" t="inlineStr">
      <is>
        <t>416</t>
      </is>
    </nc>
    <odxf/>
    <ndxf/>
  </rcc>
  <rfmt sheetId="1" sqref="A1443" start="0" length="0">
    <dxf/>
  </rfmt>
  <rfmt sheetId="1" sqref="A1444" start="0" length="0">
    <dxf/>
  </rfmt>
  <rfmt sheetId="1" sqref="A1445" start="0" length="0">
    <dxf/>
  </rfmt>
  <rfmt sheetId="1" sqref="A1446" start="0" length="0">
    <dxf/>
  </rfmt>
  <rfmt sheetId="1" sqref="A1447" start="0" length="0">
    <dxf/>
  </rfmt>
  <rfmt sheetId="1" sqref="A1448" start="0" length="0">
    <dxf/>
  </rfmt>
  <rfmt sheetId="1" sqref="A1449" start="0" length="0">
    <dxf/>
  </rfmt>
  <rfmt sheetId="1" sqref="A1450" start="0" length="0">
    <dxf/>
  </rfmt>
  <rfmt sheetId="1" sqref="A1451" start="0" length="0">
    <dxf/>
  </rfmt>
  <rfmt sheetId="1" sqref="A1452" start="0" length="0">
    <dxf/>
  </rfmt>
  <rfmt sheetId="1" sqref="A1453" start="0" length="0">
    <dxf/>
  </rfmt>
  <rfmt sheetId="1" sqref="A1454" start="0" length="0">
    <dxf/>
  </rfmt>
  <rfmt sheetId="1" sqref="A1455" start="0" length="0">
    <dxf/>
  </rfmt>
  <rfmt sheetId="1" sqref="A1456" start="0" length="0">
    <dxf/>
  </rfmt>
  <rfmt sheetId="1" sqref="A1457" start="0" length="0">
    <dxf/>
  </rfmt>
  <rfmt sheetId="1" sqref="A1458" start="0" length="0">
    <dxf/>
  </rfmt>
  <rfmt sheetId="1" sqref="A1459" start="0" length="0">
    <dxf/>
  </rfmt>
  <rfmt sheetId="1" sqref="A1460" start="0" length="0">
    <dxf/>
  </rfmt>
  <rfmt sheetId="1" sqref="A1461" start="0" length="0">
    <dxf/>
  </rfmt>
  <rfmt sheetId="1" sqref="A1462" start="0" length="0">
    <dxf/>
  </rfmt>
  <rfmt sheetId="1" sqref="A1463" start="0" length="0">
    <dxf/>
  </rfmt>
  <rfmt sheetId="1" sqref="A1464" start="0" length="0">
    <dxf/>
  </rfmt>
  <rfmt sheetId="1" sqref="A1465" start="0" length="0">
    <dxf/>
  </rfmt>
  <rfmt sheetId="1" sqref="A1466" start="0" length="0">
    <dxf/>
  </rfmt>
  <rfmt sheetId="1" sqref="A1467" start="0" length="0">
    <dxf/>
  </rfmt>
  <rfmt sheetId="1" sqref="A1468" start="0" length="0">
    <dxf/>
  </rfmt>
  <rfmt sheetId="1" sqref="A1469" start="0" length="0">
    <dxf/>
  </rfmt>
  <rfmt sheetId="1" sqref="A1470" start="0" length="0">
    <dxf/>
  </rfmt>
  <rfmt sheetId="1" sqref="A1471" start="0" length="0">
    <dxf/>
  </rfmt>
  <rfmt sheetId="1" sqref="A1472" start="0" length="0">
    <dxf/>
  </rfmt>
  <rfmt sheetId="1" sqref="A1473" start="0" length="0">
    <dxf/>
  </rfmt>
  <rfmt sheetId="1" sqref="A1474" start="0" length="0">
    <dxf/>
  </rfmt>
  <rfmt sheetId="1" sqref="A1478" start="0" length="0">
    <dxf/>
  </rfmt>
  <rfmt sheetId="1" sqref="A1479" start="0" length="0">
    <dxf/>
  </rfmt>
  <rfmt sheetId="1" sqref="A1480" start="0" length="0">
    <dxf/>
  </rfmt>
  <rfmt sheetId="1" sqref="A1481" start="0" length="0">
    <dxf/>
  </rfmt>
  <rfmt sheetId="1" sqref="A1482" start="0" length="0">
    <dxf/>
  </rfmt>
  <rfmt sheetId="1" sqref="A1483" start="0" length="0">
    <dxf/>
  </rfmt>
  <rfmt sheetId="1" sqref="A1484" start="0" length="0">
    <dxf/>
  </rfmt>
  <rfmt sheetId="1" sqref="A1485" start="0" length="0">
    <dxf/>
  </rfmt>
  <rfmt sheetId="1" sqref="A1486" start="0" length="0">
    <dxf/>
  </rfmt>
  <rfmt sheetId="1" sqref="A1487" start="0" length="0">
    <dxf/>
  </rfmt>
  <rfmt sheetId="1" sqref="A1491" start="0" length="0">
    <dxf/>
  </rfmt>
  <rfmt sheetId="1" sqref="A1492" start="0" length="0">
    <dxf/>
  </rfmt>
  <rfmt sheetId="1" sqref="A1493" start="0" length="0">
    <dxf/>
  </rfmt>
  <rfmt sheetId="1" sqref="A1494" start="0" length="0">
    <dxf/>
  </rfmt>
  <rfmt sheetId="1" sqref="A1495" start="0" length="0">
    <dxf/>
  </rfmt>
  <rfmt sheetId="1" sqref="A1496" start="0" length="0">
    <dxf/>
  </rfmt>
  <rfmt sheetId="1" sqref="A1497" start="0" length="0">
    <dxf/>
  </rfmt>
  <rfmt sheetId="1" sqref="A1498" start="0" length="0">
    <dxf/>
  </rfmt>
  <rfmt sheetId="1" sqref="A1499" start="0" length="0">
    <dxf/>
  </rfmt>
  <rfmt sheetId="1" sqref="A1500" start="0" length="0">
    <dxf/>
  </rfmt>
  <rfmt sheetId="1" sqref="A1501" start="0" length="0">
    <dxf/>
  </rfmt>
  <rfmt sheetId="1" sqref="A1510" start="0" length="0">
    <dxf/>
  </rfmt>
  <rfmt sheetId="1" sqref="A1511" start="0" length="0">
    <dxf/>
  </rfmt>
  <rfmt sheetId="1" sqref="A1512" start="0" length="0">
    <dxf/>
  </rfmt>
  <rfmt sheetId="1" sqref="A1513" start="0" length="0">
    <dxf/>
  </rfmt>
  <rfmt sheetId="1" sqref="A1514" start="0" length="0">
    <dxf/>
  </rfmt>
  <rfmt sheetId="1" sqref="A1515" start="0" length="0">
    <dxf/>
  </rfmt>
  <rfmt sheetId="1" sqref="A1516" start="0" length="0">
    <dxf/>
  </rfmt>
  <rfmt sheetId="1" sqref="A1517" start="0" length="0">
    <dxf/>
  </rfmt>
  <rfmt sheetId="1" sqref="A1518" start="0" length="0">
    <dxf/>
  </rfmt>
  <rfmt sheetId="1" sqref="A1519" start="0" length="0">
    <dxf/>
  </rfmt>
  <rfmt sheetId="1" sqref="A1520" start="0" length="0">
    <dxf/>
  </rfmt>
  <rfmt sheetId="1" sqref="A1521" start="0" length="0">
    <dxf/>
  </rfmt>
  <rfmt sheetId="1" sqref="A1522" start="0" length="0">
    <dxf/>
  </rfmt>
  <rfmt sheetId="1" sqref="A1523" start="0" length="0">
    <dxf/>
  </rfmt>
  <rfmt sheetId="1" sqref="A1524" start="0" length="0">
    <dxf/>
  </rfmt>
  <rfmt sheetId="1" sqref="A1525" start="0" length="0">
    <dxf/>
  </rfmt>
  <rfmt sheetId="1" sqref="A1526" start="0" length="0">
    <dxf/>
  </rfmt>
  <rfmt sheetId="1" sqref="A1527" start="0" length="0">
    <dxf/>
  </rfmt>
  <rfmt sheetId="1" sqref="A1528" start="0" length="0">
    <dxf/>
  </rfmt>
  <rfmt sheetId="1" sqref="A1529" start="0" length="0">
    <dxf/>
  </rfmt>
  <rfmt sheetId="1" sqref="A1530" start="0" length="0">
    <dxf/>
  </rfmt>
  <rfmt sheetId="1" sqref="A1531" start="0" length="0">
    <dxf/>
  </rfmt>
  <rfmt sheetId="1" sqref="A1532" start="0" length="0">
    <dxf/>
  </rfmt>
  <rfmt sheetId="1" sqref="A1533" start="0" length="0">
    <dxf/>
  </rfmt>
  <rfmt sheetId="1" sqref="A1534" start="0" length="0">
    <dxf/>
  </rfmt>
  <rfmt sheetId="1" sqref="A1535" start="0" length="0">
    <dxf/>
  </rfmt>
  <rfmt sheetId="1" sqref="A1536" start="0" length="0">
    <dxf/>
  </rfmt>
  <rfmt sheetId="1" sqref="A1537" start="0" length="0">
    <dxf/>
  </rfmt>
  <rfmt sheetId="1" sqref="A1538" start="0" length="0">
    <dxf/>
  </rfmt>
  <rfmt sheetId="1" sqref="A1539" start="0" length="0">
    <dxf/>
  </rfmt>
  <rfmt sheetId="1" sqref="A1540" start="0" length="0">
    <dxf/>
  </rfmt>
  <rfmt sheetId="1" sqref="A1541" start="0" length="0">
    <dxf/>
  </rfmt>
  <rfmt sheetId="1" sqref="A1542" start="0" length="0">
    <dxf/>
  </rfmt>
  <rfmt sheetId="1" sqref="A1543" start="0" length="0">
    <dxf/>
  </rfmt>
  <rfmt sheetId="1" sqref="A1544" start="0" length="0">
    <dxf/>
  </rfmt>
  <rfmt sheetId="1" sqref="A1545" start="0" length="0">
    <dxf/>
  </rfmt>
  <rfmt sheetId="1" sqref="A1546" start="0" length="0">
    <dxf/>
  </rfmt>
  <rfmt sheetId="1" sqref="A1547" start="0" length="0">
    <dxf/>
  </rfmt>
  <rfmt sheetId="1" sqref="A1548" start="0" length="0">
    <dxf/>
  </rfmt>
  <rfmt sheetId="1" sqref="A1549" start="0" length="0">
    <dxf/>
  </rfmt>
  <rfmt sheetId="1" sqref="A1550" start="0" length="0">
    <dxf/>
  </rfmt>
  <rfmt sheetId="1" sqref="A1551" start="0" length="0">
    <dxf/>
  </rfmt>
  <rfmt sheetId="1" sqref="A1552" start="0" length="0">
    <dxf/>
  </rfmt>
  <rfmt sheetId="1" sqref="A1553" start="0" length="0">
    <dxf/>
  </rfmt>
  <rfmt sheetId="1" sqref="A1554" start="0" length="0">
    <dxf/>
  </rfmt>
  <rfmt sheetId="1" sqref="A1555" start="0" length="0">
    <dxf/>
  </rfmt>
  <rfmt sheetId="1" sqref="A1556" start="0" length="0">
    <dxf/>
  </rfmt>
  <rfmt sheetId="1" sqref="A1557" start="0" length="0">
    <dxf/>
  </rfmt>
  <rfmt sheetId="1" sqref="A1558" start="0" length="0">
    <dxf/>
  </rfmt>
  <rfmt sheetId="1" sqref="A1562" start="0" length="0">
    <dxf/>
  </rfmt>
  <rfmt sheetId="1" sqref="A1563" start="0" length="0">
    <dxf/>
  </rfmt>
  <rfmt sheetId="1" sqref="A1564" start="0" length="0">
    <dxf/>
  </rfmt>
  <rfmt sheetId="1" sqref="A1565" start="0" length="0">
    <dxf/>
  </rfmt>
  <rfmt sheetId="1" sqref="A1566" start="0" length="0">
    <dxf/>
  </rfmt>
  <rfmt sheetId="1" sqref="A1567" start="0" length="0">
    <dxf/>
  </rfmt>
  <rfmt sheetId="1" sqref="A1568" start="0" length="0">
    <dxf/>
  </rfmt>
  <rfmt sheetId="1" sqref="A1569" start="0" length="0">
    <dxf/>
  </rfmt>
  <rfmt sheetId="1" sqref="A1570" start="0" length="0">
    <dxf/>
  </rfmt>
  <rfmt sheetId="1" sqref="A1571" start="0" length="0">
    <dxf/>
  </rfmt>
  <rfmt sheetId="1" sqref="A1572" start="0" length="0">
    <dxf/>
  </rfmt>
  <rfmt sheetId="1" sqref="A1573" start="0" length="0">
    <dxf/>
  </rfmt>
  <rfmt sheetId="1" sqref="A1574" start="0" length="0">
    <dxf/>
  </rfmt>
  <rfmt sheetId="1" sqref="A1575" start="0" length="0">
    <dxf/>
  </rfmt>
  <rfmt sheetId="1" sqref="A1576" start="0" length="0">
    <dxf/>
  </rfmt>
  <rfmt sheetId="1" sqref="A1577" start="0" length="0">
    <dxf/>
  </rfmt>
  <rfmt sheetId="1" sqref="A1578" start="0" length="0">
    <dxf/>
  </rfmt>
  <rfmt sheetId="1" sqref="A1579" start="0" length="0">
    <dxf/>
  </rfmt>
  <rfmt sheetId="1" sqref="A1580" start="0" length="0">
    <dxf/>
  </rfmt>
  <rfmt sheetId="1" sqref="A1581" start="0" length="0">
    <dxf/>
  </rfmt>
  <rfmt sheetId="1" sqref="A1585" start="0" length="0">
    <dxf/>
  </rfmt>
  <rfmt sheetId="1" sqref="A1586" start="0" length="0">
    <dxf/>
  </rfmt>
  <rfmt sheetId="1" sqref="A1587" start="0" length="0">
    <dxf/>
  </rfmt>
  <rfmt sheetId="1" sqref="A1588" start="0" length="0">
    <dxf/>
  </rfmt>
  <rfmt sheetId="1" sqref="A1589" start="0" length="0">
    <dxf/>
  </rfmt>
  <rfmt sheetId="1" sqref="A1590" start="0" length="0">
    <dxf/>
  </rfmt>
  <rfmt sheetId="1" sqref="A1591" start="0" length="0">
    <dxf/>
  </rfmt>
  <rfmt sheetId="1" sqref="A1592" start="0" length="0">
    <dxf/>
  </rfmt>
  <rfmt sheetId="1" sqref="A1593" start="0" length="0">
    <dxf/>
  </rfmt>
  <rfmt sheetId="1" sqref="A1594" start="0" length="0">
    <dxf/>
  </rfmt>
  <rfmt sheetId="1" sqref="A1595" start="0" length="0">
    <dxf/>
  </rfmt>
  <rfmt sheetId="1" sqref="A1596" start="0" length="0">
    <dxf/>
  </rfmt>
  <rfmt sheetId="1" sqref="A1597" start="0" length="0">
    <dxf/>
  </rfmt>
  <rfmt sheetId="1" sqref="A1598" start="0" length="0">
    <dxf/>
  </rfmt>
  <rfmt sheetId="1" sqref="A1599" start="0" length="0">
    <dxf/>
  </rfmt>
  <rfmt sheetId="1" sqref="A1600" start="0" length="0">
    <dxf/>
  </rfmt>
  <rfmt sheetId="1" sqref="A1601" start="0" length="0">
    <dxf/>
  </rfmt>
  <rfmt sheetId="1" sqref="A1602" start="0" length="0">
    <dxf/>
  </rfmt>
  <rfmt sheetId="1" sqref="A1603" start="0" length="0">
    <dxf/>
  </rfmt>
  <rfmt sheetId="1" sqref="A1604" start="0" length="0">
    <dxf/>
  </rfmt>
  <rfmt sheetId="1" sqref="A1605" start="0" length="0">
    <dxf/>
  </rfmt>
  <rfmt sheetId="1" sqref="A1606" start="0" length="0">
    <dxf/>
  </rfmt>
  <rfmt sheetId="1" sqref="A1607" start="0" length="0">
    <dxf/>
  </rfmt>
  <rfmt sheetId="1" sqref="A1608" start="0" length="0">
    <dxf/>
  </rfmt>
  <rfmt sheetId="1" sqref="A1609" start="0" length="0">
    <dxf/>
  </rfmt>
  <rfmt sheetId="1" sqref="A1610" start="0" length="0">
    <dxf/>
  </rfmt>
  <rfmt sheetId="1" sqref="A1611" start="0" length="0">
    <dxf/>
  </rfmt>
  <rfmt sheetId="1" sqref="A1612" start="0" length="0">
    <dxf/>
  </rfmt>
  <rfmt sheetId="1" sqref="A1613" start="0" length="0">
    <dxf/>
  </rfmt>
  <rfmt sheetId="1" sqref="A1614" start="0" length="0">
    <dxf/>
  </rfmt>
  <rfmt sheetId="1" sqref="A1615" start="0" length="0">
    <dxf/>
  </rfmt>
  <rfmt sheetId="1" sqref="A1619" start="0" length="0">
    <dxf/>
  </rfmt>
  <rfmt sheetId="1" sqref="A1620" start="0" length="0">
    <dxf/>
  </rfmt>
  <rfmt sheetId="1" sqref="A1621" start="0" length="0">
    <dxf/>
  </rfmt>
  <rfmt sheetId="1" sqref="A1622" start="0" length="0">
    <dxf/>
  </rfmt>
  <rfmt sheetId="1" sqref="A1623" start="0" length="0">
    <dxf/>
  </rfmt>
  <rfmt sheetId="1" sqref="A1624" start="0" length="0">
    <dxf/>
  </rfmt>
  <rfmt sheetId="1" sqref="A1625" start="0" length="0">
    <dxf/>
  </rfmt>
  <rfmt sheetId="1" sqref="A1626" start="0" length="0">
    <dxf/>
  </rfmt>
  <rfmt sheetId="1" sqref="A1627" start="0" length="0">
    <dxf/>
  </rfmt>
  <rfmt sheetId="1" sqref="A1628" start="0" length="0">
    <dxf/>
  </rfmt>
  <rfmt sheetId="1" sqref="A1629" start="0" length="0">
    <dxf/>
  </rfmt>
  <rfmt sheetId="1" sqref="A1633" start="0" length="0">
    <dxf/>
  </rfmt>
  <rfmt sheetId="1" sqref="A1634" start="0" length="0">
    <dxf/>
  </rfmt>
  <rfmt sheetId="1" sqref="A1635" start="0" length="0">
    <dxf/>
  </rfmt>
  <rfmt sheetId="1" sqref="A1636" start="0" length="0">
    <dxf/>
  </rfmt>
  <rfmt sheetId="1" sqref="A1637" start="0" length="0">
    <dxf/>
  </rfmt>
  <rfmt sheetId="1" sqref="A1638" start="0" length="0">
    <dxf/>
  </rfmt>
  <rfmt sheetId="1" sqref="A1639" start="0" length="0">
    <dxf/>
  </rfmt>
  <rfmt sheetId="1" sqref="A1640" start="0" length="0">
    <dxf/>
  </rfmt>
  <rfmt sheetId="1" sqref="A1641" start="0" length="0">
    <dxf/>
  </rfmt>
  <rfmt sheetId="1" sqref="A1642" start="0" length="0">
    <dxf/>
  </rfmt>
  <rfmt sheetId="1" sqref="A1643" start="0" length="0">
    <dxf/>
  </rfmt>
  <rfmt sheetId="1" sqref="A1644" start="0" length="0">
    <dxf/>
  </rfmt>
  <rfmt sheetId="1" sqref="A1645" start="0" length="0">
    <dxf/>
  </rfmt>
  <rfmt sheetId="1" sqref="A1646" start="0" length="0">
    <dxf/>
  </rfmt>
  <rfmt sheetId="1" sqref="A1647" start="0" length="0">
    <dxf/>
  </rfmt>
  <rfmt sheetId="1" sqref="A1648" start="0" length="0">
    <dxf/>
  </rfmt>
  <rfmt sheetId="1" sqref="A1656" start="0" length="0">
    <dxf/>
  </rfmt>
  <rfmt sheetId="1" sqref="A1657" start="0" length="0">
    <dxf/>
  </rfmt>
  <rfmt sheetId="1" sqref="A1658" start="0" length="0">
    <dxf/>
  </rfmt>
  <rfmt sheetId="1" sqref="A1659" start="0" length="0">
    <dxf/>
  </rfmt>
  <rfmt sheetId="1" sqref="A1660" start="0" length="0">
    <dxf/>
  </rfmt>
  <rfmt sheetId="1" sqref="A1661" start="0" length="0">
    <dxf/>
  </rfmt>
  <rfmt sheetId="1" sqref="A1662" start="0" length="0">
    <dxf/>
  </rfmt>
  <rfmt sheetId="1" sqref="A1663" start="0" length="0">
    <dxf/>
  </rfmt>
  <rfmt sheetId="1" sqref="A1664" start="0" length="0">
    <dxf/>
  </rfmt>
  <rfmt sheetId="1" sqref="A1665" start="0" length="0">
    <dxf/>
  </rfmt>
  <rfmt sheetId="1" sqref="A1666" start="0" length="0">
    <dxf/>
  </rfmt>
  <rfmt sheetId="1" sqref="A1667" start="0" length="0">
    <dxf/>
  </rfmt>
  <rfmt sheetId="1" sqref="A1668" start="0" length="0">
    <dxf/>
  </rfmt>
  <rfmt sheetId="1" sqref="A1669" start="0" length="0">
    <dxf/>
  </rfmt>
  <rfmt sheetId="1" sqref="A1670" start="0" length="0">
    <dxf/>
  </rfmt>
  <rfmt sheetId="1" sqref="A1671" start="0" length="0">
    <dxf/>
  </rfmt>
  <rfmt sheetId="1" sqref="A1675" start="0" length="0">
    <dxf/>
  </rfmt>
  <rfmt sheetId="1" sqref="A1676" start="0" length="0">
    <dxf/>
  </rfmt>
  <rfmt sheetId="1" sqref="A1677" start="0" length="0">
    <dxf/>
  </rfmt>
  <rfmt sheetId="1" sqref="A1678" start="0" length="0">
    <dxf/>
  </rfmt>
  <rfmt sheetId="1" sqref="A1679" start="0" length="0">
    <dxf/>
  </rfmt>
  <rfmt sheetId="1" sqref="A1680" start="0" length="0">
    <dxf/>
  </rfmt>
  <rfmt sheetId="1" sqref="A1681" start="0" length="0">
    <dxf/>
  </rfmt>
  <rfmt sheetId="1" sqref="A1682" start="0" length="0">
    <dxf/>
  </rfmt>
  <rfmt sheetId="1" sqref="A1683" start="0" length="0">
    <dxf/>
  </rfmt>
  <rfmt sheetId="1" sqref="A1684" start="0" length="0">
    <dxf/>
  </rfmt>
  <rfmt sheetId="1" sqref="A1685" start="0" length="0">
    <dxf/>
  </rfmt>
  <rfmt sheetId="1" sqref="A1686" start="0" length="0">
    <dxf/>
  </rfmt>
  <rfmt sheetId="1" sqref="A1687" start="0" length="0">
    <dxf/>
  </rfmt>
  <rfmt sheetId="1" sqref="A1688" start="0" length="0">
    <dxf/>
  </rfmt>
  <rfmt sheetId="1" sqref="A1692" start="0" length="0">
    <dxf/>
  </rfmt>
  <rfmt sheetId="1" sqref="A1693" start="0" length="0">
    <dxf/>
  </rfmt>
  <rfmt sheetId="1" sqref="A1694" start="0" length="0">
    <dxf/>
  </rfmt>
  <rfmt sheetId="1" sqref="A1698" start="0" length="0">
    <dxf/>
  </rfmt>
  <rfmt sheetId="1" sqref="A1699" start="0" length="0">
    <dxf/>
  </rfmt>
  <rfmt sheetId="1" sqref="A1700" start="0" length="0">
    <dxf/>
  </rfmt>
  <rfmt sheetId="1" sqref="A1701" start="0" length="0">
    <dxf/>
  </rfmt>
  <rfmt sheetId="1" sqref="A1702" start="0" length="0">
    <dxf/>
  </rfmt>
  <rfmt sheetId="1" sqref="A1703" start="0" length="0">
    <dxf/>
  </rfmt>
  <rfmt sheetId="1" sqref="A1704" start="0" length="0">
    <dxf/>
  </rfmt>
  <rfmt sheetId="1" sqref="A1705" start="0" length="0">
    <dxf/>
  </rfmt>
  <rfmt sheetId="1" sqref="A1706" start="0" length="0">
    <dxf/>
  </rfmt>
  <rfmt sheetId="1" sqref="A1707" start="0" length="0">
    <dxf/>
  </rfmt>
  <rfmt sheetId="1" sqref="A1708" start="0" length="0">
    <dxf/>
  </rfmt>
  <rfmt sheetId="1" sqref="A1709" start="0" length="0">
    <dxf/>
  </rfmt>
  <rfmt sheetId="1" sqref="A1710" start="0" length="0">
    <dxf/>
  </rfmt>
  <rfmt sheetId="1" sqref="A1711" start="0" length="0">
    <dxf/>
  </rfmt>
  <rfmt sheetId="1" sqref="A1712" start="0" length="0">
    <dxf/>
  </rfmt>
  <rfmt sheetId="1" sqref="A1713" start="0" length="0">
    <dxf/>
  </rfmt>
  <rfmt sheetId="1" sqref="A1714" start="0" length="0">
    <dxf/>
  </rfmt>
  <rfmt sheetId="1" sqref="A1718" start="0" length="0">
    <dxf/>
  </rfmt>
  <rfmt sheetId="1" sqref="A1719" start="0" length="0">
    <dxf/>
  </rfmt>
  <rfmt sheetId="1" sqref="A1720" start="0" length="0">
    <dxf/>
  </rfmt>
  <rfmt sheetId="1" sqref="A1721" start="0" length="0">
    <dxf/>
  </rfmt>
  <rfmt sheetId="1" sqref="A1722" start="0" length="0">
    <dxf/>
  </rfmt>
  <rfmt sheetId="1" sqref="A1723" start="0" length="0">
    <dxf/>
  </rfmt>
  <rfmt sheetId="1" sqref="A1724" start="0" length="0">
    <dxf/>
  </rfmt>
  <rfmt sheetId="1" sqref="A1725" start="0" length="0">
    <dxf/>
  </rfmt>
  <rfmt sheetId="1" sqref="A1726" start="0" length="0">
    <dxf/>
  </rfmt>
  <rfmt sheetId="1" sqref="A1727" start="0" length="0">
    <dxf/>
  </rfmt>
  <rfmt sheetId="1" sqref="A1728" start="0" length="0">
    <dxf/>
  </rfmt>
  <rfmt sheetId="1" sqref="A1729" start="0" length="0">
    <dxf/>
  </rfmt>
  <rfmt sheetId="1" sqref="A1730" start="0" length="0">
    <dxf/>
  </rfmt>
  <rfmt sheetId="1" sqref="A1731" start="0" length="0">
    <dxf/>
  </rfmt>
  <rfmt sheetId="1" sqref="A1732" start="0" length="0">
    <dxf/>
  </rfmt>
  <rfmt sheetId="1" sqref="A1733" start="0" length="0">
    <dxf/>
  </rfmt>
  <rfmt sheetId="1" sqref="A1734" start="0" length="0">
    <dxf/>
  </rfmt>
  <rfmt sheetId="1" sqref="A1735" start="0" length="0">
    <dxf/>
  </rfmt>
  <rfmt sheetId="1" sqref="A1736" start="0" length="0">
    <dxf/>
  </rfmt>
  <rfmt sheetId="1" sqref="A1737" start="0" length="0">
    <dxf/>
  </rfmt>
  <rfmt sheetId="1" sqref="A1738" start="0" length="0">
    <dxf/>
  </rfmt>
  <rfmt sheetId="1" sqref="A1739" start="0" length="0">
    <dxf/>
  </rfmt>
  <rfmt sheetId="1" sqref="A1740" start="0" length="0">
    <dxf/>
  </rfmt>
  <rfmt sheetId="1" sqref="A1741" start="0" length="0">
    <dxf/>
  </rfmt>
  <rfmt sheetId="1" sqref="A1742" start="0" length="0">
    <dxf/>
  </rfmt>
  <rfmt sheetId="1" sqref="A1743" start="0" length="0">
    <dxf/>
  </rfmt>
  <rfmt sheetId="1" sqref="A1744" start="0" length="0">
    <dxf/>
  </rfmt>
  <rfmt sheetId="1" sqref="A1745" start="0" length="0">
    <dxf/>
  </rfmt>
  <rfmt sheetId="1" sqref="A1746" start="0" length="0">
    <dxf/>
  </rfmt>
  <rfmt sheetId="1" sqref="A1747" start="0" length="0">
    <dxf/>
  </rfmt>
  <rfmt sheetId="1" sqref="A1748" start="0" length="0">
    <dxf/>
  </rfmt>
  <rfmt sheetId="1" sqref="A1749" start="0" length="0">
    <dxf/>
  </rfmt>
  <rfmt sheetId="1" sqref="A1750" start="0" length="0">
    <dxf/>
  </rfmt>
  <rfmt sheetId="1" sqref="A1751" start="0" length="0">
    <dxf/>
  </rfmt>
  <rfmt sheetId="1" sqref="A1752" start="0" length="0">
    <dxf/>
  </rfmt>
  <rfmt sheetId="1" sqref="A1753" start="0" length="0">
    <dxf/>
  </rfmt>
  <rfmt sheetId="1" sqref="A1754" start="0" length="0">
    <dxf/>
  </rfmt>
  <rfmt sheetId="1" sqref="A1755" start="0" length="0">
    <dxf/>
  </rfmt>
  <rfmt sheetId="1" sqref="A1756" start="0" length="0">
    <dxf/>
  </rfmt>
  <rfmt sheetId="1" sqref="A1757" start="0" length="0">
    <dxf/>
  </rfmt>
  <rfmt sheetId="1" sqref="A1758" start="0" length="0">
    <dxf/>
  </rfmt>
  <rfmt sheetId="1" sqref="A1759" start="0" length="0">
    <dxf/>
  </rfmt>
  <rfmt sheetId="1" sqref="A1760" start="0" length="0">
    <dxf/>
  </rfmt>
  <rfmt sheetId="1" sqref="A1761" start="0" length="0">
    <dxf/>
  </rfmt>
  <rfmt sheetId="1" sqref="A1762" start="0" length="0">
    <dxf/>
  </rfmt>
  <rfmt sheetId="1" sqref="A1763" start="0" length="0">
    <dxf/>
  </rfmt>
  <rfmt sheetId="1" sqref="A1764" start="0" length="0">
    <dxf/>
  </rfmt>
  <rfmt sheetId="1" sqref="A1765" start="0" length="0">
    <dxf/>
  </rfmt>
  <rfmt sheetId="1" sqref="A1766" start="0" length="0">
    <dxf/>
  </rfmt>
  <rfmt sheetId="1" sqref="A1767" start="0" length="0">
    <dxf/>
  </rfmt>
  <rfmt sheetId="1" sqref="A1768" start="0" length="0">
    <dxf/>
  </rfmt>
  <rfmt sheetId="1" sqref="A1769" start="0" length="0">
    <dxf/>
  </rfmt>
  <rfmt sheetId="1" sqref="A1770" start="0" length="0">
    <dxf/>
  </rfmt>
  <rfmt sheetId="1" sqref="A1771" start="0" length="0">
    <dxf/>
  </rfmt>
  <rfmt sheetId="1" sqref="A1772" start="0" length="0">
    <dxf/>
  </rfmt>
  <rfmt sheetId="1" sqref="A1773" start="0" length="0">
    <dxf/>
  </rfmt>
  <rfmt sheetId="1" sqref="A1774" start="0" length="0">
    <dxf/>
  </rfmt>
  <rfmt sheetId="1" sqref="A1775" start="0" length="0">
    <dxf/>
  </rfmt>
  <rfmt sheetId="1" sqref="A1776" start="0" length="0">
    <dxf/>
  </rfmt>
  <rfmt sheetId="1" sqref="A1777" start="0" length="0">
    <dxf/>
  </rfmt>
  <rfmt sheetId="1" sqref="A1778" start="0" length="0">
    <dxf/>
  </rfmt>
  <rfmt sheetId="1" sqref="A1779" start="0" length="0">
    <dxf/>
  </rfmt>
  <rfmt sheetId="1" sqref="A1780" start="0" length="0">
    <dxf/>
  </rfmt>
  <rfmt sheetId="1" sqref="A1781" start="0" length="0">
    <dxf/>
  </rfmt>
  <rfmt sheetId="1" sqref="A1782" start="0" length="0">
    <dxf/>
  </rfmt>
  <rfmt sheetId="1" sqref="A1783" start="0" length="0">
    <dxf/>
  </rfmt>
  <rfmt sheetId="1" sqref="A1784" start="0" length="0">
    <dxf/>
  </rfmt>
  <rfmt sheetId="1" sqref="A1785" start="0" length="0">
    <dxf/>
  </rfmt>
  <rfmt sheetId="1" sqref="A1786" start="0" length="0">
    <dxf/>
  </rfmt>
  <rfmt sheetId="1" sqref="A1787" start="0" length="0">
    <dxf/>
  </rfmt>
  <rfmt sheetId="1" sqref="A1788" start="0" length="0">
    <dxf/>
  </rfmt>
  <rfmt sheetId="1" sqref="A1789" start="0" length="0">
    <dxf/>
  </rfmt>
  <rfmt sheetId="1" sqref="A1790" start="0" length="0">
    <dxf/>
  </rfmt>
  <rfmt sheetId="1" sqref="A1791" start="0" length="0">
    <dxf/>
  </rfmt>
  <rfmt sheetId="1" sqref="A1792" start="0" length="0">
    <dxf/>
  </rfmt>
  <rfmt sheetId="1" sqref="A1793" start="0" length="0">
    <dxf/>
  </rfmt>
  <rfmt sheetId="1" sqref="A1794" start="0" length="0">
    <dxf/>
  </rfmt>
  <rfmt sheetId="1" sqref="A1795" start="0" length="0">
    <dxf/>
  </rfmt>
  <rfmt sheetId="1" sqref="A1796" start="0" length="0">
    <dxf/>
  </rfmt>
  <rfmt sheetId="1" sqref="A1797" start="0" length="0">
    <dxf/>
  </rfmt>
  <rfmt sheetId="1" sqref="A1798" start="0" length="0">
    <dxf/>
  </rfmt>
  <rfmt sheetId="1" sqref="A1799" start="0" length="0">
    <dxf/>
  </rfmt>
  <rfmt sheetId="1" sqref="A1800" start="0" length="0">
    <dxf/>
  </rfmt>
  <rfmt sheetId="1" sqref="A1801" start="0" length="0">
    <dxf/>
  </rfmt>
  <rfmt sheetId="1" sqref="A1802" start="0" length="0">
    <dxf/>
  </rfmt>
  <rfmt sheetId="1" sqref="A1803" start="0" length="0">
    <dxf/>
  </rfmt>
  <rfmt sheetId="1" sqref="A1804" start="0" length="0">
    <dxf/>
  </rfmt>
  <rfmt sheetId="1" sqref="A1805" start="0" length="0">
    <dxf/>
  </rfmt>
  <rfmt sheetId="1" sqref="A1806" start="0" length="0">
    <dxf/>
  </rfmt>
  <rfmt sheetId="1" sqref="A1807" start="0" length="0">
    <dxf/>
  </rfmt>
  <rfmt sheetId="1" sqref="A1808" start="0" length="0">
    <dxf/>
  </rfmt>
  <rfmt sheetId="1" sqref="A1809" start="0" length="0">
    <dxf/>
  </rfmt>
  <rfmt sheetId="1" sqref="A1810" start="0" length="0">
    <dxf/>
  </rfmt>
  <rfmt sheetId="1" sqref="A1811" start="0" length="0">
    <dxf/>
  </rfmt>
  <rfmt sheetId="1" sqref="A1812" start="0" length="0">
    <dxf/>
  </rfmt>
  <rfmt sheetId="1" sqref="A1813" start="0" length="0">
    <dxf/>
  </rfmt>
  <rfmt sheetId="1" sqref="A1814" start="0" length="0">
    <dxf/>
  </rfmt>
  <rfmt sheetId="1" sqref="A1815" start="0" length="0">
    <dxf/>
  </rfmt>
  <rfmt sheetId="1" sqref="A1816" start="0" length="0">
    <dxf/>
  </rfmt>
  <rfmt sheetId="1" sqref="A1817" start="0" length="0">
    <dxf/>
  </rfmt>
  <rfmt sheetId="1" sqref="A1818" start="0" length="0">
    <dxf/>
  </rfmt>
  <rfmt sheetId="1" sqref="A1819" start="0" length="0">
    <dxf/>
  </rfmt>
  <rfmt sheetId="1" sqref="A1820" start="0" length="0">
    <dxf/>
  </rfmt>
  <rfmt sheetId="1" sqref="A1821" start="0" length="0">
    <dxf/>
  </rfmt>
  <rfmt sheetId="1" sqref="A1822" start="0" length="0">
    <dxf/>
  </rfmt>
  <rfmt sheetId="1" sqref="A1823" start="0" length="0">
    <dxf/>
  </rfmt>
  <rfmt sheetId="1" sqref="A1824" start="0" length="0">
    <dxf/>
  </rfmt>
  <rfmt sheetId="1" sqref="A1825" start="0" length="0">
    <dxf/>
  </rfmt>
  <rfmt sheetId="1" sqref="A1826" start="0" length="0">
    <dxf/>
  </rfmt>
  <rfmt sheetId="1" sqref="A1827" start="0" length="0">
    <dxf/>
  </rfmt>
  <rfmt sheetId="1" sqref="A1828" start="0" length="0">
    <dxf/>
  </rfmt>
  <rfmt sheetId="1" sqref="A1829" start="0" length="0">
    <dxf/>
  </rfmt>
  <rfmt sheetId="1" sqref="A1830" start="0" length="0">
    <dxf/>
  </rfmt>
  <rfmt sheetId="1" sqref="A1831" start="0" length="0">
    <dxf/>
  </rfmt>
  <rfmt sheetId="1" sqref="A1832" start="0" length="0">
    <dxf/>
  </rfmt>
  <rfmt sheetId="1" sqref="A1833" start="0" length="0">
    <dxf/>
  </rfmt>
  <rfmt sheetId="1" sqref="A1834" start="0" length="0">
    <dxf/>
  </rfmt>
  <rfmt sheetId="1" sqref="A1835" start="0" length="0">
    <dxf/>
  </rfmt>
  <rfmt sheetId="1" sqref="A1836" start="0" length="0">
    <dxf/>
  </rfmt>
  <rfmt sheetId="1" sqref="A1837" start="0" length="0">
    <dxf/>
  </rfmt>
  <rfmt sheetId="1" sqref="A1838" start="0" length="0">
    <dxf/>
  </rfmt>
  <rfmt sheetId="1" sqref="A1839" start="0" length="0">
    <dxf/>
  </rfmt>
  <rfmt sheetId="1" sqref="A1843" start="0" length="0">
    <dxf/>
  </rfmt>
  <rfmt sheetId="1" sqref="A1844" start="0" length="0">
    <dxf/>
  </rfmt>
  <rfmt sheetId="1" sqref="A1845" start="0" length="0">
    <dxf/>
  </rfmt>
  <rfmt sheetId="1" sqref="A1846" start="0" length="0">
    <dxf/>
  </rfmt>
  <rfmt sheetId="1" sqref="A1847" start="0" length="0">
    <dxf/>
  </rfmt>
  <rfmt sheetId="1" sqref="A1848" start="0" length="0">
    <dxf/>
  </rfmt>
  <rfmt sheetId="1" sqref="A1849" start="0" length="0">
    <dxf/>
  </rfmt>
  <rfmt sheetId="1" sqref="A1850" start="0" length="0">
    <dxf/>
  </rfmt>
  <rfmt sheetId="1" sqref="A1851" start="0" length="0">
    <dxf/>
  </rfmt>
  <rfmt sheetId="1" sqref="A1852" start="0" length="0">
    <dxf/>
  </rfmt>
  <rfmt sheetId="1" sqref="A1853" start="0" length="0">
    <dxf/>
  </rfmt>
  <rfmt sheetId="1" sqref="A1854" start="0" length="0">
    <dxf/>
  </rfmt>
  <rfmt sheetId="1" sqref="A1855" start="0" length="0">
    <dxf/>
  </rfmt>
  <rfmt sheetId="1" sqref="A1856" start="0" length="0">
    <dxf/>
  </rfmt>
  <rfmt sheetId="1" sqref="A1857" start="0" length="0">
    <dxf/>
  </rfmt>
  <rfmt sheetId="1" sqref="A1858" start="0" length="0">
    <dxf/>
  </rfmt>
  <rfmt sheetId="1" sqref="A1859" start="0" length="0">
    <dxf/>
  </rfmt>
  <rfmt sheetId="1" sqref="A1860" start="0" length="0">
    <dxf/>
  </rfmt>
  <rfmt sheetId="1" sqref="A1861" start="0" length="0">
    <dxf/>
  </rfmt>
  <rfmt sheetId="1" sqref="A1862" start="0" length="0">
    <dxf/>
  </rfmt>
  <rfmt sheetId="1" sqref="A1863" start="0" length="0">
    <dxf/>
  </rfmt>
  <rfmt sheetId="1" sqref="A1864" start="0" length="0">
    <dxf/>
  </rfmt>
  <rfmt sheetId="1" sqref="A1865" start="0" length="0">
    <dxf/>
  </rfmt>
  <rfmt sheetId="1" sqref="A1866" start="0" length="0">
    <dxf/>
  </rfmt>
  <rfmt sheetId="1" sqref="A1867" start="0" length="0">
    <dxf/>
  </rfmt>
  <rfmt sheetId="1" sqref="A1868" start="0" length="0">
    <dxf/>
  </rfmt>
  <rfmt sheetId="1" sqref="A1869" start="0" length="0">
    <dxf/>
  </rfmt>
  <rfmt sheetId="1" sqref="A1870" start="0" length="0">
    <dxf/>
  </rfmt>
  <rfmt sheetId="1" sqref="A1871" start="0" length="0">
    <dxf/>
  </rfmt>
  <rfmt sheetId="1" sqref="A1872" start="0" length="0">
    <dxf/>
  </rfmt>
  <rfmt sheetId="1" sqref="A1873" start="0" length="0">
    <dxf/>
  </rfmt>
  <rfmt sheetId="1" sqref="A1874" start="0" length="0">
    <dxf/>
  </rfmt>
  <rfmt sheetId="1" sqref="A1875" start="0" length="0">
    <dxf/>
  </rfmt>
  <rfmt sheetId="1" sqref="A1876" start="0" length="0">
    <dxf/>
  </rfmt>
  <rfmt sheetId="1" sqref="A1877" start="0" length="0">
    <dxf/>
  </rfmt>
  <rfmt sheetId="1" sqref="A1878" start="0" length="0">
    <dxf/>
  </rfmt>
  <rfmt sheetId="1" sqref="A1879" start="0" length="0">
    <dxf/>
  </rfmt>
  <rfmt sheetId="1" sqref="A1880" start="0" length="0">
    <dxf/>
  </rfmt>
  <rfmt sheetId="1" sqref="A1881" start="0" length="0">
    <dxf/>
  </rfmt>
  <rfmt sheetId="1" sqref="A1882" start="0" length="0">
    <dxf/>
  </rfmt>
  <rfmt sheetId="1" sqref="A1883" start="0" length="0">
    <dxf/>
  </rfmt>
  <rfmt sheetId="1" sqref="A1884" start="0" length="0">
    <dxf/>
  </rfmt>
  <rfmt sheetId="1" sqref="A1885" start="0" length="0">
    <dxf/>
  </rfmt>
  <rfmt sheetId="1" sqref="A1892" start="0" length="0">
    <dxf/>
  </rfmt>
  <rfmt sheetId="1" sqref="A1893" start="0" length="0">
    <dxf/>
  </rfmt>
  <rfmt sheetId="1" sqref="A1894" start="0" length="0">
    <dxf/>
  </rfmt>
  <rfmt sheetId="1" sqref="A1895" start="0" length="0">
    <dxf/>
  </rfmt>
  <rfmt sheetId="1" sqref="A1896" start="0" length="0">
    <dxf/>
  </rfmt>
  <rfmt sheetId="1" sqref="A1897" start="0" length="0">
    <dxf/>
  </rfmt>
  <rfmt sheetId="1" sqref="A1898" start="0" length="0">
    <dxf/>
  </rfmt>
  <rfmt sheetId="1" sqref="A1899" start="0" length="0">
    <dxf/>
  </rfmt>
  <rfmt sheetId="1" sqref="A1900" start="0" length="0">
    <dxf/>
  </rfmt>
  <rfmt sheetId="1" sqref="A1901" start="0" length="0">
    <dxf/>
  </rfmt>
  <rfmt sheetId="1" sqref="A1902" start="0" length="0">
    <dxf/>
  </rfmt>
  <rfmt sheetId="1" sqref="A1903" start="0" length="0">
    <dxf/>
  </rfmt>
  <rfmt sheetId="1" sqref="A1904" start="0" length="0">
    <dxf/>
  </rfmt>
  <rfmt sheetId="1" sqref="A1905" start="0" length="0">
    <dxf/>
  </rfmt>
  <rfmt sheetId="1" sqref="A1906" start="0" length="0">
    <dxf/>
  </rfmt>
  <rfmt sheetId="1" sqref="A1907" start="0" length="0">
    <dxf/>
  </rfmt>
  <rfmt sheetId="1" sqref="A1908" start="0" length="0">
    <dxf/>
  </rfmt>
  <rfmt sheetId="1" sqref="A1909" start="0" length="0">
    <dxf/>
  </rfmt>
  <rfmt sheetId="1" sqref="A1910" start="0" length="0">
    <dxf/>
  </rfmt>
  <rfmt sheetId="1" sqref="A1911" start="0" length="0">
    <dxf/>
  </rfmt>
  <rfmt sheetId="1" sqref="A1912" start="0" length="0">
    <dxf/>
  </rfmt>
  <rfmt sheetId="1" sqref="A1913" start="0" length="0">
    <dxf/>
  </rfmt>
  <rfmt sheetId="1" sqref="A1914" start="0" length="0">
    <dxf/>
  </rfmt>
  <rfmt sheetId="1" sqref="A1915" start="0" length="0">
    <dxf/>
  </rfmt>
  <rfmt sheetId="1" sqref="A1916" start="0" length="0">
    <dxf/>
  </rfmt>
  <rfmt sheetId="1" sqref="A1917" start="0" length="0">
    <dxf/>
  </rfmt>
  <rfmt sheetId="1" sqref="A1918" start="0" length="0">
    <dxf/>
  </rfmt>
  <rfmt sheetId="1" sqref="A1919" start="0" length="0">
    <dxf/>
  </rfmt>
  <rfmt sheetId="1" sqref="A1920" start="0" length="0">
    <dxf/>
  </rfmt>
  <rfmt sheetId="1" sqref="A1921" start="0" length="0">
    <dxf/>
  </rfmt>
  <rfmt sheetId="1" sqref="A1922" start="0" length="0">
    <dxf/>
  </rfmt>
  <rfmt sheetId="1" sqref="A1923" start="0" length="0">
    <dxf/>
  </rfmt>
  <rfmt sheetId="1" sqref="A1924" start="0" length="0">
    <dxf/>
  </rfmt>
  <rfmt sheetId="1" sqref="A1925" start="0" length="0">
    <dxf/>
  </rfmt>
  <rfmt sheetId="1" sqref="A1926" start="0" length="0">
    <dxf/>
  </rfmt>
  <rfmt sheetId="1" sqref="A1927" start="0" length="0">
    <dxf/>
  </rfmt>
  <rfmt sheetId="1" sqref="A1928" start="0" length="0">
    <dxf/>
  </rfmt>
  <rfmt sheetId="1" sqref="A1929" start="0" length="0">
    <dxf/>
  </rfmt>
  <rfmt sheetId="1" sqref="A1930" start="0" length="0">
    <dxf/>
  </rfmt>
  <rfmt sheetId="1" sqref="A1931" start="0" length="0">
    <dxf/>
  </rfmt>
  <rfmt sheetId="1" sqref="A1932" start="0" length="0">
    <dxf/>
  </rfmt>
  <rfmt sheetId="1" sqref="A1933" start="0" length="0">
    <dxf/>
  </rfmt>
  <rfmt sheetId="1" sqref="A1934" start="0" length="0">
    <dxf/>
  </rfmt>
  <rfmt sheetId="1" sqref="A1938" start="0" length="0">
    <dxf/>
  </rfmt>
  <rfmt sheetId="1" sqref="A1939" start="0" length="0">
    <dxf/>
  </rfmt>
  <rfmt sheetId="1" sqref="A1940" start="0" length="0">
    <dxf/>
  </rfmt>
  <rfmt sheetId="1" sqref="A1941" start="0" length="0">
    <dxf/>
  </rfmt>
  <rfmt sheetId="1" sqref="A1942" start="0" length="0">
    <dxf/>
  </rfmt>
  <rfmt sheetId="1" sqref="A1943" start="0" length="0">
    <dxf/>
  </rfmt>
  <rfmt sheetId="1" sqref="A1944" start="0" length="0">
    <dxf/>
  </rfmt>
  <rfmt sheetId="1" sqref="A1945" start="0" length="0">
    <dxf/>
  </rfmt>
  <rfmt sheetId="1" sqref="A1946" start="0" length="0">
    <dxf/>
  </rfmt>
  <rfmt sheetId="1" sqref="A1947" start="0" length="0">
    <dxf/>
  </rfmt>
  <rfmt sheetId="1" sqref="A1948" start="0" length="0">
    <dxf/>
  </rfmt>
  <rfmt sheetId="1" sqref="A1949" start="0" length="0">
    <dxf/>
  </rfmt>
  <rfmt sheetId="1" sqref="A1950" start="0" length="0">
    <dxf/>
  </rfmt>
  <rfmt sheetId="1" sqref="A1951" start="0" length="0">
    <dxf/>
  </rfmt>
  <rfmt sheetId="1" sqref="A1952" start="0" length="0">
    <dxf/>
  </rfmt>
  <rfmt sheetId="1" sqref="A1953" start="0" length="0">
    <dxf/>
  </rfmt>
  <rfmt sheetId="1" sqref="A1954" start="0" length="0">
    <dxf/>
  </rfmt>
  <rfmt sheetId="1" sqref="A1955" start="0" length="0">
    <dxf/>
  </rfmt>
  <rfmt sheetId="1" sqref="A1956" start="0" length="0">
    <dxf/>
  </rfmt>
  <rfmt sheetId="1" sqref="A1957" start="0" length="0">
    <dxf/>
  </rfmt>
  <rfmt sheetId="1" sqref="A1958" start="0" length="0">
    <dxf/>
  </rfmt>
  <rfmt sheetId="1" sqref="A1959" start="0" length="0">
    <dxf/>
  </rfmt>
  <rfmt sheetId="1" sqref="A1960" start="0" length="0">
    <dxf/>
  </rfmt>
  <rfmt sheetId="1" sqref="A1961" start="0" length="0">
    <dxf/>
  </rfmt>
  <rfmt sheetId="1" sqref="A1962" start="0" length="0">
    <dxf/>
  </rfmt>
  <rfmt sheetId="1" sqref="A1963" start="0" length="0">
    <dxf/>
  </rfmt>
  <rfmt sheetId="1" sqref="A1964" start="0" length="0">
    <dxf/>
  </rfmt>
  <rcv guid="{DBC9C9A7-009A-43BF-B810-41E6C2D195B8}" action="delete"/>
  <rdn rId="0" localSheetId="1" customView="1" name="Z_DBC9C9A7_009A_43BF_B810_41E6C2D195B8_.wvu.FilterData" hidden="1" oldHidden="1">
    <formula>'Итог 2023-2025'!$A$8:$S$1965</formula>
    <oldFormula>'Итог 2023-2025'!$A$8:$S$1965</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787" sId="2">
    <oc r="G172" t="inlineStr">
      <is>
        <t>По невозможности 71/КР от 13.11.2023 + Служ. на ЭС 33/01-сд-…. о ранее выполненных работах в 2022 году</t>
      </is>
    </oc>
    <nc r="G172" t="inlineStr">
      <is>
        <t>По невозможности 71/КР от 13.11.2023 + Служ. на ЭС 33/01-сд-3025 от 28.11.2023 о ранее выполненных работах в 2022 году</t>
      </is>
    </nc>
  </rcc>
  <rfmt sheetId="2" sqref="G172">
    <dxf>
      <fill>
        <patternFill patternType="none">
          <bgColor auto="1"/>
        </patternFill>
      </fill>
    </dxf>
  </rfmt>
</revisions>
</file>

<file path=xl/revisions/revisionLog5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788" sId="1" numFmtId="4">
    <oc r="D1110">
      <v>950696.18</v>
    </oc>
    <nc r="D1110">
      <v>361264.55</v>
    </nc>
  </rcc>
  <rcc rId="26789" sId="1" numFmtId="4">
    <oc r="D1113">
      <v>660664.46</v>
    </oc>
    <nc r="D1113">
      <v>251052.49</v>
    </nc>
  </rcc>
  <rcc rId="26790" sId="1" numFmtId="4">
    <oc r="D1122">
      <v>660664.46</v>
    </oc>
    <nc r="D1122">
      <v>390818.38</v>
    </nc>
  </rcc>
  <rcc rId="26791" sId="1" numFmtId="4">
    <oc r="D1123">
      <v>1028469.43</v>
    </oc>
    <nc r="D1123">
      <v>251052.49</v>
    </nc>
  </rcc>
  <rcc rId="26792" sId="1" numFmtId="4">
    <oc r="D1131">
      <v>1716816.5</v>
    </oc>
    <nc r="D1131">
      <v>652390.27</v>
    </nc>
  </rcc>
  <rcc rId="26793" sId="1" numFmtId="4">
    <oc r="D1132">
      <v>1405213.7</v>
    </oc>
    <nc r="D1132">
      <v>533981.21</v>
    </nc>
  </rcc>
  <rcc rId="26794" sId="1" numFmtId="4">
    <oc r="D1141">
      <v>678470.74</v>
    </oc>
    <nc r="D1141">
      <v>257818.88</v>
    </nc>
  </rcc>
  <rcc rId="26795" sId="1" numFmtId="4">
    <oc r="D1150">
      <v>678470.74</v>
    </oc>
    <nc r="D1150">
      <v>257818.88</v>
    </nc>
  </rcc>
  <rcc rId="26796" sId="1" numFmtId="4">
    <oc r="D1151">
      <v>678470.75</v>
    </oc>
    <nc r="D1151">
      <v>257818.89</v>
    </nc>
  </rcc>
  <rcc rId="26797" sId="1" numFmtId="4">
    <oc r="D1152">
      <v>678470.75</v>
    </oc>
    <nc r="D1152">
      <v>257818.89</v>
    </nc>
  </rcc>
  <rcc rId="26798" sId="1" numFmtId="4">
    <oc r="D1153">
      <v>678470.75</v>
    </oc>
    <nc r="D1153">
      <v>257818.89</v>
    </nc>
  </rcc>
  <rcc rId="26799" sId="1" numFmtId="4">
    <oc r="D284">
      <v>950696.18</v>
    </oc>
    <nc r="D284">
      <v>589431.63</v>
    </nc>
  </rcc>
  <rcc rId="26800" sId="1" numFmtId="4">
    <oc r="D288">
      <v>660664.46</v>
    </oc>
    <nc r="D288">
      <v>409611.97</v>
    </nc>
  </rcc>
  <rcc rId="26801" sId="1" numFmtId="4">
    <oc r="D316">
      <v>660664.46</v>
    </oc>
    <nc r="D316">
      <v>637651.05000000005</v>
    </nc>
  </rcc>
  <rcc rId="26802" sId="1" numFmtId="4">
    <oc r="D311">
      <v>1028469.43</v>
    </oc>
    <nc r="D311">
      <v>409611.97</v>
    </nc>
  </rcc>
  <rcc rId="26803" sId="1" numFmtId="4">
    <oc r="D329">
      <v>1716816.5</v>
    </oc>
    <nc r="D329">
      <v>1064426.23</v>
    </nc>
  </rcc>
  <rcc rId="26804" sId="1" numFmtId="4">
    <oc r="D330">
      <v>1405213.7</v>
    </oc>
    <nc r="D330">
      <v>871232.49</v>
    </nc>
  </rcc>
  <rcc rId="26805" sId="1" numFmtId="4">
    <oc r="D357">
      <v>678470.74</v>
    </oc>
    <nc r="D357">
      <v>420651.86</v>
    </nc>
  </rcc>
  <rcc rId="26806" sId="1" numFmtId="4">
    <oc r="D376">
      <v>678470.74</v>
    </oc>
    <nc r="D376">
      <v>420651.86</v>
    </nc>
  </rcc>
  <rcc rId="26807" sId="1" numFmtId="4">
    <oc r="D377">
      <v>678470.75</v>
    </oc>
    <nc r="D377">
      <v>420651.87</v>
    </nc>
  </rcc>
  <rcc rId="26808" sId="1" numFmtId="4">
    <oc r="D378">
      <v>678470.75</v>
    </oc>
    <nc r="D378">
      <v>420651.87</v>
    </nc>
  </rcc>
  <rcc rId="26809" sId="1" numFmtId="4">
    <oc r="D379">
      <v>678470.75</v>
    </oc>
    <nc r="D379">
      <v>420651.87</v>
    </nc>
  </rcc>
  <rcc rId="26810" sId="1" numFmtId="4">
    <oc r="M1122">
      <v>31502215.550000001</v>
    </oc>
    <nc r="M1122">
      <v>11970841.909</v>
    </nc>
  </rcc>
  <rcc rId="26811" sId="1" numFmtId="4">
    <oc r="M1132">
      <v>31502215.57</v>
    </oc>
    <nc r="M1132">
      <v>11970841.92</v>
    </nc>
  </rcc>
  <rcc rId="26812" sId="1" numFmtId="4">
    <oc r="M1110">
      <v>21001477.030000001</v>
    </oc>
    <nc r="M1110">
      <v>7980561.2699999996</v>
    </nc>
  </rcc>
  <rcc rId="26813" sId="1" numFmtId="4">
    <oc r="M1113">
      <v>31502215.550000001</v>
    </oc>
    <nc r="M1113">
      <v>11970841.91</v>
    </nc>
  </rcc>
  <rcc rId="26814" sId="1" numFmtId="4">
    <oc r="M1123">
      <v>21001477.030000001</v>
    </oc>
    <nc r="M1123">
      <v>7980561.2699999996</v>
    </nc>
  </rcc>
  <rcc rId="26815" sId="1" numFmtId="4">
    <oc r="M1131">
      <v>31502215.550000001</v>
    </oc>
    <nc r="M1131">
      <v>11970841.91</v>
    </nc>
  </rcc>
  <rcc rId="26816" sId="1" numFmtId="4">
    <oc r="M1141">
      <v>32187046.32</v>
    </oc>
    <nc r="M1141">
      <v>12231077.6</v>
    </nc>
  </rcc>
  <rcc rId="26817" sId="1" numFmtId="4">
    <oc r="M1150">
      <v>32187046.32</v>
    </oc>
    <nc r="M1150">
      <v>12231077.6</v>
    </nc>
  </rcc>
  <rcc rId="26818" sId="1" numFmtId="4">
    <oc r="M1151">
      <v>32187046.32</v>
    </oc>
    <nc r="M1151">
      <v>12231077.6</v>
    </nc>
  </rcc>
  <rcc rId="26819" sId="1" numFmtId="4">
    <oc r="M1153">
      <v>32187046.32</v>
    </oc>
    <nc r="M1153">
      <v>12231077.6</v>
    </nc>
  </rcc>
  <rcc rId="26820" sId="1" numFmtId="4">
    <oc r="M1152">
      <v>32187046.34</v>
    </oc>
    <nc r="M1152">
      <v>12231077.609999999</v>
    </nc>
  </rcc>
  <rcc rId="26821" sId="1" numFmtId="4">
    <oc r="M284">
      <v>21001477.030000001</v>
    </oc>
    <nc r="M284">
      <v>13020915.76</v>
    </nc>
  </rcc>
  <rcc rId="26822" sId="1" numFmtId="4">
    <oc r="M288">
      <v>31502215.550000001</v>
    </oc>
    <nc r="M288">
      <v>19531373.640000001</v>
    </nc>
  </rcc>
  <rcc rId="26823" sId="1" numFmtId="4">
    <oc r="M316">
      <v>31502215.550000001</v>
    </oc>
    <nc r="M316">
      <v>19531373.640000001</v>
    </nc>
  </rcc>
  <rcc rId="26824" sId="1" numFmtId="4">
    <oc r="M311">
      <v>21001477.030000001</v>
    </oc>
    <nc r="M311">
      <v>13020915.76</v>
    </nc>
  </rcc>
  <rcc rId="26825" sId="1" numFmtId="4">
    <oc r="M329">
      <v>31502215.550000001</v>
    </oc>
    <nc r="M329">
      <v>19531373.640000001</v>
    </nc>
  </rcc>
  <rcc rId="26826" sId="1" numFmtId="4">
    <oc r="M330">
      <v>31502215.57</v>
    </oc>
    <nc r="M330">
      <v>19531373.649999999</v>
    </nc>
  </rcc>
  <rcc rId="26827" sId="1" numFmtId="4">
    <oc r="M357">
      <v>32187046.32</v>
    </oc>
    <nc r="M357">
      <v>19955968.719999999</v>
    </nc>
  </rcc>
  <rcc rId="26828" sId="1" numFmtId="4">
    <oc r="M376">
      <v>32187046.32</v>
    </oc>
    <nc r="M376">
      <v>19955968.719999999</v>
    </nc>
  </rcc>
  <rcc rId="26829" sId="1" numFmtId="4">
    <oc r="M377">
      <v>32187046.32</v>
    </oc>
    <nc r="M377">
      <v>19955968.719999999</v>
    </nc>
  </rcc>
  <rcc rId="26830" sId="1" numFmtId="4">
    <oc r="M379">
      <v>32187046.32</v>
    </oc>
    <nc r="M379">
      <v>19955968.719999999</v>
    </nc>
  </rcc>
  <rcc rId="26831" sId="1" numFmtId="4">
    <oc r="M378">
      <v>32187046.34</v>
    </oc>
    <nc r="M378">
      <v>19955968.73</v>
    </nc>
  </rcc>
</revisions>
</file>

<file path=xl/revisions/revisionLog5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832" sId="1">
    <oc r="A555" t="inlineStr">
      <is>
        <t>509</t>
      </is>
    </oc>
    <nc r="A555" t="inlineStr">
      <is>
        <t>511</t>
      </is>
    </nc>
  </rcc>
  <rcc rId="26833" sId="1">
    <oc r="A556" t="inlineStr">
      <is>
        <t>510</t>
      </is>
    </oc>
    <nc r="A556" t="inlineStr">
      <is>
        <t>512</t>
      </is>
    </nc>
  </rcc>
  <rcc rId="26834" sId="1">
    <oc r="A557" t="inlineStr">
      <is>
        <t>511</t>
      </is>
    </oc>
    <nc r="A557" t="inlineStr">
      <is>
        <t>513</t>
      </is>
    </nc>
  </rcc>
  <rcc rId="26835" sId="1">
    <oc r="A558" t="inlineStr">
      <is>
        <t>512</t>
      </is>
    </oc>
    <nc r="A558" t="inlineStr">
      <is>
        <t>514</t>
      </is>
    </nc>
  </rcc>
  <rcc rId="26836" sId="1">
    <oc r="A559" t="inlineStr">
      <is>
        <t>513</t>
      </is>
    </oc>
    <nc r="A559" t="inlineStr">
      <is>
        <t>515</t>
      </is>
    </nc>
  </rcc>
  <rcc rId="26837" sId="1">
    <oc r="A560" t="inlineStr">
      <is>
        <t>514</t>
      </is>
    </oc>
    <nc r="A560" t="inlineStr">
      <is>
        <t>516</t>
      </is>
    </nc>
  </rcc>
  <rcc rId="26838" sId="1">
    <oc r="A561" t="inlineStr">
      <is>
        <t>515</t>
      </is>
    </oc>
    <nc r="A561" t="inlineStr">
      <is>
        <t>517</t>
      </is>
    </nc>
  </rcc>
  <rcc rId="26839" sId="1">
    <oc r="A562" t="inlineStr">
      <is>
        <t>516</t>
      </is>
    </oc>
    <nc r="A562" t="inlineStr">
      <is>
        <t>518</t>
      </is>
    </nc>
  </rcc>
  <rcc rId="26840" sId="1">
    <oc r="A563" t="inlineStr">
      <is>
        <t>517</t>
      </is>
    </oc>
    <nc r="A563" t="inlineStr">
      <is>
        <t>519</t>
      </is>
    </nc>
  </rcc>
  <rcc rId="26841" sId="1">
    <oc r="A564" t="inlineStr">
      <is>
        <t>518</t>
      </is>
    </oc>
    <nc r="A564" t="inlineStr">
      <is>
        <t>520</t>
      </is>
    </nc>
  </rcc>
  <rcc rId="26842" sId="1">
    <oc r="A565" t="inlineStr">
      <is>
        <t>519</t>
      </is>
    </oc>
    <nc r="A565" t="inlineStr">
      <is>
        <t>521</t>
      </is>
    </nc>
  </rcc>
  <rcc rId="26843" sId="1">
    <oc r="A566" t="inlineStr">
      <is>
        <t>520</t>
      </is>
    </oc>
    <nc r="A566" t="inlineStr">
      <is>
        <t>522</t>
      </is>
    </nc>
  </rcc>
  <rcc rId="26844" sId="1">
    <oc r="A567" t="inlineStr">
      <is>
        <t>521</t>
      </is>
    </oc>
    <nc r="A567" t="inlineStr">
      <is>
        <t>523</t>
      </is>
    </nc>
  </rcc>
  <rcc rId="26845" sId="1">
    <oc r="A568" t="inlineStr">
      <is>
        <t>522</t>
      </is>
    </oc>
    <nc r="A568" t="inlineStr">
      <is>
        <t>524</t>
      </is>
    </nc>
  </rcc>
  <rcc rId="26846" sId="1">
    <oc r="A569" t="inlineStr">
      <is>
        <t>523</t>
      </is>
    </oc>
    <nc r="A569" t="inlineStr">
      <is>
        <t>525</t>
      </is>
    </nc>
  </rcc>
  <rcc rId="26847" sId="1">
    <oc r="A570" t="inlineStr">
      <is>
        <t>524</t>
      </is>
    </oc>
    <nc r="A570" t="inlineStr">
      <is>
        <t>526</t>
      </is>
    </nc>
  </rcc>
  <rcc rId="26848" sId="1">
    <oc r="A571" t="inlineStr">
      <is>
        <t>525</t>
      </is>
    </oc>
    <nc r="A571" t="inlineStr">
      <is>
        <t>527</t>
      </is>
    </nc>
  </rcc>
  <rcc rId="26849" sId="1">
    <oc r="A572" t="inlineStr">
      <is>
        <t>526</t>
      </is>
    </oc>
    <nc r="A572" t="inlineStr">
      <is>
        <t>528</t>
      </is>
    </nc>
  </rcc>
  <rcc rId="26850" sId="1">
    <oc r="A573" t="inlineStr">
      <is>
        <t>527</t>
      </is>
    </oc>
    <nc r="A573" t="inlineStr">
      <is>
        <t>529</t>
      </is>
    </nc>
  </rcc>
  <rcc rId="26851" sId="1">
    <oc r="A574" t="inlineStr">
      <is>
        <t>528</t>
      </is>
    </oc>
    <nc r="A574" t="inlineStr">
      <is>
        <t>530</t>
      </is>
    </nc>
  </rcc>
  <rcc rId="26852" sId="1">
    <oc r="A575" t="inlineStr">
      <is>
        <t>529</t>
      </is>
    </oc>
    <nc r="A575" t="inlineStr">
      <is>
        <t>531</t>
      </is>
    </nc>
  </rcc>
  <rcc rId="26853" sId="1">
    <oc r="A576" t="inlineStr">
      <is>
        <t>530</t>
      </is>
    </oc>
    <nc r="A576" t="inlineStr">
      <is>
        <t>532</t>
      </is>
    </nc>
  </rcc>
  <rcc rId="26854" sId="1">
    <oc r="A577" t="inlineStr">
      <is>
        <t>531</t>
      </is>
    </oc>
    <nc r="A577" t="inlineStr">
      <is>
        <t>533</t>
      </is>
    </nc>
  </rcc>
  <rcc rId="26855" sId="1">
    <oc r="A578" t="inlineStr">
      <is>
        <t>532</t>
      </is>
    </oc>
    <nc r="A578" t="inlineStr">
      <is>
        <t>534</t>
      </is>
    </nc>
  </rcc>
  <rcc rId="26856" sId="1">
    <oc r="A579" t="inlineStr">
      <is>
        <t>533</t>
      </is>
    </oc>
    <nc r="A579" t="inlineStr">
      <is>
        <t>535</t>
      </is>
    </nc>
  </rcc>
  <rcc rId="26857" sId="1">
    <oc r="A580" t="inlineStr">
      <is>
        <t>534</t>
      </is>
    </oc>
    <nc r="A580" t="inlineStr">
      <is>
        <t>536</t>
      </is>
    </nc>
  </rcc>
  <rcc rId="26858" sId="1">
    <oc r="A581" t="inlineStr">
      <is>
        <t>535</t>
      </is>
    </oc>
    <nc r="A581" t="inlineStr">
      <is>
        <t>537</t>
      </is>
    </nc>
  </rcc>
  <rcc rId="26859" sId="1">
    <oc r="A582" t="inlineStr">
      <is>
        <t>536</t>
      </is>
    </oc>
    <nc r="A582" t="inlineStr">
      <is>
        <t>538</t>
      </is>
    </nc>
  </rcc>
  <rcc rId="26860" sId="1">
    <oc r="A583" t="inlineStr">
      <is>
        <t>537</t>
      </is>
    </oc>
    <nc r="A583" t="inlineStr">
      <is>
        <t>539</t>
      </is>
    </nc>
  </rcc>
  <rcc rId="26861" sId="1">
    <oc r="A584" t="inlineStr">
      <is>
        <t>538</t>
      </is>
    </oc>
    <nc r="A584" t="inlineStr">
      <is>
        <t>540</t>
      </is>
    </nc>
  </rcc>
  <rcc rId="26862" sId="1">
    <oc r="A585" t="inlineStr">
      <is>
        <t>539</t>
      </is>
    </oc>
    <nc r="A585" t="inlineStr">
      <is>
        <t>541</t>
      </is>
    </nc>
  </rcc>
  <rcc rId="26863" sId="1">
    <oc r="A586" t="inlineStr">
      <is>
        <t>540</t>
      </is>
    </oc>
    <nc r="A586" t="inlineStr">
      <is>
        <t>542</t>
      </is>
    </nc>
  </rcc>
  <rcc rId="26864" sId="1">
    <oc r="A587" t="inlineStr">
      <is>
        <t>541</t>
      </is>
    </oc>
    <nc r="A587" t="inlineStr">
      <is>
        <t>543</t>
      </is>
    </nc>
  </rcc>
  <rcc rId="26865" sId="1">
    <oc r="A588" t="inlineStr">
      <is>
        <t>542</t>
      </is>
    </oc>
    <nc r="A588" t="inlineStr">
      <is>
        <t>544</t>
      </is>
    </nc>
  </rcc>
  <rcc rId="26866" sId="1">
    <oc r="A589" t="inlineStr">
      <is>
        <t>543</t>
      </is>
    </oc>
    <nc r="A589" t="inlineStr">
      <is>
        <t>545</t>
      </is>
    </nc>
  </rcc>
  <rcc rId="26867" sId="1">
    <oc r="A590" t="inlineStr">
      <is>
        <t>544</t>
      </is>
    </oc>
    <nc r="A590" t="inlineStr">
      <is>
        <t>546</t>
      </is>
    </nc>
  </rcc>
  <rcc rId="26868" sId="1">
    <oc r="A591" t="inlineStr">
      <is>
        <t>545</t>
      </is>
    </oc>
    <nc r="A591" t="inlineStr">
      <is>
        <t>547</t>
      </is>
    </nc>
  </rcc>
  <rcc rId="26869" sId="1">
    <oc r="A592" t="inlineStr">
      <is>
        <t>546</t>
      </is>
    </oc>
    <nc r="A592" t="inlineStr">
      <is>
        <t>548</t>
      </is>
    </nc>
  </rcc>
  <rcc rId="26870" sId="1">
    <oc r="A593" t="inlineStr">
      <is>
        <t>547</t>
      </is>
    </oc>
    <nc r="A593" t="inlineStr">
      <is>
        <t>549</t>
      </is>
    </nc>
  </rcc>
  <rcc rId="26871" sId="1">
    <oc r="A594" t="inlineStr">
      <is>
        <t>548</t>
      </is>
    </oc>
    <nc r="A594" t="inlineStr">
      <is>
        <t>550</t>
      </is>
    </nc>
  </rcc>
  <rcc rId="26872" sId="1">
    <oc r="A595" t="inlineStr">
      <is>
        <t>549</t>
      </is>
    </oc>
    <nc r="A595" t="inlineStr">
      <is>
        <t>551</t>
      </is>
    </nc>
  </rcc>
  <rcc rId="26873" sId="1">
    <oc r="A596" t="inlineStr">
      <is>
        <t>550</t>
      </is>
    </oc>
    <nc r="A596" t="inlineStr">
      <is>
        <t>552</t>
      </is>
    </nc>
  </rcc>
  <rcc rId="26874" sId="1">
    <oc r="A597" t="inlineStr">
      <is>
        <t>551</t>
      </is>
    </oc>
    <nc r="A597" t="inlineStr">
      <is>
        <t>553</t>
      </is>
    </nc>
  </rcc>
  <rcc rId="26875" sId="1">
    <oc r="A598" t="inlineStr">
      <is>
        <t>552</t>
      </is>
    </oc>
    <nc r="A598" t="inlineStr">
      <is>
        <t>554</t>
      </is>
    </nc>
  </rcc>
  <rcc rId="26876" sId="1">
    <oc r="A599" t="inlineStr">
      <is>
        <t>553</t>
      </is>
    </oc>
    <nc r="A599" t="inlineStr">
      <is>
        <t>555</t>
      </is>
    </nc>
  </rcc>
  <rcc rId="26877" sId="1">
    <oc r="A600" t="inlineStr">
      <is>
        <t>554</t>
      </is>
    </oc>
    <nc r="A600" t="inlineStr">
      <is>
        <t>556</t>
      </is>
    </nc>
  </rcc>
  <rcc rId="26878" sId="1">
    <oc r="A601" t="inlineStr">
      <is>
        <t>555</t>
      </is>
    </oc>
    <nc r="A601" t="inlineStr">
      <is>
        <t>557</t>
      </is>
    </nc>
  </rcc>
  <rcc rId="26879" sId="1">
    <oc r="A602" t="inlineStr">
      <is>
        <t>556</t>
      </is>
    </oc>
    <nc r="A602" t="inlineStr">
      <is>
        <t>558</t>
      </is>
    </nc>
  </rcc>
  <rcc rId="26880" sId="1">
    <oc r="A603" t="inlineStr">
      <is>
        <t>557</t>
      </is>
    </oc>
    <nc r="A603" t="inlineStr">
      <is>
        <t>559</t>
      </is>
    </nc>
  </rcc>
  <rcc rId="26881" sId="1">
    <oc r="A604" t="inlineStr">
      <is>
        <t>558</t>
      </is>
    </oc>
    <nc r="A604" t="inlineStr">
      <is>
        <t>560</t>
      </is>
    </nc>
  </rcc>
  <rcc rId="26882" sId="1">
    <oc r="A605" t="inlineStr">
      <is>
        <t>559</t>
      </is>
    </oc>
    <nc r="A605" t="inlineStr">
      <is>
        <t>561</t>
      </is>
    </nc>
  </rcc>
  <rcc rId="26883" sId="1">
    <oc r="A606" t="inlineStr">
      <is>
        <t>560</t>
      </is>
    </oc>
    <nc r="A606" t="inlineStr">
      <is>
        <t>562</t>
      </is>
    </nc>
  </rcc>
  <rcc rId="26884" sId="1">
    <oc r="A607" t="inlineStr">
      <is>
        <t>561</t>
      </is>
    </oc>
    <nc r="A607" t="inlineStr">
      <is>
        <t>563</t>
      </is>
    </nc>
  </rcc>
  <rcc rId="26885" sId="1">
    <oc r="A608" t="inlineStr">
      <is>
        <t>562</t>
      </is>
    </oc>
    <nc r="A608" t="inlineStr">
      <is>
        <t>564</t>
      </is>
    </nc>
  </rcc>
  <rcc rId="26886" sId="1">
    <oc r="A609" t="inlineStr">
      <is>
        <t>563</t>
      </is>
    </oc>
    <nc r="A609" t="inlineStr">
      <is>
        <t>565</t>
      </is>
    </nc>
  </rcc>
  <rcc rId="26887" sId="1">
    <oc r="A610" t="inlineStr">
      <is>
        <t>564</t>
      </is>
    </oc>
    <nc r="A610" t="inlineStr">
      <is>
        <t>566</t>
      </is>
    </nc>
  </rcc>
  <rcc rId="26888" sId="1">
    <oc r="A611" t="inlineStr">
      <is>
        <t>565</t>
      </is>
    </oc>
    <nc r="A611" t="inlineStr">
      <is>
        <t>567</t>
      </is>
    </nc>
  </rcc>
  <rcc rId="26889" sId="1">
    <oc r="A612" t="inlineStr">
      <is>
        <t>566</t>
      </is>
    </oc>
    <nc r="A612" t="inlineStr">
      <is>
        <t>568</t>
      </is>
    </nc>
  </rcc>
  <rcc rId="26890" sId="1">
    <oc r="A613" t="inlineStr">
      <is>
        <t>567</t>
      </is>
    </oc>
    <nc r="A613" t="inlineStr">
      <is>
        <t>569</t>
      </is>
    </nc>
  </rcc>
  <rcc rId="26891" sId="1">
    <oc r="A614" t="inlineStr">
      <is>
        <t>568</t>
      </is>
    </oc>
    <nc r="A614" t="inlineStr">
      <is>
        <t>570</t>
      </is>
    </nc>
  </rcc>
  <rcc rId="26892" sId="1">
    <oc r="A615" t="inlineStr">
      <is>
        <t>569</t>
      </is>
    </oc>
    <nc r="A615" t="inlineStr">
      <is>
        <t>571</t>
      </is>
    </nc>
  </rcc>
  <rcc rId="26893" sId="1">
    <oc r="A616" t="inlineStr">
      <is>
        <t>570</t>
      </is>
    </oc>
    <nc r="A616" t="inlineStr">
      <is>
        <t>572</t>
      </is>
    </nc>
  </rcc>
  <rcc rId="26894" sId="1">
    <oc r="A617" t="inlineStr">
      <is>
        <t>571</t>
      </is>
    </oc>
    <nc r="A617" t="inlineStr">
      <is>
        <t>573</t>
      </is>
    </nc>
  </rcc>
  <rcc rId="26895" sId="1">
    <oc r="A618" t="inlineStr">
      <is>
        <t>572</t>
      </is>
    </oc>
    <nc r="A618" t="inlineStr">
      <is>
        <t>574</t>
      </is>
    </nc>
  </rcc>
  <rcc rId="26896" sId="1">
    <oc r="A619" t="inlineStr">
      <is>
        <t>573</t>
      </is>
    </oc>
    <nc r="A619" t="inlineStr">
      <is>
        <t>575</t>
      </is>
    </nc>
  </rcc>
  <rcc rId="26897" sId="1">
    <oc r="A620" t="inlineStr">
      <is>
        <t>574</t>
      </is>
    </oc>
    <nc r="A620" t="inlineStr">
      <is>
        <t>576</t>
      </is>
    </nc>
  </rcc>
  <rcc rId="26898" sId="1">
    <oc r="A621" t="inlineStr">
      <is>
        <t>575</t>
      </is>
    </oc>
    <nc r="A621" t="inlineStr">
      <is>
        <t>577</t>
      </is>
    </nc>
  </rcc>
  <rcc rId="26899" sId="1">
    <oc r="A622" t="inlineStr">
      <is>
        <t>576</t>
      </is>
    </oc>
    <nc r="A622" t="inlineStr">
      <is>
        <t>578</t>
      </is>
    </nc>
  </rcc>
  <rcc rId="26900" sId="1">
    <oc r="A623" t="inlineStr">
      <is>
        <t>577</t>
      </is>
    </oc>
    <nc r="A623" t="inlineStr">
      <is>
        <t>579</t>
      </is>
    </nc>
  </rcc>
  <rcc rId="26901" sId="1">
    <oc r="A624" t="inlineStr">
      <is>
        <t>578</t>
      </is>
    </oc>
    <nc r="A624" t="inlineStr">
      <is>
        <t>580</t>
      </is>
    </nc>
  </rcc>
  <rcc rId="26902" sId="1">
    <oc r="A625" t="inlineStr">
      <is>
        <t>579</t>
      </is>
    </oc>
    <nc r="A625" t="inlineStr">
      <is>
        <t>581</t>
      </is>
    </nc>
  </rcc>
  <rcc rId="26903" sId="1">
    <oc r="A626" t="inlineStr">
      <is>
        <t>580</t>
      </is>
    </oc>
    <nc r="A626" t="inlineStr">
      <is>
        <t>582</t>
      </is>
    </nc>
  </rcc>
  <rcc rId="26904" sId="1">
    <oc r="A627" t="inlineStr">
      <is>
        <t>581</t>
      </is>
    </oc>
    <nc r="A627" t="inlineStr">
      <is>
        <t>583</t>
      </is>
    </nc>
  </rcc>
  <rcc rId="26905" sId="1">
    <oc r="A628" t="inlineStr">
      <is>
        <t>582</t>
      </is>
    </oc>
    <nc r="A628" t="inlineStr">
      <is>
        <t>584</t>
      </is>
    </nc>
  </rcc>
  <rcc rId="26906" sId="1">
    <oc r="A629" t="inlineStr">
      <is>
        <t>583</t>
      </is>
    </oc>
    <nc r="A629" t="inlineStr">
      <is>
        <t>585</t>
      </is>
    </nc>
  </rcc>
  <rcc rId="26907" sId="1">
    <oc r="A630" t="inlineStr">
      <is>
        <t>584</t>
      </is>
    </oc>
    <nc r="A630" t="inlineStr">
      <is>
        <t>586</t>
      </is>
    </nc>
  </rcc>
  <rcc rId="26908" sId="1">
    <oc r="A631" t="inlineStr">
      <is>
        <t>585</t>
      </is>
    </oc>
    <nc r="A631" t="inlineStr">
      <is>
        <t>587</t>
      </is>
    </nc>
  </rcc>
  <rcc rId="26909" sId="1">
    <oc r="A632" t="inlineStr">
      <is>
        <t>586</t>
      </is>
    </oc>
    <nc r="A632" t="inlineStr">
      <is>
        <t>588</t>
      </is>
    </nc>
  </rcc>
  <rcc rId="26910" sId="1">
    <oc r="A633" t="inlineStr">
      <is>
        <t>587</t>
      </is>
    </oc>
    <nc r="A633" t="inlineStr">
      <is>
        <t>589</t>
      </is>
    </nc>
  </rcc>
  <rcc rId="26911" sId="1">
    <oc r="A634" t="inlineStr">
      <is>
        <t>588</t>
      </is>
    </oc>
    <nc r="A634" t="inlineStr">
      <is>
        <t>590</t>
      </is>
    </nc>
  </rcc>
  <rcc rId="26912" sId="1">
    <oc r="A635" t="inlineStr">
      <is>
        <t>589</t>
      </is>
    </oc>
    <nc r="A635" t="inlineStr">
      <is>
        <t>591</t>
      </is>
    </nc>
  </rcc>
  <rcc rId="26913" sId="1">
    <oc r="A636" t="inlineStr">
      <is>
        <t>590</t>
      </is>
    </oc>
    <nc r="A636" t="inlineStr">
      <is>
        <t>592</t>
      </is>
    </nc>
  </rcc>
  <rcc rId="26914" sId="1">
    <oc r="A637" t="inlineStr">
      <is>
        <t>591</t>
      </is>
    </oc>
    <nc r="A637" t="inlineStr">
      <is>
        <t>593</t>
      </is>
    </nc>
  </rcc>
  <rcc rId="26915" sId="1">
    <oc r="A638" t="inlineStr">
      <is>
        <t>592</t>
      </is>
    </oc>
    <nc r="A638" t="inlineStr">
      <is>
        <t>594</t>
      </is>
    </nc>
  </rcc>
  <rcc rId="26916" sId="1">
    <oc r="A639" t="inlineStr">
      <is>
        <t>593</t>
      </is>
    </oc>
    <nc r="A639" t="inlineStr">
      <is>
        <t>595</t>
      </is>
    </nc>
  </rcc>
  <rcc rId="26917" sId="1">
    <oc r="A640" t="inlineStr">
      <is>
        <t>594</t>
      </is>
    </oc>
    <nc r="A640" t="inlineStr">
      <is>
        <t>596</t>
      </is>
    </nc>
  </rcc>
  <rcc rId="26918" sId="1">
    <oc r="A641" t="inlineStr">
      <is>
        <t>595</t>
      </is>
    </oc>
    <nc r="A641" t="inlineStr">
      <is>
        <t>597</t>
      </is>
    </nc>
  </rcc>
  <rcc rId="26919" sId="1">
    <oc r="A642" t="inlineStr">
      <is>
        <t>596</t>
      </is>
    </oc>
    <nc r="A642" t="inlineStr">
      <is>
        <t>598</t>
      </is>
    </nc>
  </rcc>
  <rcc rId="26920" sId="1">
    <oc r="A643" t="inlineStr">
      <is>
        <t>597</t>
      </is>
    </oc>
    <nc r="A643" t="inlineStr">
      <is>
        <t>599</t>
      </is>
    </nc>
  </rcc>
  <rcc rId="26921" sId="1">
    <oc r="A644" t="inlineStr">
      <is>
        <t>598</t>
      </is>
    </oc>
    <nc r="A644" t="inlineStr">
      <is>
        <t>600</t>
      </is>
    </nc>
  </rcc>
  <rcc rId="26922" sId="1">
    <oc r="A645" t="inlineStr">
      <is>
        <t>599</t>
      </is>
    </oc>
    <nc r="A645" t="inlineStr">
      <is>
        <t>601</t>
      </is>
    </nc>
  </rcc>
  <rcc rId="26923" sId="1">
    <oc r="A646" t="inlineStr">
      <is>
        <t>600</t>
      </is>
    </oc>
    <nc r="A646" t="inlineStr">
      <is>
        <t>602</t>
      </is>
    </nc>
  </rcc>
  <rcc rId="26924" sId="1">
    <oc r="A647" t="inlineStr">
      <is>
        <t>601</t>
      </is>
    </oc>
    <nc r="A647" t="inlineStr">
      <is>
        <t>603</t>
      </is>
    </nc>
  </rcc>
  <rcc rId="26925" sId="1">
    <oc r="A648" t="inlineStr">
      <is>
        <t>602</t>
      </is>
    </oc>
    <nc r="A648" t="inlineStr">
      <is>
        <t>604</t>
      </is>
    </nc>
  </rcc>
  <rcc rId="26926" sId="1">
    <oc r="A649" t="inlineStr">
      <is>
        <t>603</t>
      </is>
    </oc>
    <nc r="A649" t="inlineStr">
      <is>
        <t>605</t>
      </is>
    </nc>
  </rcc>
  <rcc rId="26927" sId="1">
    <oc r="A650" t="inlineStr">
      <is>
        <t>604</t>
      </is>
    </oc>
    <nc r="A650" t="inlineStr">
      <is>
        <t>606</t>
      </is>
    </nc>
  </rcc>
  <rcc rId="26928" sId="1">
    <oc r="A651" t="inlineStr">
      <is>
        <t>605</t>
      </is>
    </oc>
    <nc r="A651" t="inlineStr">
      <is>
        <t>607</t>
      </is>
    </nc>
  </rcc>
  <rcc rId="26929" sId="1">
    <oc r="A652" t="inlineStr">
      <is>
        <t>606</t>
      </is>
    </oc>
    <nc r="A652" t="inlineStr">
      <is>
        <t>608</t>
      </is>
    </nc>
  </rcc>
  <rcc rId="26930" sId="1">
    <oc r="A653" t="inlineStr">
      <is>
        <t>607</t>
      </is>
    </oc>
    <nc r="A653" t="inlineStr">
      <is>
        <t>609</t>
      </is>
    </nc>
  </rcc>
  <rcc rId="26931" sId="1">
    <oc r="A654" t="inlineStr">
      <is>
        <t>608</t>
      </is>
    </oc>
    <nc r="A654" t="inlineStr">
      <is>
        <t>610</t>
      </is>
    </nc>
  </rcc>
  <rcc rId="26932" sId="1">
    <oc r="A655" t="inlineStr">
      <is>
        <t>609</t>
      </is>
    </oc>
    <nc r="A655" t="inlineStr">
      <is>
        <t>611</t>
      </is>
    </nc>
  </rcc>
  <rcc rId="26933" sId="1">
    <oc r="A656" t="inlineStr">
      <is>
        <t>610</t>
      </is>
    </oc>
    <nc r="A656" t="inlineStr">
      <is>
        <t>612</t>
      </is>
    </nc>
  </rcc>
  <rcc rId="26934" sId="1">
    <oc r="A657" t="inlineStr">
      <is>
        <t>611</t>
      </is>
    </oc>
    <nc r="A657" t="inlineStr">
      <is>
        <t>613</t>
      </is>
    </nc>
  </rcc>
  <rcc rId="26935" sId="1">
    <oc r="A658" t="inlineStr">
      <is>
        <t>612</t>
      </is>
    </oc>
    <nc r="A658" t="inlineStr">
      <is>
        <t>614</t>
      </is>
    </nc>
  </rcc>
  <rcc rId="26936" sId="1">
    <oc r="A659" t="inlineStr">
      <is>
        <t>613</t>
      </is>
    </oc>
    <nc r="A659" t="inlineStr">
      <is>
        <t>615</t>
      </is>
    </nc>
  </rcc>
  <rcc rId="26937" sId="1">
    <oc r="A660" t="inlineStr">
      <is>
        <t>614</t>
      </is>
    </oc>
    <nc r="A660" t="inlineStr">
      <is>
        <t>616</t>
      </is>
    </nc>
  </rcc>
  <rcc rId="26938" sId="1">
    <oc r="A661" t="inlineStr">
      <is>
        <t>615</t>
      </is>
    </oc>
    <nc r="A661" t="inlineStr">
      <is>
        <t>617</t>
      </is>
    </nc>
  </rcc>
  <rcc rId="26939" sId="1">
    <oc r="A662" t="inlineStr">
      <is>
        <t>616</t>
      </is>
    </oc>
    <nc r="A662" t="inlineStr">
      <is>
        <t>618</t>
      </is>
    </nc>
  </rcc>
  <rcc rId="26940" sId="1">
    <oc r="A663" t="inlineStr">
      <is>
        <t>617</t>
      </is>
    </oc>
    <nc r="A663" t="inlineStr">
      <is>
        <t>619</t>
      </is>
    </nc>
  </rcc>
  <rcc rId="26941" sId="1">
    <oc r="A664" t="inlineStr">
      <is>
        <t>618</t>
      </is>
    </oc>
    <nc r="A664" t="inlineStr">
      <is>
        <t>620</t>
      </is>
    </nc>
  </rcc>
  <rcc rId="26942" sId="1">
    <oc r="A665" t="inlineStr">
      <is>
        <t>619</t>
      </is>
    </oc>
    <nc r="A665" t="inlineStr">
      <is>
        <t>621</t>
      </is>
    </nc>
  </rcc>
  <rcc rId="26943" sId="1">
    <oc r="A666" t="inlineStr">
      <is>
        <t>620</t>
      </is>
    </oc>
    <nc r="A666" t="inlineStr">
      <is>
        <t>622</t>
      </is>
    </nc>
  </rcc>
  <rcc rId="26944" sId="1">
    <oc r="A667" t="inlineStr">
      <is>
        <t>621</t>
      </is>
    </oc>
    <nc r="A667" t="inlineStr">
      <is>
        <t>623</t>
      </is>
    </nc>
  </rcc>
  <rcc rId="26945" sId="1">
    <oc r="A668" t="inlineStr">
      <is>
        <t>622</t>
      </is>
    </oc>
    <nc r="A668" t="inlineStr">
      <is>
        <t>624</t>
      </is>
    </nc>
  </rcc>
  <rcc rId="26946" sId="1">
    <oc r="A669" t="inlineStr">
      <is>
        <t>623</t>
      </is>
    </oc>
    <nc r="A669" t="inlineStr">
      <is>
        <t>625</t>
      </is>
    </nc>
  </rcc>
  <rcc rId="26947" sId="1">
    <oc r="A670" t="inlineStr">
      <is>
        <t>624</t>
      </is>
    </oc>
    <nc r="A670" t="inlineStr">
      <is>
        <t>626</t>
      </is>
    </nc>
  </rcc>
  <rcc rId="26948" sId="1">
    <oc r="A671" t="inlineStr">
      <is>
        <t>625</t>
      </is>
    </oc>
    <nc r="A671" t="inlineStr">
      <is>
        <t>627</t>
      </is>
    </nc>
  </rcc>
  <rcc rId="26949" sId="1">
    <oc r="A672" t="inlineStr">
      <is>
        <t>626</t>
      </is>
    </oc>
    <nc r="A672" t="inlineStr">
      <is>
        <t>628</t>
      </is>
    </nc>
  </rcc>
  <rcc rId="26950" sId="1">
    <oc r="A673" t="inlineStr">
      <is>
        <t>627</t>
      </is>
    </oc>
    <nc r="A673" t="inlineStr">
      <is>
        <t>629</t>
      </is>
    </nc>
  </rcc>
  <rcc rId="26951" sId="1">
    <oc r="A674" t="inlineStr">
      <is>
        <t>628</t>
      </is>
    </oc>
    <nc r="A674" t="inlineStr">
      <is>
        <t>630</t>
      </is>
    </nc>
  </rcc>
  <rcc rId="26952" sId="1">
    <oc r="A675" t="inlineStr">
      <is>
        <t>629</t>
      </is>
    </oc>
    <nc r="A675" t="inlineStr">
      <is>
        <t>631</t>
      </is>
    </nc>
  </rcc>
  <rcc rId="26953" sId="1">
    <oc r="A676" t="inlineStr">
      <is>
        <t>630</t>
      </is>
    </oc>
    <nc r="A676" t="inlineStr">
      <is>
        <t>632</t>
      </is>
    </nc>
  </rcc>
  <rcc rId="26954" sId="1">
    <oc r="A677" t="inlineStr">
      <is>
        <t>631</t>
      </is>
    </oc>
    <nc r="A677" t="inlineStr">
      <is>
        <t>633</t>
      </is>
    </nc>
  </rcc>
  <rcc rId="26955" sId="1">
    <oc r="A678" t="inlineStr">
      <is>
        <t>632</t>
      </is>
    </oc>
    <nc r="A678" t="inlineStr">
      <is>
        <t>634</t>
      </is>
    </nc>
  </rcc>
  <rcc rId="26956" sId="1">
    <oc r="A679" t="inlineStr">
      <is>
        <t>633</t>
      </is>
    </oc>
    <nc r="A679" t="inlineStr">
      <is>
        <t>635</t>
      </is>
    </nc>
  </rcc>
  <rcc rId="26957" sId="1">
    <oc r="A680" t="inlineStr">
      <is>
        <t>634</t>
      </is>
    </oc>
    <nc r="A680" t="inlineStr">
      <is>
        <t>636</t>
      </is>
    </nc>
  </rcc>
  <rcc rId="26958" sId="1">
    <oc r="A681" t="inlineStr">
      <is>
        <t>635</t>
      </is>
    </oc>
    <nc r="A681" t="inlineStr">
      <is>
        <t>637</t>
      </is>
    </nc>
  </rcc>
  <rcc rId="26959" sId="1">
    <oc r="A682" t="inlineStr">
      <is>
        <t>636</t>
      </is>
    </oc>
    <nc r="A682" t="inlineStr">
      <is>
        <t>638</t>
      </is>
    </nc>
  </rcc>
  <rcc rId="26960" sId="1">
    <oc r="A683" t="inlineStr">
      <is>
        <t>637</t>
      </is>
    </oc>
    <nc r="A683" t="inlineStr">
      <is>
        <t>639</t>
      </is>
    </nc>
  </rcc>
  <rcc rId="26961" sId="1">
    <oc r="A684" t="inlineStr">
      <is>
        <t>638</t>
      </is>
    </oc>
    <nc r="A684" t="inlineStr">
      <is>
        <t>640</t>
      </is>
    </nc>
  </rcc>
  <rcc rId="26962" sId="1">
    <oc r="A685" t="inlineStr">
      <is>
        <t>639</t>
      </is>
    </oc>
    <nc r="A685" t="inlineStr">
      <is>
        <t>641</t>
      </is>
    </nc>
  </rcc>
  <rcc rId="26963" sId="1">
    <oc r="A686" t="inlineStr">
      <is>
        <t>640</t>
      </is>
    </oc>
    <nc r="A686" t="inlineStr">
      <is>
        <t>642</t>
      </is>
    </nc>
  </rcc>
  <rcc rId="26964" sId="1">
    <oc r="A687" t="inlineStr">
      <is>
        <t>641</t>
      </is>
    </oc>
    <nc r="A687" t="inlineStr">
      <is>
        <t>643</t>
      </is>
    </nc>
  </rcc>
  <rcc rId="26965" sId="1">
    <oc r="A688" t="inlineStr">
      <is>
        <t>642</t>
      </is>
    </oc>
    <nc r="A688" t="inlineStr">
      <is>
        <t>644</t>
      </is>
    </nc>
  </rcc>
  <rcc rId="26966" sId="1">
    <oc r="A689" t="inlineStr">
      <is>
        <t>643</t>
      </is>
    </oc>
    <nc r="A689" t="inlineStr">
      <is>
        <t>645</t>
      </is>
    </nc>
  </rcc>
  <rcc rId="26967" sId="1">
    <oc r="A690" t="inlineStr">
      <is>
        <t>644</t>
      </is>
    </oc>
    <nc r="A690" t="inlineStr">
      <is>
        <t>646</t>
      </is>
    </nc>
  </rcc>
  <rcc rId="26968" sId="1">
    <oc r="A691" t="inlineStr">
      <is>
        <t>645</t>
      </is>
    </oc>
    <nc r="A691" t="inlineStr">
      <is>
        <t>647</t>
      </is>
    </nc>
  </rcc>
  <rcc rId="26969" sId="1">
    <oc r="A692" t="inlineStr">
      <is>
        <t>646</t>
      </is>
    </oc>
    <nc r="A692" t="inlineStr">
      <is>
        <t>648</t>
      </is>
    </nc>
  </rcc>
  <rcc rId="26970" sId="1">
    <oc r="A693" t="inlineStr">
      <is>
        <t>647</t>
      </is>
    </oc>
    <nc r="A693" t="inlineStr">
      <is>
        <t>649</t>
      </is>
    </nc>
  </rcc>
  <rcc rId="26971" sId="1">
    <oc r="A694" t="inlineStr">
      <is>
        <t>648</t>
      </is>
    </oc>
    <nc r="A694" t="inlineStr">
      <is>
        <t>650</t>
      </is>
    </nc>
  </rcc>
  <rcc rId="26972" sId="1">
    <oc r="A695" t="inlineStr">
      <is>
        <t>649</t>
      </is>
    </oc>
    <nc r="A695" t="inlineStr">
      <is>
        <t>651</t>
      </is>
    </nc>
  </rcc>
  <rcc rId="26973" sId="1">
    <oc r="A696" t="inlineStr">
      <is>
        <t>650</t>
      </is>
    </oc>
    <nc r="A696" t="inlineStr">
      <is>
        <t>652</t>
      </is>
    </nc>
  </rcc>
  <rcc rId="26974" sId="1">
    <oc r="A697" t="inlineStr">
      <is>
        <t>651</t>
      </is>
    </oc>
    <nc r="A697" t="inlineStr">
      <is>
        <t>653</t>
      </is>
    </nc>
  </rcc>
  <rcc rId="26975" sId="1">
    <oc r="A698" t="inlineStr">
      <is>
        <t>652</t>
      </is>
    </oc>
    <nc r="A698" t="inlineStr">
      <is>
        <t>654</t>
      </is>
    </nc>
  </rcc>
  <rcc rId="26976" sId="1">
    <oc r="A699" t="inlineStr">
      <is>
        <t>653</t>
      </is>
    </oc>
    <nc r="A699" t="inlineStr">
      <is>
        <t>655</t>
      </is>
    </nc>
  </rcc>
  <rcc rId="26977" sId="1">
    <oc r="A700" t="inlineStr">
      <is>
        <t>654</t>
      </is>
    </oc>
    <nc r="A700" t="inlineStr">
      <is>
        <t>656</t>
      </is>
    </nc>
  </rcc>
  <rcc rId="26978" sId="1">
    <oc r="A701" t="inlineStr">
      <is>
        <t>655</t>
      </is>
    </oc>
    <nc r="A701" t="inlineStr">
      <is>
        <t>657</t>
      </is>
    </nc>
  </rcc>
  <rcc rId="26979" sId="1">
    <oc r="A702" t="inlineStr">
      <is>
        <t>656</t>
      </is>
    </oc>
    <nc r="A702" t="inlineStr">
      <is>
        <t>658</t>
      </is>
    </nc>
  </rcc>
  <rcc rId="26980" sId="1">
    <oc r="A703" t="inlineStr">
      <is>
        <t>657</t>
      </is>
    </oc>
    <nc r="A703" t="inlineStr">
      <is>
        <t>659</t>
      </is>
    </nc>
  </rcc>
  <rcc rId="26981" sId="1">
    <oc r="A704" t="inlineStr">
      <is>
        <t>658</t>
      </is>
    </oc>
    <nc r="A704" t="inlineStr">
      <is>
        <t>660</t>
      </is>
    </nc>
  </rcc>
  <rcc rId="26982" sId="1">
    <oc r="A705" t="inlineStr">
      <is>
        <t>659</t>
      </is>
    </oc>
    <nc r="A705" t="inlineStr">
      <is>
        <t>661</t>
      </is>
    </nc>
  </rcc>
  <rcc rId="26983" sId="1">
    <oc r="A706" t="inlineStr">
      <is>
        <t>660</t>
      </is>
    </oc>
    <nc r="A706" t="inlineStr">
      <is>
        <t>662</t>
      </is>
    </nc>
  </rcc>
  <rcc rId="26984" sId="1">
    <oc r="A707" t="inlineStr">
      <is>
        <t>661</t>
      </is>
    </oc>
    <nc r="A707" t="inlineStr">
      <is>
        <t>663</t>
      </is>
    </nc>
  </rcc>
  <rcc rId="26985" sId="1">
    <oc r="A708" t="inlineStr">
      <is>
        <t>662</t>
      </is>
    </oc>
    <nc r="A708" t="inlineStr">
      <is>
        <t>664</t>
      </is>
    </nc>
  </rcc>
  <rcc rId="26986" sId="1">
    <oc r="A709" t="inlineStr">
      <is>
        <t>663</t>
      </is>
    </oc>
    <nc r="A709" t="inlineStr">
      <is>
        <t>665</t>
      </is>
    </nc>
  </rcc>
  <rcc rId="26987" sId="1">
    <oc r="A710" t="inlineStr">
      <is>
        <t>664</t>
      </is>
    </oc>
    <nc r="A710" t="inlineStr">
      <is>
        <t>666</t>
      </is>
    </nc>
  </rcc>
  <rcc rId="26988" sId="1">
    <oc r="A711" t="inlineStr">
      <is>
        <t>665</t>
      </is>
    </oc>
    <nc r="A711" t="inlineStr">
      <is>
        <t>667</t>
      </is>
    </nc>
  </rcc>
  <rcc rId="26989" sId="1">
    <oc r="A712" t="inlineStr">
      <is>
        <t>666</t>
      </is>
    </oc>
    <nc r="A712" t="inlineStr">
      <is>
        <t>668</t>
      </is>
    </nc>
  </rcc>
  <rcc rId="26990" sId="1">
    <oc r="A713" t="inlineStr">
      <is>
        <t>667</t>
      </is>
    </oc>
    <nc r="A713" t="inlineStr">
      <is>
        <t>669</t>
      </is>
    </nc>
  </rcc>
  <rcc rId="26991" sId="1">
    <oc r="A714" t="inlineStr">
      <is>
        <t>668</t>
      </is>
    </oc>
    <nc r="A714" t="inlineStr">
      <is>
        <t>670</t>
      </is>
    </nc>
  </rcc>
  <rcc rId="26992" sId="1">
    <oc r="A715" t="inlineStr">
      <is>
        <t>669</t>
      </is>
    </oc>
    <nc r="A715" t="inlineStr">
      <is>
        <t>671</t>
      </is>
    </nc>
  </rcc>
  <rcc rId="26993" sId="1">
    <oc r="A716" t="inlineStr">
      <is>
        <t>670</t>
      </is>
    </oc>
    <nc r="A716" t="inlineStr">
      <is>
        <t>672</t>
      </is>
    </nc>
  </rcc>
  <rcc rId="26994" sId="1">
    <oc r="A717" t="inlineStr">
      <is>
        <t>671</t>
      </is>
    </oc>
    <nc r="A717" t="inlineStr">
      <is>
        <t>673</t>
      </is>
    </nc>
  </rcc>
  <rcc rId="26995" sId="1">
    <oc r="A718" t="inlineStr">
      <is>
        <t>672</t>
      </is>
    </oc>
    <nc r="A718" t="inlineStr">
      <is>
        <t>674</t>
      </is>
    </nc>
  </rcc>
  <rcc rId="26996" sId="1">
    <oc r="A719" t="inlineStr">
      <is>
        <t>673</t>
      </is>
    </oc>
    <nc r="A719" t="inlineStr">
      <is>
        <t>675</t>
      </is>
    </nc>
  </rcc>
  <rcc rId="26997" sId="1">
    <oc r="A720" t="inlineStr">
      <is>
        <t>674</t>
      </is>
    </oc>
    <nc r="A720" t="inlineStr">
      <is>
        <t>676</t>
      </is>
    </nc>
  </rcc>
  <rcc rId="26998" sId="1">
    <oc r="A721" t="inlineStr">
      <is>
        <t>675</t>
      </is>
    </oc>
    <nc r="A721" t="inlineStr">
      <is>
        <t>677</t>
      </is>
    </nc>
  </rcc>
  <rcc rId="26999" sId="1">
    <oc r="A722" t="inlineStr">
      <is>
        <t>676</t>
      </is>
    </oc>
    <nc r="A722" t="inlineStr">
      <is>
        <t>678</t>
      </is>
    </nc>
  </rcc>
  <rcc rId="27000" sId="1">
    <oc r="A723" t="inlineStr">
      <is>
        <t>677</t>
      </is>
    </oc>
    <nc r="A723" t="inlineStr">
      <is>
        <t>679</t>
      </is>
    </nc>
  </rcc>
  <rcc rId="27001" sId="1">
    <oc r="A724" t="inlineStr">
      <is>
        <t>678</t>
      </is>
    </oc>
    <nc r="A724" t="inlineStr">
      <is>
        <t>680</t>
      </is>
    </nc>
  </rcc>
  <rcc rId="27002" sId="1">
    <oc r="A725" t="inlineStr">
      <is>
        <t>679</t>
      </is>
    </oc>
    <nc r="A725" t="inlineStr">
      <is>
        <t>681</t>
      </is>
    </nc>
  </rcc>
  <rcc rId="27003" sId="1">
    <oc r="A726" t="inlineStr">
      <is>
        <t>680</t>
      </is>
    </oc>
    <nc r="A726" t="inlineStr">
      <is>
        <t>682</t>
      </is>
    </nc>
  </rcc>
  <rcc rId="27004" sId="1">
    <oc r="A728" t="inlineStr">
      <is>
        <t>681</t>
      </is>
    </oc>
    <nc r="A728" t="inlineStr">
      <is>
        <t>683</t>
      </is>
    </nc>
  </rcc>
  <rcc rId="27005" sId="1">
    <oc r="A727" t="inlineStr">
      <is>
        <t>682</t>
      </is>
    </oc>
    <nc r="A727" t="inlineStr">
      <is>
        <t>684</t>
      </is>
    </nc>
  </rcc>
  <rcc rId="27006" sId="1">
    <oc r="A729" t="inlineStr">
      <is>
        <t>683</t>
      </is>
    </oc>
    <nc r="A729" t="inlineStr">
      <is>
        <t>685</t>
      </is>
    </nc>
  </rcc>
  <rcc rId="27007" sId="1">
    <oc r="A730" t="inlineStr">
      <is>
        <t>684</t>
      </is>
    </oc>
    <nc r="A730" t="inlineStr">
      <is>
        <t>686</t>
      </is>
    </nc>
  </rcc>
  <rcc rId="27008" sId="1">
    <oc r="A731" t="inlineStr">
      <is>
        <t>685</t>
      </is>
    </oc>
    <nc r="A731" t="inlineStr">
      <is>
        <t>687</t>
      </is>
    </nc>
  </rcc>
  <rcc rId="27009" sId="1">
    <oc r="A732" t="inlineStr">
      <is>
        <t>686</t>
      </is>
    </oc>
    <nc r="A732" t="inlineStr">
      <is>
        <t>688</t>
      </is>
    </nc>
  </rcc>
  <rcc rId="27010" sId="1">
    <oc r="A733" t="inlineStr">
      <is>
        <t>687</t>
      </is>
    </oc>
    <nc r="A733" t="inlineStr">
      <is>
        <t>689</t>
      </is>
    </nc>
  </rcc>
  <rcc rId="27011" sId="1">
    <oc r="A734" t="inlineStr">
      <is>
        <t>688</t>
      </is>
    </oc>
    <nc r="A734" t="inlineStr">
      <is>
        <t>690</t>
      </is>
    </nc>
  </rcc>
  <rcc rId="27012" sId="1">
    <oc r="A735" t="inlineStr">
      <is>
        <t>689</t>
      </is>
    </oc>
    <nc r="A735" t="inlineStr">
      <is>
        <t>691</t>
      </is>
    </nc>
  </rcc>
  <rcc rId="27013" sId="1">
    <oc r="A736" t="inlineStr">
      <is>
        <t>690</t>
      </is>
    </oc>
    <nc r="A736" t="inlineStr">
      <is>
        <t>692</t>
      </is>
    </nc>
  </rcc>
  <rcc rId="27014" sId="1">
    <oc r="A737" t="inlineStr">
      <is>
        <t>691</t>
      </is>
    </oc>
    <nc r="A737" t="inlineStr">
      <is>
        <t>693</t>
      </is>
    </nc>
  </rcc>
  <rcc rId="27015" sId="1">
    <oc r="A738" t="inlineStr">
      <is>
        <t>692</t>
      </is>
    </oc>
    <nc r="A738" t="inlineStr">
      <is>
        <t>694</t>
      </is>
    </nc>
  </rcc>
  <rcc rId="27016" sId="1">
    <oc r="A739" t="inlineStr">
      <is>
        <t>693</t>
      </is>
    </oc>
    <nc r="A739" t="inlineStr">
      <is>
        <t>695</t>
      </is>
    </nc>
  </rcc>
  <rcc rId="27017" sId="1">
    <oc r="A740" t="inlineStr">
      <is>
        <t>694</t>
      </is>
    </oc>
    <nc r="A740" t="inlineStr">
      <is>
        <t>696</t>
      </is>
    </nc>
  </rcc>
  <rcc rId="27018" sId="1">
    <oc r="A741" t="inlineStr">
      <is>
        <t>695</t>
      </is>
    </oc>
    <nc r="A741" t="inlineStr">
      <is>
        <t>697</t>
      </is>
    </nc>
  </rcc>
  <rcc rId="27019" sId="1">
    <oc r="A742" t="inlineStr">
      <is>
        <t>696</t>
      </is>
    </oc>
    <nc r="A742" t="inlineStr">
      <is>
        <t>698</t>
      </is>
    </nc>
  </rcc>
  <rcc rId="27020" sId="1">
    <oc r="A743" t="inlineStr">
      <is>
        <t>697</t>
      </is>
    </oc>
    <nc r="A743" t="inlineStr">
      <is>
        <t>699</t>
      </is>
    </nc>
  </rcc>
  <rcc rId="27021" sId="1">
    <oc r="A744" t="inlineStr">
      <is>
        <t>698</t>
      </is>
    </oc>
    <nc r="A744" t="inlineStr">
      <is>
        <t>700</t>
      </is>
    </nc>
  </rcc>
  <rcc rId="27022" sId="1">
    <oc r="A745" t="inlineStr">
      <is>
        <t>699</t>
      </is>
    </oc>
    <nc r="A745" t="inlineStr">
      <is>
        <t>701</t>
      </is>
    </nc>
  </rcc>
  <rcc rId="27023" sId="1">
    <oc r="A746" t="inlineStr">
      <is>
        <t>700</t>
      </is>
    </oc>
    <nc r="A746" t="inlineStr">
      <is>
        <t>702</t>
      </is>
    </nc>
  </rcc>
  <rcc rId="27024" sId="1">
    <oc r="A747" t="inlineStr">
      <is>
        <t>701</t>
      </is>
    </oc>
    <nc r="A747" t="inlineStr">
      <is>
        <t>703</t>
      </is>
    </nc>
  </rcc>
  <rcc rId="27025" sId="1">
    <oc r="A748" t="inlineStr">
      <is>
        <t>702</t>
      </is>
    </oc>
    <nc r="A748" t="inlineStr">
      <is>
        <t>704</t>
      </is>
    </nc>
  </rcc>
  <rcc rId="27026" sId="1">
    <oc r="A749" t="inlineStr">
      <is>
        <t>703</t>
      </is>
    </oc>
    <nc r="A749" t="inlineStr">
      <is>
        <t>705</t>
      </is>
    </nc>
  </rcc>
  <rcc rId="27027" sId="1">
    <oc r="A750" t="inlineStr">
      <is>
        <t>704</t>
      </is>
    </oc>
    <nc r="A750" t="inlineStr">
      <is>
        <t>706</t>
      </is>
    </nc>
  </rcc>
  <rcc rId="27028" sId="1">
    <oc r="A751" t="inlineStr">
      <is>
        <t>705</t>
      </is>
    </oc>
    <nc r="A751" t="inlineStr">
      <is>
        <t>707</t>
      </is>
    </nc>
  </rcc>
  <rcc rId="27029" sId="1">
    <oc r="A752" t="inlineStr">
      <is>
        <t>706</t>
      </is>
    </oc>
    <nc r="A752" t="inlineStr">
      <is>
        <t>708</t>
      </is>
    </nc>
  </rcc>
  <rcc rId="27030" sId="1">
    <oc r="A753" t="inlineStr">
      <is>
        <t>707</t>
      </is>
    </oc>
    <nc r="A753" t="inlineStr">
      <is>
        <t>709</t>
      </is>
    </nc>
  </rcc>
  <rcc rId="27031" sId="1">
    <oc r="A754" t="inlineStr">
      <is>
        <t>708</t>
      </is>
    </oc>
    <nc r="A754" t="inlineStr">
      <is>
        <t>710</t>
      </is>
    </nc>
  </rcc>
  <rcc rId="27032" sId="1">
    <oc r="A755" t="inlineStr">
      <is>
        <t>709</t>
      </is>
    </oc>
    <nc r="A755" t="inlineStr">
      <is>
        <t>711</t>
      </is>
    </nc>
  </rcc>
  <rcc rId="27033" sId="1">
    <oc r="A756" t="inlineStr">
      <is>
        <t>710</t>
      </is>
    </oc>
    <nc r="A756" t="inlineStr">
      <is>
        <t>712</t>
      </is>
    </nc>
  </rcc>
  <rcc rId="27034" sId="1">
    <oc r="A757" t="inlineStr">
      <is>
        <t>711</t>
      </is>
    </oc>
    <nc r="A757" t="inlineStr">
      <is>
        <t>713</t>
      </is>
    </nc>
  </rcc>
  <rcc rId="27035" sId="1">
    <oc r="A758" t="inlineStr">
      <is>
        <t>712</t>
      </is>
    </oc>
    <nc r="A758" t="inlineStr">
      <is>
        <t>714</t>
      </is>
    </nc>
  </rcc>
  <rcc rId="27036" sId="1">
    <oc r="A759" t="inlineStr">
      <is>
        <t>713</t>
      </is>
    </oc>
    <nc r="A759" t="inlineStr">
      <is>
        <t>715</t>
      </is>
    </nc>
  </rcc>
  <rcc rId="27037" sId="1">
    <oc r="A760" t="inlineStr">
      <is>
        <t>714</t>
      </is>
    </oc>
    <nc r="A760" t="inlineStr">
      <is>
        <t>716</t>
      </is>
    </nc>
  </rcc>
  <rcc rId="27038" sId="1">
    <oc r="A761" t="inlineStr">
      <is>
        <t>715</t>
      </is>
    </oc>
    <nc r="A761" t="inlineStr">
      <is>
        <t>717</t>
      </is>
    </nc>
  </rcc>
  <rcc rId="27039" sId="1">
    <oc r="A762" t="inlineStr">
      <is>
        <t>716</t>
      </is>
    </oc>
    <nc r="A762" t="inlineStr">
      <is>
        <t>718</t>
      </is>
    </nc>
  </rcc>
  <rcc rId="27040" sId="1">
    <oc r="A763" t="inlineStr">
      <is>
        <t>717</t>
      </is>
    </oc>
    <nc r="A763" t="inlineStr">
      <is>
        <t>719</t>
      </is>
    </nc>
  </rcc>
  <rcc rId="27041" sId="1">
    <oc r="A764" t="inlineStr">
      <is>
        <t>718</t>
      </is>
    </oc>
    <nc r="A764" t="inlineStr">
      <is>
        <t>720</t>
      </is>
    </nc>
  </rcc>
  <rcc rId="27042" sId="1">
    <oc r="A765" t="inlineStr">
      <is>
        <t>719</t>
      </is>
    </oc>
    <nc r="A765" t="inlineStr">
      <is>
        <t>721</t>
      </is>
    </nc>
  </rcc>
  <rcc rId="27043" sId="1">
    <oc r="A768" t="inlineStr">
      <is>
        <t>720</t>
      </is>
    </oc>
    <nc r="A768" t="inlineStr">
      <is>
        <t>722</t>
      </is>
    </nc>
  </rcc>
  <rcc rId="27044" sId="1">
    <oc r="A769" t="inlineStr">
      <is>
        <t>721</t>
      </is>
    </oc>
    <nc r="A769" t="inlineStr">
      <is>
        <t>723</t>
      </is>
    </nc>
  </rcc>
  <rcc rId="27045" sId="1">
    <oc r="A770" t="inlineStr">
      <is>
        <t>722</t>
      </is>
    </oc>
    <nc r="A770" t="inlineStr">
      <is>
        <t>724</t>
      </is>
    </nc>
  </rcc>
  <rcc rId="27046" sId="1">
    <oc r="A771" t="inlineStr">
      <is>
        <t>723</t>
      </is>
    </oc>
    <nc r="A771" t="inlineStr">
      <is>
        <t>725</t>
      </is>
    </nc>
  </rcc>
  <rcc rId="27047" sId="1">
    <oc r="A772" t="inlineStr">
      <is>
        <t>724</t>
      </is>
    </oc>
    <nc r="A772" t="inlineStr">
      <is>
        <t>726</t>
      </is>
    </nc>
  </rcc>
  <rcc rId="27048" sId="1">
    <oc r="A773" t="inlineStr">
      <is>
        <t>725</t>
      </is>
    </oc>
    <nc r="A773" t="inlineStr">
      <is>
        <t>727</t>
      </is>
    </nc>
  </rcc>
  <rcc rId="27049" sId="1">
    <oc r="A774" t="inlineStr">
      <is>
        <t>726</t>
      </is>
    </oc>
    <nc r="A774" t="inlineStr">
      <is>
        <t>728</t>
      </is>
    </nc>
  </rcc>
  <rcc rId="27050" sId="1">
    <oc r="A775" t="inlineStr">
      <is>
        <t>727</t>
      </is>
    </oc>
    <nc r="A775" t="inlineStr">
      <is>
        <t>729</t>
      </is>
    </nc>
  </rcc>
  <rcc rId="27051" sId="1">
    <oc r="A776" t="inlineStr">
      <is>
        <t>728</t>
      </is>
    </oc>
    <nc r="A776" t="inlineStr">
      <is>
        <t>730</t>
      </is>
    </nc>
  </rcc>
  <rcc rId="27052" sId="1">
    <oc r="A777" t="inlineStr">
      <is>
        <t>729</t>
      </is>
    </oc>
    <nc r="A777" t="inlineStr">
      <is>
        <t>731</t>
      </is>
    </nc>
  </rcc>
  <rcc rId="27053" sId="1">
    <oc r="A778" t="inlineStr">
      <is>
        <t>730</t>
      </is>
    </oc>
    <nc r="A778" t="inlineStr">
      <is>
        <t>732</t>
      </is>
    </nc>
  </rcc>
  <rcc rId="27054" sId="1">
    <oc r="A779" t="inlineStr">
      <is>
        <t>731</t>
      </is>
    </oc>
    <nc r="A779" t="inlineStr">
      <is>
        <t>733</t>
      </is>
    </nc>
  </rcc>
  <rcc rId="27055" sId="1">
    <oc r="A780" t="inlineStr">
      <is>
        <t>732</t>
      </is>
    </oc>
    <nc r="A780" t="inlineStr">
      <is>
        <t>734</t>
      </is>
    </nc>
  </rcc>
  <rcc rId="27056" sId="1">
    <oc r="A781" t="inlineStr">
      <is>
        <t>733</t>
      </is>
    </oc>
    <nc r="A781" t="inlineStr">
      <is>
        <t>735</t>
      </is>
    </nc>
  </rcc>
  <rcc rId="27057" sId="1">
    <oc r="A782" t="inlineStr">
      <is>
        <t>734</t>
      </is>
    </oc>
    <nc r="A782" t="inlineStr">
      <is>
        <t>736</t>
      </is>
    </nc>
  </rcc>
  <rcc rId="27058" sId="1">
    <oc r="A783" t="inlineStr">
      <is>
        <t>735</t>
      </is>
    </oc>
    <nc r="A783" t="inlineStr">
      <is>
        <t>737</t>
      </is>
    </nc>
  </rcc>
  <rcc rId="27059" sId="1">
    <oc r="A784" t="inlineStr">
      <is>
        <t>736</t>
      </is>
    </oc>
    <nc r="A784" t="inlineStr">
      <is>
        <t>738</t>
      </is>
    </nc>
  </rcc>
  <rcc rId="27060" sId="1">
    <oc r="A785" t="inlineStr">
      <is>
        <t>737</t>
      </is>
    </oc>
    <nc r="A785" t="inlineStr">
      <is>
        <t>739</t>
      </is>
    </nc>
  </rcc>
  <rcc rId="27061" sId="1">
    <oc r="A786" t="inlineStr">
      <is>
        <t>738</t>
      </is>
    </oc>
    <nc r="A786" t="inlineStr">
      <is>
        <t>740</t>
      </is>
    </nc>
  </rcc>
  <rcc rId="27062" sId="1">
    <oc r="A787" t="inlineStr">
      <is>
        <t>739</t>
      </is>
    </oc>
    <nc r="A787" t="inlineStr">
      <is>
        <t>741</t>
      </is>
    </nc>
  </rcc>
  <rcc rId="27063" sId="1">
    <oc r="A788" t="inlineStr">
      <is>
        <t>740</t>
      </is>
    </oc>
    <nc r="A788" t="inlineStr">
      <is>
        <t>742</t>
      </is>
    </nc>
  </rcc>
  <rcc rId="27064" sId="1">
    <oc r="A789" t="inlineStr">
      <is>
        <t>741</t>
      </is>
    </oc>
    <nc r="A789" t="inlineStr">
      <is>
        <t>743</t>
      </is>
    </nc>
  </rcc>
  <rcc rId="27065" sId="1">
    <oc r="A790" t="inlineStr">
      <is>
        <t>742</t>
      </is>
    </oc>
    <nc r="A790" t="inlineStr">
      <is>
        <t>744</t>
      </is>
    </nc>
  </rcc>
  <rcc rId="27066" sId="1">
    <oc r="A791" t="inlineStr">
      <is>
        <t>743</t>
      </is>
    </oc>
    <nc r="A791" t="inlineStr">
      <is>
        <t>745</t>
      </is>
    </nc>
  </rcc>
  <rcc rId="27067" sId="1">
    <oc r="A792" t="inlineStr">
      <is>
        <t>744</t>
      </is>
    </oc>
    <nc r="A792" t="inlineStr">
      <is>
        <t>746</t>
      </is>
    </nc>
  </rcc>
  <rcc rId="27068" sId="1">
    <oc r="A793" t="inlineStr">
      <is>
        <t>745</t>
      </is>
    </oc>
    <nc r="A793" t="inlineStr">
      <is>
        <t>747</t>
      </is>
    </nc>
  </rcc>
  <rcc rId="27069" sId="1">
    <oc r="A794" t="inlineStr">
      <is>
        <t>746</t>
      </is>
    </oc>
    <nc r="A794" t="inlineStr">
      <is>
        <t>748</t>
      </is>
    </nc>
  </rcc>
  <rcc rId="27070" sId="1">
    <oc r="A795" t="inlineStr">
      <is>
        <t>747</t>
      </is>
    </oc>
    <nc r="A795" t="inlineStr">
      <is>
        <t>749</t>
      </is>
    </nc>
  </rcc>
  <rcc rId="27071" sId="1">
    <oc r="A796" t="inlineStr">
      <is>
        <t>748</t>
      </is>
    </oc>
    <nc r="A796" t="inlineStr">
      <is>
        <t>750</t>
      </is>
    </nc>
  </rcc>
  <rcc rId="27072" sId="1">
    <oc r="A797" t="inlineStr">
      <is>
        <t>749</t>
      </is>
    </oc>
    <nc r="A797" t="inlineStr">
      <is>
        <t>751</t>
      </is>
    </nc>
  </rcc>
  <rcc rId="27073" sId="1">
    <oc r="A798" t="inlineStr">
      <is>
        <t>750</t>
      </is>
    </oc>
    <nc r="A798" t="inlineStr">
      <is>
        <t>752</t>
      </is>
    </nc>
  </rcc>
  <rcc rId="27074" sId="1">
    <oc r="A799" t="inlineStr">
      <is>
        <t>751</t>
      </is>
    </oc>
    <nc r="A799" t="inlineStr">
      <is>
        <t>753</t>
      </is>
    </nc>
  </rcc>
  <rcc rId="27075" sId="1">
    <oc r="A800" t="inlineStr">
      <is>
        <t>752</t>
      </is>
    </oc>
    <nc r="A800" t="inlineStr">
      <is>
        <t>754</t>
      </is>
    </nc>
  </rcc>
  <rcc rId="27076" sId="1">
    <oc r="A801" t="inlineStr">
      <is>
        <t>753</t>
      </is>
    </oc>
    <nc r="A801" t="inlineStr">
      <is>
        <t>755</t>
      </is>
    </nc>
  </rcc>
  <rcc rId="27077" sId="1">
    <oc r="A802" t="inlineStr">
      <is>
        <t>754</t>
      </is>
    </oc>
    <nc r="A802" t="inlineStr">
      <is>
        <t>756</t>
      </is>
    </nc>
  </rcc>
  <rcc rId="27078" sId="1">
    <oc r="A803" t="inlineStr">
      <is>
        <t>755</t>
      </is>
    </oc>
    <nc r="A803" t="inlineStr">
      <is>
        <t>757</t>
      </is>
    </nc>
  </rcc>
  <rcc rId="27079" sId="1">
    <oc r="A804" t="inlineStr">
      <is>
        <t>756</t>
      </is>
    </oc>
    <nc r="A804" t="inlineStr">
      <is>
        <t>758</t>
      </is>
    </nc>
  </rcc>
  <rcc rId="27080" sId="1">
    <oc r="A805" t="inlineStr">
      <is>
        <t>757</t>
      </is>
    </oc>
    <nc r="A805" t="inlineStr">
      <is>
        <t>759</t>
      </is>
    </nc>
  </rcc>
  <rcc rId="27081" sId="1">
    <oc r="A806" t="inlineStr">
      <is>
        <t>758</t>
      </is>
    </oc>
    <nc r="A806" t="inlineStr">
      <is>
        <t>760</t>
      </is>
    </nc>
  </rcc>
  <rcc rId="27082" sId="1">
    <oc r="A807" t="inlineStr">
      <is>
        <t>759</t>
      </is>
    </oc>
    <nc r="A807" t="inlineStr">
      <is>
        <t>761</t>
      </is>
    </nc>
  </rcc>
  <rcc rId="27083" sId="1">
    <oc r="A808" t="inlineStr">
      <is>
        <t>760</t>
      </is>
    </oc>
    <nc r="A808" t="inlineStr">
      <is>
        <t>762</t>
      </is>
    </nc>
  </rcc>
  <rcc rId="27084" sId="1">
    <oc r="A809" t="inlineStr">
      <is>
        <t>761</t>
      </is>
    </oc>
    <nc r="A809" t="inlineStr">
      <is>
        <t>763</t>
      </is>
    </nc>
  </rcc>
  <rcc rId="27085" sId="1">
    <oc r="A810" t="inlineStr">
      <is>
        <t>762</t>
      </is>
    </oc>
    <nc r="A810" t="inlineStr">
      <is>
        <t>764</t>
      </is>
    </nc>
  </rcc>
  <rcc rId="27086" sId="1">
    <oc r="A811" t="inlineStr">
      <is>
        <t>763</t>
      </is>
    </oc>
    <nc r="A811" t="inlineStr">
      <is>
        <t>765</t>
      </is>
    </nc>
  </rcc>
  <rcc rId="27087" sId="1">
    <oc r="A812" t="inlineStr">
      <is>
        <t>764</t>
      </is>
    </oc>
    <nc r="A812" t="inlineStr">
      <is>
        <t>766</t>
      </is>
    </nc>
  </rcc>
  <rcc rId="27088" sId="1">
    <oc r="A813" t="inlineStr">
      <is>
        <t>765</t>
      </is>
    </oc>
    <nc r="A813" t="inlineStr">
      <is>
        <t>767</t>
      </is>
    </nc>
  </rcc>
  <rcc rId="27089" sId="1">
    <oc r="A814" t="inlineStr">
      <is>
        <t>766</t>
      </is>
    </oc>
    <nc r="A814" t="inlineStr">
      <is>
        <t>768</t>
      </is>
    </nc>
  </rcc>
  <rcc rId="27090" sId="1">
    <oc r="A815" t="inlineStr">
      <is>
        <t>767</t>
      </is>
    </oc>
    <nc r="A815" t="inlineStr">
      <is>
        <t>769</t>
      </is>
    </nc>
  </rcc>
  <rcc rId="27091" sId="1">
    <oc r="A816" t="inlineStr">
      <is>
        <t>768</t>
      </is>
    </oc>
    <nc r="A816" t="inlineStr">
      <is>
        <t>770</t>
      </is>
    </nc>
  </rcc>
  <rcc rId="27092" sId="1">
    <oc r="A817" t="inlineStr">
      <is>
        <t>769</t>
      </is>
    </oc>
    <nc r="A817" t="inlineStr">
      <is>
        <t>771</t>
      </is>
    </nc>
  </rcc>
  <rcc rId="27093" sId="1">
    <oc r="A818" t="inlineStr">
      <is>
        <t>770</t>
      </is>
    </oc>
    <nc r="A818" t="inlineStr">
      <is>
        <t>772</t>
      </is>
    </nc>
  </rcc>
  <rcc rId="27094" sId="1">
    <oc r="A819" t="inlineStr">
      <is>
        <t>771</t>
      </is>
    </oc>
    <nc r="A819" t="inlineStr">
      <is>
        <t>773</t>
      </is>
    </nc>
  </rcc>
  <rcc rId="27095" sId="1">
    <oc r="A820" t="inlineStr">
      <is>
        <t>772</t>
      </is>
    </oc>
    <nc r="A820" t="inlineStr">
      <is>
        <t>774</t>
      </is>
    </nc>
  </rcc>
  <rcc rId="27096" sId="1">
    <oc r="A821" t="inlineStr">
      <is>
        <t>773</t>
      </is>
    </oc>
    <nc r="A821" t="inlineStr">
      <is>
        <t>775</t>
      </is>
    </nc>
  </rcc>
  <rcc rId="27097" sId="1">
    <oc r="A822" t="inlineStr">
      <is>
        <t>774</t>
      </is>
    </oc>
    <nc r="A822" t="inlineStr">
      <is>
        <t>776</t>
      </is>
    </nc>
  </rcc>
  <rcc rId="27098" sId="1">
    <oc r="A823" t="inlineStr">
      <is>
        <t>775</t>
      </is>
    </oc>
    <nc r="A823" t="inlineStr">
      <is>
        <t>777</t>
      </is>
    </nc>
  </rcc>
  <rcc rId="27099" sId="1">
    <oc r="A824" t="inlineStr">
      <is>
        <t>776</t>
      </is>
    </oc>
    <nc r="A824" t="inlineStr">
      <is>
        <t>778</t>
      </is>
    </nc>
  </rcc>
  <rcc rId="27100" sId="1">
    <oc r="A825" t="inlineStr">
      <is>
        <t>777</t>
      </is>
    </oc>
    <nc r="A825" t="inlineStr">
      <is>
        <t>779</t>
      </is>
    </nc>
  </rcc>
  <rcc rId="27101" sId="1">
    <oc r="A826" t="inlineStr">
      <is>
        <t>778</t>
      </is>
    </oc>
    <nc r="A826" t="inlineStr">
      <is>
        <t>780</t>
      </is>
    </nc>
  </rcc>
  <rcc rId="27102" sId="1">
    <oc r="A827" t="inlineStr">
      <is>
        <t>779</t>
      </is>
    </oc>
    <nc r="A827" t="inlineStr">
      <is>
        <t>781</t>
      </is>
    </nc>
  </rcc>
  <rcc rId="27103" sId="1">
    <oc r="A828" t="inlineStr">
      <is>
        <t>780</t>
      </is>
    </oc>
    <nc r="A828" t="inlineStr">
      <is>
        <t>782</t>
      </is>
    </nc>
  </rcc>
  <rcc rId="27104" sId="1">
    <oc r="A829" t="inlineStr">
      <is>
        <t>781</t>
      </is>
    </oc>
    <nc r="A829" t="inlineStr">
      <is>
        <t>783</t>
      </is>
    </nc>
  </rcc>
  <rcc rId="27105" sId="1">
    <oc r="A830" t="inlineStr">
      <is>
        <t>782</t>
      </is>
    </oc>
    <nc r="A830" t="inlineStr">
      <is>
        <t>784</t>
      </is>
    </nc>
  </rcc>
  <rcc rId="27106" sId="1">
    <oc r="A831" t="inlineStr">
      <is>
        <t>783</t>
      </is>
    </oc>
    <nc r="A831" t="inlineStr">
      <is>
        <t>785</t>
      </is>
    </nc>
  </rcc>
  <rcc rId="27107" sId="1">
    <oc r="A832" t="inlineStr">
      <is>
        <t>784</t>
      </is>
    </oc>
    <nc r="A832" t="inlineStr">
      <is>
        <t>786</t>
      </is>
    </nc>
  </rcc>
  <rcc rId="27108" sId="1">
    <oc r="A833" t="inlineStr">
      <is>
        <t>785</t>
      </is>
    </oc>
    <nc r="A833" t="inlineStr">
      <is>
        <t>787</t>
      </is>
    </nc>
  </rcc>
  <rcc rId="27109" sId="1">
    <oc r="A834" t="inlineStr">
      <is>
        <t>786</t>
      </is>
    </oc>
    <nc r="A834" t="inlineStr">
      <is>
        <t>788</t>
      </is>
    </nc>
  </rcc>
  <rcc rId="27110" sId="1">
    <oc r="A835" t="inlineStr">
      <is>
        <t>787</t>
      </is>
    </oc>
    <nc r="A835" t="inlineStr">
      <is>
        <t>789</t>
      </is>
    </nc>
  </rcc>
  <rcc rId="27111" sId="1">
    <oc r="A836" t="inlineStr">
      <is>
        <t>788</t>
      </is>
    </oc>
    <nc r="A836" t="inlineStr">
      <is>
        <t>790</t>
      </is>
    </nc>
  </rcc>
  <rcc rId="27112" sId="1">
    <oc r="A837" t="inlineStr">
      <is>
        <t>789</t>
      </is>
    </oc>
    <nc r="A837" t="inlineStr">
      <is>
        <t>791</t>
      </is>
    </nc>
  </rcc>
  <rcc rId="27113" sId="1">
    <oc r="A838" t="inlineStr">
      <is>
        <t>790</t>
      </is>
    </oc>
    <nc r="A838" t="inlineStr">
      <is>
        <t>792</t>
      </is>
    </nc>
  </rcc>
  <rcc rId="27114" sId="1">
    <oc r="A839" t="inlineStr">
      <is>
        <t>791</t>
      </is>
    </oc>
    <nc r="A839" t="inlineStr">
      <is>
        <t>793</t>
      </is>
    </nc>
  </rcc>
  <rcc rId="27115" sId="1">
    <oc r="A840" t="inlineStr">
      <is>
        <t>792</t>
      </is>
    </oc>
    <nc r="A840" t="inlineStr">
      <is>
        <t>794</t>
      </is>
    </nc>
  </rcc>
  <rcc rId="27116" sId="1">
    <oc r="A841" t="inlineStr">
      <is>
        <t>793</t>
      </is>
    </oc>
    <nc r="A841" t="inlineStr">
      <is>
        <t>795</t>
      </is>
    </nc>
  </rcc>
  <rcc rId="27117" sId="1">
    <oc r="A842" t="inlineStr">
      <is>
        <t>794</t>
      </is>
    </oc>
    <nc r="A842" t="inlineStr">
      <is>
        <t>796</t>
      </is>
    </nc>
  </rcc>
  <rcc rId="27118" sId="1">
    <oc r="A843" t="inlineStr">
      <is>
        <t>795</t>
      </is>
    </oc>
    <nc r="A843" t="inlineStr">
      <is>
        <t>797</t>
      </is>
    </nc>
  </rcc>
  <rcc rId="27119" sId="1">
    <oc r="A844" t="inlineStr">
      <is>
        <t>796</t>
      </is>
    </oc>
    <nc r="A844" t="inlineStr">
      <is>
        <t>798</t>
      </is>
    </nc>
  </rcc>
  <rcc rId="27120" sId="1">
    <oc r="A845" t="inlineStr">
      <is>
        <t>797</t>
      </is>
    </oc>
    <nc r="A845" t="inlineStr">
      <is>
        <t>799</t>
      </is>
    </nc>
  </rcc>
  <rcc rId="27121" sId="1">
    <oc r="A846" t="inlineStr">
      <is>
        <t>798</t>
      </is>
    </oc>
    <nc r="A846" t="inlineStr">
      <is>
        <t>800</t>
      </is>
    </nc>
  </rcc>
  <rcc rId="27122" sId="1">
    <oc r="A847" t="inlineStr">
      <is>
        <t>799</t>
      </is>
    </oc>
    <nc r="A847" t="inlineStr">
      <is>
        <t>801</t>
      </is>
    </nc>
  </rcc>
  <rcc rId="27123" sId="1">
    <oc r="A848" t="inlineStr">
      <is>
        <t>800</t>
      </is>
    </oc>
    <nc r="A848" t="inlineStr">
      <is>
        <t>802</t>
      </is>
    </nc>
  </rcc>
  <rcc rId="27124" sId="1">
    <oc r="A849" t="inlineStr">
      <is>
        <t>801</t>
      </is>
    </oc>
    <nc r="A849" t="inlineStr">
      <is>
        <t>803</t>
      </is>
    </nc>
  </rcc>
  <rcc rId="27125" sId="1">
    <oc r="A850" t="inlineStr">
      <is>
        <t>802</t>
      </is>
    </oc>
    <nc r="A850" t="inlineStr">
      <is>
        <t>804</t>
      </is>
    </nc>
  </rcc>
  <rcc rId="27126" sId="1">
    <oc r="A851" t="inlineStr">
      <is>
        <t>803</t>
      </is>
    </oc>
    <nc r="A851" t="inlineStr">
      <is>
        <t>805</t>
      </is>
    </nc>
  </rcc>
  <rcc rId="27127" sId="1">
    <oc r="A852" t="inlineStr">
      <is>
        <t>804</t>
      </is>
    </oc>
    <nc r="A852" t="inlineStr">
      <is>
        <t>806</t>
      </is>
    </nc>
  </rcc>
  <rcc rId="27128" sId="1">
    <oc r="A853" t="inlineStr">
      <is>
        <t>805</t>
      </is>
    </oc>
    <nc r="A853" t="inlineStr">
      <is>
        <t>807</t>
      </is>
    </nc>
  </rcc>
  <rcc rId="27129" sId="1">
    <oc r="A854" t="inlineStr">
      <is>
        <t>806</t>
      </is>
    </oc>
    <nc r="A854" t="inlineStr">
      <is>
        <t>808</t>
      </is>
    </nc>
  </rcc>
  <rcc rId="27130" sId="1">
    <oc r="A855" t="inlineStr">
      <is>
        <t>807</t>
      </is>
    </oc>
    <nc r="A855" t="inlineStr">
      <is>
        <t>809</t>
      </is>
    </nc>
  </rcc>
  <rcc rId="27131" sId="1">
    <oc r="A856" t="inlineStr">
      <is>
        <t>808</t>
      </is>
    </oc>
    <nc r="A856" t="inlineStr">
      <is>
        <t>810</t>
      </is>
    </nc>
  </rcc>
  <rcc rId="27132" sId="1">
    <oc r="A857" t="inlineStr">
      <is>
        <t>809</t>
      </is>
    </oc>
    <nc r="A857" t="inlineStr">
      <is>
        <t>811</t>
      </is>
    </nc>
  </rcc>
  <rcc rId="27133" sId="1">
    <oc r="A858" t="inlineStr">
      <is>
        <t>810</t>
      </is>
    </oc>
    <nc r="A858" t="inlineStr">
      <is>
        <t>812</t>
      </is>
    </nc>
  </rcc>
  <rcc rId="27134" sId="1">
    <oc r="A859" t="inlineStr">
      <is>
        <t>811</t>
      </is>
    </oc>
    <nc r="A859" t="inlineStr">
      <is>
        <t>813</t>
      </is>
    </nc>
  </rcc>
  <rcc rId="27135" sId="1">
    <oc r="A860" t="inlineStr">
      <is>
        <t>812</t>
      </is>
    </oc>
    <nc r="A860" t="inlineStr">
      <is>
        <t>814</t>
      </is>
    </nc>
  </rcc>
  <rcc rId="27136" sId="1">
    <oc r="A863" t="inlineStr">
      <is>
        <t>813</t>
      </is>
    </oc>
    <nc r="A863" t="inlineStr">
      <is>
        <t>815</t>
      </is>
    </nc>
  </rcc>
  <rcc rId="27137" sId="1">
    <oc r="A864" t="inlineStr">
      <is>
        <t>814</t>
      </is>
    </oc>
    <nc r="A864" t="inlineStr">
      <is>
        <t>816</t>
      </is>
    </nc>
  </rcc>
  <rcc rId="27138" sId="1">
    <oc r="A865" t="inlineStr">
      <is>
        <t>815</t>
      </is>
    </oc>
    <nc r="A865" t="inlineStr">
      <is>
        <t>817</t>
      </is>
    </nc>
  </rcc>
  <rcc rId="27139" sId="1">
    <oc r="A866" t="inlineStr">
      <is>
        <t>816</t>
      </is>
    </oc>
    <nc r="A866" t="inlineStr">
      <is>
        <t>818</t>
      </is>
    </nc>
  </rcc>
  <rcc rId="27140" sId="1">
    <oc r="A867" t="inlineStr">
      <is>
        <t>817</t>
      </is>
    </oc>
    <nc r="A867" t="inlineStr">
      <is>
        <t>819</t>
      </is>
    </nc>
  </rcc>
  <rcc rId="27141" sId="1">
    <oc r="A868" t="inlineStr">
      <is>
        <t>818</t>
      </is>
    </oc>
    <nc r="A868" t="inlineStr">
      <is>
        <t>820</t>
      </is>
    </nc>
  </rcc>
  <rcc rId="27142" sId="1">
    <oc r="A869" t="inlineStr">
      <is>
        <t>819</t>
      </is>
    </oc>
    <nc r="A869" t="inlineStr">
      <is>
        <t>821</t>
      </is>
    </nc>
  </rcc>
  <rcc rId="27143" sId="1">
    <oc r="A870" t="inlineStr">
      <is>
        <t>820</t>
      </is>
    </oc>
    <nc r="A870" t="inlineStr">
      <is>
        <t>822</t>
      </is>
    </nc>
  </rcc>
  <rcc rId="27144" sId="1">
    <oc r="A871" t="inlineStr">
      <is>
        <t>821</t>
      </is>
    </oc>
    <nc r="A871" t="inlineStr">
      <is>
        <t>823</t>
      </is>
    </nc>
  </rcc>
  <rcc rId="27145" sId="1">
    <oc r="A872" t="inlineStr">
      <is>
        <t>822</t>
      </is>
    </oc>
    <nc r="A872" t="inlineStr">
      <is>
        <t>824</t>
      </is>
    </nc>
  </rcc>
  <rcc rId="27146" sId="1">
    <oc r="A873" t="inlineStr">
      <is>
        <t>823</t>
      </is>
    </oc>
    <nc r="A873" t="inlineStr">
      <is>
        <t>825</t>
      </is>
    </nc>
  </rcc>
  <rcc rId="27147" sId="1">
    <oc r="A874" t="inlineStr">
      <is>
        <t>824</t>
      </is>
    </oc>
    <nc r="A874" t="inlineStr">
      <is>
        <t>826</t>
      </is>
    </nc>
  </rcc>
  <rcc rId="27148" sId="1">
    <oc r="A875" t="inlineStr">
      <is>
        <t>825</t>
      </is>
    </oc>
    <nc r="A875" t="inlineStr">
      <is>
        <t>827</t>
      </is>
    </nc>
  </rcc>
  <rcc rId="27149" sId="1">
    <oc r="A876" t="inlineStr">
      <is>
        <t>826</t>
      </is>
    </oc>
    <nc r="A876" t="inlineStr">
      <is>
        <t>828</t>
      </is>
    </nc>
  </rcc>
  <rcc rId="27150" sId="1">
    <oc r="A877" t="inlineStr">
      <is>
        <t>827</t>
      </is>
    </oc>
    <nc r="A877" t="inlineStr">
      <is>
        <t>829</t>
      </is>
    </nc>
  </rcc>
  <rcc rId="27151" sId="1">
    <oc r="A878" t="inlineStr">
      <is>
        <t>828</t>
      </is>
    </oc>
    <nc r="A878" t="inlineStr">
      <is>
        <t>830</t>
      </is>
    </nc>
  </rcc>
  <rcc rId="27152" sId="1">
    <oc r="A879" t="inlineStr">
      <is>
        <t>829</t>
      </is>
    </oc>
    <nc r="A879" t="inlineStr">
      <is>
        <t>831</t>
      </is>
    </nc>
  </rcc>
  <rcc rId="27153" sId="1">
    <oc r="A880" t="inlineStr">
      <is>
        <t>830</t>
      </is>
    </oc>
    <nc r="A880" t="inlineStr">
      <is>
        <t>832</t>
      </is>
    </nc>
  </rcc>
  <rcc rId="27154" sId="1">
    <oc r="A881" t="inlineStr">
      <is>
        <t>831</t>
      </is>
    </oc>
    <nc r="A881" t="inlineStr">
      <is>
        <t>833</t>
      </is>
    </nc>
  </rcc>
  <rcc rId="27155" sId="1">
    <oc r="A882" t="inlineStr">
      <is>
        <t>832</t>
      </is>
    </oc>
    <nc r="A882" t="inlineStr">
      <is>
        <t>834</t>
      </is>
    </nc>
  </rcc>
  <rcc rId="27156" sId="1">
    <oc r="A883" t="inlineStr">
      <is>
        <t>833</t>
      </is>
    </oc>
    <nc r="A883" t="inlineStr">
      <is>
        <t>835</t>
      </is>
    </nc>
  </rcc>
  <rcc rId="27157" sId="1">
    <oc r="A886" t="inlineStr">
      <is>
        <t>834</t>
      </is>
    </oc>
    <nc r="A886" t="inlineStr">
      <is>
        <t>836</t>
      </is>
    </nc>
  </rcc>
  <rcc rId="27158" sId="1">
    <oc r="A887" t="inlineStr">
      <is>
        <t>835</t>
      </is>
    </oc>
    <nc r="A887" t="inlineStr">
      <is>
        <t>837</t>
      </is>
    </nc>
  </rcc>
  <rcc rId="27159" sId="1">
    <oc r="A888" t="inlineStr">
      <is>
        <t>836</t>
      </is>
    </oc>
    <nc r="A888" t="inlineStr">
      <is>
        <t>838</t>
      </is>
    </nc>
  </rcc>
  <rcc rId="27160" sId="1">
    <oc r="A889" t="inlineStr">
      <is>
        <t>837</t>
      </is>
    </oc>
    <nc r="A889" t="inlineStr">
      <is>
        <t>839</t>
      </is>
    </nc>
  </rcc>
  <rcc rId="27161" sId="1">
    <oc r="A890" t="inlineStr">
      <is>
        <t>838</t>
      </is>
    </oc>
    <nc r="A890" t="inlineStr">
      <is>
        <t>840</t>
      </is>
    </nc>
  </rcc>
  <rcc rId="27162" sId="1">
    <oc r="A891" t="inlineStr">
      <is>
        <t>839</t>
      </is>
    </oc>
    <nc r="A891" t="inlineStr">
      <is>
        <t>841</t>
      </is>
    </nc>
  </rcc>
  <rcc rId="27163" sId="1">
    <oc r="A892" t="inlineStr">
      <is>
        <t>840</t>
      </is>
    </oc>
    <nc r="A892" t="inlineStr">
      <is>
        <t>842</t>
      </is>
    </nc>
  </rcc>
  <rcc rId="27164" sId="1">
    <oc r="A893" t="inlineStr">
      <is>
        <t>841</t>
      </is>
    </oc>
    <nc r="A893" t="inlineStr">
      <is>
        <t>843</t>
      </is>
    </nc>
  </rcc>
  <rcc rId="27165" sId="1">
    <oc r="A894" t="inlineStr">
      <is>
        <t>842</t>
      </is>
    </oc>
    <nc r="A894" t="inlineStr">
      <is>
        <t>844</t>
      </is>
    </nc>
  </rcc>
  <rcc rId="27166" sId="1">
    <oc r="A895" t="inlineStr">
      <is>
        <t>843</t>
      </is>
    </oc>
    <nc r="A895" t="inlineStr">
      <is>
        <t>845</t>
      </is>
    </nc>
  </rcc>
  <rcc rId="27167" sId="1">
    <oc r="A896" t="inlineStr">
      <is>
        <t>844</t>
      </is>
    </oc>
    <nc r="A896" t="inlineStr">
      <is>
        <t>846</t>
      </is>
    </nc>
  </rcc>
  <rcc rId="27168" sId="1">
    <oc r="A897" t="inlineStr">
      <is>
        <t>845</t>
      </is>
    </oc>
    <nc r="A897" t="inlineStr">
      <is>
        <t>847</t>
      </is>
    </nc>
  </rcc>
  <rcc rId="27169" sId="1">
    <oc r="A898" t="inlineStr">
      <is>
        <t>846</t>
      </is>
    </oc>
    <nc r="A898" t="inlineStr">
      <is>
        <t>848</t>
      </is>
    </nc>
  </rcc>
  <rcc rId="27170" sId="1">
    <oc r="A899" t="inlineStr">
      <is>
        <t>847</t>
      </is>
    </oc>
    <nc r="A899" t="inlineStr">
      <is>
        <t>849</t>
      </is>
    </nc>
  </rcc>
  <rcc rId="27171" sId="1">
    <oc r="A900" t="inlineStr">
      <is>
        <t>848</t>
      </is>
    </oc>
    <nc r="A900" t="inlineStr">
      <is>
        <t>850</t>
      </is>
    </nc>
  </rcc>
  <rcc rId="27172" sId="1">
    <oc r="A901" t="inlineStr">
      <is>
        <t>849</t>
      </is>
    </oc>
    <nc r="A901" t="inlineStr">
      <is>
        <t>851</t>
      </is>
    </nc>
  </rcc>
  <rcc rId="27173" sId="1">
    <oc r="A902" t="inlineStr">
      <is>
        <t>850</t>
      </is>
    </oc>
    <nc r="A902" t="inlineStr">
      <is>
        <t>852</t>
      </is>
    </nc>
  </rcc>
  <rcc rId="27174" sId="1">
    <oc r="A903" t="inlineStr">
      <is>
        <t>851</t>
      </is>
    </oc>
    <nc r="A903" t="inlineStr">
      <is>
        <t>853</t>
      </is>
    </nc>
  </rcc>
  <rcc rId="27175" sId="1">
    <oc r="A904" t="inlineStr">
      <is>
        <t>852</t>
      </is>
    </oc>
    <nc r="A904" t="inlineStr">
      <is>
        <t>854</t>
      </is>
    </nc>
  </rcc>
  <rcc rId="27176" sId="1">
    <oc r="A905" t="inlineStr">
      <is>
        <t>853</t>
      </is>
    </oc>
    <nc r="A905" t="inlineStr">
      <is>
        <t>855</t>
      </is>
    </nc>
  </rcc>
  <rcc rId="27177" sId="1">
    <oc r="A906" t="inlineStr">
      <is>
        <t>854</t>
      </is>
    </oc>
    <nc r="A906" t="inlineStr">
      <is>
        <t>856</t>
      </is>
    </nc>
  </rcc>
  <rcc rId="27178" sId="1">
    <oc r="A907" t="inlineStr">
      <is>
        <t>855</t>
      </is>
    </oc>
    <nc r="A907" t="inlineStr">
      <is>
        <t>857</t>
      </is>
    </nc>
  </rcc>
  <rcc rId="27179" sId="1">
    <oc r="A908" t="inlineStr">
      <is>
        <t>856</t>
      </is>
    </oc>
    <nc r="A908" t="inlineStr">
      <is>
        <t>858</t>
      </is>
    </nc>
  </rcc>
  <rcc rId="27180" sId="1">
    <oc r="A909" t="inlineStr">
      <is>
        <t>857</t>
      </is>
    </oc>
    <nc r="A909" t="inlineStr">
      <is>
        <t>859</t>
      </is>
    </nc>
  </rcc>
  <rcc rId="27181" sId="1">
    <oc r="A910" t="inlineStr">
      <is>
        <t>858</t>
      </is>
    </oc>
    <nc r="A910" t="inlineStr">
      <is>
        <t>860</t>
      </is>
    </nc>
  </rcc>
  <rcc rId="27182" sId="1">
    <oc r="A911" t="inlineStr">
      <is>
        <t>859</t>
      </is>
    </oc>
    <nc r="A911" t="inlineStr">
      <is>
        <t>861</t>
      </is>
    </nc>
  </rcc>
  <rcc rId="27183" sId="1">
    <oc r="A912" t="inlineStr">
      <is>
        <t>860</t>
      </is>
    </oc>
    <nc r="A912" t="inlineStr">
      <is>
        <t>862</t>
      </is>
    </nc>
  </rcc>
  <rcc rId="27184" sId="1">
    <oc r="A913" t="inlineStr">
      <is>
        <t>861</t>
      </is>
    </oc>
    <nc r="A913" t="inlineStr">
      <is>
        <t>863</t>
      </is>
    </nc>
  </rcc>
  <rcc rId="27185" sId="1">
    <oc r="A914" t="inlineStr">
      <is>
        <t>862</t>
      </is>
    </oc>
    <nc r="A914" t="inlineStr">
      <is>
        <t>864</t>
      </is>
    </nc>
  </rcc>
  <rcc rId="27186" sId="1">
    <oc r="A915" t="inlineStr">
      <is>
        <t>863</t>
      </is>
    </oc>
    <nc r="A915" t="inlineStr">
      <is>
        <t>865</t>
      </is>
    </nc>
  </rcc>
  <rcc rId="27187" sId="1">
    <oc r="A916" t="inlineStr">
      <is>
        <t>864</t>
      </is>
    </oc>
    <nc r="A916" t="inlineStr">
      <is>
        <t>866</t>
      </is>
    </nc>
  </rcc>
  <rcc rId="27188" sId="1">
    <oc r="A917" t="inlineStr">
      <is>
        <t>865</t>
      </is>
    </oc>
    <nc r="A917" t="inlineStr">
      <is>
        <t>867</t>
      </is>
    </nc>
  </rcc>
  <rcc rId="27189" sId="1">
    <oc r="A918" t="inlineStr">
      <is>
        <t>866</t>
      </is>
    </oc>
    <nc r="A918" t="inlineStr">
      <is>
        <t>868</t>
      </is>
    </nc>
  </rcc>
  <rcc rId="27190" sId="1">
    <oc r="A919" t="inlineStr">
      <is>
        <t>867</t>
      </is>
    </oc>
    <nc r="A919" t="inlineStr">
      <is>
        <t>869</t>
      </is>
    </nc>
  </rcc>
  <rcc rId="27191" sId="1">
    <oc r="A920" t="inlineStr">
      <is>
        <t>868</t>
      </is>
    </oc>
    <nc r="A920" t="inlineStr">
      <is>
        <t>870</t>
      </is>
    </nc>
  </rcc>
  <rcc rId="27192" sId="1">
    <oc r="A921" t="inlineStr">
      <is>
        <t>869</t>
      </is>
    </oc>
    <nc r="A921" t="inlineStr">
      <is>
        <t>871</t>
      </is>
    </nc>
  </rcc>
  <rcc rId="27193" sId="1">
    <oc r="A922" t="inlineStr">
      <is>
        <t>870</t>
      </is>
    </oc>
    <nc r="A922" t="inlineStr">
      <is>
        <t>872</t>
      </is>
    </nc>
  </rcc>
  <rcc rId="27194" sId="1">
    <oc r="A923" t="inlineStr">
      <is>
        <t>871</t>
      </is>
    </oc>
    <nc r="A923" t="inlineStr">
      <is>
        <t>873</t>
      </is>
    </nc>
  </rcc>
  <rcc rId="27195" sId="1">
    <oc r="A924" t="inlineStr">
      <is>
        <t>872</t>
      </is>
    </oc>
    <nc r="A924" t="inlineStr">
      <is>
        <t>874</t>
      </is>
    </nc>
  </rcc>
  <rcc rId="27196" sId="1">
    <oc r="A925" t="inlineStr">
      <is>
        <t>873</t>
      </is>
    </oc>
    <nc r="A925" t="inlineStr">
      <is>
        <t>875</t>
      </is>
    </nc>
  </rcc>
  <rcc rId="27197" sId="1">
    <oc r="A926" t="inlineStr">
      <is>
        <t>874</t>
      </is>
    </oc>
    <nc r="A926" t="inlineStr">
      <is>
        <t>876</t>
      </is>
    </nc>
  </rcc>
  <rcc rId="27198" sId="1">
    <oc r="A927" t="inlineStr">
      <is>
        <t>875</t>
      </is>
    </oc>
    <nc r="A927" t="inlineStr">
      <is>
        <t>877</t>
      </is>
    </nc>
  </rcc>
  <rcc rId="27199" sId="1">
    <oc r="A928" t="inlineStr">
      <is>
        <t>876</t>
      </is>
    </oc>
    <nc r="A928" t="inlineStr">
      <is>
        <t>878</t>
      </is>
    </nc>
  </rcc>
  <rcc rId="27200" sId="1">
    <oc r="A929" t="inlineStr">
      <is>
        <t>877</t>
      </is>
    </oc>
    <nc r="A929" t="inlineStr">
      <is>
        <t>879</t>
      </is>
    </nc>
  </rcc>
  <rcc rId="27201" sId="1">
    <oc r="A930" t="inlineStr">
      <is>
        <t>878</t>
      </is>
    </oc>
    <nc r="A930" t="inlineStr">
      <is>
        <t>880</t>
      </is>
    </nc>
  </rcc>
  <rcc rId="27202" sId="1">
    <oc r="A931" t="inlineStr">
      <is>
        <t>879</t>
      </is>
    </oc>
    <nc r="A931" t="inlineStr">
      <is>
        <t>881</t>
      </is>
    </nc>
  </rcc>
  <rcc rId="27203" sId="1">
    <oc r="A932" t="inlineStr">
      <is>
        <t>880</t>
      </is>
    </oc>
    <nc r="A932" t="inlineStr">
      <is>
        <t>882</t>
      </is>
    </nc>
  </rcc>
  <rcc rId="27204" sId="1">
    <oc r="A933" t="inlineStr">
      <is>
        <t>881</t>
      </is>
    </oc>
    <nc r="A933" t="inlineStr">
      <is>
        <t>883</t>
      </is>
    </nc>
  </rcc>
  <rcc rId="27205" sId="1">
    <oc r="A936" t="inlineStr">
      <is>
        <t>882</t>
      </is>
    </oc>
    <nc r="A936" t="inlineStr">
      <is>
        <t>884</t>
      </is>
    </nc>
  </rcc>
  <rcc rId="27206" sId="1">
    <oc r="A937" t="inlineStr">
      <is>
        <t>883</t>
      </is>
    </oc>
    <nc r="A937" t="inlineStr">
      <is>
        <t>885</t>
      </is>
    </nc>
  </rcc>
  <rcc rId="27207" sId="1">
    <oc r="A938" t="inlineStr">
      <is>
        <t>884</t>
      </is>
    </oc>
    <nc r="A938" t="inlineStr">
      <is>
        <t>886</t>
      </is>
    </nc>
  </rcc>
  <rcc rId="27208" sId="1">
    <oc r="A939" t="inlineStr">
      <is>
        <t>885</t>
      </is>
    </oc>
    <nc r="A939" t="inlineStr">
      <is>
        <t>887</t>
      </is>
    </nc>
  </rcc>
  <rcc rId="27209" sId="1">
    <oc r="A940" t="inlineStr">
      <is>
        <t>886</t>
      </is>
    </oc>
    <nc r="A940" t="inlineStr">
      <is>
        <t>888</t>
      </is>
    </nc>
  </rcc>
  <rcc rId="27210" sId="1">
    <oc r="A941" t="inlineStr">
      <is>
        <t>887</t>
      </is>
    </oc>
    <nc r="A941" t="inlineStr">
      <is>
        <t>889</t>
      </is>
    </nc>
  </rcc>
  <rcc rId="27211" sId="1">
    <oc r="A942" t="inlineStr">
      <is>
        <t>888</t>
      </is>
    </oc>
    <nc r="A942" t="inlineStr">
      <is>
        <t>890</t>
      </is>
    </nc>
  </rcc>
  <rcc rId="27212" sId="1">
    <oc r="A943" t="inlineStr">
      <is>
        <t>889</t>
      </is>
    </oc>
    <nc r="A943" t="inlineStr">
      <is>
        <t>891</t>
      </is>
    </nc>
  </rcc>
  <rcc rId="27213" sId="1">
    <oc r="A944" t="inlineStr">
      <is>
        <t>890</t>
      </is>
    </oc>
    <nc r="A944" t="inlineStr">
      <is>
        <t>892</t>
      </is>
    </nc>
  </rcc>
  <rcc rId="27214" sId="1">
    <oc r="A945" t="inlineStr">
      <is>
        <t>891</t>
      </is>
    </oc>
    <nc r="A945" t="inlineStr">
      <is>
        <t>893</t>
      </is>
    </nc>
  </rcc>
  <rcc rId="27215" sId="1">
    <oc r="A946" t="inlineStr">
      <is>
        <t>892</t>
      </is>
    </oc>
    <nc r="A946" t="inlineStr">
      <is>
        <t>894</t>
      </is>
    </nc>
  </rcc>
  <rcc rId="27216" sId="1">
    <oc r="A947" t="inlineStr">
      <is>
        <t>893</t>
      </is>
    </oc>
    <nc r="A947" t="inlineStr">
      <is>
        <t>895</t>
      </is>
    </nc>
  </rcc>
  <rcc rId="27217" sId="1">
    <oc r="A948" t="inlineStr">
      <is>
        <t>894</t>
      </is>
    </oc>
    <nc r="A948" t="inlineStr">
      <is>
        <t>896</t>
      </is>
    </nc>
  </rcc>
  <rcc rId="27218" sId="1">
    <oc r="A949" t="inlineStr">
      <is>
        <t>895</t>
      </is>
    </oc>
    <nc r="A949" t="inlineStr">
      <is>
        <t>897</t>
      </is>
    </nc>
  </rcc>
  <rcc rId="27219" sId="1">
    <oc r="A950" t="inlineStr">
      <is>
        <t>896</t>
      </is>
    </oc>
    <nc r="A950" t="inlineStr">
      <is>
        <t>898</t>
      </is>
    </nc>
  </rcc>
  <rcc rId="27220" sId="1">
    <oc r="A951" t="inlineStr">
      <is>
        <t>897</t>
      </is>
    </oc>
    <nc r="A951" t="inlineStr">
      <is>
        <t>899</t>
      </is>
    </nc>
  </rcc>
  <rcc rId="27221" sId="1">
    <oc r="A952" t="inlineStr">
      <is>
        <t>898</t>
      </is>
    </oc>
    <nc r="A952" t="inlineStr">
      <is>
        <t>900</t>
      </is>
    </nc>
  </rcc>
  <rcc rId="27222" sId="1">
    <oc r="A953" t="inlineStr">
      <is>
        <t>899</t>
      </is>
    </oc>
    <nc r="A953" t="inlineStr">
      <is>
        <t>901</t>
      </is>
    </nc>
  </rcc>
  <rcc rId="27223" sId="1">
    <oc r="A954" t="inlineStr">
      <is>
        <t>900</t>
      </is>
    </oc>
    <nc r="A954" t="inlineStr">
      <is>
        <t>902</t>
      </is>
    </nc>
  </rcc>
  <rcc rId="27224" sId="1">
    <oc r="A955" t="inlineStr">
      <is>
        <t>901</t>
      </is>
    </oc>
    <nc r="A955" t="inlineStr">
      <is>
        <t>903</t>
      </is>
    </nc>
  </rcc>
  <rcc rId="27225" sId="1">
    <oc r="A956" t="inlineStr">
      <is>
        <t>902</t>
      </is>
    </oc>
    <nc r="A956" t="inlineStr">
      <is>
        <t>904</t>
      </is>
    </nc>
  </rcc>
  <rcc rId="27226" sId="1">
    <oc r="A957" t="inlineStr">
      <is>
        <t>903</t>
      </is>
    </oc>
    <nc r="A957" t="inlineStr">
      <is>
        <t>905</t>
      </is>
    </nc>
  </rcc>
  <rcc rId="27227" sId="1">
    <oc r="A958" t="inlineStr">
      <is>
        <t>904</t>
      </is>
    </oc>
    <nc r="A958" t="inlineStr">
      <is>
        <t>906</t>
      </is>
    </nc>
  </rcc>
  <rcc rId="27228" sId="1">
    <oc r="A959" t="inlineStr">
      <is>
        <t>905</t>
      </is>
    </oc>
    <nc r="A959" t="inlineStr">
      <is>
        <t>907</t>
      </is>
    </nc>
  </rcc>
  <rcc rId="27229" sId="1">
    <oc r="A960" t="inlineStr">
      <is>
        <t>906</t>
      </is>
    </oc>
    <nc r="A960" t="inlineStr">
      <is>
        <t>908</t>
      </is>
    </nc>
  </rcc>
  <rcc rId="27230" sId="1">
    <oc r="A961" t="inlineStr">
      <is>
        <t>907</t>
      </is>
    </oc>
    <nc r="A961" t="inlineStr">
      <is>
        <t>909</t>
      </is>
    </nc>
  </rcc>
  <rcc rId="27231" sId="1">
    <oc r="A962" t="inlineStr">
      <is>
        <t>908</t>
      </is>
    </oc>
    <nc r="A962" t="inlineStr">
      <is>
        <t>910</t>
      </is>
    </nc>
  </rcc>
  <rcc rId="27232" sId="1">
    <oc r="A963" t="inlineStr">
      <is>
        <t>909</t>
      </is>
    </oc>
    <nc r="A963" t="inlineStr">
      <is>
        <t>911</t>
      </is>
    </nc>
  </rcc>
  <rcc rId="27233" sId="1">
    <oc r="A964" t="inlineStr">
      <is>
        <t>910</t>
      </is>
    </oc>
    <nc r="A964" t="inlineStr">
      <is>
        <t>912</t>
      </is>
    </nc>
  </rcc>
  <rcc rId="27234" sId="1">
    <oc r="A965" t="inlineStr">
      <is>
        <t>911</t>
      </is>
    </oc>
    <nc r="A965" t="inlineStr">
      <is>
        <t>913</t>
      </is>
    </nc>
  </rcc>
  <rcc rId="27235" sId="1">
    <oc r="A966" t="inlineStr">
      <is>
        <t>912</t>
      </is>
    </oc>
    <nc r="A966" t="inlineStr">
      <is>
        <t>914</t>
      </is>
    </nc>
  </rcc>
  <rcc rId="27236" sId="1">
    <oc r="A967" t="inlineStr">
      <is>
        <t>913</t>
      </is>
    </oc>
    <nc r="A967" t="inlineStr">
      <is>
        <t>915</t>
      </is>
    </nc>
  </rcc>
</revisions>
</file>

<file path=xl/revisions/revisionLog5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37" sId="1">
    <oc r="E861">
      <f>SUM(E768:E860)</f>
    </oc>
    <nc r="E861">
      <f>SUM(E768:E860)</f>
    </nc>
  </rcc>
  <rcc rId="27238" sId="1">
    <oc r="F861">
      <f>SUM(F768:F860)</f>
    </oc>
    <nc r="F861">
      <f>SUM(F768:F860)</f>
    </nc>
  </rcc>
  <rcc rId="27239" sId="1">
    <oc r="G861">
      <f>SUM(G768:G860)</f>
    </oc>
    <nc r="G861">
      <f>SUM(G768:G860)</f>
    </nc>
  </rcc>
  <rcc rId="27240" sId="1">
    <oc r="H861">
      <f>SUM(H768:H860)</f>
    </oc>
    <nc r="H861">
      <f>SUM(H768:H860)</f>
    </nc>
  </rcc>
  <rcc rId="27241" sId="1">
    <oc r="I861">
      <f>SUM(I768:I860)</f>
    </oc>
    <nc r="I861">
      <f>SUM(I768:I860)</f>
    </nc>
  </rcc>
  <rcc rId="27242" sId="1">
    <oc r="J861">
      <f>SUM(J768:J860)</f>
    </oc>
    <nc r="J861">
      <f>SUM(J768:J860)</f>
    </nc>
  </rcc>
  <rcc rId="27243" sId="1">
    <oc r="K861">
      <f>SUM(K768:K860)</f>
    </oc>
    <nc r="K861">
      <f>SUM(K768:K860)</f>
    </nc>
  </rcc>
  <rcc rId="27244" sId="1" odxf="1" dxf="1">
    <oc r="L861">
      <f>SUM(L768:L860)</f>
    </oc>
    <nc r="L861">
      <f>SUM(L768:L860)</f>
    </nc>
    <odxf>
      <numFmt numFmtId="3" formatCode="#,##0"/>
      <alignment horizontal="center"/>
    </odxf>
    <ndxf>
      <numFmt numFmtId="4" formatCode="#,##0.00"/>
      <alignment horizontal="right"/>
    </ndxf>
  </rcc>
  <rcc rId="27245" sId="1">
    <oc r="M861">
      <f>SUM(M768:M860)</f>
    </oc>
    <nc r="M861">
      <f>SUM(M768:M860)</f>
    </nc>
  </rcc>
  <rcc rId="27246" sId="1">
    <oc r="O861">
      <f>SUM(O768:O860)</f>
    </oc>
    <nc r="O861">
      <f>SUM(O768:O860)</f>
    </nc>
  </rcc>
  <rcc rId="27247" sId="1">
    <oc r="P861">
      <f>SUM(P768:P860)</f>
    </oc>
    <nc r="P861">
      <f>SUM(P768:P860)</f>
    </nc>
  </rcc>
  <rcc rId="27248" sId="1">
    <oc r="Q861">
      <f>SUM(Q768:Q860)</f>
    </oc>
    <nc r="Q861">
      <f>SUM(Q768:Q860)</f>
    </nc>
  </rcc>
  <rcc rId="27249" sId="1">
    <oc r="R861">
      <f>SUM(R768:R860)</f>
    </oc>
    <nc r="R861">
      <f>SUM(R768:R860)</f>
    </nc>
  </rcc>
  <rcc rId="27250" sId="1">
    <oc r="S861">
      <f>SUM(S768:S860)</f>
    </oc>
    <nc r="S861">
      <f>SUM(S768:S860)</f>
    </nc>
  </rcc>
  <rcc rId="27251" sId="1">
    <nc r="D862">
      <f>C861-'R:\767_Капитального ремонта\ОТДЕЛ КАПИТАЛЬНОГО РЕМОНТА\Актуализация\31_Проект 2023\2023-2025\[1_Перечень домов 2023-2025.xlsx]Лист1'!$L$863</f>
    </nc>
  </rcc>
  <rcc rId="27252" sId="1">
    <oc r="D861">
      <f>SUM(D768:D860)</f>
    </oc>
    <nc r="D861">
      <f>SUM(D768:D860)</f>
    </nc>
  </rcc>
</revisions>
</file>

<file path=xl/revisions/revisionLog5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53" sId="1">
    <oc r="D862">
      <f>C861-'R:\767_Капитального ремонта\ОТДЕЛ КАПИТАЛЬНОГО РЕМОНТА\Актуализация\31_Проект 2023\2023-2025\[1_Перечень домов 2023-2025.xlsx]Лист1'!$L$863</f>
    </oc>
    <nc r="D862"/>
  </rcc>
</revisions>
</file>

<file path=xl/revisions/revisionLog5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54" sId="1" xfDxf="1" dxf="1" numFmtId="4">
    <nc r="E827">
      <v>43293.67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27255" sId="1" odxf="1" dxf="1" numFmtId="4">
    <oc r="C827">
      <v>43293.67</v>
    </oc>
    <nc r="C827">
      <f>ROUNDUP(SUM(D827+E827+F827+G827+H827+I827+J827+K827+M827+O827+P827+Q827+R827+S827),2)</f>
    </nc>
    <odxf>
      <font>
        <sz val="11"/>
        <color theme="1"/>
        <name val="Calibri"/>
        <family val="2"/>
        <scheme val="minor"/>
      </font>
      <numFmt numFmtId="0" formatCode="General"/>
      <fill>
        <patternFill patternType="solid">
          <bgColor rgb="FFFFFF00"/>
        </patternFill>
      </fill>
      <alignment horizontal="general" vertical="bottom" wrapText="0"/>
      <border outline="0">
        <left/>
        <right/>
        <top/>
        <bottom/>
      </border>
    </odxf>
    <ndxf>
      <font>
        <sz val="10"/>
        <color auto="1"/>
        <name val="Times New Roman"/>
        <family val="1"/>
        <charset val="204"/>
        <scheme val="none"/>
      </font>
      <numFmt numFmtId="4" formatCode="#,##0.00"/>
      <fill>
        <patternFill patternType="none">
          <bgColor indexed="65"/>
        </patternFill>
      </fill>
      <alignment horizontal="right" vertical="center" wrapText="1"/>
      <border outline="0">
        <left style="thin">
          <color indexed="64"/>
        </left>
        <right style="thin">
          <color indexed="64"/>
        </right>
        <top style="thin">
          <color indexed="64"/>
        </top>
        <bottom style="thin">
          <color indexed="64"/>
        </bottom>
      </border>
    </ndxf>
  </rcc>
</revisions>
</file>

<file path=xl/revisions/revisionLog5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2023-2025'!$A$8:$S$1965</formula>
    <oldFormula>'Итог 2023-2025'!$A$8:$S$1965</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58" sId="1" numFmtId="4">
    <oc r="O1940">
      <v>5005608.22</v>
    </oc>
    <nc r="O1940">
      <v>12389303.539999999</v>
    </nc>
  </rcc>
  <rfmt sheetId="1" sqref="O1940">
    <dxf>
      <fill>
        <patternFill patternType="solid">
          <bgColor rgb="FFFFFF00"/>
        </patternFill>
      </fill>
    </dxf>
  </rfmt>
  <rcc rId="27259" sId="1">
    <nc r="T1940" t="inlineStr">
      <is>
        <t>пределку пересчитали по новой площади</t>
      </is>
    </nc>
  </rcc>
  <rcc rId="27260" sId="1" xfDxf="1" dxf="1" numFmtId="4">
    <oc r="O1948">
      <v>10997566.789999999</v>
    </oc>
    <nc r="O1948">
      <v>18591445.82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948">
    <dxf>
      <fill>
        <patternFill patternType="solid">
          <bgColor rgb="FFFFFF00"/>
        </patternFill>
      </fill>
    </dxf>
  </rfmt>
  <rcc rId="27261" sId="1">
    <nc r="T1948" t="inlineStr">
      <is>
        <t>пределку пересчитали по новой площади</t>
      </is>
    </nc>
  </rcc>
</revisions>
</file>

<file path=xl/revisions/revisionLog5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62" sId="1">
    <oc r="T1099" t="inlineStr">
      <is>
        <t>не перенесли по повторной комиссии на 2029-2031 т.к. есть письмо от УК о необходимости выполнения работ</t>
      </is>
    </oc>
    <nc r="T1099" t="inlineStr">
      <is>
        <t>НЕ перенесли по повторной комиссии на 2029-2031 т.к. есть письмо от УК о необходимости выполнения работ</t>
      </is>
    </nc>
  </rcc>
  <rdn rId="0" localSheetId="1" customView="1" name="Z_10A036C2_5324_4DDD_A679_5EBB9523ED00_.wvu.Rows" hidden="1" oldHidden="1">
    <oldFormula>'Итог 2023-2025'!$385:$1108</oldFormula>
  </rdn>
  <rcv guid="{10A036C2-5324-4DDD-A679-5EBB9523ED00}" action="delete"/>
  <rdn rId="0" localSheetId="1" customView="1" name="Z_10A036C2_5324_4DDD_A679_5EBB9523ED00_.wvu.FilterData" hidden="1" oldHidden="1">
    <formula>'Итог 2023-2025'!$A$8:$AB$1965</formula>
    <oldFormula>'Итог 2023-2025'!$A$8:$AB$1965</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5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66" sId="1">
    <oc r="T184" t="inlineStr">
      <is>
        <t>разделили объем за средства МО в 2023, за СС в 2024, СК пропорционально.</t>
      </is>
    </oc>
    <nc r="T184"/>
  </rcc>
  <rcc rId="27267" sId="1">
    <oc r="T186" t="inlineStr">
      <is>
        <t>перенос ФС с утеплением с 2023 на 2024 по СЗ</t>
      </is>
    </oc>
    <nc r="T186"/>
  </rcc>
  <rcc rId="27268" sId="1">
    <oc r="T188" t="inlineStr">
      <is>
        <t>перенос ЭС, КР на 2024 по СЗ</t>
      </is>
    </oc>
    <nc r="T188"/>
  </rcc>
  <rcc rId="27269" sId="1">
    <oc r="T284" t="inlineStr">
      <is>
        <t>из 4х 2 лифта на 320 кг на 2024 по невозможности</t>
      </is>
    </oc>
    <nc r="T284"/>
  </rcc>
  <rcc rId="27270" sId="1">
    <oc r="T288" t="inlineStr">
      <is>
        <t>из 6и 3 лифта на 320 кг на 2024 по невозможности</t>
      </is>
    </oc>
    <nc r="T288"/>
  </rcc>
  <rcc rId="27271" sId="1">
    <oc r="T316" t="inlineStr">
      <is>
        <t>из 6и 3 лифта на 320 кг на 2024 по невозможности</t>
      </is>
    </oc>
    <nc r="T316"/>
  </rcc>
  <rcc rId="27272" sId="1">
    <oc r="T311" t="inlineStr">
      <is>
        <t>из 4х 2 лифта на 320 кг на 2024 по невозможности</t>
      </is>
    </oc>
    <nc r="T311"/>
  </rcc>
  <rcc rId="27273" sId="1">
    <oc r="T329" t="inlineStr">
      <is>
        <t>из 6и 3 лифта на 320 кг на 2024 по невозможности</t>
      </is>
    </oc>
    <nc r="T329"/>
  </rcc>
  <rcc rId="27274" sId="1">
    <oc r="T330" t="inlineStr">
      <is>
        <t>из 6и 3 лифта на 320 кг на 2024 по невозможности</t>
      </is>
    </oc>
    <nc r="T330"/>
  </rcc>
  <rcc rId="27275" sId="1">
    <oc r="T349" t="inlineStr">
      <is>
        <t>ВО выше 0 на 2023 год</t>
      </is>
    </oc>
    <nc r="T349"/>
  </rcc>
  <rcc rId="27276" sId="1">
    <oc r="T357" t="inlineStr">
      <is>
        <t>из 6и 3 лифта на 320 кг на 2024 по невозможности</t>
      </is>
    </oc>
    <nc r="T357"/>
  </rcc>
  <rcc rId="27277" sId="1">
    <oc r="T362" t="inlineStr">
      <is>
        <t>33/01-вх-22418 от 27.10.2023</t>
      </is>
    </oc>
    <nc r="T362"/>
  </rcc>
  <rcc rId="27278" sId="1">
    <oc r="T376" t="inlineStr">
      <is>
        <t>из 6и 3 лифта на 320 кг на 2024 по невозможности</t>
      </is>
    </oc>
    <nc r="T376"/>
  </rcc>
  <rcc rId="27279" sId="1">
    <oc r="T377" t="inlineStr">
      <is>
        <t>из 6и 3 лифта на 320 кг на 2024 по невозможности</t>
      </is>
    </oc>
    <nc r="T377"/>
  </rcc>
  <rcc rId="27280" sId="1">
    <oc r="T378" t="inlineStr">
      <is>
        <t>из 6и 3 лифта на 320 кг на 2024 по невозможности</t>
      </is>
    </oc>
    <nc r="T378"/>
  </rcc>
  <rcc rId="27281" sId="1">
    <oc r="T379" t="inlineStr">
      <is>
        <t>из 6и 3 лифта на 320 кг на 2024 по невозможности</t>
      </is>
    </oc>
    <nc r="T379"/>
  </rcc>
  <rcc rId="27282" sId="1">
    <oc r="T658" t="inlineStr">
      <is>
        <t xml:space="preserve">Фасад на 2024 
33/01-сд-2968
22.11.2023
</t>
      </is>
    </oc>
    <nc r="T658"/>
  </rcc>
  <rcc rId="27283" sId="1">
    <oc r="T675" t="inlineStr">
      <is>
        <t>Фас с ут с 2022 по расторжению 33/01-сд-2872</t>
      </is>
    </oc>
    <nc r="T675"/>
  </rcc>
  <rcc rId="27284" sId="1">
    <oc r="T690" t="inlineStr">
      <is>
        <t xml:space="preserve">ТС выше отметки 0,00 </t>
      </is>
    </oc>
    <nc r="T690"/>
  </rcc>
  <rcc rId="27285" sId="1">
    <oc r="T692" t="inlineStr">
      <is>
        <t>33/01-вх-21993 от 24.10.2023 письмо УК о заключенном договоре на ПСД</t>
      </is>
    </oc>
    <nc r="T692"/>
  </rcc>
  <rcc rId="27286" sId="1">
    <oc r="T705" t="inlineStr">
      <is>
        <t>Фасад на 2024 33/01-сд-2968 
22.11.2023</t>
      </is>
    </oc>
    <nc r="T705"/>
  </rcc>
  <rcc rId="27287" sId="1">
    <oc r="T756" t="inlineStr">
      <is>
        <t>ТС выше отм 0,00 на 24 по невозм</t>
      </is>
    </oc>
    <nc r="T756"/>
  </rcc>
  <rcc rId="27288" sId="1">
    <oc r="T824" t="inlineStr">
      <is>
        <t xml:space="preserve">сети по невозможности повторная комиссия </t>
      </is>
    </oc>
    <nc r="T824"/>
  </rcc>
  <rcc rId="27289" sId="1">
    <oc r="T848" t="inlineStr">
      <is>
        <t>ЭС по расторжению с 2023 на 2024 сд-2817 от 10.11.2023</t>
      </is>
    </oc>
    <nc r="T848"/>
  </rcc>
  <rcc rId="27290" sId="1">
    <oc r="T889" t="inlineStr">
      <is>
        <t>Выполнили на спец. счете</t>
      </is>
    </oc>
    <nc r="T889"/>
  </rcc>
  <rcc rId="27291" sId="1">
    <oc r="T938" t="inlineStr">
      <is>
        <t>ТС перенесен на 2029-2031 г.г.</t>
      </is>
    </oc>
    <nc r="T938"/>
  </rcc>
  <rcc rId="27292" sId="1">
    <oc r="T951" t="inlineStr">
      <is>
        <t>ПСД только на крышу в 2023</t>
      </is>
    </oc>
    <nc r="T951"/>
  </rcc>
  <rcc rId="27293" sId="1">
    <oc r="T958" t="inlineStr">
      <is>
        <t>выполнили работы</t>
      </is>
    </oc>
    <nc r="T958"/>
  </rcc>
  <rcc rId="27294" sId="1">
    <oc r="T1028" t="inlineStr">
      <is>
        <t>Спец.счет. 33/01-ВХ-24477 от 22.11.2023</t>
      </is>
    </oc>
    <nc r="T1028"/>
  </rcc>
  <rcc rId="27295" sId="1">
    <oc r="T1055" t="inlineStr">
      <is>
        <t>разделили объем за средства МО в 2023, за СС в 2024, СК пропорционально.</t>
      </is>
    </oc>
    <nc r="T1055"/>
  </rcc>
  <rcc rId="27296" sId="1">
    <oc r="T1063" t="inlineStr">
      <is>
        <t>перенос ФС с утеплением с 2023 на 2024 по СЗ</t>
      </is>
    </oc>
    <nc r="T1063"/>
  </rcc>
  <rcc rId="27297" sId="1">
    <oc r="T1067" t="inlineStr">
      <is>
        <t>перенос ЭС, КР с 2023 на 2024 по СЗ</t>
      </is>
    </oc>
    <nc r="T1067"/>
  </rcc>
  <rcc rId="27298" sId="1">
    <oc r="T1099" t="inlineStr">
      <is>
        <t>НЕ перенесли по повторной комиссии на 2029-2031 т.к. есть письмо от УК о необходимости выполнения работ</t>
      </is>
    </oc>
    <nc r="T1099"/>
  </rcc>
  <rcc rId="27299" sId="1">
    <oc r="T1113" t="inlineStr">
      <is>
        <t>из 6и 3 лифта на 320 кг на 2024 по невозможности</t>
      </is>
    </oc>
    <nc r="T1113"/>
  </rcc>
  <rcc rId="27300" sId="1">
    <oc r="T1122" t="inlineStr">
      <is>
        <t>из 6и 3 лифта на 320 кг на 2024 по невозможности</t>
      </is>
    </oc>
    <nc r="T1122"/>
  </rcc>
  <rcc rId="27301" sId="1">
    <oc r="T1123" t="inlineStr">
      <is>
        <t>из 4х 2 лифта на 320 кг на 2024 по невозможности</t>
      </is>
    </oc>
    <nc r="T1123"/>
  </rcc>
  <rcc rId="27302" sId="1">
    <oc r="T1131" t="inlineStr">
      <is>
        <t>из 6и 3 лифта на 320 кг на 2024 по невозможности</t>
      </is>
    </oc>
    <nc r="T1131"/>
  </rcc>
  <rcc rId="27303" sId="1">
    <oc r="T1132" t="inlineStr">
      <is>
        <t>из 6и 3 лифта на 320 кг на 2024 по невозможности</t>
      </is>
    </oc>
    <nc r="T1132"/>
  </rcc>
  <rcc rId="27304" sId="1">
    <oc r="T1140" t="inlineStr">
      <is>
        <t>ВО ниже 0 на 2024 год</t>
      </is>
    </oc>
    <nc r="T1140"/>
  </rcc>
  <rcc rId="27305" sId="1">
    <oc r="T1141" t="inlineStr">
      <is>
        <t>из 6и 3 лифта на 320 кг на 2024 по невозможности</t>
      </is>
    </oc>
    <nc r="T1141"/>
  </rcc>
  <rcc rId="27306" sId="1">
    <oc r="T1150" t="inlineStr">
      <is>
        <t>из 6и 3 лифта на 320 кг на 2024 по невозможности</t>
      </is>
    </oc>
    <nc r="T1150"/>
  </rcc>
  <rcc rId="27307" sId="1">
    <oc r="T1151" t="inlineStr">
      <is>
        <t>из 6и 3 лифта на 320 кг на 2024 по невозможности</t>
      </is>
    </oc>
    <nc r="T1151"/>
  </rcc>
  <rcc rId="27308" sId="1">
    <oc r="T1152" t="inlineStr">
      <is>
        <t>из 6и 3 лифта на 320 кг на 2024 по невозможности</t>
      </is>
    </oc>
    <nc r="T1152"/>
  </rcc>
  <rcc rId="27309" sId="1">
    <oc r="T1153" t="inlineStr">
      <is>
        <t>из 6и 3 лифта на 320 кг на 2024 по невозможности</t>
      </is>
    </oc>
    <nc r="T1153"/>
  </rcc>
  <rcc rId="27310" sId="1">
    <oc r="T1170" t="inlineStr">
      <is>
        <t>пересчитала пределку по новой площади (ошибка в площади от МО)</t>
      </is>
    </oc>
    <nc r="T1170"/>
  </rcc>
  <rcc rId="27311" sId="1">
    <oc r="T1270" t="inlineStr">
      <is>
        <t>перенесли с 2023 и уменьшили кол-во ЛО, так как 3 сделали в 2022 году. Всего в доме 5</t>
      </is>
    </oc>
    <nc r="T1270"/>
  </rcc>
  <rcc rId="27312" sId="1">
    <oc r="T1278" t="inlineStr">
      <is>
        <t>Замена фасада как ранее выполненный на сети. ХГВС полностью, ВО ниже 0,0. ПСД только на сети!!! протокол комиссии от 17.11.2023</t>
      </is>
    </oc>
    <nc r="T1278"/>
  </rcc>
  <rcc rId="27313" sId="1">
    <oc r="T1281" t="inlineStr">
      <is>
        <t xml:space="preserve">Фасад на 2024 
33/01-сд-2968
22.11.2023
</t>
      </is>
    </oc>
    <nc r="T1281"/>
  </rcc>
  <rcc rId="27314" sId="1">
    <oc r="T1305" t="inlineStr">
      <is>
        <t>Включили ПСД на крышу, пределка СМР крыши 16 799 395,68 руб.</t>
      </is>
    </oc>
    <nc r="T1305"/>
  </rcc>
  <rcc rId="27315" sId="1">
    <oc r="T1306" t="inlineStr">
      <is>
        <t>все сети выше 0,000, доголосовали ОСС от 30.10.2023, ФАСАД по служебке 33/01-сд-2968
22.11.2023</t>
      </is>
    </oc>
    <nc r="T1306"/>
  </rcc>
  <rcc rId="27316" sId="1">
    <oc r="T1320" t="inlineStr">
      <is>
        <t>Включили ПСД на крышу, пределка СМР крыши 16 868 331,64 руб.</t>
      </is>
    </oc>
    <nc r="T1320"/>
  </rcc>
  <rcc rId="27317" sId="1">
    <oc r="T1318" t="inlineStr">
      <is>
        <t>ТС выше отм 0,00;
Фасад входные группы 33/01-сд-2896 от 16.11.2023</t>
      </is>
    </oc>
    <nc r="T1318"/>
  </rcc>
  <rcc rId="27318" sId="1">
    <oc r="T1365" t="inlineStr">
      <is>
        <t>ЭС по расторжению с 2023 на 2024 сд-2817 от 10.11.2023</t>
      </is>
    </oc>
    <nc r="T1365"/>
  </rcc>
  <rcc rId="27319" sId="1">
    <oc r="T1397" t="inlineStr">
      <is>
        <t>ВС и ВО выше 0 исключено по комиссии от 11.09.2023 №1, ВС ниже 0 исключено как ранее выполненнное</t>
      </is>
    </oc>
    <nc r="T1397"/>
  </rcc>
  <rcc rId="27320" sId="1">
    <oc r="T1399" t="inlineStr">
      <is>
        <t>стоимость по пределке</t>
      </is>
    </oc>
    <nc r="T1399"/>
  </rcc>
  <rcc rId="27321" sId="1">
    <oc r="T1404" t="inlineStr">
      <is>
        <t>ПСД на ВО, стоимость проектных работ попросить у Сунцова</t>
      </is>
    </oc>
    <nc r="T1404"/>
  </rcc>
  <rcc rId="27322" sId="1">
    <oc r="T1420" t="inlineStr">
      <is>
        <t>ПСД на газ с 2023 на 2024 не сост аукц. Сд-2583 от 20.10.2023</t>
      </is>
    </oc>
    <nc r="T1420"/>
  </rcc>
  <rcc rId="27323" sId="1">
    <oc r="T1425" t="inlineStr">
      <is>
        <t>ПСД с 2023, добавили фасад и крышу протоколом ОСС</t>
      </is>
    </oc>
    <nc r="T1425"/>
  </rcc>
  <rcc rId="27324" sId="1">
    <oc r="T1506" t="inlineStr">
      <is>
        <t>искл ГВС как отсутствющий коструктив в МКД 33/01-вх-2582 от 20.10.2023</t>
      </is>
    </oc>
    <nc r="T1506"/>
  </rcc>
  <rcc rId="27325" sId="1">
    <oc r="T1555" t="inlineStr">
      <is>
        <t>Убираем работы ЛО с 2025 на 2032-2034 г.г. 33/01-Вх-21767 от 28.07.2023 Протокол комиссии № 2 от 28.07.2023</t>
      </is>
    </oc>
    <nc r="T1555"/>
  </rcc>
  <rcc rId="27326" sId="1">
    <oc r="T1737" t="inlineStr">
      <is>
        <t>ХГВС, ВО, полном объеме, объявить аукцион на выше 0,00, доголосовали ОСС от 25.10.2023</t>
      </is>
    </oc>
    <nc r="T1737"/>
  </rcc>
  <rcc rId="27327" sId="1">
    <oc r="T1783" t="inlineStr">
      <is>
        <t>Фасад на более поздний как выполненный ранее, добавили ТС в полном объеме и добавили ХГВС и ВО выше 0,00 (ранее было только ниже 0,00). ПСД в 2025 только на ТС в полном объеме.</t>
      </is>
    </oc>
    <nc r="T1783"/>
  </rcc>
  <rcc rId="27328" sId="1">
    <oc r="T1807" t="inlineStr">
      <is>
        <t>Фасад на 2024 33/01-сд-2968 
22.11.2023</t>
      </is>
    </oc>
    <nc r="T1807"/>
  </rcc>
  <rcc rId="27329" sId="1">
    <oc r="T1825" t="inlineStr">
      <is>
        <t>пересчитали пределку по фасаду по новой площади
ЭС исключили как ранее выполненный комиссия 31.10.2023</t>
      </is>
    </oc>
    <nc r="T1825"/>
  </rcc>
  <rcc rId="27330" sId="1">
    <oc r="T1901" t="inlineStr">
      <is>
        <t>водоотведение ниже 0 добавлено по протоколу ОСС, протокол комиссии в работе</t>
      </is>
    </oc>
    <nc r="T1901"/>
  </rcc>
  <rcc rId="27331" sId="1">
    <oc r="T1910" t="inlineStr">
      <is>
        <t>добавлены работы по ВО в полном объеме, ХГВС стояки, ПО выполнит в рамках договора весь объем ХГВС, надо допсоглашение</t>
      </is>
    </oc>
    <nc r="T1910"/>
  </rcc>
  <rcc rId="27332" sId="1">
    <oc r="T1911" t="inlineStr">
      <is>
        <t>добавлены работы по ТС и ВС выше 0, сумма не изменилась</t>
      </is>
    </oc>
    <nc r="T1911"/>
  </rcc>
  <rcc rId="27333" sId="1">
    <oc r="T1940" t="inlineStr">
      <is>
        <t>пределку пересчитали по новой площади</t>
      </is>
    </oc>
    <nc r="T1940"/>
  </rcc>
  <rcc rId="27334" sId="1">
    <oc r="T1948" t="inlineStr">
      <is>
        <t>пределку пересчитали по новой площади</t>
      </is>
    </oc>
    <nc r="T1948"/>
  </rcc>
  <rfmt sheetId="1" sqref="A1:XFD1048576">
    <dxf>
      <fill>
        <patternFill patternType="none">
          <bgColor auto="1"/>
        </patternFill>
      </fill>
    </dxf>
  </rfmt>
  <rcv guid="{10A036C2-5324-4DDD-A679-5EBB9523ED00}" action="delete"/>
  <rdn rId="0" localSheetId="1" customView="1" name="Z_10A036C2_5324_4DDD_A679_5EBB9523ED00_.wvu.FilterData" hidden="1" oldHidden="1">
    <formula>'Итог 2023-2025'!$A$8:$AB$1965</formula>
    <oldFormula>'Итог 2023-2025'!$A$8:$AB$1965</oldFormula>
  </rdn>
  <rdn rId="0" localSheetId="2" customView="1" name="Z_10A036C2_5324_4DDD_A679_5EBB9523ED00_.wvu.Cols" hidden="1" oldHidden="1">
    <formula>Примечание!$F:$G</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5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338" sId="2">
    <nc r="E184" t="inlineStr">
      <is>
        <t>г. Нягань, ул. Интернациональная, д. 129</t>
      </is>
    </nc>
  </rcc>
  <rcc rId="27339" sId="2" numFmtId="4">
    <nc r="F184">
      <v>242818.69</v>
    </nc>
  </rcc>
  <rcc rId="27340" sId="2">
    <nc r="E185" t="inlineStr">
      <is>
        <t>г. Нягань, ул. Интернациональная, д. 129</t>
      </is>
    </nc>
  </rcc>
  <rcc rId="27341" sId="2" numFmtId="4">
    <nc r="F185">
      <v>2310774.2599999998</v>
    </nc>
  </rcc>
  <rcc rId="27342" sId="2">
    <nc r="B184" t="inlineStr">
      <is>
        <t>-</t>
      </is>
    </nc>
  </rcc>
  <rcc rId="27343" sId="2">
    <nc r="C184">
      <v>2023</v>
    </nc>
  </rcc>
  <rcc rId="27344" sId="2">
    <nc r="B185" t="inlineStr">
      <is>
        <t>-</t>
      </is>
    </nc>
  </rcc>
  <rcc rId="27345" sId="2">
    <nc r="C185">
      <v>2024</v>
    </nc>
  </rcc>
  <rcc rId="27346" sId="2">
    <nc r="D184" t="inlineStr">
      <is>
        <t>Нягань</t>
      </is>
    </nc>
  </rcc>
  <rcc rId="27347" sId="2">
    <nc r="D185" t="inlineStr">
      <is>
        <t>Нягань</t>
      </is>
    </nc>
  </rcc>
  <rcc rId="27348" sId="2">
    <nc r="G184" t="inlineStr">
      <is>
        <t>Протокол комиссии, как ранее выполненные перенос на более поздний</t>
      </is>
    </nc>
  </rcc>
  <rcc rId="27349" sId="2">
    <nc r="G185" t="inlineStr">
      <is>
        <t>Протокол комиссии, как ранее выполненные перенос на более поздний</t>
      </is>
    </nc>
  </rcc>
  <rfmt sheetId="2" sqref="G184:G185">
    <dxf>
      <fill>
        <patternFill patternType="solid">
          <bgColor rgb="FFFF0000"/>
        </patternFill>
      </fill>
    </dxf>
  </rfmt>
  <rcc rId="27350" sId="2">
    <oc r="A171">
      <v>170</v>
    </oc>
    <nc r="A171">
      <v>3</v>
    </nc>
  </rcc>
  <rcc rId="27351" sId="2">
    <oc r="A111">
      <v>3</v>
    </oc>
    <nc r="A111">
      <v>4</v>
    </nc>
  </rcc>
  <rcc rId="27352" sId="2">
    <oc r="A127">
      <v>4</v>
    </oc>
    <nc r="A127">
      <v>5</v>
    </nc>
  </rcc>
  <rcc rId="27353" sId="2">
    <oc r="A108">
      <v>5</v>
    </oc>
    <nc r="A108">
      <v>6</v>
    </nc>
  </rcc>
  <rcc rId="27354" sId="2">
    <oc r="A101">
      <v>6</v>
    </oc>
    <nc r="A101">
      <v>7</v>
    </nc>
  </rcc>
  <rcc rId="27355" sId="2">
    <oc r="A102">
      <v>7</v>
    </oc>
    <nc r="A102">
      <v>8</v>
    </nc>
  </rcc>
  <rcc rId="27356" sId="2">
    <oc r="A103">
      <v>8</v>
    </oc>
    <nc r="A103">
      <v>9</v>
    </nc>
  </rcc>
  <rcc rId="27357" sId="2">
    <oc r="A104">
      <v>9</v>
    </oc>
    <nc r="A104">
      <v>10</v>
    </nc>
  </rcc>
  <rcc rId="27358" sId="2">
    <oc r="A105">
      <v>10</v>
    </oc>
    <nc r="A105">
      <v>11</v>
    </nc>
  </rcc>
  <rcc rId="27359" sId="2">
    <oc r="A6">
      <v>11</v>
    </oc>
    <nc r="A6">
      <v>12</v>
    </nc>
  </rcc>
  <rcc rId="27360" sId="2">
    <oc r="A114">
      <v>12</v>
    </oc>
    <nc r="A114">
      <v>13</v>
    </nc>
  </rcc>
  <rcc rId="27361" sId="2">
    <oc r="A56">
      <v>13</v>
    </oc>
    <nc r="A56">
      <v>14</v>
    </nc>
  </rcc>
  <rcc rId="27362" sId="2">
    <oc r="A57">
      <v>14</v>
    </oc>
    <nc r="A57">
      <v>15</v>
    </nc>
  </rcc>
  <rcc rId="27363" sId="2">
    <oc r="A58">
      <v>15</v>
    </oc>
    <nc r="A58">
      <v>16</v>
    </nc>
  </rcc>
  <rcc rId="27364" sId="2">
    <oc r="A59">
      <v>16</v>
    </oc>
    <nc r="A59">
      <v>17</v>
    </nc>
  </rcc>
  <rcc rId="27365" sId="2">
    <oc r="A74">
      <v>17</v>
    </oc>
    <nc r="A74">
      <v>18</v>
    </nc>
  </rcc>
  <rcc rId="27366" sId="2">
    <oc r="A75">
      <v>18</v>
    </oc>
    <nc r="A75">
      <v>19</v>
    </nc>
  </rcc>
  <rcc rId="27367" sId="2">
    <oc r="A60">
      <v>19</v>
    </oc>
    <nc r="A60">
      <v>20</v>
    </nc>
  </rcc>
  <rcc rId="27368" sId="2">
    <oc r="A61">
      <v>20</v>
    </oc>
    <nc r="A61">
      <v>21</v>
    </nc>
  </rcc>
  <rcc rId="27369" sId="2">
    <oc r="A62">
      <v>21</v>
    </oc>
    <nc r="A62">
      <v>22</v>
    </nc>
  </rcc>
  <rcc rId="27370" sId="2">
    <oc r="A63">
      <v>22</v>
    </oc>
    <nc r="A63">
      <v>23</v>
    </nc>
  </rcc>
  <rcc rId="27371" sId="2">
    <oc r="A64">
      <v>23</v>
    </oc>
    <nc r="A64">
      <v>24</v>
    </nc>
  </rcc>
  <rcc rId="27372" sId="2">
    <oc r="A65">
      <v>24</v>
    </oc>
    <nc r="A65">
      <v>25</v>
    </nc>
  </rcc>
  <rcc rId="27373" sId="2">
    <oc r="A78">
      <v>25</v>
    </oc>
    <nc r="A78">
      <v>26</v>
    </nc>
  </rcc>
  <rcc rId="27374" sId="2">
    <oc r="A79">
      <v>26</v>
    </oc>
    <nc r="A79">
      <v>27</v>
    </nc>
  </rcc>
  <rcc rId="27375" sId="2">
    <oc r="A80">
      <v>27</v>
    </oc>
    <nc r="A80">
      <v>28</v>
    </nc>
  </rcc>
  <rcc rId="27376" sId="2">
    <oc r="A81">
      <v>28</v>
    </oc>
    <nc r="A81">
      <v>29</v>
    </nc>
  </rcc>
  <rcc rId="27377" sId="2">
    <oc r="A76">
      <v>29</v>
    </oc>
    <nc r="A76">
      <v>30</v>
    </nc>
  </rcc>
  <rcc rId="27378" sId="2">
    <oc r="A77">
      <v>30</v>
    </oc>
    <nc r="A77">
      <v>31</v>
    </nc>
  </rcc>
  <rcc rId="27379" sId="2">
    <oc r="A82">
      <v>31</v>
    </oc>
    <nc r="A82">
      <v>32</v>
    </nc>
  </rcc>
  <rcc rId="27380" sId="2">
    <oc r="A83">
      <v>32</v>
    </oc>
    <nc r="A83">
      <v>33</v>
    </nc>
  </rcc>
  <rcc rId="27381" sId="2">
    <oc r="A136">
      <v>33</v>
    </oc>
    <nc r="A136">
      <v>34</v>
    </nc>
  </rcc>
  <rcc rId="27382" sId="2">
    <oc r="A84">
      <v>34</v>
    </oc>
    <nc r="A84">
      <v>35</v>
    </nc>
  </rcc>
  <rcc rId="27383" sId="2">
    <oc r="A85">
      <v>35</v>
    </oc>
    <nc r="A85">
      <v>36</v>
    </nc>
  </rcc>
  <rcc rId="27384" sId="2">
    <oc r="A66">
      <v>36</v>
    </oc>
    <nc r="A66">
      <v>37</v>
    </nc>
  </rcc>
  <rcc rId="27385" sId="2">
    <oc r="A67">
      <v>37</v>
    </oc>
    <nc r="A67">
      <v>38</v>
    </nc>
  </rcc>
  <rcc rId="27386" sId="2">
    <oc r="A3">
      <v>38</v>
    </oc>
    <nc r="A3">
      <v>39</v>
    </nc>
  </rcc>
  <rcc rId="27387" sId="2">
    <oc r="A135">
      <v>39</v>
    </oc>
    <nc r="A135">
      <v>40</v>
    </nc>
  </rcc>
  <rcc rId="27388" sId="2">
    <oc r="A86">
      <v>40</v>
    </oc>
    <nc r="A86">
      <v>41</v>
    </nc>
  </rcc>
  <rcc rId="27389" sId="2">
    <oc r="A87">
      <v>41</v>
    </oc>
    <nc r="A87">
      <v>42</v>
    </nc>
  </rcc>
  <rcc rId="27390" sId="2">
    <oc r="A113">
      <v>42</v>
    </oc>
    <nc r="A113">
      <v>43</v>
    </nc>
  </rcc>
  <rcc rId="27391" sId="2">
    <oc r="A27">
      <v>43</v>
    </oc>
    <nc r="A27">
      <v>44</v>
    </nc>
  </rcc>
  <rcc rId="27392" sId="2">
    <oc r="A112">
      <v>44</v>
    </oc>
    <nc r="A112">
      <v>45</v>
    </nc>
  </rcc>
  <rcc rId="27393" sId="2">
    <oc r="A25">
      <v>45</v>
    </oc>
    <nc r="A25">
      <v>46</v>
    </nc>
  </rcc>
  <rcc rId="27394" sId="2">
    <oc r="A26">
      <v>46</v>
    </oc>
    <nc r="A26">
      <v>47</v>
    </nc>
  </rcc>
  <rcc rId="27395" sId="2">
    <oc r="A173">
      <v>172</v>
    </oc>
    <nc r="A173">
      <v>48</v>
    </nc>
  </rcc>
  <rcc rId="27396" sId="2">
    <oc r="A106">
      <v>47</v>
    </oc>
    <nc r="A106">
      <v>49</v>
    </nc>
  </rcc>
  <rcc rId="27397" sId="2">
    <oc r="A107">
      <v>48</v>
    </oc>
    <nc r="A107">
      <v>50</v>
    </nc>
  </rcc>
  <rcc rId="27398" sId="2">
    <oc r="A174">
      <v>173</v>
    </oc>
    <nc r="A174">
      <v>51</v>
    </nc>
  </rcc>
  <rcc rId="27399" sId="2">
    <oc r="A134">
      <v>49</v>
    </oc>
    <nc r="A134">
      <v>52</v>
    </nc>
  </rcc>
  <rcc rId="27400" sId="2">
    <oc r="A153">
      <v>50</v>
    </oc>
    <nc r="A153">
      <v>53</v>
    </nc>
  </rcc>
  <rcc rId="27401" sId="2">
    <oc r="A24">
      <v>51</v>
    </oc>
    <nc r="A24">
      <v>54</v>
    </nc>
  </rcc>
  <rcc rId="27402" sId="2">
    <oc r="A175">
      <v>174</v>
    </oc>
    <nc r="A175">
      <v>55</v>
    </nc>
  </rcc>
  <rcc rId="27403" sId="2">
    <oc r="A176">
      <v>175</v>
    </oc>
    <nc r="A176">
      <v>56</v>
    </nc>
  </rcc>
  <rcc rId="27404" sId="2">
    <oc r="A23">
      <v>52</v>
    </oc>
    <nc r="A23">
      <v>57</v>
    </nc>
  </rcc>
  <rcc rId="27405" sId="2">
    <oc r="A177">
      <v>176</v>
    </oc>
    <nc r="A177">
      <v>58</v>
    </nc>
  </rcc>
  <rcc rId="27406" sId="2">
    <oc r="A178">
      <v>177</v>
    </oc>
    <nc r="A178">
      <v>59</v>
    </nc>
  </rcc>
  <rcc rId="27407" sId="2">
    <oc r="A172">
      <v>171</v>
    </oc>
    <nc r="A172">
      <v>60</v>
    </nc>
  </rcc>
  <rcc rId="27408" sId="2">
    <oc r="A154">
      <v>53</v>
    </oc>
    <nc r="A154">
      <v>61</v>
    </nc>
  </rcc>
  <rcc rId="27409" sId="2">
    <oc r="A96">
      <v>54</v>
    </oc>
    <nc r="A96">
      <v>62</v>
    </nc>
  </rcc>
  <rcc rId="27410" sId="2">
    <oc r="A179">
      <v>178</v>
    </oc>
    <nc r="A179">
      <v>63</v>
    </nc>
  </rcc>
  <rcc rId="27411" sId="2">
    <oc r="A10">
      <v>55</v>
    </oc>
    <nc r="A10">
      <v>64</v>
    </nc>
  </rcc>
  <rcc rId="27412" sId="2">
    <oc r="A11">
      <v>56</v>
    </oc>
    <nc r="A11">
      <v>65</v>
    </nc>
  </rcc>
  <rcc rId="27413" sId="2">
    <oc r="A21">
      <v>57</v>
    </oc>
    <nc r="A21">
      <v>66</v>
    </nc>
  </rcc>
  <rcc rId="27414" sId="2">
    <oc r="A22">
      <v>58</v>
    </oc>
    <nc r="A22">
      <v>67</v>
    </nc>
  </rcc>
  <rcc rId="27415" sId="2">
    <oc r="A180">
      <v>179</v>
    </oc>
    <nc r="A180">
      <v>68</v>
    </nc>
  </rcc>
  <rcc rId="27416" sId="2">
    <oc r="A181">
      <v>180</v>
    </oc>
    <nc r="A181">
      <v>69</v>
    </nc>
  </rcc>
  <rcc rId="27417" sId="2">
    <oc r="A182">
      <v>181</v>
    </oc>
    <nc r="A182">
      <v>70</v>
    </nc>
  </rcc>
  <rcc rId="27418" sId="2">
    <oc r="A183">
      <v>182</v>
    </oc>
    <nc r="A183">
      <v>71</v>
    </nc>
  </rcc>
  <rcc rId="27419" sId="2">
    <oc r="A155">
      <v>59</v>
    </oc>
    <nc r="A155">
      <v>72</v>
    </nc>
  </rcc>
  <rcc rId="27420" sId="2">
    <oc r="A167">
      <v>60</v>
    </oc>
    <nc r="A167">
      <v>73</v>
    </nc>
  </rcc>
  <rcc rId="27421" sId="2">
    <oc r="A168">
      <v>61</v>
    </oc>
    <nc r="A168">
      <v>74</v>
    </nc>
  </rcc>
  <rcc rId="27422" sId="2">
    <oc r="A156">
      <v>62</v>
    </oc>
    <nc r="A156">
      <v>75</v>
    </nc>
  </rcc>
  <rcc rId="27423" sId="2">
    <oc r="A169">
      <v>63</v>
    </oc>
    <nc r="A169">
      <v>76</v>
    </nc>
  </rcc>
  <rcc rId="27424" sId="2">
    <oc r="A170">
      <v>64</v>
    </oc>
    <nc r="A170">
      <v>77</v>
    </nc>
  </rcc>
  <rcc rId="27425" sId="2">
    <oc r="A184">
      <v>183</v>
    </oc>
    <nc r="A184">
      <v>78</v>
    </nc>
  </rcc>
  <rcc rId="27426" sId="2">
    <oc r="A185">
      <v>184</v>
    </oc>
    <nc r="A185">
      <v>79</v>
    </nc>
  </rcc>
  <rcc rId="27427" sId="2">
    <oc r="A68">
      <v>65</v>
    </oc>
    <nc r="A68">
      <v>80</v>
    </nc>
  </rcc>
  <rcc rId="27428" sId="2">
    <oc r="A69">
      <v>66</v>
    </oc>
    <nc r="A69">
      <v>81</v>
    </nc>
  </rcc>
  <rcc rId="27429" sId="2">
    <oc r="A97">
      <v>67</v>
    </oc>
    <nc r="A97">
      <v>82</v>
    </nc>
  </rcc>
  <rcc rId="27430" sId="2">
    <oc r="A98">
      <v>68</v>
    </oc>
    <nc r="A98">
      <v>83</v>
    </nc>
  </rcc>
  <rcc rId="27431" sId="2">
    <oc r="A133">
      <v>69</v>
    </oc>
    <nc r="A133">
      <v>84</v>
    </nc>
  </rcc>
  <rcc rId="27432" sId="2">
    <oc r="A137">
      <v>70</v>
    </oc>
    <nc r="A137">
      <v>85</v>
    </nc>
  </rcc>
  <rcc rId="27433" sId="2">
    <oc r="A144">
      <v>71</v>
    </oc>
    <nc r="A144">
      <v>86</v>
    </nc>
  </rcc>
  <rcc rId="27434" sId="2">
    <oc r="A138">
      <v>72</v>
    </oc>
    <nc r="A138">
      <v>87</v>
    </nc>
  </rcc>
  <rcc rId="27435" sId="2">
    <oc r="A145">
      <v>73</v>
    </oc>
    <nc r="A145">
      <v>88</v>
    </nc>
  </rcc>
  <rcc rId="27436" sId="2">
    <oc r="A139">
      <v>74</v>
    </oc>
    <nc r="A139">
      <v>89</v>
    </nc>
  </rcc>
  <rcc rId="27437" sId="2">
    <oc r="A146">
      <v>75</v>
    </oc>
    <nc r="A146">
      <v>90</v>
    </nc>
  </rcc>
  <rcc rId="27438" sId="2">
    <oc r="A140">
      <v>76</v>
    </oc>
    <nc r="A140">
      <v>91</v>
    </nc>
  </rcc>
  <rcc rId="27439" sId="2">
    <oc r="A147">
      <v>77</v>
    </oc>
    <nc r="A147">
      <v>92</v>
    </nc>
  </rcc>
  <rcc rId="27440" sId="2">
    <oc r="A141">
      <v>78</v>
    </oc>
    <nc r="A141">
      <v>93</v>
    </nc>
  </rcc>
  <rcc rId="27441" sId="2">
    <oc r="A148">
      <v>79</v>
    </oc>
    <nc r="A148">
      <v>94</v>
    </nc>
  </rcc>
  <rcc rId="27442" sId="2">
    <oc r="A36">
      <v>80</v>
    </oc>
    <nc r="A36">
      <v>95</v>
    </nc>
  </rcc>
  <rcc rId="27443" sId="2">
    <oc r="A37">
      <v>81</v>
    </oc>
    <nc r="A37">
      <v>96</v>
    </nc>
  </rcc>
  <rcc rId="27444" sId="2">
    <oc r="A142">
      <v>82</v>
    </oc>
    <nc r="A142">
      <v>97</v>
    </nc>
  </rcc>
  <rcc rId="27445" sId="2">
    <oc r="A149">
      <v>83</v>
    </oc>
    <nc r="A149">
      <v>98</v>
    </nc>
  </rcc>
  <rcc rId="27446" sId="2">
    <oc r="A143">
      <v>84</v>
    </oc>
    <nc r="A143">
      <v>99</v>
    </nc>
  </rcc>
  <rcc rId="27447" sId="2">
    <oc r="A150">
      <v>85</v>
    </oc>
    <nc r="A150">
      <v>100</v>
    </nc>
  </rcc>
  <rcc rId="27448" sId="2">
    <oc r="A38">
      <v>86</v>
    </oc>
    <nc r="A38">
      <v>101</v>
    </nc>
  </rcc>
  <rcc rId="27449" sId="2">
    <oc r="A39">
      <v>87</v>
    </oc>
    <nc r="A39">
      <v>102</v>
    </nc>
  </rcc>
  <rcc rId="27450" sId="2">
    <oc r="A40">
      <v>88</v>
    </oc>
    <nc r="A40">
      <v>103</v>
    </nc>
  </rcc>
  <rcc rId="27451" sId="2">
    <oc r="A41">
      <v>89</v>
    </oc>
    <nc r="A41">
      <v>104</v>
    </nc>
  </rcc>
  <rcc rId="27452" sId="2">
    <oc r="A164">
      <v>90</v>
    </oc>
    <nc r="A164">
      <v>105</v>
    </nc>
  </rcc>
  <rcc rId="27453" sId="2">
    <oc r="A165">
      <v>91</v>
    </oc>
    <nc r="A165">
      <v>106</v>
    </nc>
  </rcc>
  <rcc rId="27454" sId="2">
    <oc r="A70">
      <v>92</v>
    </oc>
    <nc r="A70">
      <v>107</v>
    </nc>
  </rcc>
  <rcc rId="27455" sId="2">
    <oc r="A72">
      <v>93</v>
    </oc>
    <nc r="A72">
      <v>108</v>
    </nc>
  </rcc>
  <rcc rId="27456" sId="2">
    <oc r="A71">
      <v>94</v>
    </oc>
    <nc r="A71">
      <v>109</v>
    </nc>
  </rcc>
  <rcc rId="27457" sId="2">
    <oc r="A73">
      <v>95</v>
    </oc>
    <nc r="A73">
      <v>110</v>
    </nc>
  </rcc>
  <rcc rId="27458" sId="2">
    <oc r="A91">
      <v>96</v>
    </oc>
    <nc r="A91">
      <v>111</v>
    </nc>
  </rcc>
  <rcc rId="27459" sId="2">
    <oc r="A95">
      <v>97</v>
    </oc>
    <nc r="A95">
      <v>112</v>
    </nc>
  </rcc>
  <rcc rId="27460" sId="2">
    <oc r="A157">
      <v>98</v>
    </oc>
    <nc r="A157">
      <v>113</v>
    </nc>
  </rcc>
  <rcc rId="27461" sId="2">
    <oc r="A158">
      <v>99</v>
    </oc>
    <nc r="A158">
      <v>114</v>
    </nc>
  </rcc>
  <rcc rId="27462" sId="2">
    <oc r="A90">
      <v>100</v>
    </oc>
    <nc r="A90">
      <v>115</v>
    </nc>
  </rcc>
  <rcc rId="27463" sId="2">
    <oc r="A94">
      <v>101</v>
    </oc>
    <nc r="A94">
      <v>116</v>
    </nc>
  </rcc>
  <rcc rId="27464" sId="2">
    <oc r="A89">
      <v>102</v>
    </oc>
    <nc r="A89">
      <v>117</v>
    </nc>
  </rcc>
  <rcc rId="27465" sId="2">
    <oc r="A93">
      <v>103</v>
    </oc>
    <nc r="A93">
      <v>118</v>
    </nc>
  </rcc>
  <rcc rId="27466" sId="2">
    <oc r="A9">
      <v>104</v>
    </oc>
    <nc r="A9">
      <v>119</v>
    </nc>
  </rcc>
  <rcc rId="27467" sId="2">
    <oc r="A129">
      <v>105</v>
    </oc>
    <nc r="A129">
      <v>120</v>
    </nc>
  </rcc>
  <rcc rId="27468" sId="2">
    <oc r="A159">
      <v>106</v>
    </oc>
    <nc r="A159">
      <v>121</v>
    </nc>
  </rcc>
  <rcc rId="27469" sId="2">
    <oc r="A160">
      <v>107</v>
    </oc>
    <nc r="A160">
      <v>122</v>
    </nc>
  </rcc>
  <rcc rId="27470" sId="2">
    <oc r="A4">
      <v>108</v>
    </oc>
    <nc r="A4">
      <v>123</v>
    </nc>
  </rcc>
  <rcc rId="27471" sId="2">
    <oc r="A132">
      <v>109</v>
    </oc>
    <nc r="A132">
      <v>124</v>
    </nc>
  </rcc>
  <rcc rId="27472" sId="2">
    <oc r="A121">
      <v>110</v>
    </oc>
    <nc r="A121">
      <v>125</v>
    </nc>
  </rcc>
  <rcc rId="27473" sId="2">
    <oc r="A122">
      <v>111</v>
    </oc>
    <nc r="A122">
      <v>126</v>
    </nc>
  </rcc>
  <rcc rId="27474" sId="2">
    <oc r="A163">
      <v>112</v>
    </oc>
    <nc r="A163">
      <v>127</v>
    </nc>
  </rcc>
  <rcc rId="27475" sId="2">
    <oc r="A162">
      <v>113</v>
    </oc>
    <nc r="A162">
      <v>128</v>
    </nc>
  </rcc>
  <rcc rId="27476" sId="2">
    <oc r="A125">
      <v>114</v>
    </oc>
    <nc r="A125">
      <v>129</v>
    </nc>
  </rcc>
  <rcc rId="27477" sId="2">
    <oc r="A30">
      <v>115</v>
    </oc>
    <nc r="A30">
      <v>130</v>
    </nc>
  </rcc>
  <rcc rId="27478" sId="2">
    <oc r="A115">
      <v>116</v>
    </oc>
    <nc r="A115">
      <v>131</v>
    </nc>
  </rcc>
  <rcc rId="27479" sId="2">
    <oc r="A116">
      <v>117</v>
    </oc>
    <nc r="A116">
      <v>132</v>
    </nc>
  </rcc>
  <rcc rId="27480" sId="2">
    <oc r="A31">
      <v>118</v>
    </oc>
    <nc r="A31">
      <v>133</v>
    </nc>
  </rcc>
  <rcc rId="27481" sId="2">
    <oc r="A33">
      <v>119</v>
    </oc>
    <nc r="A33">
      <v>134</v>
    </nc>
  </rcc>
  <rcc rId="27482" sId="2">
    <oc r="A32">
      <v>120</v>
    </oc>
    <nc r="A32">
      <v>135</v>
    </nc>
  </rcc>
  <rcc rId="27483" sId="2">
    <oc r="A34">
      <v>121</v>
    </oc>
    <nc r="A34">
      <v>136</v>
    </nc>
  </rcc>
  <rcc rId="27484" sId="2">
    <oc r="A161">
      <v>122</v>
    </oc>
    <nc r="A161">
      <v>137</v>
    </nc>
  </rcc>
  <rcc rId="27485" sId="2">
    <oc r="A5">
      <v>123</v>
    </oc>
    <nc r="A5">
      <v>138</v>
    </nc>
  </rcc>
  <rcc rId="27486" sId="2">
    <oc r="A29">
      <v>124</v>
    </oc>
    <nc r="A29">
      <v>139</v>
    </nc>
  </rcc>
  <rcc rId="27487" sId="2">
    <oc r="A8">
      <v>125</v>
    </oc>
    <nc r="A8">
      <v>140</v>
    </nc>
  </rcc>
  <rcc rId="27488" sId="2">
    <oc r="A88">
      <v>126</v>
    </oc>
    <nc r="A88">
      <v>141</v>
    </nc>
  </rcc>
  <rcc rId="27489" sId="2">
    <oc r="A92">
      <v>127</v>
    </oc>
    <nc r="A92">
      <v>142</v>
    </nc>
  </rcc>
  <rcc rId="27490" sId="2">
    <oc r="A99">
      <v>128</v>
    </oc>
    <nc r="A99">
      <v>143</v>
    </nc>
  </rcc>
  <rcc rId="27491" sId="2">
    <oc r="A100">
      <v>129</v>
    </oc>
    <nc r="A100">
      <v>144</v>
    </nc>
  </rcc>
  <rcc rId="27492" sId="2">
    <oc r="A126">
      <v>130</v>
    </oc>
    <nc r="A126">
      <v>145</v>
    </nc>
  </rcc>
  <rcc rId="27493" sId="2">
    <oc r="A28">
      <v>131</v>
    </oc>
    <nc r="A28">
      <v>146</v>
    </nc>
  </rcc>
  <rcc rId="27494" sId="2">
    <oc r="A14">
      <v>132</v>
    </oc>
    <nc r="A14">
      <v>147</v>
    </nc>
  </rcc>
  <rcc rId="27495" sId="2">
    <oc r="A15">
      <v>133</v>
    </oc>
    <nc r="A15">
      <v>148</v>
    </nc>
  </rcc>
  <rcc rId="27496" sId="2">
    <oc r="A17">
      <v>134</v>
    </oc>
    <nc r="A17">
      <v>149</v>
    </nc>
  </rcc>
  <rcc rId="27497" sId="2">
    <oc r="A16">
      <v>135</v>
    </oc>
    <nc r="A16">
      <v>150</v>
    </nc>
  </rcc>
  <rcc rId="27498" sId="2">
    <oc r="A13">
      <v>136</v>
    </oc>
    <nc r="A13">
      <v>151</v>
    </nc>
  </rcc>
  <rcc rId="27499" sId="2">
    <oc r="A18">
      <v>137</v>
    </oc>
    <nc r="A18">
      <v>152</v>
    </nc>
  </rcc>
  <rcc rId="27500" sId="2">
    <oc r="A19">
      <v>138</v>
    </oc>
    <nc r="A19">
      <v>153</v>
    </nc>
  </rcc>
  <rcc rId="27501" sId="2">
    <oc r="A20">
      <v>139</v>
    </oc>
    <nc r="A20">
      <v>154</v>
    </nc>
  </rcc>
  <rcc rId="27502" sId="2">
    <oc r="A7">
      <v>141</v>
    </oc>
    <nc r="A7">
      <v>155</v>
    </nc>
  </rcc>
  <rcc rId="27503" sId="2">
    <oc r="A117">
      <v>142</v>
    </oc>
    <nc r="A117">
      <v>156</v>
    </nc>
  </rcc>
  <rcc rId="27504" sId="2">
    <oc r="A118">
      <v>143</v>
    </oc>
    <nc r="A118">
      <v>157</v>
    </nc>
  </rcc>
  <rcc rId="27505" sId="2">
    <oc r="A130">
      <v>144</v>
    </oc>
    <nc r="A130">
      <v>158</v>
    </nc>
  </rcc>
  <rcc rId="27506" sId="2">
    <oc r="A131">
      <v>145</v>
    </oc>
    <nc r="A131">
      <v>159</v>
    </nc>
  </rcc>
  <rcc rId="27507" sId="2">
    <oc r="A119">
      <v>146</v>
    </oc>
    <nc r="A119">
      <v>160</v>
    </nc>
  </rcc>
  <rcc rId="27508" sId="2">
    <oc r="A120">
      <v>147</v>
    </oc>
    <nc r="A120">
      <v>161</v>
    </nc>
  </rcc>
  <rcc rId="27509" sId="2">
    <oc r="A35">
      <v>148</v>
    </oc>
    <nc r="A35">
      <v>162</v>
    </nc>
  </rcc>
  <rcc rId="27510" sId="2">
    <oc r="A124">
      <v>149</v>
    </oc>
    <nc r="A124">
      <v>163</v>
    </nc>
  </rcc>
  <rcc rId="27511" sId="2">
    <oc r="A46">
      <v>150</v>
    </oc>
    <nc r="A46">
      <v>164</v>
    </nc>
  </rcc>
  <rcc rId="27512" sId="2">
    <oc r="A47">
      <v>151</v>
    </oc>
    <nc r="A47">
      <v>165</v>
    </nc>
  </rcc>
  <rcc rId="27513" sId="2">
    <oc r="A123">
      <v>152</v>
    </oc>
    <nc r="A123">
      <v>166</v>
    </nc>
  </rcc>
  <rcc rId="27514" sId="2">
    <oc r="A48">
      <v>153</v>
    </oc>
    <nc r="A48">
      <v>167</v>
    </nc>
  </rcc>
  <rcc rId="27515" sId="2">
    <oc r="A49">
      <v>154</v>
    </oc>
    <nc r="A49">
      <v>168</v>
    </nc>
  </rcc>
  <rcc rId="27516" sId="2">
    <oc r="A50">
      <v>155</v>
    </oc>
    <nc r="A50">
      <v>169</v>
    </nc>
  </rcc>
  <rcc rId="27517" sId="2">
    <oc r="A51">
      <v>156</v>
    </oc>
    <nc r="A51">
      <v>170</v>
    </nc>
  </rcc>
  <rcc rId="27518" sId="2">
    <oc r="A52">
      <v>157</v>
    </oc>
    <nc r="A52">
      <v>171</v>
    </nc>
  </rcc>
  <rcc rId="27519" sId="2">
    <oc r="A53">
      <v>158</v>
    </oc>
    <nc r="A53">
      <v>172</v>
    </nc>
  </rcc>
  <rcc rId="27520" sId="2">
    <oc r="A54">
      <v>159</v>
    </oc>
    <nc r="A54">
      <v>173</v>
    </nc>
  </rcc>
  <rcc rId="27521" sId="2">
    <oc r="A55">
      <v>160</v>
    </oc>
    <nc r="A55">
      <v>174</v>
    </nc>
  </rcc>
  <rcc rId="27522" sId="2">
    <oc r="A166">
      <v>161</v>
    </oc>
    <nc r="A166">
      <v>175</v>
    </nc>
  </rcc>
  <rcc rId="27523" sId="2">
    <oc r="A151">
      <v>162</v>
    </oc>
    <nc r="A151">
      <v>176</v>
    </nc>
  </rcc>
  <rcc rId="27524" sId="2">
    <oc r="A152">
      <v>163</v>
    </oc>
    <nc r="A152">
      <v>177</v>
    </nc>
  </rcc>
  <rcc rId="27525" sId="2">
    <oc r="A42">
      <v>164</v>
    </oc>
    <nc r="A42">
      <v>178</v>
    </nc>
  </rcc>
  <rcc rId="27526" sId="2">
    <oc r="A43">
      <v>165</v>
    </oc>
    <nc r="A43">
      <v>179</v>
    </nc>
  </rcc>
  <rcc rId="27527" sId="2">
    <oc r="A44">
      <v>166</v>
    </oc>
    <nc r="A44">
      <v>180</v>
    </nc>
  </rcc>
  <rcc rId="27528" sId="2">
    <oc r="A45">
      <v>167</v>
    </oc>
    <nc r="A45">
      <v>181</v>
    </nc>
  </rcc>
  <rcc rId="27529" sId="2">
    <oc r="A110">
      <v>168</v>
    </oc>
    <nc r="A110">
      <v>182</v>
    </nc>
  </rcc>
  <rcc rId="27530" sId="2">
    <oc r="A109">
      <v>169</v>
    </oc>
    <nc r="A109">
      <v>183</v>
    </nc>
  </rcc>
  <rcc rId="27531" sId="2">
    <oc r="A186">
      <v>185</v>
    </oc>
    <nc r="A186"/>
  </rcc>
  <rcc rId="27532" sId="2">
    <oc r="A187">
      <v>186</v>
    </oc>
    <nc r="A187"/>
  </rcc>
  <rdn rId="0" localSheetId="2" customView="1" name="Z_10A036C2_5324_4DDD_A679_5EBB9523ED00_.wvu.Cols" hidden="1" oldHidden="1">
    <oldFormula>Примечание!$F:$G</oldFormula>
  </rdn>
  <rcv guid="{10A036C2-5324-4DDD-A679-5EBB9523ED00}" action="delete"/>
  <rdn rId="0" localSheetId="1" customView="1" name="Z_10A036C2_5324_4DDD_A679_5EBB9523ED00_.wvu.FilterData" hidden="1" oldHidden="1">
    <formula>'Итог 2023-2025'!$A$8:$AB$1965</formula>
    <oldFormula>'Итог 2023-2025'!$A$8:$AB$1965</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5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7536" sId="1" ref="A1180:XFD1180" action="deleteRow">
    <rfmt sheetId="1" xfDxf="1" sqref="A1180:XFD1180" start="0" length="0">
      <dxf>
        <font>
          <color auto="1"/>
          <name val="Times New Roman"/>
          <family val="1"/>
          <charset val="204"/>
          <scheme val="none"/>
        </font>
        <alignment vertical="center"/>
      </dxf>
    </rfmt>
    <rcc rId="0" sId="1" dxf="1">
      <nc r="A1180" t="inlineStr">
        <is>
          <t>191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180" t="inlineStr">
        <is>
          <t>г. Нягань, ул. Интернациональная, д. 129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180">
        <f>ROUNDUP(SUM(D1180+E1180+F1180+G1180+H1180+I1180+J1180+K1180+M1180+O1180+P1180+Q1180+R1180+S1180),2)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1180">
        <v>16354.79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8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N1180" t="inlineStr">
        <is>
          <t>Скатная</t>
        </is>
      </nc>
      <n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ndxf>
    </rcc>
    <rcc rId="0" sId="1" dxf="1" numFmtId="4">
      <nc r="O1180">
        <v>2294419.4700000002</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P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8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rc rId="27537" sId="1" ref="A430:XFD430" action="deleteRow">
    <rfmt sheetId="1" xfDxf="1" sqref="A430:XFD430" start="0" length="0">
      <dxf>
        <font>
          <color auto="1"/>
          <name val="Times New Roman"/>
          <family val="1"/>
          <charset val="204"/>
          <scheme val="none"/>
        </font>
        <alignment vertical="center"/>
      </dxf>
    </rfmt>
    <rcc rId="0" sId="1" dxf="1">
      <nc r="A430" t="inlineStr">
        <is>
          <t>398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430" t="inlineStr">
        <is>
          <t>г. Нягань, ул. Интернациональная, д. 129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430">
        <f>ROUNDUP(SUM(D430+E430+F430+G430+H430+I430+J430+K430+M430+O430+P430+Q430+R430+S430),2)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430">
        <v>242818.69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43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43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43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430" start="0" length="0">
      <dxf>
        <font>
          <color auto="1"/>
          <name val="Times New Roman"/>
          <family val="1"/>
          <charset val="204"/>
          <scheme val="none"/>
        </font>
      </dxf>
    </rfmt>
  </rrc>
  <rcc rId="27538" sId="1">
    <oc r="A430" t="inlineStr">
      <is>
        <t>399</t>
      </is>
    </oc>
    <nc r="A430" t="inlineStr">
      <is>
        <t>398</t>
      </is>
    </nc>
  </rcc>
  <rcc rId="27539" sId="1">
    <oc r="A431" t="inlineStr">
      <is>
        <t>400</t>
      </is>
    </oc>
    <nc r="A431" t="inlineStr">
      <is>
        <t>399</t>
      </is>
    </nc>
  </rcc>
  <rcc rId="27540" sId="1">
    <oc r="A432" t="inlineStr">
      <is>
        <t>401</t>
      </is>
    </oc>
    <nc r="A432" t="inlineStr">
      <is>
        <t>400</t>
      </is>
    </nc>
  </rcc>
  <rcc rId="27541" sId="1">
    <oc r="A433" t="inlineStr">
      <is>
        <t>402</t>
      </is>
    </oc>
    <nc r="A433" t="inlineStr">
      <is>
        <t>401</t>
      </is>
    </nc>
  </rcc>
  <rcc rId="27542" sId="1">
    <oc r="A434" t="inlineStr">
      <is>
        <t>403</t>
      </is>
    </oc>
    <nc r="A434" t="inlineStr">
      <is>
        <t>402</t>
      </is>
    </nc>
  </rcc>
  <rcc rId="27543" sId="1">
    <oc r="A435" t="inlineStr">
      <is>
        <t>404</t>
      </is>
    </oc>
    <nc r="A435" t="inlineStr">
      <is>
        <t>403</t>
      </is>
    </nc>
  </rcc>
  <rcc rId="27544" sId="1">
    <oc r="A436" t="inlineStr">
      <is>
        <t>405</t>
      </is>
    </oc>
    <nc r="A436" t="inlineStr">
      <is>
        <t>404</t>
      </is>
    </nc>
  </rcc>
  <rcc rId="27545" sId="1">
    <oc r="A437" t="inlineStr">
      <is>
        <t>406</t>
      </is>
    </oc>
    <nc r="A437" t="inlineStr">
      <is>
        <t>405</t>
      </is>
    </nc>
  </rcc>
  <rcc rId="27546" sId="1">
    <oc r="A438" t="inlineStr">
      <is>
        <t>407</t>
      </is>
    </oc>
    <nc r="A438" t="inlineStr">
      <is>
        <t>406</t>
      </is>
    </nc>
  </rcc>
  <rcc rId="27547" sId="1">
    <oc r="A439" t="inlineStr">
      <is>
        <t>408</t>
      </is>
    </oc>
    <nc r="A439" t="inlineStr">
      <is>
        <t>407</t>
      </is>
    </nc>
  </rcc>
  <rcc rId="27548" sId="1">
    <oc r="A440" t="inlineStr">
      <is>
        <t>409</t>
      </is>
    </oc>
    <nc r="A440" t="inlineStr">
      <is>
        <t>408</t>
      </is>
    </nc>
  </rcc>
  <rcc rId="27549" sId="1">
    <oc r="A441" t="inlineStr">
      <is>
        <t>410</t>
      </is>
    </oc>
    <nc r="A441" t="inlineStr">
      <is>
        <t>409</t>
      </is>
    </nc>
  </rcc>
  <rcc rId="27550" sId="1">
    <oc r="A442" t="inlineStr">
      <is>
        <t>411</t>
      </is>
    </oc>
    <nc r="A442" t="inlineStr">
      <is>
        <t>410</t>
      </is>
    </nc>
  </rcc>
  <rcc rId="27551" sId="1">
    <oc r="A443" t="inlineStr">
      <is>
        <t>412</t>
      </is>
    </oc>
    <nc r="A443" t="inlineStr">
      <is>
        <t>411</t>
      </is>
    </nc>
  </rcc>
  <rcc rId="27552" sId="1">
    <oc r="A446" t="inlineStr">
      <is>
        <t>413</t>
      </is>
    </oc>
    <nc r="A446" t="inlineStr">
      <is>
        <t>412</t>
      </is>
    </nc>
  </rcc>
  <rcc rId="27553" sId="1">
    <oc r="A447" t="inlineStr">
      <is>
        <t>414</t>
      </is>
    </oc>
    <nc r="A447" t="inlineStr">
      <is>
        <t>413</t>
      </is>
    </nc>
  </rcc>
  <rcc rId="27554" sId="1">
    <oc r="A448" t="inlineStr">
      <is>
        <t>415</t>
      </is>
    </oc>
    <nc r="A448" t="inlineStr">
      <is>
        <t>414</t>
      </is>
    </nc>
  </rcc>
  <rcc rId="27555" sId="1">
    <oc r="A449" t="inlineStr">
      <is>
        <t>416</t>
      </is>
    </oc>
    <nc r="A449" t="inlineStr">
      <is>
        <t>415</t>
      </is>
    </nc>
  </rcc>
  <rcc rId="27556" sId="1">
    <oc r="A450" t="inlineStr">
      <is>
        <t>417</t>
      </is>
    </oc>
    <nc r="A450" t="inlineStr">
      <is>
        <t>416</t>
      </is>
    </nc>
  </rcc>
  <rcc rId="27557" sId="1">
    <oc r="A451" t="inlineStr">
      <is>
        <t>418</t>
      </is>
    </oc>
    <nc r="A451" t="inlineStr">
      <is>
        <t>417</t>
      </is>
    </nc>
  </rcc>
  <rcc rId="27558" sId="1">
    <oc r="A452" t="inlineStr">
      <is>
        <t>419</t>
      </is>
    </oc>
    <nc r="A452" t="inlineStr">
      <is>
        <t>418</t>
      </is>
    </nc>
  </rcc>
  <rcc rId="27559" sId="1">
    <oc r="A453" t="inlineStr">
      <is>
        <t>420</t>
      </is>
    </oc>
    <nc r="A453" t="inlineStr">
      <is>
        <t>419</t>
      </is>
    </nc>
  </rcc>
  <rcc rId="27560" sId="1">
    <oc r="A454" t="inlineStr">
      <is>
        <t>421</t>
      </is>
    </oc>
    <nc r="A454" t="inlineStr">
      <is>
        <t>420</t>
      </is>
    </nc>
  </rcc>
  <rcc rId="27561" sId="1">
    <oc r="A455" t="inlineStr">
      <is>
        <t>422</t>
      </is>
    </oc>
    <nc r="A455" t="inlineStr">
      <is>
        <t>421</t>
      </is>
    </nc>
  </rcc>
  <rcc rId="27562" sId="1">
    <oc r="A456" t="inlineStr">
      <is>
        <t>423</t>
      </is>
    </oc>
    <nc r="A456" t="inlineStr">
      <is>
        <t>422</t>
      </is>
    </nc>
  </rcc>
  <rcc rId="27563" sId="1">
    <oc r="A459" t="inlineStr">
      <is>
        <t>424</t>
      </is>
    </oc>
    <nc r="A459" t="inlineStr">
      <is>
        <t>423</t>
      </is>
    </nc>
  </rcc>
  <rcc rId="27564" sId="1">
    <oc r="A460" t="inlineStr">
      <is>
        <t>425</t>
      </is>
    </oc>
    <nc r="A460" t="inlineStr">
      <is>
        <t>424</t>
      </is>
    </nc>
  </rcc>
  <rcc rId="27565" sId="1">
    <oc r="A461" t="inlineStr">
      <is>
        <t>426</t>
      </is>
    </oc>
    <nc r="A461" t="inlineStr">
      <is>
        <t>425</t>
      </is>
    </nc>
  </rcc>
  <rcc rId="27566" sId="1">
    <oc r="A462" t="inlineStr">
      <is>
        <t>427</t>
      </is>
    </oc>
    <nc r="A462" t="inlineStr">
      <is>
        <t>426</t>
      </is>
    </nc>
  </rcc>
  <rcc rId="27567" sId="1">
    <oc r="A463" t="inlineStr">
      <is>
        <t>428</t>
      </is>
    </oc>
    <nc r="A463" t="inlineStr">
      <is>
        <t>427</t>
      </is>
    </nc>
  </rcc>
  <rcc rId="27568" sId="1">
    <oc r="A464" t="inlineStr">
      <is>
        <t>429</t>
      </is>
    </oc>
    <nc r="A464" t="inlineStr">
      <is>
        <t>428</t>
      </is>
    </nc>
  </rcc>
  <rcc rId="27569" sId="1">
    <oc r="A465" t="inlineStr">
      <is>
        <t>430</t>
      </is>
    </oc>
    <nc r="A465" t="inlineStr">
      <is>
        <t>429</t>
      </is>
    </nc>
  </rcc>
  <rcc rId="27570" sId="1">
    <oc r="A466" t="inlineStr">
      <is>
        <t>431</t>
      </is>
    </oc>
    <nc r="A466" t="inlineStr">
      <is>
        <t>430</t>
      </is>
    </nc>
  </rcc>
  <rcc rId="27571" sId="1">
    <oc r="A467" t="inlineStr">
      <is>
        <t>432</t>
      </is>
    </oc>
    <nc r="A467" t="inlineStr">
      <is>
        <t>431</t>
      </is>
    </nc>
  </rcc>
  <rcc rId="27572" sId="1">
    <oc r="A468" t="inlineStr">
      <is>
        <t>433</t>
      </is>
    </oc>
    <nc r="A468" t="inlineStr">
      <is>
        <t>432</t>
      </is>
    </nc>
  </rcc>
  <rcc rId="27573" sId="1">
    <oc r="A469" t="inlineStr">
      <is>
        <t>434</t>
      </is>
    </oc>
    <nc r="A469" t="inlineStr">
      <is>
        <t>433</t>
      </is>
    </nc>
  </rcc>
  <rcc rId="27574" sId="1">
    <oc r="A470" t="inlineStr">
      <is>
        <t>435</t>
      </is>
    </oc>
    <nc r="A470" t="inlineStr">
      <is>
        <t>434</t>
      </is>
    </nc>
  </rcc>
  <rcc rId="27575" sId="1">
    <oc r="A471" t="inlineStr">
      <is>
        <t>436</t>
      </is>
    </oc>
    <nc r="A471" t="inlineStr">
      <is>
        <t>435</t>
      </is>
    </nc>
  </rcc>
  <rcc rId="27576" sId="1">
    <oc r="A472" t="inlineStr">
      <is>
        <t>437</t>
      </is>
    </oc>
    <nc r="A472" t="inlineStr">
      <is>
        <t>436</t>
      </is>
    </nc>
  </rcc>
  <rcc rId="27577" sId="1">
    <oc r="A473" t="inlineStr">
      <is>
        <t>438</t>
      </is>
    </oc>
    <nc r="A473" t="inlineStr">
      <is>
        <t>437</t>
      </is>
    </nc>
  </rcc>
  <rcc rId="27578" sId="1">
    <oc r="A474" t="inlineStr">
      <is>
        <t>439</t>
      </is>
    </oc>
    <nc r="A474" t="inlineStr">
      <is>
        <t>438</t>
      </is>
    </nc>
  </rcc>
  <rcc rId="27579" sId="1">
    <oc r="A475" t="inlineStr">
      <is>
        <t>440</t>
      </is>
    </oc>
    <nc r="A475" t="inlineStr">
      <is>
        <t>439</t>
      </is>
    </nc>
  </rcc>
  <rcc rId="27580" sId="1">
    <oc r="A476" t="inlineStr">
      <is>
        <t>441</t>
      </is>
    </oc>
    <nc r="A476" t="inlineStr">
      <is>
        <t>440</t>
      </is>
    </nc>
  </rcc>
  <rcc rId="27581" sId="1">
    <oc r="A477" t="inlineStr">
      <is>
        <t>442</t>
      </is>
    </oc>
    <nc r="A477" t="inlineStr">
      <is>
        <t>441</t>
      </is>
    </nc>
  </rcc>
  <rcc rId="27582" sId="1">
    <oc r="A478" t="inlineStr">
      <is>
        <t>443</t>
      </is>
    </oc>
    <nc r="A478" t="inlineStr">
      <is>
        <t>442</t>
      </is>
    </nc>
  </rcc>
  <rcc rId="27583" sId="1">
    <oc r="A479" t="inlineStr">
      <is>
        <t>444</t>
      </is>
    </oc>
    <nc r="A479" t="inlineStr">
      <is>
        <t>443</t>
      </is>
    </nc>
  </rcc>
  <rcc rId="27584" sId="1">
    <oc r="A482" t="inlineStr">
      <is>
        <t>445</t>
      </is>
    </oc>
    <nc r="A482" t="inlineStr">
      <is>
        <t>444</t>
      </is>
    </nc>
  </rcc>
  <rcc rId="27585" sId="1">
    <oc r="A483" t="inlineStr">
      <is>
        <t>446</t>
      </is>
    </oc>
    <nc r="A483" t="inlineStr">
      <is>
        <t>445</t>
      </is>
    </nc>
  </rcc>
  <rcc rId="27586" sId="1">
    <oc r="A484" t="inlineStr">
      <is>
        <t>447</t>
      </is>
    </oc>
    <nc r="A484" t="inlineStr">
      <is>
        <t>446</t>
      </is>
    </nc>
  </rcc>
  <rcc rId="27587" sId="1">
    <oc r="A485" t="inlineStr">
      <is>
        <t>448</t>
      </is>
    </oc>
    <nc r="A485" t="inlineStr">
      <is>
        <t>447</t>
      </is>
    </nc>
  </rcc>
  <rcc rId="27588" sId="1">
    <oc r="A486" t="inlineStr">
      <is>
        <t>449</t>
      </is>
    </oc>
    <nc r="A486" t="inlineStr">
      <is>
        <t>448</t>
      </is>
    </nc>
  </rcc>
  <rcc rId="27589" sId="1">
    <oc r="A487" t="inlineStr">
      <is>
        <t>450</t>
      </is>
    </oc>
    <nc r="A487" t="inlineStr">
      <is>
        <t>449</t>
      </is>
    </nc>
  </rcc>
  <rcc rId="27590" sId="1">
    <oc r="A488" t="inlineStr">
      <is>
        <t>451</t>
      </is>
    </oc>
    <nc r="A488" t="inlineStr">
      <is>
        <t>450</t>
      </is>
    </nc>
  </rcc>
  <rcc rId="27591" sId="1">
    <oc r="A489" t="inlineStr">
      <is>
        <t>452</t>
      </is>
    </oc>
    <nc r="A489" t="inlineStr">
      <is>
        <t>451</t>
      </is>
    </nc>
  </rcc>
  <rcc rId="27592" sId="1">
    <oc r="A490" t="inlineStr">
      <is>
        <t>453</t>
      </is>
    </oc>
    <nc r="A490" t="inlineStr">
      <is>
        <t>452</t>
      </is>
    </nc>
  </rcc>
  <rcc rId="27593" sId="1">
    <oc r="A491" t="inlineStr">
      <is>
        <t>454</t>
      </is>
    </oc>
    <nc r="A491" t="inlineStr">
      <is>
        <t>453</t>
      </is>
    </nc>
  </rcc>
  <rcc rId="27594" sId="1">
    <oc r="A492" t="inlineStr">
      <is>
        <t>455</t>
      </is>
    </oc>
    <nc r="A492" t="inlineStr">
      <is>
        <t>454</t>
      </is>
    </nc>
  </rcc>
  <rcc rId="27595" sId="1">
    <oc r="A493" t="inlineStr">
      <is>
        <t>456</t>
      </is>
    </oc>
    <nc r="A493" t="inlineStr">
      <is>
        <t>455</t>
      </is>
    </nc>
  </rcc>
  <rcc rId="27596" sId="1">
    <oc r="A494" t="inlineStr">
      <is>
        <t>457</t>
      </is>
    </oc>
    <nc r="A494" t="inlineStr">
      <is>
        <t>456</t>
      </is>
    </nc>
  </rcc>
  <rcc rId="27597" sId="1">
    <oc r="A495" t="inlineStr">
      <is>
        <t>458</t>
      </is>
    </oc>
    <nc r="A495" t="inlineStr">
      <is>
        <t>457</t>
      </is>
    </nc>
  </rcc>
  <rcc rId="27598" sId="1">
    <oc r="A496" t="inlineStr">
      <is>
        <t>459</t>
      </is>
    </oc>
    <nc r="A496" t="inlineStr">
      <is>
        <t>458</t>
      </is>
    </nc>
  </rcc>
  <rcc rId="27599" sId="1">
    <oc r="A497" t="inlineStr">
      <is>
        <t>460</t>
      </is>
    </oc>
    <nc r="A497" t="inlineStr">
      <is>
        <t>459</t>
      </is>
    </nc>
  </rcc>
  <rcc rId="27600" sId="1">
    <oc r="A498" t="inlineStr">
      <is>
        <t>461</t>
      </is>
    </oc>
    <nc r="A498" t="inlineStr">
      <is>
        <t>460</t>
      </is>
    </nc>
  </rcc>
  <rcc rId="27601" sId="1">
    <oc r="A499" t="inlineStr">
      <is>
        <t>462</t>
      </is>
    </oc>
    <nc r="A499" t="inlineStr">
      <is>
        <t>461</t>
      </is>
    </nc>
  </rcc>
  <rcc rId="27602" sId="1">
    <oc r="A500" t="inlineStr">
      <is>
        <t>463</t>
      </is>
    </oc>
    <nc r="A500" t="inlineStr">
      <is>
        <t>462</t>
      </is>
    </nc>
  </rcc>
  <rcc rId="27603" sId="1">
    <oc r="A501" t="inlineStr">
      <is>
        <t>464</t>
      </is>
    </oc>
    <nc r="A501" t="inlineStr">
      <is>
        <t>463</t>
      </is>
    </nc>
  </rcc>
  <rcc rId="27604" sId="1">
    <oc r="A502" t="inlineStr">
      <is>
        <t>465</t>
      </is>
    </oc>
    <nc r="A502" t="inlineStr">
      <is>
        <t>464</t>
      </is>
    </nc>
  </rcc>
  <rcc rId="27605" sId="1">
    <oc r="A503" t="inlineStr">
      <is>
        <t>466</t>
      </is>
    </oc>
    <nc r="A503" t="inlineStr">
      <is>
        <t>465</t>
      </is>
    </nc>
  </rcc>
  <rcc rId="27606" sId="1">
    <oc r="A504" t="inlineStr">
      <is>
        <t>467</t>
      </is>
    </oc>
    <nc r="A504" t="inlineStr">
      <is>
        <t>466</t>
      </is>
    </nc>
  </rcc>
  <rcc rId="27607" sId="1">
    <oc r="A505" t="inlineStr">
      <is>
        <t>468</t>
      </is>
    </oc>
    <nc r="A505" t="inlineStr">
      <is>
        <t>467</t>
      </is>
    </nc>
  </rcc>
  <rcc rId="27608" sId="1">
    <oc r="A508" t="inlineStr">
      <is>
        <t>469</t>
      </is>
    </oc>
    <nc r="A508" t="inlineStr">
      <is>
        <t>468</t>
      </is>
    </nc>
  </rcc>
  <rcc rId="27609" sId="1">
    <oc r="A509" t="inlineStr">
      <is>
        <t>470</t>
      </is>
    </oc>
    <nc r="A509" t="inlineStr">
      <is>
        <t>469</t>
      </is>
    </nc>
  </rcc>
  <rcc rId="27610" sId="1">
    <oc r="A510" t="inlineStr">
      <is>
        <t>471</t>
      </is>
    </oc>
    <nc r="A510" t="inlineStr">
      <is>
        <t>470</t>
      </is>
    </nc>
  </rcc>
  <rcc rId="27611" sId="1">
    <oc r="A511" t="inlineStr">
      <is>
        <t>472</t>
      </is>
    </oc>
    <nc r="A511" t="inlineStr">
      <is>
        <t>471</t>
      </is>
    </nc>
  </rcc>
  <rcc rId="27612" sId="1">
    <oc r="A512" t="inlineStr">
      <is>
        <t>473</t>
      </is>
    </oc>
    <nc r="A512" t="inlineStr">
      <is>
        <t>472</t>
      </is>
    </nc>
  </rcc>
  <rcc rId="27613" sId="1">
    <oc r="A513" t="inlineStr">
      <is>
        <t>474</t>
      </is>
    </oc>
    <nc r="A513" t="inlineStr">
      <is>
        <t>473</t>
      </is>
    </nc>
  </rcc>
  <rcc rId="27614" sId="1">
    <oc r="A514" t="inlineStr">
      <is>
        <t>475</t>
      </is>
    </oc>
    <nc r="A514" t="inlineStr">
      <is>
        <t>474</t>
      </is>
    </nc>
  </rcc>
  <rcc rId="27615" sId="1">
    <oc r="A515" t="inlineStr">
      <is>
        <t>476</t>
      </is>
    </oc>
    <nc r="A515" t="inlineStr">
      <is>
        <t>475</t>
      </is>
    </nc>
  </rcc>
  <rcc rId="27616" sId="1">
    <oc r="A516" t="inlineStr">
      <is>
        <t>477</t>
      </is>
    </oc>
    <nc r="A516" t="inlineStr">
      <is>
        <t>476</t>
      </is>
    </nc>
  </rcc>
  <rcc rId="27617" sId="1">
    <oc r="A517" t="inlineStr">
      <is>
        <t>478</t>
      </is>
    </oc>
    <nc r="A517" t="inlineStr">
      <is>
        <t>477</t>
      </is>
    </nc>
  </rcc>
  <rcc rId="27618" sId="1">
    <oc r="A518" t="inlineStr">
      <is>
        <t>479</t>
      </is>
    </oc>
    <nc r="A518" t="inlineStr">
      <is>
        <t>478</t>
      </is>
    </nc>
  </rcc>
  <rcc rId="27619" sId="1">
    <oc r="A519" t="inlineStr">
      <is>
        <t>480</t>
      </is>
    </oc>
    <nc r="A519" t="inlineStr">
      <is>
        <t>479</t>
      </is>
    </nc>
  </rcc>
  <rcc rId="27620" sId="1">
    <oc r="A520" t="inlineStr">
      <is>
        <t>481</t>
      </is>
    </oc>
    <nc r="A520" t="inlineStr">
      <is>
        <t>480</t>
      </is>
    </nc>
  </rcc>
  <rcc rId="27621" sId="1">
    <oc r="A521" t="inlineStr">
      <is>
        <t>482</t>
      </is>
    </oc>
    <nc r="A521" t="inlineStr">
      <is>
        <t>481</t>
      </is>
    </nc>
  </rcc>
  <rcc rId="27622" sId="1">
    <oc r="A522" t="inlineStr">
      <is>
        <t>483</t>
      </is>
    </oc>
    <nc r="A522" t="inlineStr">
      <is>
        <t>482</t>
      </is>
    </nc>
  </rcc>
  <rcc rId="27623" sId="1">
    <oc r="A523" t="inlineStr">
      <is>
        <t>484</t>
      </is>
    </oc>
    <nc r="A523" t="inlineStr">
      <is>
        <t>483</t>
      </is>
    </nc>
  </rcc>
  <rcc rId="27624" sId="1">
    <oc r="A524" t="inlineStr">
      <is>
        <t>485</t>
      </is>
    </oc>
    <nc r="A524" t="inlineStr">
      <is>
        <t>484</t>
      </is>
    </nc>
  </rcc>
  <rcc rId="27625" sId="1">
    <oc r="A525" t="inlineStr">
      <is>
        <t>486</t>
      </is>
    </oc>
    <nc r="A525" t="inlineStr">
      <is>
        <t>485</t>
      </is>
    </nc>
  </rcc>
  <rcc rId="27626" sId="1">
    <oc r="A526" t="inlineStr">
      <is>
        <t>487</t>
      </is>
    </oc>
    <nc r="A526" t="inlineStr">
      <is>
        <t>486</t>
      </is>
    </nc>
  </rcc>
  <rcc rId="27627" sId="1">
    <oc r="A527" t="inlineStr">
      <is>
        <t>488</t>
      </is>
    </oc>
    <nc r="A527" t="inlineStr">
      <is>
        <t>487</t>
      </is>
    </nc>
  </rcc>
  <rcc rId="27628" sId="1">
    <oc r="A528" t="inlineStr">
      <is>
        <t>489</t>
      </is>
    </oc>
    <nc r="A528" t="inlineStr">
      <is>
        <t>488</t>
      </is>
    </nc>
  </rcc>
  <rcc rId="27629" sId="1">
    <oc r="A531" t="inlineStr">
      <is>
        <t>490</t>
      </is>
    </oc>
    <nc r="A531" t="inlineStr">
      <is>
        <t>489</t>
      </is>
    </nc>
  </rcc>
  <rcc rId="27630" sId="1">
    <oc r="A532" t="inlineStr">
      <is>
        <t>491</t>
      </is>
    </oc>
    <nc r="A532" t="inlineStr">
      <is>
        <t>490</t>
      </is>
    </nc>
  </rcc>
  <rcc rId="27631" sId="1">
    <oc r="A533" t="inlineStr">
      <is>
        <t>492</t>
      </is>
    </oc>
    <nc r="A533" t="inlineStr">
      <is>
        <t>491</t>
      </is>
    </nc>
  </rcc>
  <rcc rId="27632" sId="1">
    <oc r="A534" t="inlineStr">
      <is>
        <t>493</t>
      </is>
    </oc>
    <nc r="A534" t="inlineStr">
      <is>
        <t>492</t>
      </is>
    </nc>
  </rcc>
  <rcc rId="27633" sId="1">
    <oc r="A535" t="inlineStr">
      <is>
        <t>494</t>
      </is>
    </oc>
    <nc r="A535" t="inlineStr">
      <is>
        <t>493</t>
      </is>
    </nc>
  </rcc>
  <rcc rId="27634" sId="1">
    <oc r="A536" t="inlineStr">
      <is>
        <t>495</t>
      </is>
    </oc>
    <nc r="A536" t="inlineStr">
      <is>
        <t>494</t>
      </is>
    </nc>
  </rcc>
  <rcc rId="27635" sId="1">
    <oc r="A537" t="inlineStr">
      <is>
        <t>496</t>
      </is>
    </oc>
    <nc r="A537" t="inlineStr">
      <is>
        <t>495</t>
      </is>
    </nc>
  </rcc>
  <rcc rId="27636" sId="1">
    <oc r="A538" t="inlineStr">
      <is>
        <t>497</t>
      </is>
    </oc>
    <nc r="A538" t="inlineStr">
      <is>
        <t>496</t>
      </is>
    </nc>
  </rcc>
  <rcc rId="27637" sId="1">
    <oc r="A539" t="inlineStr">
      <is>
        <t>498</t>
      </is>
    </oc>
    <nc r="A539" t="inlineStr">
      <is>
        <t>497</t>
      </is>
    </nc>
  </rcc>
  <rcc rId="27638" sId="1">
    <oc r="A540" t="inlineStr">
      <is>
        <t>499</t>
      </is>
    </oc>
    <nc r="A540" t="inlineStr">
      <is>
        <t>498</t>
      </is>
    </nc>
  </rcc>
  <rcc rId="27639" sId="1">
    <oc r="A541" t="inlineStr">
      <is>
        <t>500</t>
      </is>
    </oc>
    <nc r="A541" t="inlineStr">
      <is>
        <t>499</t>
      </is>
    </nc>
  </rcc>
  <rcc rId="27640" sId="1">
    <oc r="A542" t="inlineStr">
      <is>
        <t>501</t>
      </is>
    </oc>
    <nc r="A542" t="inlineStr">
      <is>
        <t>500</t>
      </is>
    </nc>
  </rcc>
  <rcc rId="27641" sId="1">
    <oc r="A543" t="inlineStr">
      <is>
        <t>502</t>
      </is>
    </oc>
    <nc r="A543" t="inlineStr">
      <is>
        <t>501</t>
      </is>
    </nc>
  </rcc>
  <rcc rId="27642" sId="1">
    <oc r="A544" t="inlineStr">
      <is>
        <t>503</t>
      </is>
    </oc>
    <nc r="A544" t="inlineStr">
      <is>
        <t>502</t>
      </is>
    </nc>
  </rcc>
  <rcc rId="27643" sId="1">
    <oc r="A545" t="inlineStr">
      <is>
        <t>504</t>
      </is>
    </oc>
    <nc r="A545" t="inlineStr">
      <is>
        <t>503</t>
      </is>
    </nc>
  </rcc>
  <rcc rId="27644" sId="1">
    <oc r="A546" t="inlineStr">
      <is>
        <t>505</t>
      </is>
    </oc>
    <nc r="A546" t="inlineStr">
      <is>
        <t>504</t>
      </is>
    </nc>
  </rcc>
  <rcc rId="27645" sId="1">
    <oc r="A547" t="inlineStr">
      <is>
        <t>506</t>
      </is>
    </oc>
    <nc r="A547" t="inlineStr">
      <is>
        <t>505</t>
      </is>
    </nc>
  </rcc>
  <rcc rId="27646" sId="1">
    <oc r="A548" t="inlineStr">
      <is>
        <t>507</t>
      </is>
    </oc>
    <nc r="A548" t="inlineStr">
      <is>
        <t>506</t>
      </is>
    </nc>
  </rcc>
  <rcc rId="27647" sId="1">
    <oc r="A549" t="inlineStr">
      <is>
        <t>508</t>
      </is>
    </oc>
    <nc r="A549" t="inlineStr">
      <is>
        <t>507</t>
      </is>
    </nc>
  </rcc>
  <rcc rId="27648" sId="1">
    <oc r="A550" t="inlineStr">
      <is>
        <t>509</t>
      </is>
    </oc>
    <nc r="A550" t="inlineStr">
      <is>
        <t>508</t>
      </is>
    </nc>
  </rcc>
  <rcc rId="27649" sId="1">
    <oc r="A551" t="inlineStr">
      <is>
        <t>510</t>
      </is>
    </oc>
    <nc r="A551" t="inlineStr">
      <is>
        <t>509</t>
      </is>
    </nc>
  </rcc>
  <rcc rId="27650" sId="1">
    <oc r="A554" t="inlineStr">
      <is>
        <t>511</t>
      </is>
    </oc>
    <nc r="A554" t="inlineStr">
      <is>
        <t>510</t>
      </is>
    </nc>
  </rcc>
  <rcc rId="27651" sId="1">
    <oc r="A555" t="inlineStr">
      <is>
        <t>512</t>
      </is>
    </oc>
    <nc r="A555" t="inlineStr">
      <is>
        <t>511</t>
      </is>
    </nc>
  </rcc>
  <rcc rId="27652" sId="1">
    <oc r="A556" t="inlineStr">
      <is>
        <t>513</t>
      </is>
    </oc>
    <nc r="A556" t="inlineStr">
      <is>
        <t>512</t>
      </is>
    </nc>
  </rcc>
  <rcc rId="27653" sId="1">
    <oc r="A557" t="inlineStr">
      <is>
        <t>514</t>
      </is>
    </oc>
    <nc r="A557" t="inlineStr">
      <is>
        <t>513</t>
      </is>
    </nc>
  </rcc>
  <rcc rId="27654" sId="1">
    <oc r="A558" t="inlineStr">
      <is>
        <t>515</t>
      </is>
    </oc>
    <nc r="A558" t="inlineStr">
      <is>
        <t>514</t>
      </is>
    </nc>
  </rcc>
  <rcc rId="27655" sId="1">
    <oc r="A559" t="inlineStr">
      <is>
        <t>516</t>
      </is>
    </oc>
    <nc r="A559" t="inlineStr">
      <is>
        <t>515</t>
      </is>
    </nc>
  </rcc>
  <rcc rId="27656" sId="1">
    <oc r="A560" t="inlineStr">
      <is>
        <t>517</t>
      </is>
    </oc>
    <nc r="A560" t="inlineStr">
      <is>
        <t>516</t>
      </is>
    </nc>
  </rcc>
  <rcc rId="27657" sId="1">
    <oc r="A561" t="inlineStr">
      <is>
        <t>518</t>
      </is>
    </oc>
    <nc r="A561" t="inlineStr">
      <is>
        <t>517</t>
      </is>
    </nc>
  </rcc>
  <rcc rId="27658" sId="1">
    <oc r="A562" t="inlineStr">
      <is>
        <t>519</t>
      </is>
    </oc>
    <nc r="A562" t="inlineStr">
      <is>
        <t>518</t>
      </is>
    </nc>
  </rcc>
  <rcc rId="27659" sId="1">
    <oc r="A563" t="inlineStr">
      <is>
        <t>520</t>
      </is>
    </oc>
    <nc r="A563" t="inlineStr">
      <is>
        <t>519</t>
      </is>
    </nc>
  </rcc>
  <rcc rId="27660" sId="1">
    <oc r="A564" t="inlineStr">
      <is>
        <t>521</t>
      </is>
    </oc>
    <nc r="A564" t="inlineStr">
      <is>
        <t>520</t>
      </is>
    </nc>
  </rcc>
  <rcc rId="27661" sId="1">
    <oc r="A565" t="inlineStr">
      <is>
        <t>522</t>
      </is>
    </oc>
    <nc r="A565" t="inlineStr">
      <is>
        <t>521</t>
      </is>
    </nc>
  </rcc>
  <rcc rId="27662" sId="1">
    <oc r="A566" t="inlineStr">
      <is>
        <t>523</t>
      </is>
    </oc>
    <nc r="A566" t="inlineStr">
      <is>
        <t>522</t>
      </is>
    </nc>
  </rcc>
  <rcc rId="27663" sId="1">
    <oc r="A567" t="inlineStr">
      <is>
        <t>524</t>
      </is>
    </oc>
    <nc r="A567" t="inlineStr">
      <is>
        <t>523</t>
      </is>
    </nc>
  </rcc>
  <rcc rId="27664" sId="1">
    <oc r="A568" t="inlineStr">
      <is>
        <t>525</t>
      </is>
    </oc>
    <nc r="A568" t="inlineStr">
      <is>
        <t>524</t>
      </is>
    </nc>
  </rcc>
  <rcc rId="27665" sId="1">
    <oc r="A569" t="inlineStr">
      <is>
        <t>526</t>
      </is>
    </oc>
    <nc r="A569" t="inlineStr">
      <is>
        <t>525</t>
      </is>
    </nc>
  </rcc>
  <rcc rId="27666" sId="1">
    <oc r="A570" t="inlineStr">
      <is>
        <t>527</t>
      </is>
    </oc>
    <nc r="A570" t="inlineStr">
      <is>
        <t>526</t>
      </is>
    </nc>
  </rcc>
  <rcc rId="27667" sId="1">
    <oc r="A571" t="inlineStr">
      <is>
        <t>528</t>
      </is>
    </oc>
    <nc r="A571" t="inlineStr">
      <is>
        <t>527</t>
      </is>
    </nc>
  </rcc>
  <rcc rId="27668" sId="1">
    <oc r="A572" t="inlineStr">
      <is>
        <t>529</t>
      </is>
    </oc>
    <nc r="A572" t="inlineStr">
      <is>
        <t>528</t>
      </is>
    </nc>
  </rcc>
  <rcc rId="27669" sId="1">
    <oc r="A573" t="inlineStr">
      <is>
        <t>530</t>
      </is>
    </oc>
    <nc r="A573" t="inlineStr">
      <is>
        <t>529</t>
      </is>
    </nc>
  </rcc>
  <rcc rId="27670" sId="1">
    <oc r="A574" t="inlineStr">
      <is>
        <t>531</t>
      </is>
    </oc>
    <nc r="A574" t="inlineStr">
      <is>
        <t>530</t>
      </is>
    </nc>
  </rcc>
  <rcc rId="27671" sId="1">
    <oc r="A575" t="inlineStr">
      <is>
        <t>532</t>
      </is>
    </oc>
    <nc r="A575" t="inlineStr">
      <is>
        <t>531</t>
      </is>
    </nc>
  </rcc>
  <rcc rId="27672" sId="1">
    <oc r="A576" t="inlineStr">
      <is>
        <t>533</t>
      </is>
    </oc>
    <nc r="A576" t="inlineStr">
      <is>
        <t>532</t>
      </is>
    </nc>
  </rcc>
  <rcc rId="27673" sId="1">
    <oc r="A577" t="inlineStr">
      <is>
        <t>534</t>
      </is>
    </oc>
    <nc r="A577" t="inlineStr">
      <is>
        <t>533</t>
      </is>
    </nc>
  </rcc>
  <rcc rId="27674" sId="1">
    <oc r="A578" t="inlineStr">
      <is>
        <t>535</t>
      </is>
    </oc>
    <nc r="A578" t="inlineStr">
      <is>
        <t>534</t>
      </is>
    </nc>
  </rcc>
  <rcc rId="27675" sId="1">
    <oc r="A579" t="inlineStr">
      <is>
        <t>536</t>
      </is>
    </oc>
    <nc r="A579" t="inlineStr">
      <is>
        <t>535</t>
      </is>
    </nc>
  </rcc>
  <rcc rId="27676" sId="1">
    <oc r="A580" t="inlineStr">
      <is>
        <t>537</t>
      </is>
    </oc>
    <nc r="A580" t="inlineStr">
      <is>
        <t>536</t>
      </is>
    </nc>
  </rcc>
  <rcc rId="27677" sId="1">
    <oc r="A581" t="inlineStr">
      <is>
        <t>538</t>
      </is>
    </oc>
    <nc r="A581" t="inlineStr">
      <is>
        <t>537</t>
      </is>
    </nc>
  </rcc>
  <rcc rId="27678" sId="1">
    <oc r="A582" t="inlineStr">
      <is>
        <t>539</t>
      </is>
    </oc>
    <nc r="A582" t="inlineStr">
      <is>
        <t>538</t>
      </is>
    </nc>
  </rcc>
  <rcc rId="27679" sId="1">
    <oc r="A583" t="inlineStr">
      <is>
        <t>540</t>
      </is>
    </oc>
    <nc r="A583" t="inlineStr">
      <is>
        <t>539</t>
      </is>
    </nc>
  </rcc>
  <rcc rId="27680" sId="1">
    <oc r="A584" t="inlineStr">
      <is>
        <t>541</t>
      </is>
    </oc>
    <nc r="A584" t="inlineStr">
      <is>
        <t>540</t>
      </is>
    </nc>
  </rcc>
  <rcc rId="27681" sId="1">
    <oc r="A585" t="inlineStr">
      <is>
        <t>542</t>
      </is>
    </oc>
    <nc r="A585" t="inlineStr">
      <is>
        <t>541</t>
      </is>
    </nc>
  </rcc>
  <rcc rId="27682" sId="1">
    <oc r="A586" t="inlineStr">
      <is>
        <t>543</t>
      </is>
    </oc>
    <nc r="A586" t="inlineStr">
      <is>
        <t>542</t>
      </is>
    </nc>
  </rcc>
  <rcc rId="27683" sId="1">
    <oc r="A587" t="inlineStr">
      <is>
        <t>544</t>
      </is>
    </oc>
    <nc r="A587" t="inlineStr">
      <is>
        <t>543</t>
      </is>
    </nc>
  </rcc>
  <rcc rId="27684" sId="1">
    <oc r="A588" t="inlineStr">
      <is>
        <t>545</t>
      </is>
    </oc>
    <nc r="A588" t="inlineStr">
      <is>
        <t>544</t>
      </is>
    </nc>
  </rcc>
  <rcc rId="27685" sId="1">
    <oc r="A589" t="inlineStr">
      <is>
        <t>546</t>
      </is>
    </oc>
    <nc r="A589" t="inlineStr">
      <is>
        <t>545</t>
      </is>
    </nc>
  </rcc>
  <rcc rId="27686" sId="1">
    <oc r="A590" t="inlineStr">
      <is>
        <t>547</t>
      </is>
    </oc>
    <nc r="A590" t="inlineStr">
      <is>
        <t>546</t>
      </is>
    </nc>
  </rcc>
  <rcc rId="27687" sId="1">
    <oc r="A591" t="inlineStr">
      <is>
        <t>548</t>
      </is>
    </oc>
    <nc r="A591" t="inlineStr">
      <is>
        <t>547</t>
      </is>
    </nc>
  </rcc>
  <rcc rId="27688" sId="1">
    <oc r="A592" t="inlineStr">
      <is>
        <t>549</t>
      </is>
    </oc>
    <nc r="A592" t="inlineStr">
      <is>
        <t>548</t>
      </is>
    </nc>
  </rcc>
  <rcc rId="27689" sId="1">
    <oc r="A593" t="inlineStr">
      <is>
        <t>550</t>
      </is>
    </oc>
    <nc r="A593" t="inlineStr">
      <is>
        <t>549</t>
      </is>
    </nc>
  </rcc>
  <rcc rId="27690" sId="1">
    <oc r="A594" t="inlineStr">
      <is>
        <t>551</t>
      </is>
    </oc>
    <nc r="A594" t="inlineStr">
      <is>
        <t>550</t>
      </is>
    </nc>
  </rcc>
  <rcc rId="27691" sId="1">
    <oc r="A595" t="inlineStr">
      <is>
        <t>552</t>
      </is>
    </oc>
    <nc r="A595" t="inlineStr">
      <is>
        <t>551</t>
      </is>
    </nc>
  </rcc>
  <rcc rId="27692" sId="1">
    <oc r="A596" t="inlineStr">
      <is>
        <t>553</t>
      </is>
    </oc>
    <nc r="A596" t="inlineStr">
      <is>
        <t>552</t>
      </is>
    </nc>
  </rcc>
  <rcc rId="27693" sId="1">
    <oc r="A597" t="inlineStr">
      <is>
        <t>554</t>
      </is>
    </oc>
    <nc r="A597" t="inlineStr">
      <is>
        <t>553</t>
      </is>
    </nc>
  </rcc>
  <rcc rId="27694" sId="1">
    <oc r="A598" t="inlineStr">
      <is>
        <t>555</t>
      </is>
    </oc>
    <nc r="A598" t="inlineStr">
      <is>
        <t>554</t>
      </is>
    </nc>
  </rcc>
  <rcc rId="27695" sId="1">
    <oc r="A599" t="inlineStr">
      <is>
        <t>556</t>
      </is>
    </oc>
    <nc r="A599" t="inlineStr">
      <is>
        <t>555</t>
      </is>
    </nc>
  </rcc>
  <rcc rId="27696" sId="1">
    <oc r="A600" t="inlineStr">
      <is>
        <t>557</t>
      </is>
    </oc>
    <nc r="A600" t="inlineStr">
      <is>
        <t>556</t>
      </is>
    </nc>
  </rcc>
  <rcc rId="27697" sId="1">
    <oc r="A601" t="inlineStr">
      <is>
        <t>558</t>
      </is>
    </oc>
    <nc r="A601" t="inlineStr">
      <is>
        <t>557</t>
      </is>
    </nc>
  </rcc>
  <rcc rId="27698" sId="1">
    <oc r="A602" t="inlineStr">
      <is>
        <t>559</t>
      </is>
    </oc>
    <nc r="A602" t="inlineStr">
      <is>
        <t>558</t>
      </is>
    </nc>
  </rcc>
  <rcc rId="27699" sId="1">
    <oc r="A603" t="inlineStr">
      <is>
        <t>560</t>
      </is>
    </oc>
    <nc r="A603" t="inlineStr">
      <is>
        <t>559</t>
      </is>
    </nc>
  </rcc>
  <rcc rId="27700" sId="1">
    <oc r="A604" t="inlineStr">
      <is>
        <t>561</t>
      </is>
    </oc>
    <nc r="A604" t="inlineStr">
      <is>
        <t>560</t>
      </is>
    </nc>
  </rcc>
  <rcc rId="27701" sId="1">
    <oc r="A605" t="inlineStr">
      <is>
        <t>562</t>
      </is>
    </oc>
    <nc r="A605" t="inlineStr">
      <is>
        <t>561</t>
      </is>
    </nc>
  </rcc>
  <rcc rId="27702" sId="1">
    <oc r="A606" t="inlineStr">
      <is>
        <t>563</t>
      </is>
    </oc>
    <nc r="A606" t="inlineStr">
      <is>
        <t>562</t>
      </is>
    </nc>
  </rcc>
  <rcc rId="27703" sId="1">
    <oc r="A607" t="inlineStr">
      <is>
        <t>564</t>
      </is>
    </oc>
    <nc r="A607" t="inlineStr">
      <is>
        <t>563</t>
      </is>
    </nc>
  </rcc>
  <rcc rId="27704" sId="1">
    <oc r="A608" t="inlineStr">
      <is>
        <t>565</t>
      </is>
    </oc>
    <nc r="A608" t="inlineStr">
      <is>
        <t>564</t>
      </is>
    </nc>
  </rcc>
  <rcc rId="27705" sId="1">
    <oc r="A609" t="inlineStr">
      <is>
        <t>566</t>
      </is>
    </oc>
    <nc r="A609" t="inlineStr">
      <is>
        <t>565</t>
      </is>
    </nc>
  </rcc>
  <rcc rId="27706" sId="1">
    <oc r="A610" t="inlineStr">
      <is>
        <t>567</t>
      </is>
    </oc>
    <nc r="A610" t="inlineStr">
      <is>
        <t>566</t>
      </is>
    </nc>
  </rcc>
  <rcc rId="27707" sId="1">
    <oc r="A611" t="inlineStr">
      <is>
        <t>568</t>
      </is>
    </oc>
    <nc r="A611" t="inlineStr">
      <is>
        <t>567</t>
      </is>
    </nc>
  </rcc>
  <rcc rId="27708" sId="1">
    <oc r="A612" t="inlineStr">
      <is>
        <t>569</t>
      </is>
    </oc>
    <nc r="A612" t="inlineStr">
      <is>
        <t>568</t>
      </is>
    </nc>
  </rcc>
  <rcc rId="27709" sId="1">
    <oc r="A613" t="inlineStr">
      <is>
        <t>570</t>
      </is>
    </oc>
    <nc r="A613" t="inlineStr">
      <is>
        <t>569</t>
      </is>
    </nc>
  </rcc>
  <rcc rId="27710" sId="1">
    <oc r="A614" t="inlineStr">
      <is>
        <t>571</t>
      </is>
    </oc>
    <nc r="A614" t="inlineStr">
      <is>
        <t>570</t>
      </is>
    </nc>
  </rcc>
  <rcc rId="27711" sId="1">
    <oc r="A615" t="inlineStr">
      <is>
        <t>572</t>
      </is>
    </oc>
    <nc r="A615" t="inlineStr">
      <is>
        <t>571</t>
      </is>
    </nc>
  </rcc>
  <rcc rId="27712" sId="1">
    <oc r="A616" t="inlineStr">
      <is>
        <t>573</t>
      </is>
    </oc>
    <nc r="A616" t="inlineStr">
      <is>
        <t>572</t>
      </is>
    </nc>
  </rcc>
  <rcc rId="27713" sId="1">
    <oc r="A617" t="inlineStr">
      <is>
        <t>574</t>
      </is>
    </oc>
    <nc r="A617" t="inlineStr">
      <is>
        <t>573</t>
      </is>
    </nc>
  </rcc>
  <rcc rId="27714" sId="1">
    <oc r="A618" t="inlineStr">
      <is>
        <t>575</t>
      </is>
    </oc>
    <nc r="A618" t="inlineStr">
      <is>
        <t>574</t>
      </is>
    </nc>
  </rcc>
  <rcc rId="27715" sId="1">
    <oc r="A619" t="inlineStr">
      <is>
        <t>576</t>
      </is>
    </oc>
    <nc r="A619" t="inlineStr">
      <is>
        <t>575</t>
      </is>
    </nc>
  </rcc>
  <rcc rId="27716" sId="1">
    <oc r="A620" t="inlineStr">
      <is>
        <t>577</t>
      </is>
    </oc>
    <nc r="A620" t="inlineStr">
      <is>
        <t>576</t>
      </is>
    </nc>
  </rcc>
  <rcc rId="27717" sId="1">
    <oc r="A621" t="inlineStr">
      <is>
        <t>578</t>
      </is>
    </oc>
    <nc r="A621" t="inlineStr">
      <is>
        <t>577</t>
      </is>
    </nc>
  </rcc>
  <rcc rId="27718" sId="1">
    <oc r="A622" t="inlineStr">
      <is>
        <t>579</t>
      </is>
    </oc>
    <nc r="A622" t="inlineStr">
      <is>
        <t>578</t>
      </is>
    </nc>
  </rcc>
  <rcc rId="27719" sId="1">
    <oc r="A623" t="inlineStr">
      <is>
        <t>580</t>
      </is>
    </oc>
    <nc r="A623" t="inlineStr">
      <is>
        <t>579</t>
      </is>
    </nc>
  </rcc>
  <rcc rId="27720" sId="1">
    <oc r="A624" t="inlineStr">
      <is>
        <t>581</t>
      </is>
    </oc>
    <nc r="A624" t="inlineStr">
      <is>
        <t>580</t>
      </is>
    </nc>
  </rcc>
  <rcc rId="27721" sId="1">
    <oc r="A625" t="inlineStr">
      <is>
        <t>582</t>
      </is>
    </oc>
    <nc r="A625" t="inlineStr">
      <is>
        <t>581</t>
      </is>
    </nc>
  </rcc>
  <rcc rId="27722" sId="1">
    <oc r="A626" t="inlineStr">
      <is>
        <t>583</t>
      </is>
    </oc>
    <nc r="A626" t="inlineStr">
      <is>
        <t>582</t>
      </is>
    </nc>
  </rcc>
  <rcc rId="27723" sId="1">
    <oc r="A627" t="inlineStr">
      <is>
        <t>584</t>
      </is>
    </oc>
    <nc r="A627" t="inlineStr">
      <is>
        <t>583</t>
      </is>
    </nc>
  </rcc>
  <rcc rId="27724" sId="1">
    <oc r="A628" t="inlineStr">
      <is>
        <t>585</t>
      </is>
    </oc>
    <nc r="A628" t="inlineStr">
      <is>
        <t>584</t>
      </is>
    </nc>
  </rcc>
  <rcc rId="27725" sId="1">
    <oc r="A629" t="inlineStr">
      <is>
        <t>586</t>
      </is>
    </oc>
    <nc r="A629" t="inlineStr">
      <is>
        <t>585</t>
      </is>
    </nc>
  </rcc>
  <rcc rId="27726" sId="1">
    <oc r="A630" t="inlineStr">
      <is>
        <t>587</t>
      </is>
    </oc>
    <nc r="A630" t="inlineStr">
      <is>
        <t>586</t>
      </is>
    </nc>
  </rcc>
  <rcc rId="27727" sId="1">
    <oc r="A631" t="inlineStr">
      <is>
        <t>588</t>
      </is>
    </oc>
    <nc r="A631" t="inlineStr">
      <is>
        <t>587</t>
      </is>
    </nc>
  </rcc>
  <rcc rId="27728" sId="1">
    <oc r="A632" t="inlineStr">
      <is>
        <t>589</t>
      </is>
    </oc>
    <nc r="A632" t="inlineStr">
      <is>
        <t>588</t>
      </is>
    </nc>
  </rcc>
  <rcc rId="27729" sId="1">
    <oc r="A633" t="inlineStr">
      <is>
        <t>590</t>
      </is>
    </oc>
    <nc r="A633" t="inlineStr">
      <is>
        <t>589</t>
      </is>
    </nc>
  </rcc>
  <rcc rId="27730" sId="1">
    <oc r="A634" t="inlineStr">
      <is>
        <t>591</t>
      </is>
    </oc>
    <nc r="A634" t="inlineStr">
      <is>
        <t>590</t>
      </is>
    </nc>
  </rcc>
  <rcc rId="27731" sId="1">
    <oc r="A635" t="inlineStr">
      <is>
        <t>592</t>
      </is>
    </oc>
    <nc r="A635" t="inlineStr">
      <is>
        <t>591</t>
      </is>
    </nc>
  </rcc>
  <rcc rId="27732" sId="1">
    <oc r="A636" t="inlineStr">
      <is>
        <t>593</t>
      </is>
    </oc>
    <nc r="A636" t="inlineStr">
      <is>
        <t>592</t>
      </is>
    </nc>
  </rcc>
  <rcc rId="27733" sId="1">
    <oc r="A637" t="inlineStr">
      <is>
        <t>594</t>
      </is>
    </oc>
    <nc r="A637" t="inlineStr">
      <is>
        <t>593</t>
      </is>
    </nc>
  </rcc>
  <rcc rId="27734" sId="1">
    <oc r="A638" t="inlineStr">
      <is>
        <t>595</t>
      </is>
    </oc>
    <nc r="A638" t="inlineStr">
      <is>
        <t>594</t>
      </is>
    </nc>
  </rcc>
  <rcc rId="27735" sId="1">
    <oc r="A639" t="inlineStr">
      <is>
        <t>596</t>
      </is>
    </oc>
    <nc r="A639" t="inlineStr">
      <is>
        <t>595</t>
      </is>
    </nc>
  </rcc>
  <rcc rId="27736" sId="1">
    <oc r="A640" t="inlineStr">
      <is>
        <t>597</t>
      </is>
    </oc>
    <nc r="A640" t="inlineStr">
      <is>
        <t>596</t>
      </is>
    </nc>
  </rcc>
  <rcc rId="27737" sId="1">
    <oc r="A641" t="inlineStr">
      <is>
        <t>598</t>
      </is>
    </oc>
    <nc r="A641" t="inlineStr">
      <is>
        <t>597</t>
      </is>
    </nc>
  </rcc>
  <rcc rId="27738" sId="1">
    <oc r="A642" t="inlineStr">
      <is>
        <t>599</t>
      </is>
    </oc>
    <nc r="A642" t="inlineStr">
      <is>
        <t>598</t>
      </is>
    </nc>
  </rcc>
  <rcc rId="27739" sId="1">
    <oc r="A643" t="inlineStr">
      <is>
        <t>600</t>
      </is>
    </oc>
    <nc r="A643" t="inlineStr">
      <is>
        <t>599</t>
      </is>
    </nc>
  </rcc>
  <rcc rId="27740" sId="1">
    <oc r="A644" t="inlineStr">
      <is>
        <t>601</t>
      </is>
    </oc>
    <nc r="A644" t="inlineStr">
      <is>
        <t>600</t>
      </is>
    </nc>
  </rcc>
  <rcc rId="27741" sId="1">
    <oc r="A645" t="inlineStr">
      <is>
        <t>602</t>
      </is>
    </oc>
    <nc r="A645" t="inlineStr">
      <is>
        <t>601</t>
      </is>
    </nc>
  </rcc>
  <rcc rId="27742" sId="1">
    <oc r="A646" t="inlineStr">
      <is>
        <t>603</t>
      </is>
    </oc>
    <nc r="A646" t="inlineStr">
      <is>
        <t>602</t>
      </is>
    </nc>
  </rcc>
  <rcc rId="27743" sId="1">
    <oc r="A647" t="inlineStr">
      <is>
        <t>604</t>
      </is>
    </oc>
    <nc r="A647" t="inlineStr">
      <is>
        <t>603</t>
      </is>
    </nc>
  </rcc>
  <rcc rId="27744" sId="1">
    <oc r="A648" t="inlineStr">
      <is>
        <t>605</t>
      </is>
    </oc>
    <nc r="A648" t="inlineStr">
      <is>
        <t>604</t>
      </is>
    </nc>
  </rcc>
  <rcc rId="27745" sId="1">
    <oc r="A649" t="inlineStr">
      <is>
        <t>606</t>
      </is>
    </oc>
    <nc r="A649" t="inlineStr">
      <is>
        <t>605</t>
      </is>
    </nc>
  </rcc>
  <rcc rId="27746" sId="1">
    <oc r="A650" t="inlineStr">
      <is>
        <t>607</t>
      </is>
    </oc>
    <nc r="A650" t="inlineStr">
      <is>
        <t>606</t>
      </is>
    </nc>
  </rcc>
  <rcc rId="27747" sId="1">
    <oc r="A651" t="inlineStr">
      <is>
        <t>608</t>
      </is>
    </oc>
    <nc r="A651" t="inlineStr">
      <is>
        <t>607</t>
      </is>
    </nc>
  </rcc>
  <rcc rId="27748" sId="1">
    <oc r="A652" t="inlineStr">
      <is>
        <t>609</t>
      </is>
    </oc>
    <nc r="A652" t="inlineStr">
      <is>
        <t>608</t>
      </is>
    </nc>
  </rcc>
  <rcc rId="27749" sId="1">
    <oc r="A653" t="inlineStr">
      <is>
        <t>610</t>
      </is>
    </oc>
    <nc r="A653" t="inlineStr">
      <is>
        <t>609</t>
      </is>
    </nc>
  </rcc>
  <rcc rId="27750" sId="1">
    <oc r="A654" t="inlineStr">
      <is>
        <t>611</t>
      </is>
    </oc>
    <nc r="A654" t="inlineStr">
      <is>
        <t>610</t>
      </is>
    </nc>
  </rcc>
  <rcc rId="27751" sId="1">
    <oc r="A655" t="inlineStr">
      <is>
        <t>612</t>
      </is>
    </oc>
    <nc r="A655" t="inlineStr">
      <is>
        <t>611</t>
      </is>
    </nc>
  </rcc>
  <rcc rId="27752" sId="1">
    <oc r="A656" t="inlineStr">
      <is>
        <t>613</t>
      </is>
    </oc>
    <nc r="A656" t="inlineStr">
      <is>
        <t>612</t>
      </is>
    </nc>
  </rcc>
  <rcc rId="27753" sId="1">
    <oc r="A657" t="inlineStr">
      <is>
        <t>614</t>
      </is>
    </oc>
    <nc r="A657" t="inlineStr">
      <is>
        <t>613</t>
      </is>
    </nc>
  </rcc>
  <rcc rId="27754" sId="1">
    <oc r="A658" t="inlineStr">
      <is>
        <t>615</t>
      </is>
    </oc>
    <nc r="A658" t="inlineStr">
      <is>
        <t>614</t>
      </is>
    </nc>
  </rcc>
  <rcc rId="27755" sId="1">
    <oc r="A659" t="inlineStr">
      <is>
        <t>616</t>
      </is>
    </oc>
    <nc r="A659" t="inlineStr">
      <is>
        <t>615</t>
      </is>
    </nc>
  </rcc>
  <rcc rId="27756" sId="1">
    <oc r="A660" t="inlineStr">
      <is>
        <t>617</t>
      </is>
    </oc>
    <nc r="A660" t="inlineStr">
      <is>
        <t>616</t>
      </is>
    </nc>
  </rcc>
  <rcc rId="27757" sId="1">
    <oc r="A661" t="inlineStr">
      <is>
        <t>618</t>
      </is>
    </oc>
    <nc r="A661" t="inlineStr">
      <is>
        <t>617</t>
      </is>
    </nc>
  </rcc>
  <rcc rId="27758" sId="1">
    <oc r="A662" t="inlineStr">
      <is>
        <t>619</t>
      </is>
    </oc>
    <nc r="A662" t="inlineStr">
      <is>
        <t>618</t>
      </is>
    </nc>
  </rcc>
  <rcc rId="27759" sId="1">
    <oc r="A663" t="inlineStr">
      <is>
        <t>620</t>
      </is>
    </oc>
    <nc r="A663" t="inlineStr">
      <is>
        <t>619</t>
      </is>
    </nc>
  </rcc>
  <rcc rId="27760" sId="1">
    <oc r="A664" t="inlineStr">
      <is>
        <t>621</t>
      </is>
    </oc>
    <nc r="A664" t="inlineStr">
      <is>
        <t>620</t>
      </is>
    </nc>
  </rcc>
  <rcc rId="27761" sId="1">
    <oc r="A665" t="inlineStr">
      <is>
        <t>622</t>
      </is>
    </oc>
    <nc r="A665" t="inlineStr">
      <is>
        <t>621</t>
      </is>
    </nc>
  </rcc>
  <rcc rId="27762" sId="1">
    <oc r="A666" t="inlineStr">
      <is>
        <t>623</t>
      </is>
    </oc>
    <nc r="A666" t="inlineStr">
      <is>
        <t>622</t>
      </is>
    </nc>
  </rcc>
  <rcc rId="27763" sId="1">
    <oc r="A667" t="inlineStr">
      <is>
        <t>624</t>
      </is>
    </oc>
    <nc r="A667" t="inlineStr">
      <is>
        <t>623</t>
      </is>
    </nc>
  </rcc>
  <rcc rId="27764" sId="1">
    <oc r="A668" t="inlineStr">
      <is>
        <t>625</t>
      </is>
    </oc>
    <nc r="A668" t="inlineStr">
      <is>
        <t>624</t>
      </is>
    </nc>
  </rcc>
  <rcc rId="27765" sId="1">
    <oc r="A669" t="inlineStr">
      <is>
        <t>626</t>
      </is>
    </oc>
    <nc r="A669" t="inlineStr">
      <is>
        <t>625</t>
      </is>
    </nc>
  </rcc>
  <rcc rId="27766" sId="1">
    <oc r="A670" t="inlineStr">
      <is>
        <t>627</t>
      </is>
    </oc>
    <nc r="A670" t="inlineStr">
      <is>
        <t>626</t>
      </is>
    </nc>
  </rcc>
  <rcc rId="27767" sId="1">
    <oc r="A671" t="inlineStr">
      <is>
        <t>628</t>
      </is>
    </oc>
    <nc r="A671" t="inlineStr">
      <is>
        <t>627</t>
      </is>
    </nc>
  </rcc>
  <rcc rId="27768" sId="1">
    <oc r="A672" t="inlineStr">
      <is>
        <t>629</t>
      </is>
    </oc>
    <nc r="A672" t="inlineStr">
      <is>
        <t>628</t>
      </is>
    </nc>
  </rcc>
  <rcc rId="27769" sId="1">
    <oc r="A673" t="inlineStr">
      <is>
        <t>630</t>
      </is>
    </oc>
    <nc r="A673" t="inlineStr">
      <is>
        <t>629</t>
      </is>
    </nc>
  </rcc>
  <rcc rId="27770" sId="1">
    <oc r="A674" t="inlineStr">
      <is>
        <t>631</t>
      </is>
    </oc>
    <nc r="A674" t="inlineStr">
      <is>
        <t>630</t>
      </is>
    </nc>
  </rcc>
  <rcc rId="27771" sId="1">
    <oc r="A675" t="inlineStr">
      <is>
        <t>632</t>
      </is>
    </oc>
    <nc r="A675" t="inlineStr">
      <is>
        <t>631</t>
      </is>
    </nc>
  </rcc>
  <rcc rId="27772" sId="1">
    <oc r="A676" t="inlineStr">
      <is>
        <t>633</t>
      </is>
    </oc>
    <nc r="A676" t="inlineStr">
      <is>
        <t>632</t>
      </is>
    </nc>
  </rcc>
  <rcc rId="27773" sId="1">
    <oc r="A677" t="inlineStr">
      <is>
        <t>634</t>
      </is>
    </oc>
    <nc r="A677" t="inlineStr">
      <is>
        <t>633</t>
      </is>
    </nc>
  </rcc>
  <rcc rId="27774" sId="1">
    <oc r="A678" t="inlineStr">
      <is>
        <t>635</t>
      </is>
    </oc>
    <nc r="A678" t="inlineStr">
      <is>
        <t>634</t>
      </is>
    </nc>
  </rcc>
  <rcc rId="27775" sId="1">
    <oc r="A679" t="inlineStr">
      <is>
        <t>636</t>
      </is>
    </oc>
    <nc r="A679" t="inlineStr">
      <is>
        <t>635</t>
      </is>
    </nc>
  </rcc>
  <rcc rId="27776" sId="1">
    <oc r="A680" t="inlineStr">
      <is>
        <t>637</t>
      </is>
    </oc>
    <nc r="A680" t="inlineStr">
      <is>
        <t>636</t>
      </is>
    </nc>
  </rcc>
  <rcc rId="27777" sId="1">
    <oc r="A681" t="inlineStr">
      <is>
        <t>638</t>
      </is>
    </oc>
    <nc r="A681" t="inlineStr">
      <is>
        <t>637</t>
      </is>
    </nc>
  </rcc>
  <rcc rId="27778" sId="1">
    <oc r="A682" t="inlineStr">
      <is>
        <t>639</t>
      </is>
    </oc>
    <nc r="A682" t="inlineStr">
      <is>
        <t>638</t>
      </is>
    </nc>
  </rcc>
  <rcc rId="27779" sId="1">
    <oc r="A683" t="inlineStr">
      <is>
        <t>640</t>
      </is>
    </oc>
    <nc r="A683" t="inlineStr">
      <is>
        <t>639</t>
      </is>
    </nc>
  </rcc>
  <rcc rId="27780" sId="1">
    <oc r="A684" t="inlineStr">
      <is>
        <t>641</t>
      </is>
    </oc>
    <nc r="A684" t="inlineStr">
      <is>
        <t>640</t>
      </is>
    </nc>
  </rcc>
  <rcc rId="27781" sId="1">
    <oc r="A685" t="inlineStr">
      <is>
        <t>642</t>
      </is>
    </oc>
    <nc r="A685" t="inlineStr">
      <is>
        <t>641</t>
      </is>
    </nc>
  </rcc>
  <rcc rId="27782" sId="1">
    <oc r="A686" t="inlineStr">
      <is>
        <t>643</t>
      </is>
    </oc>
    <nc r="A686" t="inlineStr">
      <is>
        <t>642</t>
      </is>
    </nc>
  </rcc>
  <rcc rId="27783" sId="1">
    <oc r="A687" t="inlineStr">
      <is>
        <t>644</t>
      </is>
    </oc>
    <nc r="A687" t="inlineStr">
      <is>
        <t>643</t>
      </is>
    </nc>
  </rcc>
  <rcc rId="27784" sId="1">
    <oc r="A688" t="inlineStr">
      <is>
        <t>645</t>
      </is>
    </oc>
    <nc r="A688" t="inlineStr">
      <is>
        <t>644</t>
      </is>
    </nc>
  </rcc>
  <rcc rId="27785" sId="1">
    <oc r="A689" t="inlineStr">
      <is>
        <t>646</t>
      </is>
    </oc>
    <nc r="A689" t="inlineStr">
      <is>
        <t>645</t>
      </is>
    </nc>
  </rcc>
  <rcc rId="27786" sId="1">
    <oc r="A690" t="inlineStr">
      <is>
        <t>647</t>
      </is>
    </oc>
    <nc r="A690" t="inlineStr">
      <is>
        <t>646</t>
      </is>
    </nc>
  </rcc>
  <rcc rId="27787" sId="1">
    <oc r="A691" t="inlineStr">
      <is>
        <t>648</t>
      </is>
    </oc>
    <nc r="A691" t="inlineStr">
      <is>
        <t>647</t>
      </is>
    </nc>
  </rcc>
  <rcc rId="27788" sId="1">
    <oc r="A692" t="inlineStr">
      <is>
        <t>649</t>
      </is>
    </oc>
    <nc r="A692" t="inlineStr">
      <is>
        <t>648</t>
      </is>
    </nc>
  </rcc>
  <rcc rId="27789" sId="1">
    <oc r="A693" t="inlineStr">
      <is>
        <t>650</t>
      </is>
    </oc>
    <nc r="A693" t="inlineStr">
      <is>
        <t>649</t>
      </is>
    </nc>
  </rcc>
  <rcc rId="27790" sId="1">
    <oc r="A694" t="inlineStr">
      <is>
        <t>651</t>
      </is>
    </oc>
    <nc r="A694" t="inlineStr">
      <is>
        <t>650</t>
      </is>
    </nc>
  </rcc>
  <rcc rId="27791" sId="1">
    <oc r="A695" t="inlineStr">
      <is>
        <t>652</t>
      </is>
    </oc>
    <nc r="A695" t="inlineStr">
      <is>
        <t>651</t>
      </is>
    </nc>
  </rcc>
  <rcc rId="27792" sId="1">
    <oc r="A696" t="inlineStr">
      <is>
        <t>653</t>
      </is>
    </oc>
    <nc r="A696" t="inlineStr">
      <is>
        <t>652</t>
      </is>
    </nc>
  </rcc>
  <rcc rId="27793" sId="1">
    <oc r="A697" t="inlineStr">
      <is>
        <t>654</t>
      </is>
    </oc>
    <nc r="A697" t="inlineStr">
      <is>
        <t>653</t>
      </is>
    </nc>
  </rcc>
  <rcc rId="27794" sId="1">
    <oc r="A698" t="inlineStr">
      <is>
        <t>655</t>
      </is>
    </oc>
    <nc r="A698" t="inlineStr">
      <is>
        <t>654</t>
      </is>
    </nc>
  </rcc>
  <rcc rId="27795" sId="1">
    <oc r="A699" t="inlineStr">
      <is>
        <t>656</t>
      </is>
    </oc>
    <nc r="A699" t="inlineStr">
      <is>
        <t>655</t>
      </is>
    </nc>
  </rcc>
  <rcc rId="27796" sId="1">
    <oc r="A700" t="inlineStr">
      <is>
        <t>657</t>
      </is>
    </oc>
    <nc r="A700" t="inlineStr">
      <is>
        <t>656</t>
      </is>
    </nc>
  </rcc>
  <rcc rId="27797" sId="1">
    <oc r="A701" t="inlineStr">
      <is>
        <t>658</t>
      </is>
    </oc>
    <nc r="A701" t="inlineStr">
      <is>
        <t>657</t>
      </is>
    </nc>
  </rcc>
  <rcc rId="27798" sId="1">
    <oc r="A702" t="inlineStr">
      <is>
        <t>659</t>
      </is>
    </oc>
    <nc r="A702" t="inlineStr">
      <is>
        <t>658</t>
      </is>
    </nc>
  </rcc>
  <rcc rId="27799" sId="1">
    <oc r="A703" t="inlineStr">
      <is>
        <t>660</t>
      </is>
    </oc>
    <nc r="A703" t="inlineStr">
      <is>
        <t>659</t>
      </is>
    </nc>
  </rcc>
  <rcc rId="27800" sId="1">
    <oc r="A704" t="inlineStr">
      <is>
        <t>661</t>
      </is>
    </oc>
    <nc r="A704" t="inlineStr">
      <is>
        <t>660</t>
      </is>
    </nc>
  </rcc>
  <rcc rId="27801" sId="1">
    <oc r="A705" t="inlineStr">
      <is>
        <t>662</t>
      </is>
    </oc>
    <nc r="A705" t="inlineStr">
      <is>
        <t>661</t>
      </is>
    </nc>
  </rcc>
  <rcc rId="27802" sId="1">
    <oc r="A706" t="inlineStr">
      <is>
        <t>663</t>
      </is>
    </oc>
    <nc r="A706" t="inlineStr">
      <is>
        <t>662</t>
      </is>
    </nc>
  </rcc>
  <rcc rId="27803" sId="1">
    <oc r="A707" t="inlineStr">
      <is>
        <t>664</t>
      </is>
    </oc>
    <nc r="A707" t="inlineStr">
      <is>
        <t>663</t>
      </is>
    </nc>
  </rcc>
  <rcc rId="27804" sId="1">
    <oc r="A708" t="inlineStr">
      <is>
        <t>665</t>
      </is>
    </oc>
    <nc r="A708" t="inlineStr">
      <is>
        <t>664</t>
      </is>
    </nc>
  </rcc>
  <rcc rId="27805" sId="1">
    <oc r="A709" t="inlineStr">
      <is>
        <t>666</t>
      </is>
    </oc>
    <nc r="A709" t="inlineStr">
      <is>
        <t>665</t>
      </is>
    </nc>
  </rcc>
  <rcc rId="27806" sId="1">
    <oc r="A710" t="inlineStr">
      <is>
        <t>667</t>
      </is>
    </oc>
    <nc r="A710" t="inlineStr">
      <is>
        <t>666</t>
      </is>
    </nc>
  </rcc>
  <rcc rId="27807" sId="1">
    <oc r="A711" t="inlineStr">
      <is>
        <t>668</t>
      </is>
    </oc>
    <nc r="A711" t="inlineStr">
      <is>
        <t>667</t>
      </is>
    </nc>
  </rcc>
  <rcc rId="27808" sId="1">
    <oc r="A712" t="inlineStr">
      <is>
        <t>669</t>
      </is>
    </oc>
    <nc r="A712" t="inlineStr">
      <is>
        <t>668</t>
      </is>
    </nc>
  </rcc>
  <rcc rId="27809" sId="1">
    <oc r="A713" t="inlineStr">
      <is>
        <t>670</t>
      </is>
    </oc>
    <nc r="A713" t="inlineStr">
      <is>
        <t>669</t>
      </is>
    </nc>
  </rcc>
  <rcc rId="27810" sId="1">
    <oc r="A714" t="inlineStr">
      <is>
        <t>671</t>
      </is>
    </oc>
    <nc r="A714" t="inlineStr">
      <is>
        <t>670</t>
      </is>
    </nc>
  </rcc>
  <rcc rId="27811" sId="1">
    <oc r="A715" t="inlineStr">
      <is>
        <t>672</t>
      </is>
    </oc>
    <nc r="A715" t="inlineStr">
      <is>
        <t>671</t>
      </is>
    </nc>
  </rcc>
  <rcc rId="27812" sId="1">
    <oc r="A716" t="inlineStr">
      <is>
        <t>673</t>
      </is>
    </oc>
    <nc r="A716" t="inlineStr">
      <is>
        <t>672</t>
      </is>
    </nc>
  </rcc>
  <rcc rId="27813" sId="1">
    <oc r="A717" t="inlineStr">
      <is>
        <t>674</t>
      </is>
    </oc>
    <nc r="A717" t="inlineStr">
      <is>
        <t>673</t>
      </is>
    </nc>
  </rcc>
  <rcc rId="27814" sId="1">
    <oc r="A718" t="inlineStr">
      <is>
        <t>675</t>
      </is>
    </oc>
    <nc r="A718" t="inlineStr">
      <is>
        <t>674</t>
      </is>
    </nc>
  </rcc>
  <rcc rId="27815" sId="1">
    <oc r="A719" t="inlineStr">
      <is>
        <t>676</t>
      </is>
    </oc>
    <nc r="A719" t="inlineStr">
      <is>
        <t>675</t>
      </is>
    </nc>
  </rcc>
  <rcc rId="27816" sId="1">
    <oc r="A720" t="inlineStr">
      <is>
        <t>677</t>
      </is>
    </oc>
    <nc r="A720" t="inlineStr">
      <is>
        <t>676</t>
      </is>
    </nc>
  </rcc>
  <rcc rId="27817" sId="1">
    <oc r="A721" t="inlineStr">
      <is>
        <t>678</t>
      </is>
    </oc>
    <nc r="A721" t="inlineStr">
      <is>
        <t>677</t>
      </is>
    </nc>
  </rcc>
  <rcc rId="27818" sId="1">
    <oc r="A722" t="inlineStr">
      <is>
        <t>679</t>
      </is>
    </oc>
    <nc r="A722" t="inlineStr">
      <is>
        <t>678</t>
      </is>
    </nc>
  </rcc>
  <rcc rId="27819" sId="1">
    <oc r="A723" t="inlineStr">
      <is>
        <t>680</t>
      </is>
    </oc>
    <nc r="A723" t="inlineStr">
      <is>
        <t>679</t>
      </is>
    </nc>
  </rcc>
  <rcc rId="27820" sId="1">
    <oc r="A724" t="inlineStr">
      <is>
        <t>681</t>
      </is>
    </oc>
    <nc r="A724" t="inlineStr">
      <is>
        <t>680</t>
      </is>
    </nc>
  </rcc>
  <rcc rId="27821" sId="1">
    <oc r="A725" t="inlineStr">
      <is>
        <t>682</t>
      </is>
    </oc>
    <nc r="A725" t="inlineStr">
      <is>
        <t>681</t>
      </is>
    </nc>
  </rcc>
  <rcc rId="27822" sId="1">
    <oc r="A727" t="inlineStr">
      <is>
        <t>683</t>
      </is>
    </oc>
    <nc r="A727" t="inlineStr">
      <is>
        <t>682</t>
      </is>
    </nc>
  </rcc>
  <rcc rId="27823" sId="1">
    <oc r="A726" t="inlineStr">
      <is>
        <t>684</t>
      </is>
    </oc>
    <nc r="A726" t="inlineStr">
      <is>
        <t>683</t>
      </is>
    </nc>
  </rcc>
  <rcc rId="27824" sId="1">
    <oc r="A728" t="inlineStr">
      <is>
        <t>685</t>
      </is>
    </oc>
    <nc r="A728" t="inlineStr">
      <is>
        <t>684</t>
      </is>
    </nc>
  </rcc>
  <rcc rId="27825" sId="1">
    <oc r="A729" t="inlineStr">
      <is>
        <t>686</t>
      </is>
    </oc>
    <nc r="A729" t="inlineStr">
      <is>
        <t>685</t>
      </is>
    </nc>
  </rcc>
  <rcc rId="27826" sId="1">
    <oc r="A730" t="inlineStr">
      <is>
        <t>687</t>
      </is>
    </oc>
    <nc r="A730" t="inlineStr">
      <is>
        <t>686</t>
      </is>
    </nc>
  </rcc>
  <rcc rId="27827" sId="1">
    <oc r="A731" t="inlineStr">
      <is>
        <t>688</t>
      </is>
    </oc>
    <nc r="A731" t="inlineStr">
      <is>
        <t>687</t>
      </is>
    </nc>
  </rcc>
  <rcc rId="27828" sId="1">
    <oc r="A732" t="inlineStr">
      <is>
        <t>689</t>
      </is>
    </oc>
    <nc r="A732" t="inlineStr">
      <is>
        <t>688</t>
      </is>
    </nc>
  </rcc>
  <rcc rId="27829" sId="1">
    <oc r="A733" t="inlineStr">
      <is>
        <t>690</t>
      </is>
    </oc>
    <nc r="A733" t="inlineStr">
      <is>
        <t>689</t>
      </is>
    </nc>
  </rcc>
  <rcc rId="27830" sId="1">
    <oc r="A734" t="inlineStr">
      <is>
        <t>691</t>
      </is>
    </oc>
    <nc r="A734" t="inlineStr">
      <is>
        <t>690</t>
      </is>
    </nc>
  </rcc>
  <rcc rId="27831" sId="1">
    <oc r="A735" t="inlineStr">
      <is>
        <t>692</t>
      </is>
    </oc>
    <nc r="A735" t="inlineStr">
      <is>
        <t>691</t>
      </is>
    </nc>
  </rcc>
  <rcc rId="27832" sId="1">
    <oc r="A736" t="inlineStr">
      <is>
        <t>693</t>
      </is>
    </oc>
    <nc r="A736" t="inlineStr">
      <is>
        <t>692</t>
      </is>
    </nc>
  </rcc>
  <rcc rId="27833" sId="1">
    <oc r="A737" t="inlineStr">
      <is>
        <t>694</t>
      </is>
    </oc>
    <nc r="A737" t="inlineStr">
      <is>
        <t>693</t>
      </is>
    </nc>
  </rcc>
  <rcc rId="27834" sId="1">
    <oc r="A738" t="inlineStr">
      <is>
        <t>695</t>
      </is>
    </oc>
    <nc r="A738" t="inlineStr">
      <is>
        <t>694</t>
      </is>
    </nc>
  </rcc>
  <rcc rId="27835" sId="1">
    <oc r="A739" t="inlineStr">
      <is>
        <t>696</t>
      </is>
    </oc>
    <nc r="A739" t="inlineStr">
      <is>
        <t>695</t>
      </is>
    </nc>
  </rcc>
  <rcc rId="27836" sId="1">
    <oc r="A740" t="inlineStr">
      <is>
        <t>697</t>
      </is>
    </oc>
    <nc r="A740" t="inlineStr">
      <is>
        <t>696</t>
      </is>
    </nc>
  </rcc>
  <rcc rId="27837" sId="1">
    <oc r="A741" t="inlineStr">
      <is>
        <t>698</t>
      </is>
    </oc>
    <nc r="A741" t="inlineStr">
      <is>
        <t>697</t>
      </is>
    </nc>
  </rcc>
  <rcc rId="27838" sId="1">
    <oc r="A742" t="inlineStr">
      <is>
        <t>699</t>
      </is>
    </oc>
    <nc r="A742" t="inlineStr">
      <is>
        <t>698</t>
      </is>
    </nc>
  </rcc>
  <rcc rId="27839" sId="1">
    <oc r="A743" t="inlineStr">
      <is>
        <t>700</t>
      </is>
    </oc>
    <nc r="A743" t="inlineStr">
      <is>
        <t>699</t>
      </is>
    </nc>
  </rcc>
  <rcc rId="27840" sId="1">
    <oc r="A744" t="inlineStr">
      <is>
        <t>701</t>
      </is>
    </oc>
    <nc r="A744" t="inlineStr">
      <is>
        <t>700</t>
      </is>
    </nc>
  </rcc>
  <rcc rId="27841" sId="1">
    <oc r="A745" t="inlineStr">
      <is>
        <t>702</t>
      </is>
    </oc>
    <nc r="A745" t="inlineStr">
      <is>
        <t>701</t>
      </is>
    </nc>
  </rcc>
  <rcc rId="27842" sId="1">
    <oc r="A746" t="inlineStr">
      <is>
        <t>703</t>
      </is>
    </oc>
    <nc r="A746" t="inlineStr">
      <is>
        <t>702</t>
      </is>
    </nc>
  </rcc>
  <rcc rId="27843" sId="1">
    <oc r="A747" t="inlineStr">
      <is>
        <t>704</t>
      </is>
    </oc>
    <nc r="A747" t="inlineStr">
      <is>
        <t>703</t>
      </is>
    </nc>
  </rcc>
  <rcc rId="27844" sId="1">
    <oc r="A748" t="inlineStr">
      <is>
        <t>705</t>
      </is>
    </oc>
    <nc r="A748" t="inlineStr">
      <is>
        <t>704</t>
      </is>
    </nc>
  </rcc>
  <rcc rId="27845" sId="1">
    <oc r="A749" t="inlineStr">
      <is>
        <t>706</t>
      </is>
    </oc>
    <nc r="A749" t="inlineStr">
      <is>
        <t>705</t>
      </is>
    </nc>
  </rcc>
  <rcc rId="27846" sId="1">
    <oc r="A750" t="inlineStr">
      <is>
        <t>707</t>
      </is>
    </oc>
    <nc r="A750" t="inlineStr">
      <is>
        <t>706</t>
      </is>
    </nc>
  </rcc>
  <rcc rId="27847" sId="1">
    <oc r="A751" t="inlineStr">
      <is>
        <t>708</t>
      </is>
    </oc>
    <nc r="A751" t="inlineStr">
      <is>
        <t>707</t>
      </is>
    </nc>
  </rcc>
  <rcc rId="27848" sId="1">
    <oc r="A752" t="inlineStr">
      <is>
        <t>709</t>
      </is>
    </oc>
    <nc r="A752" t="inlineStr">
      <is>
        <t>708</t>
      </is>
    </nc>
  </rcc>
  <rcc rId="27849" sId="1">
    <oc r="A753" t="inlineStr">
      <is>
        <t>710</t>
      </is>
    </oc>
    <nc r="A753" t="inlineStr">
      <is>
        <t>709</t>
      </is>
    </nc>
  </rcc>
  <rcc rId="27850" sId="1">
    <oc r="A754" t="inlineStr">
      <is>
        <t>711</t>
      </is>
    </oc>
    <nc r="A754" t="inlineStr">
      <is>
        <t>710</t>
      </is>
    </nc>
  </rcc>
  <rcc rId="27851" sId="1">
    <oc r="A755" t="inlineStr">
      <is>
        <t>712</t>
      </is>
    </oc>
    <nc r="A755" t="inlineStr">
      <is>
        <t>711</t>
      </is>
    </nc>
  </rcc>
  <rcc rId="27852" sId="1">
    <oc r="A756" t="inlineStr">
      <is>
        <t>713</t>
      </is>
    </oc>
    <nc r="A756" t="inlineStr">
      <is>
        <t>712</t>
      </is>
    </nc>
  </rcc>
  <rcc rId="27853" sId="1">
    <oc r="A757" t="inlineStr">
      <is>
        <t>714</t>
      </is>
    </oc>
    <nc r="A757" t="inlineStr">
      <is>
        <t>713</t>
      </is>
    </nc>
  </rcc>
  <rcc rId="27854" sId="1">
    <oc r="A758" t="inlineStr">
      <is>
        <t>715</t>
      </is>
    </oc>
    <nc r="A758" t="inlineStr">
      <is>
        <t>714</t>
      </is>
    </nc>
  </rcc>
  <rcc rId="27855" sId="1">
    <oc r="A759" t="inlineStr">
      <is>
        <t>716</t>
      </is>
    </oc>
    <nc r="A759" t="inlineStr">
      <is>
        <t>715</t>
      </is>
    </nc>
  </rcc>
  <rcc rId="27856" sId="1">
    <oc r="A760" t="inlineStr">
      <is>
        <t>717</t>
      </is>
    </oc>
    <nc r="A760" t="inlineStr">
      <is>
        <t>716</t>
      </is>
    </nc>
  </rcc>
  <rcc rId="27857" sId="1">
    <oc r="A761" t="inlineStr">
      <is>
        <t>718</t>
      </is>
    </oc>
    <nc r="A761" t="inlineStr">
      <is>
        <t>717</t>
      </is>
    </nc>
  </rcc>
  <rcc rId="27858" sId="1">
    <oc r="A762" t="inlineStr">
      <is>
        <t>719</t>
      </is>
    </oc>
    <nc r="A762" t="inlineStr">
      <is>
        <t>718</t>
      </is>
    </nc>
  </rcc>
  <rcc rId="27859" sId="1">
    <oc r="A763" t="inlineStr">
      <is>
        <t>720</t>
      </is>
    </oc>
    <nc r="A763" t="inlineStr">
      <is>
        <t>719</t>
      </is>
    </nc>
  </rcc>
  <rcc rId="27860" sId="1">
    <oc r="A764" t="inlineStr">
      <is>
        <t>721</t>
      </is>
    </oc>
    <nc r="A764" t="inlineStr">
      <is>
        <t>720</t>
      </is>
    </nc>
  </rcc>
  <rcc rId="27861" sId="1">
    <oc r="A767" t="inlineStr">
      <is>
        <t>722</t>
      </is>
    </oc>
    <nc r="A767" t="inlineStr">
      <is>
        <t>721</t>
      </is>
    </nc>
  </rcc>
  <rcc rId="27862" sId="1">
    <oc r="A768" t="inlineStr">
      <is>
        <t>723</t>
      </is>
    </oc>
    <nc r="A768" t="inlineStr">
      <is>
        <t>722</t>
      </is>
    </nc>
  </rcc>
  <rcc rId="27863" sId="1">
    <oc r="A769" t="inlineStr">
      <is>
        <t>724</t>
      </is>
    </oc>
    <nc r="A769" t="inlineStr">
      <is>
        <t>723</t>
      </is>
    </nc>
  </rcc>
  <rcc rId="27864" sId="1">
    <oc r="A770" t="inlineStr">
      <is>
        <t>725</t>
      </is>
    </oc>
    <nc r="A770" t="inlineStr">
      <is>
        <t>724</t>
      </is>
    </nc>
  </rcc>
  <rcc rId="27865" sId="1">
    <oc r="A771" t="inlineStr">
      <is>
        <t>726</t>
      </is>
    </oc>
    <nc r="A771" t="inlineStr">
      <is>
        <t>725</t>
      </is>
    </nc>
  </rcc>
  <rcc rId="27866" sId="1">
    <oc r="A772" t="inlineStr">
      <is>
        <t>727</t>
      </is>
    </oc>
    <nc r="A772" t="inlineStr">
      <is>
        <t>726</t>
      </is>
    </nc>
  </rcc>
  <rcc rId="27867" sId="1">
    <oc r="A773" t="inlineStr">
      <is>
        <t>728</t>
      </is>
    </oc>
    <nc r="A773" t="inlineStr">
      <is>
        <t>727</t>
      </is>
    </nc>
  </rcc>
  <rcc rId="27868" sId="1">
    <oc r="A774" t="inlineStr">
      <is>
        <t>729</t>
      </is>
    </oc>
    <nc r="A774" t="inlineStr">
      <is>
        <t>728</t>
      </is>
    </nc>
  </rcc>
  <rcc rId="27869" sId="1">
    <oc r="A775" t="inlineStr">
      <is>
        <t>730</t>
      </is>
    </oc>
    <nc r="A775" t="inlineStr">
      <is>
        <t>729</t>
      </is>
    </nc>
  </rcc>
  <rcc rId="27870" sId="1">
    <oc r="A776" t="inlineStr">
      <is>
        <t>731</t>
      </is>
    </oc>
    <nc r="A776" t="inlineStr">
      <is>
        <t>730</t>
      </is>
    </nc>
  </rcc>
  <rcc rId="27871" sId="1">
    <oc r="A777" t="inlineStr">
      <is>
        <t>732</t>
      </is>
    </oc>
    <nc r="A777" t="inlineStr">
      <is>
        <t>731</t>
      </is>
    </nc>
  </rcc>
  <rcc rId="27872" sId="1">
    <oc r="A778" t="inlineStr">
      <is>
        <t>733</t>
      </is>
    </oc>
    <nc r="A778" t="inlineStr">
      <is>
        <t>732</t>
      </is>
    </nc>
  </rcc>
  <rcc rId="27873" sId="1">
    <oc r="A779" t="inlineStr">
      <is>
        <t>734</t>
      </is>
    </oc>
    <nc r="A779" t="inlineStr">
      <is>
        <t>733</t>
      </is>
    </nc>
  </rcc>
  <rcc rId="27874" sId="1">
    <oc r="A780" t="inlineStr">
      <is>
        <t>735</t>
      </is>
    </oc>
    <nc r="A780" t="inlineStr">
      <is>
        <t>734</t>
      </is>
    </nc>
  </rcc>
  <rcc rId="27875" sId="1">
    <oc r="A781" t="inlineStr">
      <is>
        <t>736</t>
      </is>
    </oc>
    <nc r="A781" t="inlineStr">
      <is>
        <t>735</t>
      </is>
    </nc>
  </rcc>
  <rcc rId="27876" sId="1">
    <oc r="A782" t="inlineStr">
      <is>
        <t>737</t>
      </is>
    </oc>
    <nc r="A782" t="inlineStr">
      <is>
        <t>736</t>
      </is>
    </nc>
  </rcc>
  <rcc rId="27877" sId="1">
    <oc r="A783" t="inlineStr">
      <is>
        <t>738</t>
      </is>
    </oc>
    <nc r="A783" t="inlineStr">
      <is>
        <t>737</t>
      </is>
    </nc>
  </rcc>
  <rcc rId="27878" sId="1">
    <oc r="A784" t="inlineStr">
      <is>
        <t>739</t>
      </is>
    </oc>
    <nc r="A784" t="inlineStr">
      <is>
        <t>738</t>
      </is>
    </nc>
  </rcc>
  <rcc rId="27879" sId="1">
    <oc r="A785" t="inlineStr">
      <is>
        <t>740</t>
      </is>
    </oc>
    <nc r="A785" t="inlineStr">
      <is>
        <t>739</t>
      </is>
    </nc>
  </rcc>
  <rcc rId="27880" sId="1">
    <oc r="A786" t="inlineStr">
      <is>
        <t>741</t>
      </is>
    </oc>
    <nc r="A786" t="inlineStr">
      <is>
        <t>740</t>
      </is>
    </nc>
  </rcc>
  <rcc rId="27881" sId="1">
    <oc r="A787" t="inlineStr">
      <is>
        <t>742</t>
      </is>
    </oc>
    <nc r="A787" t="inlineStr">
      <is>
        <t>741</t>
      </is>
    </nc>
  </rcc>
  <rcc rId="27882" sId="1">
    <oc r="A788" t="inlineStr">
      <is>
        <t>743</t>
      </is>
    </oc>
    <nc r="A788" t="inlineStr">
      <is>
        <t>742</t>
      </is>
    </nc>
  </rcc>
  <rcc rId="27883" sId="1">
    <oc r="A789" t="inlineStr">
      <is>
        <t>744</t>
      </is>
    </oc>
    <nc r="A789" t="inlineStr">
      <is>
        <t>743</t>
      </is>
    </nc>
  </rcc>
  <rcc rId="27884" sId="1">
    <oc r="A790" t="inlineStr">
      <is>
        <t>745</t>
      </is>
    </oc>
    <nc r="A790" t="inlineStr">
      <is>
        <t>744</t>
      </is>
    </nc>
  </rcc>
  <rcc rId="27885" sId="1">
    <oc r="A791" t="inlineStr">
      <is>
        <t>746</t>
      </is>
    </oc>
    <nc r="A791" t="inlineStr">
      <is>
        <t>745</t>
      </is>
    </nc>
  </rcc>
  <rcc rId="27886" sId="1">
    <oc r="A792" t="inlineStr">
      <is>
        <t>747</t>
      </is>
    </oc>
    <nc r="A792" t="inlineStr">
      <is>
        <t>746</t>
      </is>
    </nc>
  </rcc>
  <rcc rId="27887" sId="1">
    <oc r="A793" t="inlineStr">
      <is>
        <t>748</t>
      </is>
    </oc>
    <nc r="A793" t="inlineStr">
      <is>
        <t>747</t>
      </is>
    </nc>
  </rcc>
  <rcc rId="27888" sId="1">
    <oc r="A794" t="inlineStr">
      <is>
        <t>749</t>
      </is>
    </oc>
    <nc r="A794" t="inlineStr">
      <is>
        <t>748</t>
      </is>
    </nc>
  </rcc>
  <rcc rId="27889" sId="1">
    <oc r="A795" t="inlineStr">
      <is>
        <t>750</t>
      </is>
    </oc>
    <nc r="A795" t="inlineStr">
      <is>
        <t>749</t>
      </is>
    </nc>
  </rcc>
  <rcc rId="27890" sId="1">
    <oc r="A796" t="inlineStr">
      <is>
        <t>751</t>
      </is>
    </oc>
    <nc r="A796" t="inlineStr">
      <is>
        <t>750</t>
      </is>
    </nc>
  </rcc>
  <rcc rId="27891" sId="1">
    <oc r="A797" t="inlineStr">
      <is>
        <t>752</t>
      </is>
    </oc>
    <nc r="A797" t="inlineStr">
      <is>
        <t>751</t>
      </is>
    </nc>
  </rcc>
  <rcc rId="27892" sId="1">
    <oc r="A798" t="inlineStr">
      <is>
        <t>753</t>
      </is>
    </oc>
    <nc r="A798" t="inlineStr">
      <is>
        <t>752</t>
      </is>
    </nc>
  </rcc>
  <rcc rId="27893" sId="1">
    <oc r="A799" t="inlineStr">
      <is>
        <t>754</t>
      </is>
    </oc>
    <nc r="A799" t="inlineStr">
      <is>
        <t>753</t>
      </is>
    </nc>
  </rcc>
  <rcc rId="27894" sId="1">
    <oc r="A800" t="inlineStr">
      <is>
        <t>755</t>
      </is>
    </oc>
    <nc r="A800" t="inlineStr">
      <is>
        <t>754</t>
      </is>
    </nc>
  </rcc>
  <rcc rId="27895" sId="1">
    <oc r="A801" t="inlineStr">
      <is>
        <t>756</t>
      </is>
    </oc>
    <nc r="A801" t="inlineStr">
      <is>
        <t>755</t>
      </is>
    </nc>
  </rcc>
  <rcc rId="27896" sId="1">
    <oc r="A802" t="inlineStr">
      <is>
        <t>757</t>
      </is>
    </oc>
    <nc r="A802" t="inlineStr">
      <is>
        <t>756</t>
      </is>
    </nc>
  </rcc>
  <rcc rId="27897" sId="1">
    <oc r="A803" t="inlineStr">
      <is>
        <t>758</t>
      </is>
    </oc>
    <nc r="A803" t="inlineStr">
      <is>
        <t>757</t>
      </is>
    </nc>
  </rcc>
  <rcc rId="27898" sId="1">
    <oc r="A804" t="inlineStr">
      <is>
        <t>759</t>
      </is>
    </oc>
    <nc r="A804" t="inlineStr">
      <is>
        <t>758</t>
      </is>
    </nc>
  </rcc>
  <rcc rId="27899" sId="1">
    <oc r="A805" t="inlineStr">
      <is>
        <t>760</t>
      </is>
    </oc>
    <nc r="A805" t="inlineStr">
      <is>
        <t>759</t>
      </is>
    </nc>
  </rcc>
  <rcc rId="27900" sId="1">
    <oc r="A806" t="inlineStr">
      <is>
        <t>761</t>
      </is>
    </oc>
    <nc r="A806" t="inlineStr">
      <is>
        <t>760</t>
      </is>
    </nc>
  </rcc>
  <rcc rId="27901" sId="1">
    <oc r="A807" t="inlineStr">
      <is>
        <t>762</t>
      </is>
    </oc>
    <nc r="A807" t="inlineStr">
      <is>
        <t>761</t>
      </is>
    </nc>
  </rcc>
  <rcc rId="27902" sId="1">
    <oc r="A808" t="inlineStr">
      <is>
        <t>763</t>
      </is>
    </oc>
    <nc r="A808" t="inlineStr">
      <is>
        <t>762</t>
      </is>
    </nc>
  </rcc>
  <rcc rId="27903" sId="1">
    <oc r="A809" t="inlineStr">
      <is>
        <t>764</t>
      </is>
    </oc>
    <nc r="A809" t="inlineStr">
      <is>
        <t>763</t>
      </is>
    </nc>
  </rcc>
  <rcc rId="27904" sId="1">
    <oc r="A810" t="inlineStr">
      <is>
        <t>765</t>
      </is>
    </oc>
    <nc r="A810" t="inlineStr">
      <is>
        <t>764</t>
      </is>
    </nc>
  </rcc>
  <rcc rId="27905" sId="1">
    <oc r="A811" t="inlineStr">
      <is>
        <t>766</t>
      </is>
    </oc>
    <nc r="A811" t="inlineStr">
      <is>
        <t>765</t>
      </is>
    </nc>
  </rcc>
  <rcc rId="27906" sId="1">
    <oc r="A812" t="inlineStr">
      <is>
        <t>767</t>
      </is>
    </oc>
    <nc r="A812" t="inlineStr">
      <is>
        <t>766</t>
      </is>
    </nc>
  </rcc>
  <rcc rId="27907" sId="1">
    <oc r="A813" t="inlineStr">
      <is>
        <t>768</t>
      </is>
    </oc>
    <nc r="A813" t="inlineStr">
      <is>
        <t>767</t>
      </is>
    </nc>
  </rcc>
  <rcc rId="27908" sId="1">
    <oc r="A814" t="inlineStr">
      <is>
        <t>769</t>
      </is>
    </oc>
    <nc r="A814" t="inlineStr">
      <is>
        <t>768</t>
      </is>
    </nc>
  </rcc>
  <rcc rId="27909" sId="1">
    <oc r="A815" t="inlineStr">
      <is>
        <t>770</t>
      </is>
    </oc>
    <nc r="A815" t="inlineStr">
      <is>
        <t>769</t>
      </is>
    </nc>
  </rcc>
  <rcc rId="27910" sId="1">
    <oc r="A816" t="inlineStr">
      <is>
        <t>771</t>
      </is>
    </oc>
    <nc r="A816" t="inlineStr">
      <is>
        <t>770</t>
      </is>
    </nc>
  </rcc>
  <rcc rId="27911" sId="1">
    <oc r="A817" t="inlineStr">
      <is>
        <t>772</t>
      </is>
    </oc>
    <nc r="A817" t="inlineStr">
      <is>
        <t>771</t>
      </is>
    </nc>
  </rcc>
  <rcc rId="27912" sId="1">
    <oc r="A818" t="inlineStr">
      <is>
        <t>773</t>
      </is>
    </oc>
    <nc r="A818" t="inlineStr">
      <is>
        <t>772</t>
      </is>
    </nc>
  </rcc>
  <rcc rId="27913" sId="1">
    <oc r="A819" t="inlineStr">
      <is>
        <t>774</t>
      </is>
    </oc>
    <nc r="A819" t="inlineStr">
      <is>
        <t>773</t>
      </is>
    </nc>
  </rcc>
  <rcc rId="27914" sId="1">
    <oc r="A820" t="inlineStr">
      <is>
        <t>775</t>
      </is>
    </oc>
    <nc r="A820" t="inlineStr">
      <is>
        <t>774</t>
      </is>
    </nc>
  </rcc>
  <rcc rId="27915" sId="1">
    <oc r="A821" t="inlineStr">
      <is>
        <t>776</t>
      </is>
    </oc>
    <nc r="A821" t="inlineStr">
      <is>
        <t>775</t>
      </is>
    </nc>
  </rcc>
  <rcc rId="27916" sId="1">
    <oc r="A822" t="inlineStr">
      <is>
        <t>777</t>
      </is>
    </oc>
    <nc r="A822" t="inlineStr">
      <is>
        <t>776</t>
      </is>
    </nc>
  </rcc>
  <rcc rId="27917" sId="1">
    <oc r="A823" t="inlineStr">
      <is>
        <t>778</t>
      </is>
    </oc>
    <nc r="A823" t="inlineStr">
      <is>
        <t>777</t>
      </is>
    </nc>
  </rcc>
  <rcc rId="27918" sId="1">
    <oc r="A824" t="inlineStr">
      <is>
        <t>779</t>
      </is>
    </oc>
    <nc r="A824" t="inlineStr">
      <is>
        <t>778</t>
      </is>
    </nc>
  </rcc>
  <rcc rId="27919" sId="1">
    <oc r="A825" t="inlineStr">
      <is>
        <t>780</t>
      </is>
    </oc>
    <nc r="A825" t="inlineStr">
      <is>
        <t>779</t>
      </is>
    </nc>
  </rcc>
  <rcc rId="27920" sId="1">
    <oc r="A826" t="inlineStr">
      <is>
        <t>781</t>
      </is>
    </oc>
    <nc r="A826" t="inlineStr">
      <is>
        <t>780</t>
      </is>
    </nc>
  </rcc>
  <rcc rId="27921" sId="1">
    <oc r="A827" t="inlineStr">
      <is>
        <t>782</t>
      </is>
    </oc>
    <nc r="A827" t="inlineStr">
      <is>
        <t>781</t>
      </is>
    </nc>
  </rcc>
  <rcc rId="27922" sId="1">
    <oc r="A828" t="inlineStr">
      <is>
        <t>783</t>
      </is>
    </oc>
    <nc r="A828" t="inlineStr">
      <is>
        <t>782</t>
      </is>
    </nc>
  </rcc>
  <rcc rId="27923" sId="1">
    <oc r="A829" t="inlineStr">
      <is>
        <t>784</t>
      </is>
    </oc>
    <nc r="A829" t="inlineStr">
      <is>
        <t>783</t>
      </is>
    </nc>
  </rcc>
  <rcc rId="27924" sId="1">
    <oc r="A830" t="inlineStr">
      <is>
        <t>785</t>
      </is>
    </oc>
    <nc r="A830" t="inlineStr">
      <is>
        <t>784</t>
      </is>
    </nc>
  </rcc>
  <rcc rId="27925" sId="1">
    <oc r="A831" t="inlineStr">
      <is>
        <t>786</t>
      </is>
    </oc>
    <nc r="A831" t="inlineStr">
      <is>
        <t>785</t>
      </is>
    </nc>
  </rcc>
  <rcc rId="27926" sId="1">
    <oc r="A832" t="inlineStr">
      <is>
        <t>787</t>
      </is>
    </oc>
    <nc r="A832" t="inlineStr">
      <is>
        <t>786</t>
      </is>
    </nc>
  </rcc>
  <rcc rId="27927" sId="1">
    <oc r="A833" t="inlineStr">
      <is>
        <t>788</t>
      </is>
    </oc>
    <nc r="A833" t="inlineStr">
      <is>
        <t>787</t>
      </is>
    </nc>
  </rcc>
  <rcc rId="27928" sId="1">
    <oc r="A834" t="inlineStr">
      <is>
        <t>789</t>
      </is>
    </oc>
    <nc r="A834" t="inlineStr">
      <is>
        <t>788</t>
      </is>
    </nc>
  </rcc>
  <rcc rId="27929" sId="1">
    <oc r="A835" t="inlineStr">
      <is>
        <t>790</t>
      </is>
    </oc>
    <nc r="A835" t="inlineStr">
      <is>
        <t>789</t>
      </is>
    </nc>
  </rcc>
  <rcc rId="27930" sId="1">
    <oc r="A836" t="inlineStr">
      <is>
        <t>791</t>
      </is>
    </oc>
    <nc r="A836" t="inlineStr">
      <is>
        <t>790</t>
      </is>
    </nc>
  </rcc>
  <rcc rId="27931" sId="1">
    <oc r="A837" t="inlineStr">
      <is>
        <t>792</t>
      </is>
    </oc>
    <nc r="A837" t="inlineStr">
      <is>
        <t>791</t>
      </is>
    </nc>
  </rcc>
  <rcc rId="27932" sId="1">
    <oc r="A838" t="inlineStr">
      <is>
        <t>793</t>
      </is>
    </oc>
    <nc r="A838" t="inlineStr">
      <is>
        <t>792</t>
      </is>
    </nc>
  </rcc>
  <rcc rId="27933" sId="1">
    <oc r="A839" t="inlineStr">
      <is>
        <t>794</t>
      </is>
    </oc>
    <nc r="A839" t="inlineStr">
      <is>
        <t>793</t>
      </is>
    </nc>
  </rcc>
  <rcc rId="27934" sId="1">
    <oc r="A840" t="inlineStr">
      <is>
        <t>795</t>
      </is>
    </oc>
    <nc r="A840" t="inlineStr">
      <is>
        <t>794</t>
      </is>
    </nc>
  </rcc>
  <rcc rId="27935" sId="1">
    <oc r="A841" t="inlineStr">
      <is>
        <t>796</t>
      </is>
    </oc>
    <nc r="A841" t="inlineStr">
      <is>
        <t>795</t>
      </is>
    </nc>
  </rcc>
  <rcc rId="27936" sId="1">
    <oc r="A842" t="inlineStr">
      <is>
        <t>797</t>
      </is>
    </oc>
    <nc r="A842" t="inlineStr">
      <is>
        <t>796</t>
      </is>
    </nc>
  </rcc>
  <rcc rId="27937" sId="1">
    <oc r="A843" t="inlineStr">
      <is>
        <t>798</t>
      </is>
    </oc>
    <nc r="A843" t="inlineStr">
      <is>
        <t>797</t>
      </is>
    </nc>
  </rcc>
  <rcc rId="27938" sId="1">
    <oc r="A844" t="inlineStr">
      <is>
        <t>799</t>
      </is>
    </oc>
    <nc r="A844" t="inlineStr">
      <is>
        <t>798</t>
      </is>
    </nc>
  </rcc>
  <rcc rId="27939" sId="1">
    <oc r="A845" t="inlineStr">
      <is>
        <t>800</t>
      </is>
    </oc>
    <nc r="A845" t="inlineStr">
      <is>
        <t>799</t>
      </is>
    </nc>
  </rcc>
  <rcc rId="27940" sId="1">
    <oc r="A846" t="inlineStr">
      <is>
        <t>801</t>
      </is>
    </oc>
    <nc r="A846" t="inlineStr">
      <is>
        <t>800</t>
      </is>
    </nc>
  </rcc>
  <rcc rId="27941" sId="1">
    <oc r="A847" t="inlineStr">
      <is>
        <t>802</t>
      </is>
    </oc>
    <nc r="A847" t="inlineStr">
      <is>
        <t>801</t>
      </is>
    </nc>
  </rcc>
  <rcc rId="27942" sId="1">
    <oc r="A848" t="inlineStr">
      <is>
        <t>803</t>
      </is>
    </oc>
    <nc r="A848" t="inlineStr">
      <is>
        <t>802</t>
      </is>
    </nc>
  </rcc>
  <rcc rId="27943" sId="1">
    <oc r="A849" t="inlineStr">
      <is>
        <t>804</t>
      </is>
    </oc>
    <nc r="A849" t="inlineStr">
      <is>
        <t>803</t>
      </is>
    </nc>
  </rcc>
  <rcc rId="27944" sId="1">
    <oc r="A850" t="inlineStr">
      <is>
        <t>805</t>
      </is>
    </oc>
    <nc r="A850" t="inlineStr">
      <is>
        <t>804</t>
      </is>
    </nc>
  </rcc>
  <rcc rId="27945" sId="1">
    <oc r="A851" t="inlineStr">
      <is>
        <t>806</t>
      </is>
    </oc>
    <nc r="A851" t="inlineStr">
      <is>
        <t>805</t>
      </is>
    </nc>
  </rcc>
  <rcc rId="27946" sId="1">
    <oc r="A852" t="inlineStr">
      <is>
        <t>807</t>
      </is>
    </oc>
    <nc r="A852" t="inlineStr">
      <is>
        <t>806</t>
      </is>
    </nc>
  </rcc>
  <rcc rId="27947" sId="1">
    <oc r="A853" t="inlineStr">
      <is>
        <t>808</t>
      </is>
    </oc>
    <nc r="A853" t="inlineStr">
      <is>
        <t>807</t>
      </is>
    </nc>
  </rcc>
  <rcc rId="27948" sId="1">
    <oc r="A854" t="inlineStr">
      <is>
        <t>809</t>
      </is>
    </oc>
    <nc r="A854" t="inlineStr">
      <is>
        <t>808</t>
      </is>
    </nc>
  </rcc>
  <rcc rId="27949" sId="1">
    <oc r="A855" t="inlineStr">
      <is>
        <t>810</t>
      </is>
    </oc>
    <nc r="A855" t="inlineStr">
      <is>
        <t>809</t>
      </is>
    </nc>
  </rcc>
  <rcc rId="27950" sId="1">
    <oc r="A856" t="inlineStr">
      <is>
        <t>811</t>
      </is>
    </oc>
    <nc r="A856" t="inlineStr">
      <is>
        <t>810</t>
      </is>
    </nc>
  </rcc>
  <rcc rId="27951" sId="1">
    <oc r="A857" t="inlineStr">
      <is>
        <t>812</t>
      </is>
    </oc>
    <nc r="A857" t="inlineStr">
      <is>
        <t>811</t>
      </is>
    </nc>
  </rcc>
  <rcc rId="27952" sId="1">
    <oc r="A858" t="inlineStr">
      <is>
        <t>813</t>
      </is>
    </oc>
    <nc r="A858" t="inlineStr">
      <is>
        <t>812</t>
      </is>
    </nc>
  </rcc>
  <rcc rId="27953" sId="1">
    <oc r="A859" t="inlineStr">
      <is>
        <t>814</t>
      </is>
    </oc>
    <nc r="A859" t="inlineStr">
      <is>
        <t>813</t>
      </is>
    </nc>
  </rcc>
  <rcc rId="27954" sId="1">
    <oc r="A862" t="inlineStr">
      <is>
        <t>815</t>
      </is>
    </oc>
    <nc r="A862" t="inlineStr">
      <is>
        <t>814</t>
      </is>
    </nc>
  </rcc>
  <rcc rId="27955" sId="1">
    <oc r="A863" t="inlineStr">
      <is>
        <t>816</t>
      </is>
    </oc>
    <nc r="A863" t="inlineStr">
      <is>
        <t>815</t>
      </is>
    </nc>
  </rcc>
  <rcc rId="27956" sId="1">
    <oc r="A864" t="inlineStr">
      <is>
        <t>817</t>
      </is>
    </oc>
    <nc r="A864" t="inlineStr">
      <is>
        <t>816</t>
      </is>
    </nc>
  </rcc>
  <rcc rId="27957" sId="1">
    <oc r="A865" t="inlineStr">
      <is>
        <t>818</t>
      </is>
    </oc>
    <nc r="A865" t="inlineStr">
      <is>
        <t>817</t>
      </is>
    </nc>
  </rcc>
  <rcc rId="27958" sId="1">
    <oc r="A866" t="inlineStr">
      <is>
        <t>819</t>
      </is>
    </oc>
    <nc r="A866" t="inlineStr">
      <is>
        <t>818</t>
      </is>
    </nc>
  </rcc>
  <rcc rId="27959" sId="1">
    <oc r="A867" t="inlineStr">
      <is>
        <t>820</t>
      </is>
    </oc>
    <nc r="A867" t="inlineStr">
      <is>
        <t>819</t>
      </is>
    </nc>
  </rcc>
  <rcc rId="27960" sId="1">
    <oc r="A868" t="inlineStr">
      <is>
        <t>821</t>
      </is>
    </oc>
    <nc r="A868" t="inlineStr">
      <is>
        <t>820</t>
      </is>
    </nc>
  </rcc>
  <rcc rId="27961" sId="1">
    <oc r="A869" t="inlineStr">
      <is>
        <t>822</t>
      </is>
    </oc>
    <nc r="A869" t="inlineStr">
      <is>
        <t>821</t>
      </is>
    </nc>
  </rcc>
  <rcc rId="27962" sId="1">
    <oc r="A870" t="inlineStr">
      <is>
        <t>823</t>
      </is>
    </oc>
    <nc r="A870" t="inlineStr">
      <is>
        <t>822</t>
      </is>
    </nc>
  </rcc>
  <rcc rId="27963" sId="1">
    <oc r="A871" t="inlineStr">
      <is>
        <t>824</t>
      </is>
    </oc>
    <nc r="A871" t="inlineStr">
      <is>
        <t>823</t>
      </is>
    </nc>
  </rcc>
  <rcc rId="27964" sId="1">
    <oc r="A872" t="inlineStr">
      <is>
        <t>825</t>
      </is>
    </oc>
    <nc r="A872" t="inlineStr">
      <is>
        <t>824</t>
      </is>
    </nc>
  </rcc>
  <rcc rId="27965" sId="1">
    <oc r="A873" t="inlineStr">
      <is>
        <t>826</t>
      </is>
    </oc>
    <nc r="A873" t="inlineStr">
      <is>
        <t>825</t>
      </is>
    </nc>
  </rcc>
  <rcc rId="27966" sId="1">
    <oc r="A874" t="inlineStr">
      <is>
        <t>827</t>
      </is>
    </oc>
    <nc r="A874" t="inlineStr">
      <is>
        <t>826</t>
      </is>
    </nc>
  </rcc>
  <rcc rId="27967" sId="1">
    <oc r="A875" t="inlineStr">
      <is>
        <t>828</t>
      </is>
    </oc>
    <nc r="A875" t="inlineStr">
      <is>
        <t>827</t>
      </is>
    </nc>
  </rcc>
  <rcc rId="27968" sId="1">
    <oc r="A876" t="inlineStr">
      <is>
        <t>829</t>
      </is>
    </oc>
    <nc r="A876" t="inlineStr">
      <is>
        <t>828</t>
      </is>
    </nc>
  </rcc>
  <rcc rId="27969" sId="1">
    <oc r="A877" t="inlineStr">
      <is>
        <t>830</t>
      </is>
    </oc>
    <nc r="A877" t="inlineStr">
      <is>
        <t>829</t>
      </is>
    </nc>
  </rcc>
  <rcc rId="27970" sId="1">
    <oc r="A878" t="inlineStr">
      <is>
        <t>831</t>
      </is>
    </oc>
    <nc r="A878" t="inlineStr">
      <is>
        <t>830</t>
      </is>
    </nc>
  </rcc>
  <rcc rId="27971" sId="1">
    <oc r="A879" t="inlineStr">
      <is>
        <t>832</t>
      </is>
    </oc>
    <nc r="A879" t="inlineStr">
      <is>
        <t>831</t>
      </is>
    </nc>
  </rcc>
  <rcc rId="27972" sId="1">
    <oc r="A880" t="inlineStr">
      <is>
        <t>833</t>
      </is>
    </oc>
    <nc r="A880" t="inlineStr">
      <is>
        <t>832</t>
      </is>
    </nc>
  </rcc>
  <rcc rId="27973" sId="1">
    <oc r="A881" t="inlineStr">
      <is>
        <t>834</t>
      </is>
    </oc>
    <nc r="A881" t="inlineStr">
      <is>
        <t>833</t>
      </is>
    </nc>
  </rcc>
  <rcc rId="27974" sId="1">
    <oc r="A882" t="inlineStr">
      <is>
        <t>835</t>
      </is>
    </oc>
    <nc r="A882" t="inlineStr">
      <is>
        <t>834</t>
      </is>
    </nc>
  </rcc>
  <rcc rId="27975" sId="1">
    <oc r="A885" t="inlineStr">
      <is>
        <t>836</t>
      </is>
    </oc>
    <nc r="A885" t="inlineStr">
      <is>
        <t>835</t>
      </is>
    </nc>
  </rcc>
  <rcc rId="27976" sId="1">
    <oc r="A886" t="inlineStr">
      <is>
        <t>837</t>
      </is>
    </oc>
    <nc r="A886" t="inlineStr">
      <is>
        <t>836</t>
      </is>
    </nc>
  </rcc>
  <rcc rId="27977" sId="1">
    <oc r="A887" t="inlineStr">
      <is>
        <t>838</t>
      </is>
    </oc>
    <nc r="A887" t="inlineStr">
      <is>
        <t>837</t>
      </is>
    </nc>
  </rcc>
  <rcc rId="27978" sId="1">
    <oc r="A888" t="inlineStr">
      <is>
        <t>839</t>
      </is>
    </oc>
    <nc r="A888" t="inlineStr">
      <is>
        <t>838</t>
      </is>
    </nc>
  </rcc>
  <rcc rId="27979" sId="1">
    <oc r="A889" t="inlineStr">
      <is>
        <t>840</t>
      </is>
    </oc>
    <nc r="A889" t="inlineStr">
      <is>
        <t>839</t>
      </is>
    </nc>
  </rcc>
  <rcc rId="27980" sId="1">
    <oc r="A890" t="inlineStr">
      <is>
        <t>841</t>
      </is>
    </oc>
    <nc r="A890" t="inlineStr">
      <is>
        <t>840</t>
      </is>
    </nc>
  </rcc>
  <rcc rId="27981" sId="1">
    <oc r="A891" t="inlineStr">
      <is>
        <t>842</t>
      </is>
    </oc>
    <nc r="A891" t="inlineStr">
      <is>
        <t>841</t>
      </is>
    </nc>
  </rcc>
  <rcc rId="27982" sId="1">
    <oc r="A892" t="inlineStr">
      <is>
        <t>843</t>
      </is>
    </oc>
    <nc r="A892" t="inlineStr">
      <is>
        <t>842</t>
      </is>
    </nc>
  </rcc>
  <rcc rId="27983" sId="1">
    <oc r="A893" t="inlineStr">
      <is>
        <t>844</t>
      </is>
    </oc>
    <nc r="A893" t="inlineStr">
      <is>
        <t>843</t>
      </is>
    </nc>
  </rcc>
  <rcc rId="27984" sId="1">
    <oc r="A894" t="inlineStr">
      <is>
        <t>845</t>
      </is>
    </oc>
    <nc r="A894" t="inlineStr">
      <is>
        <t>844</t>
      </is>
    </nc>
  </rcc>
  <rcc rId="27985" sId="1">
    <oc r="A895" t="inlineStr">
      <is>
        <t>846</t>
      </is>
    </oc>
    <nc r="A895" t="inlineStr">
      <is>
        <t>845</t>
      </is>
    </nc>
  </rcc>
  <rcc rId="27986" sId="1">
    <oc r="A896" t="inlineStr">
      <is>
        <t>847</t>
      </is>
    </oc>
    <nc r="A896" t="inlineStr">
      <is>
        <t>846</t>
      </is>
    </nc>
  </rcc>
  <rcc rId="27987" sId="1">
    <oc r="A897" t="inlineStr">
      <is>
        <t>848</t>
      </is>
    </oc>
    <nc r="A897" t="inlineStr">
      <is>
        <t>847</t>
      </is>
    </nc>
  </rcc>
  <rcc rId="27988" sId="1">
    <oc r="A898" t="inlineStr">
      <is>
        <t>849</t>
      </is>
    </oc>
    <nc r="A898" t="inlineStr">
      <is>
        <t>848</t>
      </is>
    </nc>
  </rcc>
  <rcc rId="27989" sId="1">
    <oc r="A899" t="inlineStr">
      <is>
        <t>850</t>
      </is>
    </oc>
    <nc r="A899" t="inlineStr">
      <is>
        <t>849</t>
      </is>
    </nc>
  </rcc>
  <rcc rId="27990" sId="1">
    <oc r="A900" t="inlineStr">
      <is>
        <t>851</t>
      </is>
    </oc>
    <nc r="A900" t="inlineStr">
      <is>
        <t>850</t>
      </is>
    </nc>
  </rcc>
  <rcc rId="27991" sId="1">
    <oc r="A901" t="inlineStr">
      <is>
        <t>852</t>
      </is>
    </oc>
    <nc r="A901" t="inlineStr">
      <is>
        <t>851</t>
      </is>
    </nc>
  </rcc>
  <rcc rId="27992" sId="1">
    <oc r="A902" t="inlineStr">
      <is>
        <t>853</t>
      </is>
    </oc>
    <nc r="A902" t="inlineStr">
      <is>
        <t>852</t>
      </is>
    </nc>
  </rcc>
  <rcc rId="27993" sId="1">
    <oc r="A903" t="inlineStr">
      <is>
        <t>854</t>
      </is>
    </oc>
    <nc r="A903" t="inlineStr">
      <is>
        <t>853</t>
      </is>
    </nc>
  </rcc>
  <rcc rId="27994" sId="1">
    <oc r="A904" t="inlineStr">
      <is>
        <t>855</t>
      </is>
    </oc>
    <nc r="A904" t="inlineStr">
      <is>
        <t>854</t>
      </is>
    </nc>
  </rcc>
  <rcc rId="27995" sId="1">
    <oc r="A905" t="inlineStr">
      <is>
        <t>856</t>
      </is>
    </oc>
    <nc r="A905" t="inlineStr">
      <is>
        <t>855</t>
      </is>
    </nc>
  </rcc>
  <rcc rId="27996" sId="1">
    <oc r="A906" t="inlineStr">
      <is>
        <t>857</t>
      </is>
    </oc>
    <nc r="A906" t="inlineStr">
      <is>
        <t>856</t>
      </is>
    </nc>
  </rcc>
  <rcc rId="27997" sId="1">
    <oc r="A907" t="inlineStr">
      <is>
        <t>858</t>
      </is>
    </oc>
    <nc r="A907" t="inlineStr">
      <is>
        <t>857</t>
      </is>
    </nc>
  </rcc>
  <rcc rId="27998" sId="1">
    <oc r="A908" t="inlineStr">
      <is>
        <t>859</t>
      </is>
    </oc>
    <nc r="A908" t="inlineStr">
      <is>
        <t>858</t>
      </is>
    </nc>
  </rcc>
  <rcc rId="27999" sId="1">
    <oc r="A909" t="inlineStr">
      <is>
        <t>860</t>
      </is>
    </oc>
    <nc r="A909" t="inlineStr">
      <is>
        <t>859</t>
      </is>
    </nc>
  </rcc>
  <rcc rId="28000" sId="1">
    <oc r="A910" t="inlineStr">
      <is>
        <t>861</t>
      </is>
    </oc>
    <nc r="A910" t="inlineStr">
      <is>
        <t>860</t>
      </is>
    </nc>
  </rcc>
  <rcc rId="28001" sId="1">
    <oc r="A911" t="inlineStr">
      <is>
        <t>862</t>
      </is>
    </oc>
    <nc r="A911" t="inlineStr">
      <is>
        <t>861</t>
      </is>
    </nc>
  </rcc>
  <rcc rId="28002" sId="1">
    <oc r="A912" t="inlineStr">
      <is>
        <t>863</t>
      </is>
    </oc>
    <nc r="A912" t="inlineStr">
      <is>
        <t>862</t>
      </is>
    </nc>
  </rcc>
  <rcc rId="28003" sId="1">
    <oc r="A913" t="inlineStr">
      <is>
        <t>864</t>
      </is>
    </oc>
    <nc r="A913" t="inlineStr">
      <is>
        <t>863</t>
      </is>
    </nc>
  </rcc>
  <rcc rId="28004" sId="1">
    <oc r="A914" t="inlineStr">
      <is>
        <t>865</t>
      </is>
    </oc>
    <nc r="A914" t="inlineStr">
      <is>
        <t>864</t>
      </is>
    </nc>
  </rcc>
  <rcc rId="28005" sId="1">
    <oc r="A915" t="inlineStr">
      <is>
        <t>866</t>
      </is>
    </oc>
    <nc r="A915" t="inlineStr">
      <is>
        <t>865</t>
      </is>
    </nc>
  </rcc>
  <rcc rId="28006" sId="1">
    <oc r="A916" t="inlineStr">
      <is>
        <t>867</t>
      </is>
    </oc>
    <nc r="A916" t="inlineStr">
      <is>
        <t>866</t>
      </is>
    </nc>
  </rcc>
  <rcc rId="28007" sId="1">
    <oc r="A917" t="inlineStr">
      <is>
        <t>868</t>
      </is>
    </oc>
    <nc r="A917" t="inlineStr">
      <is>
        <t>867</t>
      </is>
    </nc>
  </rcc>
  <rcc rId="28008" sId="1">
    <oc r="A918" t="inlineStr">
      <is>
        <t>869</t>
      </is>
    </oc>
    <nc r="A918" t="inlineStr">
      <is>
        <t>868</t>
      </is>
    </nc>
  </rcc>
  <rcc rId="28009" sId="1">
    <oc r="A919" t="inlineStr">
      <is>
        <t>870</t>
      </is>
    </oc>
    <nc r="A919" t="inlineStr">
      <is>
        <t>869</t>
      </is>
    </nc>
  </rcc>
  <rcc rId="28010" sId="1">
    <oc r="A920" t="inlineStr">
      <is>
        <t>871</t>
      </is>
    </oc>
    <nc r="A920" t="inlineStr">
      <is>
        <t>870</t>
      </is>
    </nc>
  </rcc>
  <rcc rId="28011" sId="1">
    <oc r="A921" t="inlineStr">
      <is>
        <t>872</t>
      </is>
    </oc>
    <nc r="A921" t="inlineStr">
      <is>
        <t>871</t>
      </is>
    </nc>
  </rcc>
  <rcc rId="28012" sId="1">
    <oc r="A922" t="inlineStr">
      <is>
        <t>873</t>
      </is>
    </oc>
    <nc r="A922" t="inlineStr">
      <is>
        <t>872</t>
      </is>
    </nc>
  </rcc>
  <rcc rId="28013" sId="1">
    <oc r="A923" t="inlineStr">
      <is>
        <t>874</t>
      </is>
    </oc>
    <nc r="A923" t="inlineStr">
      <is>
        <t>873</t>
      </is>
    </nc>
  </rcc>
  <rcc rId="28014" sId="1">
    <oc r="A924" t="inlineStr">
      <is>
        <t>875</t>
      </is>
    </oc>
    <nc r="A924" t="inlineStr">
      <is>
        <t>874</t>
      </is>
    </nc>
  </rcc>
  <rcc rId="28015" sId="1">
    <oc r="A925" t="inlineStr">
      <is>
        <t>876</t>
      </is>
    </oc>
    <nc r="A925" t="inlineStr">
      <is>
        <t>875</t>
      </is>
    </nc>
  </rcc>
  <rcc rId="28016" sId="1">
    <oc r="A926" t="inlineStr">
      <is>
        <t>877</t>
      </is>
    </oc>
    <nc r="A926" t="inlineStr">
      <is>
        <t>876</t>
      </is>
    </nc>
  </rcc>
  <rcc rId="28017" sId="1">
    <oc r="A927" t="inlineStr">
      <is>
        <t>878</t>
      </is>
    </oc>
    <nc r="A927" t="inlineStr">
      <is>
        <t>877</t>
      </is>
    </nc>
  </rcc>
  <rcc rId="28018" sId="1">
    <oc r="A928" t="inlineStr">
      <is>
        <t>879</t>
      </is>
    </oc>
    <nc r="A928" t="inlineStr">
      <is>
        <t>878</t>
      </is>
    </nc>
  </rcc>
  <rcc rId="28019" sId="1">
    <oc r="A929" t="inlineStr">
      <is>
        <t>880</t>
      </is>
    </oc>
    <nc r="A929" t="inlineStr">
      <is>
        <t>879</t>
      </is>
    </nc>
  </rcc>
  <rcc rId="28020" sId="1">
    <oc r="A930" t="inlineStr">
      <is>
        <t>881</t>
      </is>
    </oc>
    <nc r="A930" t="inlineStr">
      <is>
        <t>880</t>
      </is>
    </nc>
  </rcc>
  <rcc rId="28021" sId="1">
    <oc r="A931" t="inlineStr">
      <is>
        <t>882</t>
      </is>
    </oc>
    <nc r="A931" t="inlineStr">
      <is>
        <t>881</t>
      </is>
    </nc>
  </rcc>
  <rcc rId="28022" sId="1">
    <oc r="A932" t="inlineStr">
      <is>
        <t>883</t>
      </is>
    </oc>
    <nc r="A932" t="inlineStr">
      <is>
        <t>882</t>
      </is>
    </nc>
  </rcc>
  <rcc rId="28023" sId="1">
    <oc r="A935" t="inlineStr">
      <is>
        <t>884</t>
      </is>
    </oc>
    <nc r="A935" t="inlineStr">
      <is>
        <t>883</t>
      </is>
    </nc>
  </rcc>
  <rcc rId="28024" sId="1">
    <oc r="A936" t="inlineStr">
      <is>
        <t>885</t>
      </is>
    </oc>
    <nc r="A936" t="inlineStr">
      <is>
        <t>884</t>
      </is>
    </nc>
  </rcc>
  <rcc rId="28025" sId="1">
    <oc r="A937" t="inlineStr">
      <is>
        <t>886</t>
      </is>
    </oc>
    <nc r="A937" t="inlineStr">
      <is>
        <t>885</t>
      </is>
    </nc>
  </rcc>
  <rcc rId="28026" sId="1">
    <oc r="A938" t="inlineStr">
      <is>
        <t>887</t>
      </is>
    </oc>
    <nc r="A938" t="inlineStr">
      <is>
        <t>886</t>
      </is>
    </nc>
  </rcc>
  <rcc rId="28027" sId="1">
    <oc r="A939" t="inlineStr">
      <is>
        <t>888</t>
      </is>
    </oc>
    <nc r="A939" t="inlineStr">
      <is>
        <t>887</t>
      </is>
    </nc>
  </rcc>
  <rcc rId="28028" sId="1">
    <oc r="A940" t="inlineStr">
      <is>
        <t>889</t>
      </is>
    </oc>
    <nc r="A940" t="inlineStr">
      <is>
        <t>888</t>
      </is>
    </nc>
  </rcc>
  <rcc rId="28029" sId="1">
    <oc r="A941" t="inlineStr">
      <is>
        <t>890</t>
      </is>
    </oc>
    <nc r="A941" t="inlineStr">
      <is>
        <t>889</t>
      </is>
    </nc>
  </rcc>
  <rcc rId="28030" sId="1">
    <oc r="A942" t="inlineStr">
      <is>
        <t>891</t>
      </is>
    </oc>
    <nc r="A942" t="inlineStr">
      <is>
        <t>890</t>
      </is>
    </nc>
  </rcc>
  <rcc rId="28031" sId="1">
    <oc r="A943" t="inlineStr">
      <is>
        <t>892</t>
      </is>
    </oc>
    <nc r="A943" t="inlineStr">
      <is>
        <t>891</t>
      </is>
    </nc>
  </rcc>
  <rcc rId="28032" sId="1">
    <oc r="A944" t="inlineStr">
      <is>
        <t>893</t>
      </is>
    </oc>
    <nc r="A944" t="inlineStr">
      <is>
        <t>892</t>
      </is>
    </nc>
  </rcc>
  <rcc rId="28033" sId="1">
    <oc r="A945" t="inlineStr">
      <is>
        <t>894</t>
      </is>
    </oc>
    <nc r="A945" t="inlineStr">
      <is>
        <t>893</t>
      </is>
    </nc>
  </rcc>
  <rcc rId="28034" sId="1">
    <oc r="A946" t="inlineStr">
      <is>
        <t>895</t>
      </is>
    </oc>
    <nc r="A946" t="inlineStr">
      <is>
        <t>894</t>
      </is>
    </nc>
  </rcc>
  <rcc rId="28035" sId="1">
    <oc r="A947" t="inlineStr">
      <is>
        <t>896</t>
      </is>
    </oc>
    <nc r="A947" t="inlineStr">
      <is>
        <t>895</t>
      </is>
    </nc>
  </rcc>
  <rcc rId="28036" sId="1">
    <oc r="A948" t="inlineStr">
      <is>
        <t>897</t>
      </is>
    </oc>
    <nc r="A948" t="inlineStr">
      <is>
        <t>896</t>
      </is>
    </nc>
  </rcc>
  <rcc rId="28037" sId="1">
    <oc r="A949" t="inlineStr">
      <is>
        <t>898</t>
      </is>
    </oc>
    <nc r="A949" t="inlineStr">
      <is>
        <t>897</t>
      </is>
    </nc>
  </rcc>
  <rcc rId="28038" sId="1">
    <oc r="A950" t="inlineStr">
      <is>
        <t>899</t>
      </is>
    </oc>
    <nc r="A950" t="inlineStr">
      <is>
        <t>898</t>
      </is>
    </nc>
  </rcc>
  <rcc rId="28039" sId="1">
    <oc r="A951" t="inlineStr">
      <is>
        <t>900</t>
      </is>
    </oc>
    <nc r="A951" t="inlineStr">
      <is>
        <t>899</t>
      </is>
    </nc>
  </rcc>
  <rcc rId="28040" sId="1">
    <oc r="A952" t="inlineStr">
      <is>
        <t>901</t>
      </is>
    </oc>
    <nc r="A952" t="inlineStr">
      <is>
        <t>900</t>
      </is>
    </nc>
  </rcc>
  <rcc rId="28041" sId="1">
    <oc r="A953" t="inlineStr">
      <is>
        <t>902</t>
      </is>
    </oc>
    <nc r="A953" t="inlineStr">
      <is>
        <t>901</t>
      </is>
    </nc>
  </rcc>
  <rcc rId="28042" sId="1">
    <oc r="A954" t="inlineStr">
      <is>
        <t>903</t>
      </is>
    </oc>
    <nc r="A954" t="inlineStr">
      <is>
        <t>902</t>
      </is>
    </nc>
  </rcc>
  <rcc rId="28043" sId="1">
    <oc r="A955" t="inlineStr">
      <is>
        <t>904</t>
      </is>
    </oc>
    <nc r="A955" t="inlineStr">
      <is>
        <t>903</t>
      </is>
    </nc>
  </rcc>
  <rcc rId="28044" sId="1">
    <oc r="A956" t="inlineStr">
      <is>
        <t>905</t>
      </is>
    </oc>
    <nc r="A956" t="inlineStr">
      <is>
        <t>904</t>
      </is>
    </nc>
  </rcc>
  <rcc rId="28045" sId="1">
    <oc r="A957" t="inlineStr">
      <is>
        <t>906</t>
      </is>
    </oc>
    <nc r="A957" t="inlineStr">
      <is>
        <t>905</t>
      </is>
    </nc>
  </rcc>
  <rcc rId="28046" sId="1">
    <oc r="A958" t="inlineStr">
      <is>
        <t>907</t>
      </is>
    </oc>
    <nc r="A958" t="inlineStr">
      <is>
        <t>906</t>
      </is>
    </nc>
  </rcc>
  <rcc rId="28047" sId="1">
    <oc r="A959" t="inlineStr">
      <is>
        <t>908</t>
      </is>
    </oc>
    <nc r="A959" t="inlineStr">
      <is>
        <t>907</t>
      </is>
    </nc>
  </rcc>
  <rcc rId="28048" sId="1">
    <oc r="A960" t="inlineStr">
      <is>
        <t>909</t>
      </is>
    </oc>
    <nc r="A960" t="inlineStr">
      <is>
        <t>908</t>
      </is>
    </nc>
  </rcc>
  <rcc rId="28049" sId="1">
    <oc r="A961" t="inlineStr">
      <is>
        <t>910</t>
      </is>
    </oc>
    <nc r="A961" t="inlineStr">
      <is>
        <t>909</t>
      </is>
    </nc>
  </rcc>
  <rcc rId="28050" sId="1">
    <oc r="A962" t="inlineStr">
      <is>
        <t>911</t>
      </is>
    </oc>
    <nc r="A962" t="inlineStr">
      <is>
        <t>910</t>
      </is>
    </nc>
  </rcc>
  <rcc rId="28051" sId="1">
    <oc r="A963" t="inlineStr">
      <is>
        <t>912</t>
      </is>
    </oc>
    <nc r="A963" t="inlineStr">
      <is>
        <t>911</t>
      </is>
    </nc>
  </rcc>
  <rcc rId="28052" sId="1">
    <oc r="A964" t="inlineStr">
      <is>
        <t>913</t>
      </is>
    </oc>
    <nc r="A964" t="inlineStr">
      <is>
        <t>912</t>
      </is>
    </nc>
  </rcc>
  <rcc rId="28053" sId="1">
    <oc r="A965" t="inlineStr">
      <is>
        <t>914</t>
      </is>
    </oc>
    <nc r="A965" t="inlineStr">
      <is>
        <t>913</t>
      </is>
    </nc>
  </rcc>
  <rcc rId="28054" sId="1">
    <oc r="A966" t="inlineStr">
      <is>
        <t>915</t>
      </is>
    </oc>
    <nc r="A966" t="inlineStr">
      <is>
        <t>914</t>
      </is>
    </nc>
  </rcc>
  <rcc rId="28055" sId="1" numFmtId="4">
    <oc r="J1166">
      <v>1309249.31</v>
    </oc>
    <nc r="J1166"/>
  </rcc>
</revisions>
</file>

<file path=xl/revisions/revisionLog5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056" sId="1">
    <oc r="A1179" t="inlineStr">
      <is>
        <t>192</t>
      </is>
    </oc>
    <nc r="A1179" t="inlineStr">
      <is>
        <t>191</t>
      </is>
    </nc>
  </rcc>
  <rcc rId="28057" sId="1">
    <oc r="A1180" t="inlineStr">
      <is>
        <t>193</t>
      </is>
    </oc>
    <nc r="A1180" t="inlineStr">
      <is>
        <t>192</t>
      </is>
    </nc>
  </rcc>
  <rcc rId="28058" sId="1">
    <oc r="A1181" t="inlineStr">
      <is>
        <t>194</t>
      </is>
    </oc>
    <nc r="A1181" t="inlineStr">
      <is>
        <t>193</t>
      </is>
    </nc>
  </rcc>
  <rcc rId="28059" sId="1">
    <oc r="A1182" t="inlineStr">
      <is>
        <t>195</t>
      </is>
    </oc>
    <nc r="A1182" t="inlineStr">
      <is>
        <t>194</t>
      </is>
    </nc>
  </rcc>
  <rcc rId="28060" sId="1">
    <oc r="A1183" t="inlineStr">
      <is>
        <t>196</t>
      </is>
    </oc>
    <nc r="A1183" t="inlineStr">
      <is>
        <t>195</t>
      </is>
    </nc>
  </rcc>
  <rcc rId="28061" sId="1">
    <oc r="A1184" t="inlineStr">
      <is>
        <t>197</t>
      </is>
    </oc>
    <nc r="A1184" t="inlineStr">
      <is>
        <t>196</t>
      </is>
    </nc>
  </rcc>
  <rcc rId="28062" sId="1">
    <oc r="A1185" t="inlineStr">
      <is>
        <t>198</t>
      </is>
    </oc>
    <nc r="A1185" t="inlineStr">
      <is>
        <t>197</t>
      </is>
    </nc>
  </rcc>
  <rcc rId="28063" sId="1">
    <oc r="A1186" t="inlineStr">
      <is>
        <t>199</t>
      </is>
    </oc>
    <nc r="A1186" t="inlineStr">
      <is>
        <t>198</t>
      </is>
    </nc>
  </rcc>
  <rcc rId="28064" sId="1">
    <oc r="A1187" t="inlineStr">
      <is>
        <t>200</t>
      </is>
    </oc>
    <nc r="A1187" t="inlineStr">
      <is>
        <t>199</t>
      </is>
    </nc>
  </rcc>
  <rcc rId="28065" sId="1">
    <oc r="A1188" t="inlineStr">
      <is>
        <t>201</t>
      </is>
    </oc>
    <nc r="A1188" t="inlineStr">
      <is>
        <t>200</t>
      </is>
    </nc>
  </rcc>
  <rcc rId="28066" sId="1">
    <oc r="A1191" t="inlineStr">
      <is>
        <t>202</t>
      </is>
    </oc>
    <nc r="A1191" t="inlineStr">
      <is>
        <t>201</t>
      </is>
    </nc>
  </rcc>
  <rcc rId="28067" sId="1">
    <oc r="A1192" t="inlineStr">
      <is>
        <t>203</t>
      </is>
    </oc>
    <nc r="A1192" t="inlineStr">
      <is>
        <t>202</t>
      </is>
    </nc>
  </rcc>
  <rcc rId="28068" sId="1">
    <oc r="A1193" t="inlineStr">
      <is>
        <t>204</t>
      </is>
    </oc>
    <nc r="A1193" t="inlineStr">
      <is>
        <t>203</t>
      </is>
    </nc>
  </rcc>
  <rcc rId="28069" sId="1">
    <oc r="A1194" t="inlineStr">
      <is>
        <t>205</t>
      </is>
    </oc>
    <nc r="A1194" t="inlineStr">
      <is>
        <t>204</t>
      </is>
    </nc>
  </rcc>
  <rcc rId="28070" sId="1">
    <oc r="A1195" t="inlineStr">
      <is>
        <t>206</t>
      </is>
    </oc>
    <nc r="A1195" t="inlineStr">
      <is>
        <t>205</t>
      </is>
    </nc>
  </rcc>
  <rcc rId="28071" sId="1">
    <oc r="A1196" t="inlineStr">
      <is>
        <t>207</t>
      </is>
    </oc>
    <nc r="A1196" t="inlineStr">
      <is>
        <t>206</t>
      </is>
    </nc>
  </rcc>
  <rcc rId="28072" sId="1">
    <oc r="A1197" t="inlineStr">
      <is>
        <t>208</t>
      </is>
    </oc>
    <nc r="A1197" t="inlineStr">
      <is>
        <t>207</t>
      </is>
    </nc>
  </rcc>
  <rcc rId="28073" sId="1">
    <oc r="A1198" t="inlineStr">
      <is>
        <t>209</t>
      </is>
    </oc>
    <nc r="A1198" t="inlineStr">
      <is>
        <t>208</t>
      </is>
    </nc>
  </rcc>
  <rcc rId="28074" sId="1">
    <oc r="A1199" t="inlineStr">
      <is>
        <t>210</t>
      </is>
    </oc>
    <nc r="A1199" t="inlineStr">
      <is>
        <t>209</t>
      </is>
    </nc>
  </rcc>
  <rcc rId="28075" sId="1">
    <oc r="A1202" t="inlineStr">
      <is>
        <t>211</t>
      </is>
    </oc>
    <nc r="A1202" t="inlineStr">
      <is>
        <t>210</t>
      </is>
    </nc>
  </rcc>
  <rcc rId="28076" sId="1">
    <oc r="A1203" t="inlineStr">
      <is>
        <t>212</t>
      </is>
    </oc>
    <nc r="A1203" t="inlineStr">
      <is>
        <t>211</t>
      </is>
    </nc>
  </rcc>
  <rcc rId="28077" sId="1">
    <oc r="A1204" t="inlineStr">
      <is>
        <t>213</t>
      </is>
    </oc>
    <nc r="A1204" t="inlineStr">
      <is>
        <t>212</t>
      </is>
    </nc>
  </rcc>
  <rcc rId="28078" sId="1">
    <oc r="A1205" t="inlineStr">
      <is>
        <t>214</t>
      </is>
    </oc>
    <nc r="A1205" t="inlineStr">
      <is>
        <t>213</t>
      </is>
    </nc>
  </rcc>
  <rcc rId="28079" sId="1">
    <oc r="A1208" t="inlineStr">
      <is>
        <t>215</t>
      </is>
    </oc>
    <nc r="A1208" t="inlineStr">
      <is>
        <t>214</t>
      </is>
    </nc>
  </rcc>
  <rcc rId="28080" sId="1">
    <oc r="A1209" t="inlineStr">
      <is>
        <t>216</t>
      </is>
    </oc>
    <nc r="A1209" t="inlineStr">
      <is>
        <t>215</t>
      </is>
    </nc>
  </rcc>
  <rcc rId="28081" sId="1">
    <oc r="A1210" t="inlineStr">
      <is>
        <t>217</t>
      </is>
    </oc>
    <nc r="A1210" t="inlineStr">
      <is>
        <t>216</t>
      </is>
    </nc>
  </rcc>
  <rcc rId="28082" sId="1">
    <oc r="A1211" t="inlineStr">
      <is>
        <t>218</t>
      </is>
    </oc>
    <nc r="A1211" t="inlineStr">
      <is>
        <t>217</t>
      </is>
    </nc>
  </rcc>
  <rcc rId="28083" sId="1">
    <oc r="A1212" t="inlineStr">
      <is>
        <t>219</t>
      </is>
    </oc>
    <nc r="A1212" t="inlineStr">
      <is>
        <t>218</t>
      </is>
    </nc>
  </rcc>
  <rcc rId="28084" sId="1">
    <oc r="A1213" t="inlineStr">
      <is>
        <t>220</t>
      </is>
    </oc>
    <nc r="A1213" t="inlineStr">
      <is>
        <t>219</t>
      </is>
    </nc>
  </rcc>
  <rcc rId="28085" sId="1">
    <oc r="A1214" t="inlineStr">
      <is>
        <t>221</t>
      </is>
    </oc>
    <nc r="A1214" t="inlineStr">
      <is>
        <t>220</t>
      </is>
    </nc>
  </rcc>
  <rcc rId="28086" sId="1">
    <oc r="A1215" t="inlineStr">
      <is>
        <t>222</t>
      </is>
    </oc>
    <nc r="A1215" t="inlineStr">
      <is>
        <t>221</t>
      </is>
    </nc>
  </rcc>
  <rcc rId="28087" sId="1">
    <oc r="A1218" t="inlineStr">
      <is>
        <t>223</t>
      </is>
    </oc>
    <nc r="A1218" t="inlineStr">
      <is>
        <t>222</t>
      </is>
    </nc>
  </rcc>
  <rcc rId="28088" sId="1">
    <oc r="A1219" t="inlineStr">
      <is>
        <t>224</t>
      </is>
    </oc>
    <nc r="A1219" t="inlineStr">
      <is>
        <t>223</t>
      </is>
    </nc>
  </rcc>
  <rcc rId="28089" sId="1">
    <oc r="A1220" t="inlineStr">
      <is>
        <t>225</t>
      </is>
    </oc>
    <nc r="A1220" t="inlineStr">
      <is>
        <t>224</t>
      </is>
    </nc>
  </rcc>
  <rcc rId="28090" sId="1">
    <oc r="A1221" t="inlineStr">
      <is>
        <t>226</t>
      </is>
    </oc>
    <nc r="A1221" t="inlineStr">
      <is>
        <t>225</t>
      </is>
    </nc>
  </rcc>
  <rcc rId="28091" sId="1">
    <oc r="A1222" t="inlineStr">
      <is>
        <t>227</t>
      </is>
    </oc>
    <nc r="A1222" t="inlineStr">
      <is>
        <t>226</t>
      </is>
    </nc>
  </rcc>
  <rcc rId="28092" sId="1">
    <oc r="A1223" t="inlineStr">
      <is>
        <t>228</t>
      </is>
    </oc>
    <nc r="A1223" t="inlineStr">
      <is>
        <t>227</t>
      </is>
    </nc>
  </rcc>
  <rcc rId="28093" sId="1">
    <oc r="A1224" t="inlineStr">
      <is>
        <t>229</t>
      </is>
    </oc>
    <nc r="A1224" t="inlineStr">
      <is>
        <t>228</t>
      </is>
    </nc>
  </rcc>
  <rcc rId="28094" sId="1">
    <oc r="A1225" t="inlineStr">
      <is>
        <t>230</t>
      </is>
    </oc>
    <nc r="A1225" t="inlineStr">
      <is>
        <t>229</t>
      </is>
    </nc>
  </rcc>
  <rcc rId="28095" sId="1">
    <oc r="A1226" t="inlineStr">
      <is>
        <t>231</t>
      </is>
    </oc>
    <nc r="A1226" t="inlineStr">
      <is>
        <t>230</t>
      </is>
    </nc>
  </rcc>
  <rcc rId="28096" sId="1">
    <oc r="A1227" t="inlineStr">
      <is>
        <t>232</t>
      </is>
    </oc>
    <nc r="A1227" t="inlineStr">
      <is>
        <t>231</t>
      </is>
    </nc>
  </rcc>
  <rcc rId="28097" sId="1">
    <oc r="A1228" t="inlineStr">
      <is>
        <t>233</t>
      </is>
    </oc>
    <nc r="A1228" t="inlineStr">
      <is>
        <t>232</t>
      </is>
    </nc>
  </rcc>
  <rcc rId="28098" sId="1">
    <oc r="A1229" t="inlineStr">
      <is>
        <t>234</t>
      </is>
    </oc>
    <nc r="A1229" t="inlineStr">
      <is>
        <t>233</t>
      </is>
    </nc>
  </rcc>
  <rcc rId="28099" sId="1">
    <oc r="A1230" t="inlineStr">
      <is>
        <t>235</t>
      </is>
    </oc>
    <nc r="A1230" t="inlineStr">
      <is>
        <t>234</t>
      </is>
    </nc>
  </rcc>
  <rcc rId="28100" sId="1">
    <oc r="A1231" t="inlineStr">
      <is>
        <t>236</t>
      </is>
    </oc>
    <nc r="A1231" t="inlineStr">
      <is>
        <t>235</t>
      </is>
    </nc>
  </rcc>
  <rcc rId="28101" sId="1">
    <oc r="A1234" t="inlineStr">
      <is>
        <t>237</t>
      </is>
    </oc>
    <nc r="A1234" t="inlineStr">
      <is>
        <t>236</t>
      </is>
    </nc>
  </rcc>
  <rcc rId="28102" sId="1">
    <oc r="A1237" t="inlineStr">
      <is>
        <t>238</t>
      </is>
    </oc>
    <nc r="A1237" t="inlineStr">
      <is>
        <t>237</t>
      </is>
    </nc>
  </rcc>
  <rcc rId="28103" sId="1">
    <oc r="A1238" t="inlineStr">
      <is>
        <t>239</t>
      </is>
    </oc>
    <nc r="A1238" t="inlineStr">
      <is>
        <t>238</t>
      </is>
    </nc>
  </rcc>
  <rcc rId="28104" sId="1">
    <oc r="A1239" t="inlineStr">
      <is>
        <t>240</t>
      </is>
    </oc>
    <nc r="A1239" t="inlineStr">
      <is>
        <t>239</t>
      </is>
    </nc>
  </rcc>
  <rcc rId="28105" sId="1">
    <oc r="A1240" t="inlineStr">
      <is>
        <t>241</t>
      </is>
    </oc>
    <nc r="A1240" t="inlineStr">
      <is>
        <t>240</t>
      </is>
    </nc>
  </rcc>
  <rcc rId="28106" sId="1">
    <oc r="A1241" t="inlineStr">
      <is>
        <t>242</t>
      </is>
    </oc>
    <nc r="A1241" t="inlineStr">
      <is>
        <t>241</t>
      </is>
    </nc>
  </rcc>
  <rcc rId="28107" sId="1">
    <oc r="A1235" t="inlineStr">
      <is>
        <t>243</t>
      </is>
    </oc>
    <nc r="A1235" t="inlineStr">
      <is>
        <t>242</t>
      </is>
    </nc>
  </rcc>
  <rcc rId="28108" sId="1">
    <oc r="A1236" t="inlineStr">
      <is>
        <t>244</t>
      </is>
    </oc>
    <nc r="A1236" t="inlineStr">
      <is>
        <t>243</t>
      </is>
    </nc>
  </rcc>
  <rcc rId="28109" sId="1">
    <oc r="A1242" t="inlineStr">
      <is>
        <t>245</t>
      </is>
    </oc>
    <nc r="A1242" t="inlineStr">
      <is>
        <t>244</t>
      </is>
    </nc>
  </rcc>
  <rcc rId="28110" sId="1">
    <oc r="A1243" t="inlineStr">
      <is>
        <t>246</t>
      </is>
    </oc>
    <nc r="A1243" t="inlineStr">
      <is>
        <t>245</t>
      </is>
    </nc>
  </rcc>
  <rcc rId="28111" sId="1">
    <oc r="A1244" t="inlineStr">
      <is>
        <t>247</t>
      </is>
    </oc>
    <nc r="A1244" t="inlineStr">
      <is>
        <t>246</t>
      </is>
    </nc>
  </rcc>
  <rcc rId="28112" sId="1">
    <oc r="A1245" t="inlineStr">
      <is>
        <t>248</t>
      </is>
    </oc>
    <nc r="A1245" t="inlineStr">
      <is>
        <t>247</t>
      </is>
    </nc>
  </rcc>
  <rcc rId="28113" sId="1">
    <oc r="A1246" t="inlineStr">
      <is>
        <t>249</t>
      </is>
    </oc>
    <nc r="A1246" t="inlineStr">
      <is>
        <t>248</t>
      </is>
    </nc>
  </rcc>
  <rcc rId="28114" sId="1">
    <oc r="A1247" t="inlineStr">
      <is>
        <t>250</t>
      </is>
    </oc>
    <nc r="A1247" t="inlineStr">
      <is>
        <t>249</t>
      </is>
    </nc>
  </rcc>
  <rcc rId="28115" sId="1">
    <oc r="A1249" t="inlineStr">
      <is>
        <t>251</t>
      </is>
    </oc>
    <nc r="A1249" t="inlineStr">
      <is>
        <t>250</t>
      </is>
    </nc>
  </rcc>
  <rcc rId="28116" sId="1">
    <oc r="A1248" t="inlineStr">
      <is>
        <t>252</t>
      </is>
    </oc>
    <nc r="A1248" t="inlineStr">
      <is>
        <t>251</t>
      </is>
    </nc>
  </rcc>
  <rcc rId="28117" sId="1">
    <oc r="A1252" t="inlineStr">
      <is>
        <t>253</t>
      </is>
    </oc>
    <nc r="A1252" t="inlineStr">
      <is>
        <t>252</t>
      </is>
    </nc>
  </rcc>
  <rcc rId="28118" sId="1">
    <oc r="A1253" t="inlineStr">
      <is>
        <t>254</t>
      </is>
    </oc>
    <nc r="A1253" t="inlineStr">
      <is>
        <t>253</t>
      </is>
    </nc>
  </rcc>
  <rcc rId="28119" sId="1">
    <oc r="A1254" t="inlineStr">
      <is>
        <t>255</t>
      </is>
    </oc>
    <nc r="A1254" t="inlineStr">
      <is>
        <t>254</t>
      </is>
    </nc>
  </rcc>
  <rcc rId="28120" sId="1">
    <oc r="A1255" t="inlineStr">
      <is>
        <t>256</t>
      </is>
    </oc>
    <nc r="A1255" t="inlineStr">
      <is>
        <t>255</t>
      </is>
    </nc>
  </rcc>
  <rcc rId="28121" sId="1">
    <oc r="A1256" t="inlineStr">
      <is>
        <t>257</t>
      </is>
    </oc>
    <nc r="A1256" t="inlineStr">
      <is>
        <t>256</t>
      </is>
    </nc>
  </rcc>
  <rcc rId="28122" sId="1">
    <oc r="A1257" t="inlineStr">
      <is>
        <t>258</t>
      </is>
    </oc>
    <nc r="A1257" t="inlineStr">
      <is>
        <t>257</t>
      </is>
    </nc>
  </rcc>
  <rcc rId="28123" sId="1">
    <oc r="A1258" t="inlineStr">
      <is>
        <t>259</t>
      </is>
    </oc>
    <nc r="A1258" t="inlineStr">
      <is>
        <t>258</t>
      </is>
    </nc>
  </rcc>
  <rcc rId="28124" sId="1">
    <oc r="A1259" t="inlineStr">
      <is>
        <t>260</t>
      </is>
    </oc>
    <nc r="A1259" t="inlineStr">
      <is>
        <t>259</t>
      </is>
    </nc>
  </rcc>
  <rcc rId="28125" sId="1">
    <oc r="A1260" t="inlineStr">
      <is>
        <t>261</t>
      </is>
    </oc>
    <nc r="A1260" t="inlineStr">
      <is>
        <t>260</t>
      </is>
    </nc>
  </rcc>
  <rcc rId="28126" sId="1">
    <oc r="A1261" t="inlineStr">
      <is>
        <t>262</t>
      </is>
    </oc>
    <nc r="A1261" t="inlineStr">
      <is>
        <t>261</t>
      </is>
    </nc>
  </rcc>
  <rcc rId="28127" sId="1">
    <oc r="A1262" t="inlineStr">
      <is>
        <t>263</t>
      </is>
    </oc>
    <nc r="A1262" t="inlineStr">
      <is>
        <t>262</t>
      </is>
    </nc>
  </rcc>
  <rcc rId="28128" sId="1">
    <oc r="A1324" t="inlineStr">
      <is>
        <t>264</t>
      </is>
    </oc>
    <nc r="A1324" t="inlineStr">
      <is>
        <t>263</t>
      </is>
    </nc>
  </rcc>
  <rcc rId="28129" sId="1">
    <oc r="A1263" t="inlineStr">
      <is>
        <t>265</t>
      </is>
    </oc>
    <nc r="A1263" t="inlineStr">
      <is>
        <t>264</t>
      </is>
    </nc>
  </rcc>
  <rcc rId="28130" sId="1">
    <oc r="A1264" t="inlineStr">
      <is>
        <t>266</t>
      </is>
    </oc>
    <nc r="A1264" t="inlineStr">
      <is>
        <t>265</t>
      </is>
    </nc>
  </rcc>
  <rcc rId="28131" sId="1">
    <oc r="A1265" t="inlineStr">
      <is>
        <t>267</t>
      </is>
    </oc>
    <nc r="A1265" t="inlineStr">
      <is>
        <t>266</t>
      </is>
    </nc>
  </rcc>
  <rcc rId="28132" sId="1">
    <oc r="A1266" t="inlineStr">
      <is>
        <t>268</t>
      </is>
    </oc>
    <nc r="A1266" t="inlineStr">
      <is>
        <t>267</t>
      </is>
    </nc>
  </rcc>
  <rcc rId="28133" sId="1">
    <oc r="A1268" t="inlineStr">
      <is>
        <t>269</t>
      </is>
    </oc>
    <nc r="A1268" t="inlineStr">
      <is>
        <t>268</t>
      </is>
    </nc>
  </rcc>
  <rcc rId="28134" sId="1">
    <oc r="A1323" t="inlineStr">
      <is>
        <t>270</t>
      </is>
    </oc>
    <nc r="A1323" t="inlineStr">
      <is>
        <t>269</t>
      </is>
    </nc>
  </rcc>
  <rcc rId="28135" sId="1">
    <oc r="A1267" t="inlineStr">
      <is>
        <t>271</t>
      </is>
    </oc>
    <nc r="A1267" t="inlineStr">
      <is>
        <t>270</t>
      </is>
    </nc>
  </rcc>
  <rcc rId="28136" sId="1">
    <oc r="A1322" t="inlineStr">
      <is>
        <t>272</t>
      </is>
    </oc>
    <nc r="A1322" t="inlineStr">
      <is>
        <t>271</t>
      </is>
    </nc>
  </rcc>
  <rcc rId="28137" sId="1">
    <oc r="A1269" t="inlineStr">
      <is>
        <t>273</t>
      </is>
    </oc>
    <nc r="A1269" t="inlineStr">
      <is>
        <t>272</t>
      </is>
    </nc>
  </rcc>
  <rcc rId="28138" sId="1">
    <oc r="A1270" t="inlineStr">
      <is>
        <t>274</t>
      </is>
    </oc>
    <nc r="A1270" t="inlineStr">
      <is>
        <t>273</t>
      </is>
    </nc>
  </rcc>
  <rcc rId="28139" sId="1">
    <oc r="A1271" t="inlineStr">
      <is>
        <t>275</t>
      </is>
    </oc>
    <nc r="A1271" t="inlineStr">
      <is>
        <t>274</t>
      </is>
    </nc>
  </rcc>
  <rcc rId="28140" sId="1">
    <oc r="A1272" t="inlineStr">
      <is>
        <t>276</t>
      </is>
    </oc>
    <nc r="A1272" t="inlineStr">
      <is>
        <t>275</t>
      </is>
    </nc>
  </rcc>
  <rcc rId="28141" sId="1">
    <oc r="A1273" t="inlineStr">
      <is>
        <t>277</t>
      </is>
    </oc>
    <nc r="A1273" t="inlineStr">
      <is>
        <t>276</t>
      </is>
    </nc>
  </rcc>
  <rcc rId="28142" sId="1">
    <oc r="A1274" t="inlineStr">
      <is>
        <t>278</t>
      </is>
    </oc>
    <nc r="A1274" t="inlineStr">
      <is>
        <t>277</t>
      </is>
    </nc>
  </rcc>
  <rcc rId="28143" sId="1">
    <oc r="A1278" t="inlineStr">
      <is>
        <t>279</t>
      </is>
    </oc>
    <nc r="A1278" t="inlineStr">
      <is>
        <t>278</t>
      </is>
    </nc>
  </rcc>
  <rcc rId="28144" sId="1">
    <oc r="A1275" t="inlineStr">
      <is>
        <t>280</t>
      </is>
    </oc>
    <nc r="A1275" t="inlineStr">
      <is>
        <t>279</t>
      </is>
    </nc>
  </rcc>
  <rcc rId="28145" sId="1">
    <oc r="A1276" t="inlineStr">
      <is>
        <t>281</t>
      </is>
    </oc>
    <nc r="A1276" t="inlineStr">
      <is>
        <t>280</t>
      </is>
    </nc>
  </rcc>
  <rcc rId="28146" sId="1">
    <oc r="A1277" t="inlineStr">
      <is>
        <t>282</t>
      </is>
    </oc>
    <nc r="A1277" t="inlineStr">
      <is>
        <t>281</t>
      </is>
    </nc>
  </rcc>
  <rcc rId="28147" sId="1">
    <oc r="A1279" t="inlineStr">
      <is>
        <t>283</t>
      </is>
    </oc>
    <nc r="A1279" t="inlineStr">
      <is>
        <t>282</t>
      </is>
    </nc>
  </rcc>
  <rcc rId="28148" sId="1">
    <oc r="A1280" t="inlineStr">
      <is>
        <t>284</t>
      </is>
    </oc>
    <nc r="A1280" t="inlineStr">
      <is>
        <t>283</t>
      </is>
    </nc>
  </rcc>
  <rcc rId="28149" sId="1">
    <oc r="A1281" t="inlineStr">
      <is>
        <t>285</t>
      </is>
    </oc>
    <nc r="A1281" t="inlineStr">
      <is>
        <t>284</t>
      </is>
    </nc>
  </rcc>
  <rcc rId="28150" sId="1">
    <oc r="A1282" t="inlineStr">
      <is>
        <t>286</t>
      </is>
    </oc>
    <nc r="A1282" t="inlineStr">
      <is>
        <t>285</t>
      </is>
    </nc>
  </rcc>
  <rcc rId="28151" sId="1">
    <oc r="A1283" t="inlineStr">
      <is>
        <t>287</t>
      </is>
    </oc>
    <nc r="A1283" t="inlineStr">
      <is>
        <t>286</t>
      </is>
    </nc>
  </rcc>
  <rcc rId="28152" sId="1">
    <oc r="A1284" t="inlineStr">
      <is>
        <t>288</t>
      </is>
    </oc>
    <nc r="A1284" t="inlineStr">
      <is>
        <t>287</t>
      </is>
    </nc>
  </rcc>
  <rcc rId="28153" sId="1">
    <oc r="A1285" t="inlineStr">
      <is>
        <t>289</t>
      </is>
    </oc>
    <nc r="A1285" t="inlineStr">
      <is>
        <t>288</t>
      </is>
    </nc>
  </rcc>
  <rcc rId="28154" sId="1">
    <oc r="A1286" t="inlineStr">
      <is>
        <t>290</t>
      </is>
    </oc>
    <nc r="A1286" t="inlineStr">
      <is>
        <t>289</t>
      </is>
    </nc>
  </rcc>
  <rcc rId="28155" sId="1">
    <oc r="A1287" t="inlineStr">
      <is>
        <t>291</t>
      </is>
    </oc>
    <nc r="A1287" t="inlineStr">
      <is>
        <t>290</t>
      </is>
    </nc>
  </rcc>
  <rcc rId="28156" sId="1">
    <oc r="A1291" t="inlineStr">
      <is>
        <t>292</t>
      </is>
    </oc>
    <nc r="A1291" t="inlineStr">
      <is>
        <t>291</t>
      </is>
    </nc>
  </rcc>
  <rcc rId="28157" sId="1">
    <oc r="A1288" t="inlineStr">
      <is>
        <t>293</t>
      </is>
    </oc>
    <nc r="A1288" t="inlineStr">
      <is>
        <t>292</t>
      </is>
    </nc>
  </rcc>
  <rcc rId="28158" sId="1">
    <oc r="A1289" t="inlineStr">
      <is>
        <t>294</t>
      </is>
    </oc>
    <nc r="A1289" t="inlineStr">
      <is>
        <t>293</t>
      </is>
    </nc>
  </rcc>
  <rcc rId="28159" sId="1">
    <oc r="A1290" t="inlineStr">
      <is>
        <t>295</t>
      </is>
    </oc>
    <nc r="A1290" t="inlineStr">
      <is>
        <t>294</t>
      </is>
    </nc>
  </rcc>
  <rcc rId="28160" sId="1">
    <oc r="A1295" t="inlineStr">
      <is>
        <t>296</t>
      </is>
    </oc>
    <nc r="A1295" t="inlineStr">
      <is>
        <t>295</t>
      </is>
    </nc>
  </rcc>
  <rcc rId="28161" sId="1">
    <oc r="A1292" t="inlineStr">
      <is>
        <t>297</t>
      </is>
    </oc>
    <nc r="A1292" t="inlineStr">
      <is>
        <t>296</t>
      </is>
    </nc>
  </rcc>
  <rcc rId="28162" sId="1">
    <oc r="A1293" t="inlineStr">
      <is>
        <t>298</t>
      </is>
    </oc>
    <nc r="A1293" t="inlineStr">
      <is>
        <t>297</t>
      </is>
    </nc>
  </rcc>
  <rcc rId="28163" sId="1">
    <oc r="A1294" t="inlineStr">
      <is>
        <t>299</t>
      </is>
    </oc>
    <nc r="A1294" t="inlineStr">
      <is>
        <t>298</t>
      </is>
    </nc>
  </rcc>
  <rcc rId="28164" sId="1">
    <oc r="A1296" t="inlineStr">
      <is>
        <t>300</t>
      </is>
    </oc>
    <nc r="A1296" t="inlineStr">
      <is>
        <t>299</t>
      </is>
    </nc>
  </rcc>
  <rcc rId="28165" sId="1">
    <oc r="A1300" t="inlineStr">
      <is>
        <t>301</t>
      </is>
    </oc>
    <nc r="A1300" t="inlineStr">
      <is>
        <t>300</t>
      </is>
    </nc>
  </rcc>
  <rcc rId="28166" sId="1">
    <oc r="A1297" t="inlineStr">
      <is>
        <t>302</t>
      </is>
    </oc>
    <nc r="A1297" t="inlineStr">
      <is>
        <t>301</t>
      </is>
    </nc>
  </rcc>
  <rcc rId="28167" sId="1">
    <oc r="A1298" t="inlineStr">
      <is>
        <t>303</t>
      </is>
    </oc>
    <nc r="A1298" t="inlineStr">
      <is>
        <t>302</t>
      </is>
    </nc>
  </rcc>
  <rcc rId="28168" sId="1">
    <oc r="A1303" t="inlineStr">
      <is>
        <t>304</t>
      </is>
    </oc>
    <nc r="A1303" t="inlineStr">
      <is>
        <t>303</t>
      </is>
    </nc>
  </rcc>
  <rcc rId="28169" sId="1">
    <oc r="A1304" t="inlineStr">
      <is>
        <t>305</t>
      </is>
    </oc>
    <nc r="A1304" t="inlineStr">
      <is>
        <t>304</t>
      </is>
    </nc>
  </rcc>
  <rcc rId="28170" sId="1">
    <oc r="A1299" t="inlineStr">
      <is>
        <t>306</t>
      </is>
    </oc>
    <nc r="A1299" t="inlineStr">
      <is>
        <t>305</t>
      </is>
    </nc>
  </rcc>
  <rcc rId="28171" sId="1">
    <oc r="A1301" t="inlineStr">
      <is>
        <t>307</t>
      </is>
    </oc>
    <nc r="A1301" t="inlineStr">
      <is>
        <t>306</t>
      </is>
    </nc>
  </rcc>
  <rcc rId="28172" sId="1">
    <oc r="A1302" t="inlineStr">
      <is>
        <t>308</t>
      </is>
    </oc>
    <nc r="A1302" t="inlineStr">
      <is>
        <t>307</t>
      </is>
    </nc>
  </rcc>
  <rcc rId="28173" sId="1">
    <oc r="A1308" t="inlineStr">
      <is>
        <t>309</t>
      </is>
    </oc>
    <nc r="A1308" t="inlineStr">
      <is>
        <t>308</t>
      </is>
    </nc>
  </rcc>
  <rcc rId="28174" sId="1">
    <oc r="A1309" t="inlineStr">
      <is>
        <t>310</t>
      </is>
    </oc>
    <nc r="A1309" t="inlineStr">
      <is>
        <t>309</t>
      </is>
    </nc>
  </rcc>
  <rcc rId="28175" sId="1">
    <oc r="A1305" t="inlineStr">
      <is>
        <t>311</t>
      </is>
    </oc>
    <nc r="A1305" t="inlineStr">
      <is>
        <t>310</t>
      </is>
    </nc>
  </rcc>
  <rcc rId="28176" sId="1">
    <oc r="A1306" t="inlineStr">
      <is>
        <t>312</t>
      </is>
    </oc>
    <nc r="A1306" t="inlineStr">
      <is>
        <t>311</t>
      </is>
    </nc>
  </rcc>
  <rcc rId="28177" sId="1">
    <oc r="A1307" t="inlineStr">
      <is>
        <t>313</t>
      </is>
    </oc>
    <nc r="A1307" t="inlineStr">
      <is>
        <t>312</t>
      </is>
    </nc>
  </rcc>
  <rcc rId="28178" sId="1">
    <oc r="A1310" t="inlineStr">
      <is>
        <t>314</t>
      </is>
    </oc>
    <nc r="A1310" t="inlineStr">
      <is>
        <t>313</t>
      </is>
    </nc>
  </rcc>
  <rcc rId="28179" sId="1">
    <oc r="A1311" t="inlineStr">
      <is>
        <t>315</t>
      </is>
    </oc>
    <nc r="A1311" t="inlineStr">
      <is>
        <t>314</t>
      </is>
    </nc>
  </rcc>
  <rcc rId="28180" sId="1">
    <oc r="A1315" t="inlineStr">
      <is>
        <t>316</t>
      </is>
    </oc>
    <nc r="A1315" t="inlineStr">
      <is>
        <t>315</t>
      </is>
    </nc>
  </rcc>
  <rcc rId="28181" sId="1">
    <oc r="A1312" t="inlineStr">
      <is>
        <t>317</t>
      </is>
    </oc>
    <nc r="A1312" t="inlineStr">
      <is>
        <t>316</t>
      </is>
    </nc>
  </rcc>
  <rcc rId="28182" sId="1">
    <oc r="A1313" t="inlineStr">
      <is>
        <t>318</t>
      </is>
    </oc>
    <nc r="A1313" t="inlineStr">
      <is>
        <t>317</t>
      </is>
    </nc>
  </rcc>
  <rcc rId="28183" sId="1">
    <oc r="A1318" t="inlineStr">
      <is>
        <t>319</t>
      </is>
    </oc>
    <nc r="A1318" t="inlineStr">
      <is>
        <t>318</t>
      </is>
    </nc>
  </rcc>
  <rcc rId="28184" sId="1">
    <oc r="A1314" t="inlineStr">
      <is>
        <t>320</t>
      </is>
    </oc>
    <nc r="A1314" t="inlineStr">
      <is>
        <t>319</t>
      </is>
    </nc>
  </rcc>
  <rcc rId="28185" sId="1">
    <oc r="A1316" t="inlineStr">
      <is>
        <t>321</t>
      </is>
    </oc>
    <nc r="A1316" t="inlineStr">
      <is>
        <t>320</t>
      </is>
    </nc>
  </rcc>
  <rcc rId="28186" sId="1">
    <oc r="A1317" t="inlineStr">
      <is>
        <t>322</t>
      </is>
    </oc>
    <nc r="A1317" t="inlineStr">
      <is>
        <t>321</t>
      </is>
    </nc>
  </rcc>
  <rcc rId="28187" sId="1">
    <oc r="A1321" t="inlineStr">
      <is>
        <t>323</t>
      </is>
    </oc>
    <nc r="A1321" t="inlineStr">
      <is>
        <t>322</t>
      </is>
    </nc>
  </rcc>
  <rcc rId="28188" sId="1">
    <oc r="A1319" t="inlineStr">
      <is>
        <t>324</t>
      </is>
    </oc>
    <nc r="A1319" t="inlineStr">
      <is>
        <t>323</t>
      </is>
    </nc>
  </rcc>
  <rcc rId="28189" sId="1">
    <oc r="A1320" t="inlineStr">
      <is>
        <t>325</t>
      </is>
    </oc>
    <nc r="A1320" t="inlineStr">
      <is>
        <t>324</t>
      </is>
    </nc>
  </rcc>
  <rcc rId="28190" sId="1">
    <oc r="A1327" t="inlineStr">
      <is>
        <t>326</t>
      </is>
    </oc>
    <nc r="A1327" t="inlineStr">
      <is>
        <t>325</t>
      </is>
    </nc>
  </rcc>
  <rcc rId="28191" sId="1">
    <oc r="A1328" t="inlineStr">
      <is>
        <t>327</t>
      </is>
    </oc>
    <nc r="A1328" t="inlineStr">
      <is>
        <t>326</t>
      </is>
    </nc>
  </rcc>
  <rcc rId="28192" sId="1">
    <oc r="A1329" t="inlineStr">
      <is>
        <t>328</t>
      </is>
    </oc>
    <nc r="A1329" t="inlineStr">
      <is>
        <t>327</t>
      </is>
    </nc>
  </rcc>
  <rcc rId="28193" sId="1">
    <oc r="A1330" t="inlineStr">
      <is>
        <t>329</t>
      </is>
    </oc>
    <nc r="A1330" t="inlineStr">
      <is>
        <t>328</t>
      </is>
    </nc>
  </rcc>
  <rcc rId="28194" sId="1">
    <oc r="A1331" t="inlineStr">
      <is>
        <t>330</t>
      </is>
    </oc>
    <nc r="A1331" t="inlineStr">
      <is>
        <t>329</t>
      </is>
    </nc>
  </rcc>
  <rcc rId="28195" sId="1">
    <oc r="A1332" t="inlineStr">
      <is>
        <t>331</t>
      </is>
    </oc>
    <nc r="A1332" t="inlineStr">
      <is>
        <t>330</t>
      </is>
    </nc>
  </rcc>
  <rcc rId="28196" sId="1">
    <oc r="A1333" t="inlineStr">
      <is>
        <t>332</t>
      </is>
    </oc>
    <nc r="A1333" t="inlineStr">
      <is>
        <t>331</t>
      </is>
    </nc>
  </rcc>
  <rcc rId="28197" sId="1">
    <oc r="A1334" t="inlineStr">
      <is>
        <t>333</t>
      </is>
    </oc>
    <nc r="A1334" t="inlineStr">
      <is>
        <t>332</t>
      </is>
    </nc>
  </rcc>
  <rcc rId="28198" sId="1">
    <oc r="A1335" t="inlineStr">
      <is>
        <t>334</t>
      </is>
    </oc>
    <nc r="A1335" t="inlineStr">
      <is>
        <t>333</t>
      </is>
    </nc>
  </rcc>
  <rcc rId="28199" sId="1">
    <oc r="A1336" t="inlineStr">
      <is>
        <t>335</t>
      </is>
    </oc>
    <nc r="A1336" t="inlineStr">
      <is>
        <t>334</t>
      </is>
    </nc>
  </rcc>
  <rcc rId="28200" sId="1">
    <oc r="A1337" t="inlineStr">
      <is>
        <t>336</t>
      </is>
    </oc>
    <nc r="A1337" t="inlineStr">
      <is>
        <t>335</t>
      </is>
    </nc>
  </rcc>
  <rcc rId="28201" sId="1">
    <oc r="A1338" t="inlineStr">
      <is>
        <t>337</t>
      </is>
    </oc>
    <nc r="A1338" t="inlineStr">
      <is>
        <t>336</t>
      </is>
    </nc>
  </rcc>
  <rcc rId="28202" sId="1">
    <oc r="A1339" t="inlineStr">
      <is>
        <t>338</t>
      </is>
    </oc>
    <nc r="A1339" t="inlineStr">
      <is>
        <t>337</t>
      </is>
    </nc>
  </rcc>
  <rcc rId="28203" sId="1">
    <oc r="A1340" t="inlineStr">
      <is>
        <t>339</t>
      </is>
    </oc>
    <nc r="A1340" t="inlineStr">
      <is>
        <t>338</t>
      </is>
    </nc>
  </rcc>
  <rcc rId="28204" sId="1">
    <oc r="A1341" t="inlineStr">
      <is>
        <t>340</t>
      </is>
    </oc>
    <nc r="A1341" t="inlineStr">
      <is>
        <t>339</t>
      </is>
    </nc>
  </rcc>
  <rcc rId="28205" sId="1">
    <oc r="A1342" t="inlineStr">
      <is>
        <t>341</t>
      </is>
    </oc>
    <nc r="A1342" t="inlineStr">
      <is>
        <t>340</t>
      </is>
    </nc>
  </rcc>
  <rcc rId="28206" sId="1">
    <oc r="A1343" t="inlineStr">
      <is>
        <t>342</t>
      </is>
    </oc>
    <nc r="A1343" t="inlineStr">
      <is>
        <t>341</t>
      </is>
    </nc>
  </rcc>
  <rcc rId="28207" sId="1">
    <oc r="A1344" t="inlineStr">
      <is>
        <t>343</t>
      </is>
    </oc>
    <nc r="A1344" t="inlineStr">
      <is>
        <t>342</t>
      </is>
    </nc>
  </rcc>
  <rcc rId="28208" sId="1">
    <oc r="A1345" t="inlineStr">
      <is>
        <t>344</t>
      </is>
    </oc>
    <nc r="A1345" t="inlineStr">
      <is>
        <t>343</t>
      </is>
    </nc>
  </rcc>
  <rcc rId="28209" sId="1">
    <oc r="A1346" t="inlineStr">
      <is>
        <t>345</t>
      </is>
    </oc>
    <nc r="A1346" t="inlineStr">
      <is>
        <t>344</t>
      </is>
    </nc>
  </rcc>
  <rcc rId="28210" sId="1">
    <oc r="A1347" t="inlineStr">
      <is>
        <t>346</t>
      </is>
    </oc>
    <nc r="A1347" t="inlineStr">
      <is>
        <t>345</t>
      </is>
    </nc>
  </rcc>
  <rcc rId="28211" sId="1">
    <oc r="A1348" t="inlineStr">
      <is>
        <t>347</t>
      </is>
    </oc>
    <nc r="A1348" t="inlineStr">
      <is>
        <t>346</t>
      </is>
    </nc>
  </rcc>
  <rcc rId="28212" sId="1">
    <oc r="A1349" t="inlineStr">
      <is>
        <t>348</t>
      </is>
    </oc>
    <nc r="A1349" t="inlineStr">
      <is>
        <t>347</t>
      </is>
    </nc>
  </rcc>
  <rcc rId="28213" sId="1">
    <oc r="A1350" t="inlineStr">
      <is>
        <t>349</t>
      </is>
    </oc>
    <nc r="A1350" t="inlineStr">
      <is>
        <t>348</t>
      </is>
    </nc>
  </rcc>
  <rcc rId="28214" sId="1">
    <oc r="A1351" t="inlineStr">
      <is>
        <t>350</t>
      </is>
    </oc>
    <nc r="A1351" t="inlineStr">
      <is>
        <t>349</t>
      </is>
    </nc>
  </rcc>
  <rcc rId="28215" sId="1">
    <oc r="A1352" t="inlineStr">
      <is>
        <t>351</t>
      </is>
    </oc>
    <nc r="A1352" t="inlineStr">
      <is>
        <t>350</t>
      </is>
    </nc>
  </rcc>
  <rcc rId="28216" sId="1">
    <oc r="A1353" t="inlineStr">
      <is>
        <t>352</t>
      </is>
    </oc>
    <nc r="A1353" t="inlineStr">
      <is>
        <t>351</t>
      </is>
    </nc>
  </rcc>
  <rcc rId="28217" sId="1">
    <oc r="A1354" t="inlineStr">
      <is>
        <t>353</t>
      </is>
    </oc>
    <nc r="A1354" t="inlineStr">
      <is>
        <t>352</t>
      </is>
    </nc>
  </rcc>
  <rcc rId="28218" sId="1">
    <oc r="A1355" t="inlineStr">
      <is>
        <t>354</t>
      </is>
    </oc>
    <nc r="A1355" t="inlineStr">
      <is>
        <t>353</t>
      </is>
    </nc>
  </rcc>
  <rcc rId="28219" sId="1">
    <oc r="A1356" t="inlineStr">
      <is>
        <t>355</t>
      </is>
    </oc>
    <nc r="A1356" t="inlineStr">
      <is>
        <t>354</t>
      </is>
    </nc>
  </rcc>
  <rcc rId="28220" sId="1">
    <oc r="A1357" t="inlineStr">
      <is>
        <t>356</t>
      </is>
    </oc>
    <nc r="A1357" t="inlineStr">
      <is>
        <t>355</t>
      </is>
    </nc>
  </rcc>
  <rcc rId="28221" sId="1">
    <oc r="A1358" t="inlineStr">
      <is>
        <t>357</t>
      </is>
    </oc>
    <nc r="A1358" t="inlineStr">
      <is>
        <t>356</t>
      </is>
    </nc>
  </rcc>
  <rcc rId="28222" sId="1">
    <oc r="A1359" t="inlineStr">
      <is>
        <t>358</t>
      </is>
    </oc>
    <nc r="A1359" t="inlineStr">
      <is>
        <t>357</t>
      </is>
    </nc>
  </rcc>
  <rcc rId="28223" sId="1">
    <oc r="A1360" t="inlineStr">
      <is>
        <t>359</t>
      </is>
    </oc>
    <nc r="A1360" t="inlineStr">
      <is>
        <t>358</t>
      </is>
    </nc>
  </rcc>
  <rcc rId="28224" sId="1">
    <oc r="A1361" t="inlineStr">
      <is>
        <t>360</t>
      </is>
    </oc>
    <nc r="A1361" t="inlineStr">
      <is>
        <t>359</t>
      </is>
    </nc>
  </rcc>
  <rcc rId="28225" sId="1">
    <oc r="A1362" t="inlineStr">
      <is>
        <t>361</t>
      </is>
    </oc>
    <nc r="A1362" t="inlineStr">
      <is>
        <t>360</t>
      </is>
    </nc>
  </rcc>
  <rcc rId="28226" sId="1">
    <oc r="A1363" t="inlineStr">
      <is>
        <t>362</t>
      </is>
    </oc>
    <nc r="A1363" t="inlineStr">
      <is>
        <t>361</t>
      </is>
    </nc>
  </rcc>
  <rcc rId="28227" sId="1">
    <oc r="A1364" t="inlineStr">
      <is>
        <t>363</t>
      </is>
    </oc>
    <nc r="A1364" t="inlineStr">
      <is>
        <t>362</t>
      </is>
    </nc>
  </rcc>
  <rcc rId="28228" sId="1">
    <oc r="A1365" t="inlineStr">
      <is>
        <t>364</t>
      </is>
    </oc>
    <nc r="A1365" t="inlineStr">
      <is>
        <t>363</t>
      </is>
    </nc>
  </rcc>
  <rcc rId="28229" sId="1">
    <oc r="A1366" t="inlineStr">
      <is>
        <t>365</t>
      </is>
    </oc>
    <nc r="A1366" t="inlineStr">
      <is>
        <t>364</t>
      </is>
    </nc>
  </rcc>
  <rcc rId="28230" sId="1">
    <oc r="A1367" t="inlineStr">
      <is>
        <t>366</t>
      </is>
    </oc>
    <nc r="A1367" t="inlineStr">
      <is>
        <t>365</t>
      </is>
    </nc>
  </rcc>
  <rcc rId="28231" sId="1">
    <oc r="A1368" t="inlineStr">
      <is>
        <t>367</t>
      </is>
    </oc>
    <nc r="A1368" t="inlineStr">
      <is>
        <t>366</t>
      </is>
    </nc>
  </rcc>
  <rcc rId="28232" sId="1">
    <oc r="A1369" t="inlineStr">
      <is>
        <t>368</t>
      </is>
    </oc>
    <nc r="A1369" t="inlineStr">
      <is>
        <t>367</t>
      </is>
    </nc>
  </rcc>
  <rcc rId="28233" sId="1">
    <oc r="A1370" t="inlineStr">
      <is>
        <t>369</t>
      </is>
    </oc>
    <nc r="A1370" t="inlineStr">
      <is>
        <t>368</t>
      </is>
    </nc>
  </rcc>
  <rcc rId="28234" sId="1">
    <oc r="A1373" t="inlineStr">
      <is>
        <t>370</t>
      </is>
    </oc>
    <nc r="A1373" t="inlineStr">
      <is>
        <t>369</t>
      </is>
    </nc>
  </rcc>
  <rcc rId="28235" sId="1">
    <oc r="A1374" t="inlineStr">
      <is>
        <t>371</t>
      </is>
    </oc>
    <nc r="A1374" t="inlineStr">
      <is>
        <t>370</t>
      </is>
    </nc>
  </rcc>
  <rcc rId="28236" sId="1">
    <oc r="A1375" t="inlineStr">
      <is>
        <t>372</t>
      </is>
    </oc>
    <nc r="A1375" t="inlineStr">
      <is>
        <t>371</t>
      </is>
    </nc>
  </rcc>
  <rcc rId="28237" sId="1">
    <oc r="A1376" t="inlineStr">
      <is>
        <t>373</t>
      </is>
    </oc>
    <nc r="A1376" t="inlineStr">
      <is>
        <t>372</t>
      </is>
    </nc>
  </rcc>
  <rcc rId="28238" sId="1">
    <oc r="A1377" t="inlineStr">
      <is>
        <t>374</t>
      </is>
    </oc>
    <nc r="A1377" t="inlineStr">
      <is>
        <t>373</t>
      </is>
    </nc>
  </rcc>
  <rcc rId="28239" sId="1">
    <oc r="A1378" t="inlineStr">
      <is>
        <t>375</t>
      </is>
    </oc>
    <nc r="A1378" t="inlineStr">
      <is>
        <t>374</t>
      </is>
    </nc>
  </rcc>
  <rcc rId="28240" sId="1">
    <oc r="A1379" t="inlineStr">
      <is>
        <t>376</t>
      </is>
    </oc>
    <nc r="A1379" t="inlineStr">
      <is>
        <t>375</t>
      </is>
    </nc>
  </rcc>
  <rcc rId="28241" sId="1">
    <oc r="A1380" t="inlineStr">
      <is>
        <t>377</t>
      </is>
    </oc>
    <nc r="A1380" t="inlineStr">
      <is>
        <t>376</t>
      </is>
    </nc>
  </rcc>
  <rcc rId="28242" sId="1">
    <oc r="A1381" t="inlineStr">
      <is>
        <t>378</t>
      </is>
    </oc>
    <nc r="A1381" t="inlineStr">
      <is>
        <t>377</t>
      </is>
    </nc>
  </rcc>
  <rcc rId="28243" sId="1">
    <oc r="A1382" t="inlineStr">
      <is>
        <t>379</t>
      </is>
    </oc>
    <nc r="A1382" t="inlineStr">
      <is>
        <t>378</t>
      </is>
    </nc>
  </rcc>
  <rcc rId="28244" sId="1">
    <oc r="A1383" t="inlineStr">
      <is>
        <t>380</t>
      </is>
    </oc>
    <nc r="A1383" t="inlineStr">
      <is>
        <t>379</t>
      </is>
    </nc>
  </rcc>
  <rcc rId="28245" sId="1">
    <oc r="A1384" t="inlineStr">
      <is>
        <t>381</t>
      </is>
    </oc>
    <nc r="A1384" t="inlineStr">
      <is>
        <t>380</t>
      </is>
    </nc>
  </rcc>
  <rcc rId="28246" sId="1">
    <oc r="A1385" t="inlineStr">
      <is>
        <t>382</t>
      </is>
    </oc>
    <nc r="A1385" t="inlineStr">
      <is>
        <t>381</t>
      </is>
    </nc>
  </rcc>
  <rcc rId="28247" sId="1">
    <oc r="A1386" t="inlineStr">
      <is>
        <t>383</t>
      </is>
    </oc>
    <nc r="A1386" t="inlineStr">
      <is>
        <t>382</t>
      </is>
    </nc>
  </rcc>
  <rcc rId="28248" sId="1">
    <oc r="A1387" t="inlineStr">
      <is>
        <t>384</t>
      </is>
    </oc>
    <nc r="A1387" t="inlineStr">
      <is>
        <t>383</t>
      </is>
    </nc>
  </rcc>
  <rcc rId="28249" sId="1">
    <oc r="A1388" t="inlineStr">
      <is>
        <t>385</t>
      </is>
    </oc>
    <nc r="A1388" t="inlineStr">
      <is>
        <t>384</t>
      </is>
    </nc>
  </rcc>
  <rcc rId="28250" sId="1">
    <oc r="A1389" t="inlineStr">
      <is>
        <t>386</t>
      </is>
    </oc>
    <nc r="A1389" t="inlineStr">
      <is>
        <t>385</t>
      </is>
    </nc>
  </rcc>
  <rcc rId="28251" sId="1">
    <oc r="A1390" t="inlineStr">
      <is>
        <t>387</t>
      </is>
    </oc>
    <nc r="A1390" t="inlineStr">
      <is>
        <t>386</t>
      </is>
    </nc>
  </rcc>
  <rcc rId="28252" sId="1">
    <oc r="A1391" t="inlineStr">
      <is>
        <t>388</t>
      </is>
    </oc>
    <nc r="A1391" t="inlineStr">
      <is>
        <t>387</t>
      </is>
    </nc>
  </rcc>
  <rcc rId="28253" sId="1">
    <oc r="A1394" t="inlineStr">
      <is>
        <t>389</t>
      </is>
    </oc>
    <nc r="A1394" t="inlineStr">
      <is>
        <t>388</t>
      </is>
    </nc>
  </rcc>
  <rcc rId="28254" sId="1">
    <oc r="A1395" t="inlineStr">
      <is>
        <t>390</t>
      </is>
    </oc>
    <nc r="A1395" t="inlineStr">
      <is>
        <t>389</t>
      </is>
    </nc>
  </rcc>
  <rcc rId="28255" sId="1">
    <oc r="A1396" t="inlineStr">
      <is>
        <t>391</t>
      </is>
    </oc>
    <nc r="A1396" t="inlineStr">
      <is>
        <t>390</t>
      </is>
    </nc>
  </rcc>
  <rcc rId="28256" sId="1">
    <oc r="A1397" t="inlineStr">
      <is>
        <t>392</t>
      </is>
    </oc>
    <nc r="A1397" t="inlineStr">
      <is>
        <t>391</t>
      </is>
    </nc>
  </rcc>
  <rcc rId="28257" sId="1">
    <oc r="A1398" t="inlineStr">
      <is>
        <t>393</t>
      </is>
    </oc>
    <nc r="A1398" t="inlineStr">
      <is>
        <t>392</t>
      </is>
    </nc>
  </rcc>
  <rcc rId="28258" sId="1">
    <oc r="A1399" t="inlineStr">
      <is>
        <t>394</t>
      </is>
    </oc>
    <nc r="A1399" t="inlineStr">
      <is>
        <t>393</t>
      </is>
    </nc>
  </rcc>
  <rcc rId="28259" sId="1">
    <oc r="A1400" t="inlineStr">
      <is>
        <t>395</t>
      </is>
    </oc>
    <nc r="A1400" t="inlineStr">
      <is>
        <t>394</t>
      </is>
    </nc>
  </rcc>
  <rcc rId="28260" sId="1">
    <oc r="A1401" t="inlineStr">
      <is>
        <t>396</t>
      </is>
    </oc>
    <nc r="A1401" t="inlineStr">
      <is>
        <t>395</t>
      </is>
    </nc>
  </rcc>
  <rcc rId="28261" sId="1">
    <oc r="A1402" t="inlineStr">
      <is>
        <t>397</t>
      </is>
    </oc>
    <nc r="A1402" t="inlineStr">
      <is>
        <t>396</t>
      </is>
    </nc>
  </rcc>
  <rcc rId="28262" sId="1">
    <oc r="A1403" t="inlineStr">
      <is>
        <t>398</t>
      </is>
    </oc>
    <nc r="A1403" t="inlineStr">
      <is>
        <t>397</t>
      </is>
    </nc>
  </rcc>
  <rcc rId="28263" sId="1">
    <oc r="A1404" t="inlineStr">
      <is>
        <t>399</t>
      </is>
    </oc>
    <nc r="A1404" t="inlineStr">
      <is>
        <t>398</t>
      </is>
    </nc>
  </rcc>
  <rcc rId="28264" sId="1">
    <oc r="A1405" t="inlineStr">
      <is>
        <t>400</t>
      </is>
    </oc>
    <nc r="A1405" t="inlineStr">
      <is>
        <t>399</t>
      </is>
    </nc>
  </rcc>
  <rcc rId="28265" sId="1">
    <oc r="A1406" t="inlineStr">
      <is>
        <t>401</t>
      </is>
    </oc>
    <nc r="A1406" t="inlineStr">
      <is>
        <t>400</t>
      </is>
    </nc>
  </rcc>
  <rcc rId="28266" sId="1">
    <oc r="A1407" t="inlineStr">
      <is>
        <t>402</t>
      </is>
    </oc>
    <nc r="A1407" t="inlineStr">
      <is>
        <t>401</t>
      </is>
    </nc>
  </rcc>
  <rcc rId="28267" sId="1">
    <oc r="A1408" t="inlineStr">
      <is>
        <t>403</t>
      </is>
    </oc>
    <nc r="A1408" t="inlineStr">
      <is>
        <t>402</t>
      </is>
    </nc>
  </rcc>
  <rcc rId="28268" sId="1">
    <oc r="A1409" t="inlineStr">
      <is>
        <t>404</t>
      </is>
    </oc>
    <nc r="A1409" t="inlineStr">
      <is>
        <t>403</t>
      </is>
    </nc>
  </rcc>
  <rcc rId="28269" sId="1">
    <oc r="A1410" t="inlineStr">
      <is>
        <t>405</t>
      </is>
    </oc>
    <nc r="A1410" t="inlineStr">
      <is>
        <t>404</t>
      </is>
    </nc>
  </rcc>
  <rcc rId="28270" sId="1">
    <oc r="A1413" t="inlineStr">
      <is>
        <t>406</t>
      </is>
    </oc>
    <nc r="A1413" t="inlineStr">
      <is>
        <t>405</t>
      </is>
    </nc>
  </rcc>
  <rcc rId="28271" sId="1">
    <oc r="A1414" t="inlineStr">
      <is>
        <t>407</t>
      </is>
    </oc>
    <nc r="A1414" t="inlineStr">
      <is>
        <t>406</t>
      </is>
    </nc>
  </rcc>
  <rcc rId="28272" sId="1">
    <oc r="A1415" t="inlineStr">
      <is>
        <t>408</t>
      </is>
    </oc>
    <nc r="A1415" t="inlineStr">
      <is>
        <t>407</t>
      </is>
    </nc>
  </rcc>
  <rcc rId="28273" sId="1">
    <oc r="A1416" t="inlineStr">
      <is>
        <t>409</t>
      </is>
    </oc>
    <nc r="A1416" t="inlineStr">
      <is>
        <t>408</t>
      </is>
    </nc>
  </rcc>
  <rcc rId="28274" sId="1">
    <oc r="A1417" t="inlineStr">
      <is>
        <t>410</t>
      </is>
    </oc>
    <nc r="A1417" t="inlineStr">
      <is>
        <t>409</t>
      </is>
    </nc>
  </rcc>
  <rcc rId="28275" sId="1">
    <oc r="A1418" t="inlineStr">
      <is>
        <t>411</t>
      </is>
    </oc>
    <nc r="A1418" t="inlineStr">
      <is>
        <t>410</t>
      </is>
    </nc>
  </rcc>
  <rcc rId="28276" sId="1">
    <oc r="A1419" t="inlineStr">
      <is>
        <t>412</t>
      </is>
    </oc>
    <nc r="A1419" t="inlineStr">
      <is>
        <t>411</t>
      </is>
    </nc>
  </rcc>
  <rcc rId="28277" sId="1">
    <oc r="A1420" t="inlineStr">
      <is>
        <t>413</t>
      </is>
    </oc>
    <nc r="A1420" t="inlineStr">
      <is>
        <t>412</t>
      </is>
    </nc>
  </rcc>
  <rcc rId="28278" sId="1">
    <oc r="A1421" t="inlineStr">
      <is>
        <t>414</t>
      </is>
    </oc>
    <nc r="A1421" t="inlineStr">
      <is>
        <t>413</t>
      </is>
    </nc>
  </rcc>
  <rcc rId="28279" sId="1">
    <oc r="A1422" t="inlineStr">
      <is>
        <t>415</t>
      </is>
    </oc>
    <nc r="A1422" t="inlineStr">
      <is>
        <t>414</t>
      </is>
    </nc>
  </rcc>
  <rcc rId="28280" sId="1">
    <oc r="A1423" t="inlineStr">
      <is>
        <t>416</t>
      </is>
    </oc>
    <nc r="A1423" t="inlineStr">
      <is>
        <t>415</t>
      </is>
    </nc>
  </rcc>
</revisions>
</file>

<file path=xl/revisions/revisionLog5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2023-2025'!$A$8:$S$1963</formula>
    <oldFormula>'Итог 2023-2025'!$A$8:$S$1963</oldFormula>
  </rdn>
  <rdn rId="0" localSheetId="2" customView="1" name="Z_B9FDBCB4_D220_48F6_926E_380A83AD1434_.wvu.FilterData" hidden="1" oldHidden="1">
    <formula>Примечание!$A$2:$G$187</formula>
    <oldFormula>Примечание!$A$2:$G$169</oldFormula>
  </rdn>
  <rcv guid="{B9FDBCB4-D220-48F6-926E-380A83AD1434}" action="add"/>
</revisions>
</file>

<file path=xl/revisions/revisionLog5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283" sId="2">
    <oc r="B12" t="inlineStr">
      <is>
        <t>+</t>
      </is>
    </oc>
    <nc r="B12"/>
  </rcc>
  <rcc rId="28284" sId="2">
    <oc r="C12">
      <v>2024</v>
    </oc>
    <nc r="C12"/>
  </rcc>
  <rcc rId="28285" sId="2">
    <oc r="D12" t="inlineStr">
      <is>
        <t>Лангепас</t>
      </is>
    </oc>
    <nc r="D12"/>
  </rcc>
  <rcc rId="28286" sId="2">
    <oc r="E12" t="inlineStr">
      <is>
        <t>г. Лангепас, ул. Ленина, д. 37</t>
      </is>
    </oc>
    <nc r="E12"/>
  </rcc>
  <rcc rId="28287" sId="2" numFmtId="4">
    <oc r="F12">
      <v>21654935.280000001</v>
    </oc>
    <nc r="F12"/>
  </rcc>
  <rcc rId="28288" sId="2">
    <oc r="G12" t="inlineStr">
      <is>
        <t>ЛО на более ранний 33/01-Вх-20301 от 02.10.2023</t>
      </is>
    </oc>
    <nc r="G12"/>
  </rcc>
  <rcc rId="28289" sId="2">
    <oc r="B128" t="inlineStr">
      <is>
        <t>-</t>
      </is>
    </oc>
    <nc r="B128"/>
  </rcc>
  <rcc rId="28290" sId="2">
    <oc r="C128">
      <v>2023</v>
    </oc>
    <nc r="C128"/>
  </rcc>
  <rcc rId="28291" sId="2">
    <oc r="D128" t="inlineStr">
      <is>
        <t>Мегион</t>
      </is>
    </oc>
    <nc r="D128"/>
  </rcc>
  <rcc rId="28292" sId="2">
    <oc r="E128" t="inlineStr">
      <is>
        <t>г. Мегион, ул. Ленина, д. 10</t>
      </is>
    </oc>
    <nc r="E128"/>
  </rcc>
  <rcc rId="28293" sId="2" numFmtId="4">
    <oc r="F128">
      <v>4851771.62</v>
    </oc>
    <nc r="F128"/>
  </rcc>
  <rcc rId="28294" sId="2">
    <oc r="G128" t="inlineStr">
      <is>
        <t>По невозможности 62/КР от 01.11.2023</t>
      </is>
    </oc>
    <nc r="G128"/>
  </rcc>
  <rcc rId="28295" sId="2">
    <oc r="B171" t="inlineStr">
      <is>
        <t>+</t>
      </is>
    </oc>
    <nc r="B171"/>
  </rcc>
  <rcc rId="28296" sId="2">
    <oc r="C171">
      <v>2024</v>
    </oc>
    <nc r="C171"/>
  </rcc>
  <rcc rId="28297" sId="2">
    <oc r="D171" t="inlineStr">
      <is>
        <t>Мегион</t>
      </is>
    </oc>
    <nc r="D171"/>
  </rcc>
  <rcc rId="28298" sId="2">
    <oc r="E171" t="inlineStr">
      <is>
        <t>г. Мегион, ул. Нефтяников, д. 1*</t>
      </is>
    </oc>
    <nc r="E171"/>
  </rcc>
  <rcc rId="28299" sId="2" numFmtId="4">
    <oc r="F171">
      <v>9552600</v>
    </oc>
    <nc r="F171"/>
  </rcc>
  <rcc rId="28300" sId="2">
    <oc r="G171" t="inlineStr">
      <is>
        <t>Спецсчет, Лифты на более ранний, протокол ОСС 33/01-ВХ-24477 от 22.11.2023</t>
      </is>
    </oc>
    <nc r="G171"/>
  </rcc>
  <rcc rId="28301" sId="2">
    <oc r="B111" t="inlineStr">
      <is>
        <t>-</t>
      </is>
    </oc>
    <nc r="B111"/>
  </rcc>
  <rcc rId="28302" sId="2">
    <oc r="C111">
      <v>2023</v>
    </oc>
    <nc r="C111"/>
  </rcc>
  <rcc rId="28303" sId="2">
    <oc r="D111" t="inlineStr">
      <is>
        <t>Мегион</t>
      </is>
    </oc>
    <nc r="D111"/>
  </rcc>
  <rcc rId="28304" sId="2">
    <oc r="E111" t="inlineStr">
      <is>
        <t>г. Мегион, ул. Свободы, д. 46</t>
      </is>
    </oc>
    <nc r="E111"/>
  </rcc>
  <rcc rId="28305" sId="2" numFmtId="4">
    <oc r="F111">
      <v>2303280.86</v>
    </oc>
    <nc r="F111"/>
  </rcc>
  <rcc rId="28306" sId="2">
    <oc r="G111" t="inlineStr">
      <is>
        <t>По невозможности 63/КР от 02.11.2023 г.</t>
      </is>
    </oc>
    <nc r="G111"/>
  </rcc>
  <rcc rId="28307" sId="2">
    <oc r="B127" t="inlineStr">
      <is>
        <t>-</t>
      </is>
    </oc>
    <nc r="B127"/>
  </rcc>
  <rcc rId="28308" sId="2">
    <oc r="C127">
      <v>2023</v>
    </oc>
    <nc r="C127"/>
  </rcc>
  <rcc rId="28309" sId="2">
    <oc r="D127" t="inlineStr">
      <is>
        <t>Мегион</t>
      </is>
    </oc>
    <nc r="D127"/>
  </rcc>
  <rcc rId="28310" sId="2">
    <oc r="E127" t="inlineStr">
      <is>
        <t>г. Мегион, ул. Строителей, д. 2</t>
      </is>
    </oc>
    <nc r="E127"/>
  </rcc>
  <rcc rId="28311" sId="2" numFmtId="4">
    <oc r="F127">
      <v>6562365.0300000003</v>
    </oc>
    <nc r="F127"/>
  </rcc>
  <rcc rId="28312" sId="2">
    <oc r="G127" t="inlineStr">
      <is>
        <t>По невозможности 61/КР от 01.11.2023</t>
      </is>
    </oc>
    <nc r="G127"/>
  </rcc>
  <rcc rId="28313" sId="2">
    <oc r="B108" t="inlineStr">
      <is>
        <t>-</t>
      </is>
    </oc>
    <nc r="B108"/>
  </rcc>
  <rcc rId="28314" sId="2">
    <oc r="C108">
      <v>2025</v>
    </oc>
    <nc r="C108"/>
  </rcc>
  <rcc rId="28315" sId="2">
    <oc r="D108" t="inlineStr">
      <is>
        <t>Нефтеюганск</t>
      </is>
    </oc>
    <nc r="D108"/>
  </rcc>
  <rcc rId="28316" sId="2">
    <oc r="E108" t="inlineStr">
      <is>
        <t>г. Нефтеюганск, мкр. 10-й, д. 25</t>
      </is>
    </oc>
    <nc r="E108"/>
  </rcc>
  <rcc rId="28317" sId="2" numFmtId="4">
    <oc r="F108">
      <v>19020354.870000001</v>
    </oc>
    <nc r="F108"/>
  </rcc>
  <rcc rId="28318" sId="2">
    <oc r="G108" t="inlineStr">
      <is>
        <t>33/01-Вх-21767 от 28.07.2023 Протокол комиссии № 2 от 28.07.2023</t>
      </is>
    </oc>
    <nc r="G108"/>
  </rcc>
  <rcc rId="28319" sId="2">
    <oc r="B101" t="inlineStr">
      <is>
        <t>+</t>
      </is>
    </oc>
    <nc r="B101"/>
  </rcc>
  <rcc rId="28320" sId="2">
    <oc r="C101">
      <v>2024</v>
    </oc>
    <nc r="C101"/>
  </rcc>
  <rcc rId="28321" sId="2">
    <oc r="D101" t="inlineStr">
      <is>
        <t>Нефтеюганск</t>
      </is>
    </oc>
    <nc r="D101"/>
  </rcc>
  <rcc rId="28322" sId="2">
    <oc r="E101" t="inlineStr">
      <is>
        <t>г. Нефтеюганск, мкр. 14-й, д. 12</t>
      </is>
    </oc>
    <nc r="E101"/>
  </rcc>
  <rcc rId="28323" sId="2" numFmtId="4">
    <oc r="F101">
      <v>12684045.24</v>
    </oc>
    <nc r="F101"/>
  </rcc>
  <rcc rId="28324" sId="2">
    <oc r="G101" t="inlineStr">
      <is>
        <t xml:space="preserve">На более ранний по протоколу комиссии </t>
      </is>
    </oc>
    <nc r="G101"/>
  </rcc>
  <rcc rId="28325" sId="2">
    <oc r="B102" t="inlineStr">
      <is>
        <t>+</t>
      </is>
    </oc>
    <nc r="B102"/>
  </rcc>
  <rcc rId="28326" sId="2">
    <oc r="C102">
      <v>2024</v>
    </oc>
    <nc r="C102"/>
  </rcc>
  <rcc rId="28327" sId="2">
    <oc r="D102" t="inlineStr">
      <is>
        <t>Нефтеюганск</t>
      </is>
    </oc>
    <nc r="D102"/>
  </rcc>
  <rcc rId="28328" sId="2">
    <oc r="E102" t="inlineStr">
      <is>
        <t>г. Нефтеюганск, мкр. 14-й, д. 18</t>
      </is>
    </oc>
    <nc r="E102"/>
  </rcc>
  <rcc rId="28329" sId="2" numFmtId="4">
    <oc r="F102">
      <v>9022889.6899999995</v>
    </oc>
    <nc r="F102"/>
  </rcc>
  <rcc rId="28330" sId="2">
    <oc r="G102" t="inlineStr">
      <is>
        <t xml:space="preserve">На более ранний по протоколу комиссии </t>
      </is>
    </oc>
    <nc r="G102"/>
  </rcc>
  <rcc rId="28331" sId="2">
    <oc r="B103" t="inlineStr">
      <is>
        <t>+</t>
      </is>
    </oc>
    <nc r="B103"/>
  </rcc>
  <rcc rId="28332" sId="2">
    <oc r="C103">
      <v>2024</v>
    </oc>
    <nc r="C103"/>
  </rcc>
  <rcc rId="28333" sId="2">
    <oc r="D103" t="inlineStr">
      <is>
        <t>Нефтеюганск</t>
      </is>
    </oc>
    <nc r="D103"/>
  </rcc>
  <rcc rId="28334" sId="2">
    <oc r="E103" t="inlineStr">
      <is>
        <t>г. Нефтеюганск, мкр. 14-й, д. 23</t>
      </is>
    </oc>
    <nc r="E103"/>
  </rcc>
  <rcc rId="28335" sId="2" numFmtId="4">
    <oc r="F103">
      <v>9022889.6899999995</v>
    </oc>
    <nc r="F103"/>
  </rcc>
  <rcc rId="28336" sId="2">
    <oc r="G103" t="inlineStr">
      <is>
        <t xml:space="preserve">На более ранний по протоколу комиссии </t>
      </is>
    </oc>
    <nc r="G103"/>
  </rcc>
  <rcc rId="28337" sId="2">
    <oc r="B104" t="inlineStr">
      <is>
        <t>+</t>
      </is>
    </oc>
    <nc r="B104"/>
  </rcc>
  <rcc rId="28338" sId="2">
    <oc r="C104">
      <v>2025</v>
    </oc>
    <nc r="C104"/>
  </rcc>
  <rcc rId="28339" sId="2">
    <oc r="D104" t="inlineStr">
      <is>
        <t>Нефтеюганск</t>
      </is>
    </oc>
    <nc r="D104"/>
  </rcc>
  <rcc rId="28340" sId="2">
    <oc r="E104" t="inlineStr">
      <is>
        <t>г. Нефтеюганск, мкр. 14-й, д. 30</t>
      </is>
    </oc>
    <nc r="E104"/>
  </rcc>
  <rcc rId="28341" sId="2" numFmtId="4">
    <oc r="F104">
      <v>13229459.17</v>
    </oc>
    <nc r="F104"/>
  </rcc>
  <rcc rId="28342" sId="2">
    <oc r="G104" t="inlineStr">
      <is>
        <t xml:space="preserve">На более ранний по протоколу комиссии </t>
      </is>
    </oc>
    <nc r="G104"/>
  </rcc>
  <rcc rId="28343" sId="2">
    <oc r="B105" t="inlineStr">
      <is>
        <t>+</t>
      </is>
    </oc>
    <nc r="B105"/>
  </rcc>
  <rcc rId="28344" sId="2">
    <oc r="C105">
      <v>2025</v>
    </oc>
    <nc r="C105"/>
  </rcc>
  <rcc rId="28345" sId="2">
    <oc r="D105" t="inlineStr">
      <is>
        <t>Нефтеюганск</t>
      </is>
    </oc>
    <nc r="D105"/>
  </rcc>
  <rcc rId="28346" sId="2">
    <oc r="E105" t="inlineStr">
      <is>
        <t>г. Нефтеюганск, мкр. 14-й, д. 32</t>
      </is>
    </oc>
    <nc r="E105"/>
  </rcc>
  <rcc rId="28347" sId="2" numFmtId="4">
    <oc r="F105">
      <v>14116310.93</v>
    </oc>
    <nc r="F105"/>
  </rcc>
  <rcc rId="28348" sId="2">
    <oc r="G105" t="inlineStr">
      <is>
        <t xml:space="preserve">На более ранний по протоколу комиссии </t>
      </is>
    </oc>
    <nc r="G105"/>
  </rcc>
  <rcc rId="28349" sId="2">
    <oc r="B6" t="inlineStr">
      <is>
        <t>-</t>
      </is>
    </oc>
    <nc r="B6"/>
  </rcc>
  <rcc rId="28350" sId="2">
    <oc r="C6">
      <v>2023</v>
    </oc>
    <nc r="C6"/>
  </rcc>
  <rcc rId="28351" sId="2">
    <oc r="D6" t="inlineStr">
      <is>
        <t>Нефтеюганск</t>
      </is>
    </oc>
    <nc r="D6"/>
  </rcc>
  <rcc rId="28352" sId="2">
    <oc r="E6" t="inlineStr">
      <is>
        <t>г. Нефтеюганск, мкр. 15-й, д. 4</t>
      </is>
    </oc>
    <nc r="E6"/>
  </rcc>
  <rcc rId="28353" sId="2" numFmtId="4">
    <oc r="F6">
      <v>428458.36</v>
    </oc>
    <nc r="F6"/>
  </rcc>
  <rcc rId="28354" sId="2">
    <oc r="G6" t="inlineStr">
      <is>
        <t>33/01-сд-1541 07.07.2023</t>
      </is>
    </oc>
    <nc r="G6"/>
  </rcc>
  <rcc rId="28355" sId="2">
    <oc r="B114" t="inlineStr">
      <is>
        <t>+</t>
      </is>
    </oc>
    <nc r="B114"/>
  </rcc>
  <rcc rId="28356" sId="2">
    <oc r="C114">
      <v>2024</v>
    </oc>
    <nc r="C114"/>
  </rcc>
  <rcc rId="28357" sId="2">
    <oc r="D114" t="inlineStr">
      <is>
        <t>Нефтеюганск</t>
      </is>
    </oc>
    <nc r="D114"/>
  </rcc>
  <rcc rId="28358" sId="2">
    <oc r="E114" t="inlineStr">
      <is>
        <t>г. Нефтеюганск, мкр. 16А, д. 66</t>
      </is>
    </oc>
    <nc r="E114"/>
  </rcc>
  <rcc rId="28359" sId="2" numFmtId="4">
    <oc r="F114">
      <v>9171074.3599999994</v>
    </oc>
    <nc r="F114"/>
  </rcc>
  <rcc rId="28360" sId="2">
    <oc r="G114" t="inlineStr">
      <is>
        <t>перенос объема работ по крыше 33/01-сд-2863 от 14.11.2023</t>
      </is>
    </oc>
    <nc r="G114"/>
  </rcc>
  <rcc rId="28361" sId="2">
    <oc r="B56" t="inlineStr">
      <is>
        <t>-</t>
      </is>
    </oc>
    <nc r="B56"/>
  </rcc>
  <rcc rId="28362" sId="2">
    <oc r="C56">
      <v>2023</v>
    </oc>
    <nc r="C56"/>
  </rcc>
  <rcc rId="28363" sId="2">
    <oc r="D56" t="inlineStr">
      <is>
        <t>Нефтеюганск</t>
      </is>
    </oc>
    <nc r="D56"/>
  </rcc>
  <rcc rId="28364" sId="2">
    <oc r="E56" t="inlineStr">
      <is>
        <t>г. Нефтеюганск, мкр. 1-й, д. 18</t>
      </is>
    </oc>
    <nc r="E56"/>
  </rcc>
  <rcc rId="28365" sId="2" numFmtId="4">
    <oc r="F56">
      <v>152564.79999999999</v>
    </oc>
    <nc r="F56"/>
  </rcc>
  <rcc rId="28366" sId="2">
    <oc r="G56" t="inlineStr">
      <is>
        <t>33/01-сд-2583 20.10.2023</t>
      </is>
    </oc>
    <nc r="G56"/>
  </rcc>
  <rcc rId="28367" sId="2">
    <oc r="B57" t="inlineStr">
      <is>
        <t>+</t>
      </is>
    </oc>
    <nc r="B57"/>
  </rcc>
  <rcc rId="28368" sId="2">
    <oc r="C57">
      <v>2024</v>
    </oc>
    <nc r="C57"/>
  </rcc>
  <rcc rId="28369" sId="2">
    <oc r="D57" t="inlineStr">
      <is>
        <t>Нефтеюганск</t>
      </is>
    </oc>
    <nc r="D57"/>
  </rcc>
  <rcc rId="28370" sId="2">
    <oc r="E57" t="inlineStr">
      <is>
        <t>г. Нефтеюганск, мкр. 1-й, д. 18</t>
      </is>
    </oc>
    <nc r="E57"/>
  </rcc>
  <rcc rId="28371" sId="2" numFmtId="4">
    <oc r="F57">
      <v>152564.79999999999</v>
    </oc>
    <nc r="F57"/>
  </rcc>
  <rcc rId="28372" sId="2">
    <oc r="G57" t="inlineStr">
      <is>
        <t>33/01-сд-2583 20.10.2023</t>
      </is>
    </oc>
    <nc r="G57"/>
  </rcc>
  <rcc rId="28373" sId="2">
    <oc r="B58" t="inlineStr">
      <is>
        <t>-</t>
      </is>
    </oc>
    <nc r="B58"/>
  </rcc>
  <rcc rId="28374" sId="2">
    <oc r="C58">
      <v>2023</v>
    </oc>
    <nc r="C58"/>
  </rcc>
  <rcc rId="28375" sId="2">
    <oc r="D58" t="inlineStr">
      <is>
        <t>Нефтеюганск</t>
      </is>
    </oc>
    <nc r="D58"/>
  </rcc>
  <rcc rId="28376" sId="2">
    <oc r="E58" t="inlineStr">
      <is>
        <t>г. Нефтеюганск, мкр. 1-й, д. 19</t>
      </is>
    </oc>
    <nc r="E58"/>
  </rcc>
  <rcc rId="28377" sId="2" numFmtId="4">
    <oc r="F58">
      <v>159619.97</v>
    </oc>
    <nc r="F58"/>
  </rcc>
  <rcc rId="28378" sId="2">
    <oc r="G58" t="inlineStr">
      <is>
        <t>33/01-сд-2583 20.10.2023</t>
      </is>
    </oc>
    <nc r="G58"/>
  </rcc>
  <rcc rId="28379" sId="2">
    <oc r="B59" t="inlineStr">
      <is>
        <t>+</t>
      </is>
    </oc>
    <nc r="B59"/>
  </rcc>
  <rcc rId="28380" sId="2">
    <oc r="C59">
      <v>2024</v>
    </oc>
    <nc r="C59"/>
  </rcc>
  <rcc rId="28381" sId="2">
    <oc r="D59" t="inlineStr">
      <is>
        <t>Нефтеюганск</t>
      </is>
    </oc>
    <nc r="D59"/>
  </rcc>
  <rcc rId="28382" sId="2">
    <oc r="E59" t="inlineStr">
      <is>
        <t>г. Нефтеюганск, мкр. 1-й, д. 19</t>
      </is>
    </oc>
    <nc r="E59"/>
  </rcc>
  <rcc rId="28383" sId="2" numFmtId="4">
    <oc r="F59">
      <v>159619.97</v>
    </oc>
    <nc r="F59"/>
  </rcc>
  <rcc rId="28384" sId="2">
    <oc r="G59" t="inlineStr">
      <is>
        <t>33/01-сд-2583 20.10.2023</t>
      </is>
    </oc>
    <nc r="G59"/>
  </rcc>
  <rcc rId="28385" sId="2">
    <oc r="B74" t="inlineStr">
      <is>
        <t>-</t>
      </is>
    </oc>
    <nc r="B74"/>
  </rcc>
  <rcc rId="28386" sId="2">
    <oc r="C74">
      <v>2023</v>
    </oc>
    <nc r="C74"/>
  </rcc>
  <rcc rId="28387" sId="2">
    <oc r="D74" t="inlineStr">
      <is>
        <t>Нефтеюганск</t>
      </is>
    </oc>
    <nc r="D74"/>
  </rcc>
  <rcc rId="28388" sId="2">
    <oc r="E74" t="inlineStr">
      <is>
        <t>г. Нефтеюганск, мкр. 1-й, д. 20</t>
      </is>
    </oc>
    <nc r="E74"/>
  </rcc>
  <rcc rId="28389" sId="2" numFmtId="4">
    <oc r="F74">
      <v>1353456.29</v>
    </oc>
    <nc r="F74"/>
  </rcc>
  <rcc rId="28390" sId="2">
    <oc r="G74" t="inlineStr">
      <is>
        <t>33/01-сд-2669 27.10.2023</t>
      </is>
    </oc>
    <nc r="G74"/>
  </rcc>
  <rcc rId="28391" sId="2">
    <oc r="B75" t="inlineStr">
      <is>
        <t>+</t>
      </is>
    </oc>
    <nc r="B75"/>
  </rcc>
  <rcc rId="28392" sId="2">
    <oc r="C75">
      <v>2024</v>
    </oc>
    <nc r="C75"/>
  </rcc>
  <rcc rId="28393" sId="2">
    <oc r="D75" t="inlineStr">
      <is>
        <t>Нефтеюганск</t>
      </is>
    </oc>
    <nc r="D75"/>
  </rcc>
  <rcc rId="28394" sId="2">
    <oc r="E75" t="inlineStr">
      <is>
        <t>г. Нефтеюганск, мкр. 1-й, д. 20</t>
      </is>
    </oc>
    <nc r="E75"/>
  </rcc>
  <rcc rId="28395" sId="2" numFmtId="4">
    <oc r="F75">
      <v>1353456.29</v>
    </oc>
    <nc r="F75"/>
  </rcc>
  <rcc rId="28396" sId="2">
    <oc r="G75" t="inlineStr">
      <is>
        <t>33/01-сд-2669 27.10.2023</t>
      </is>
    </oc>
    <nc r="G75"/>
  </rcc>
  <rcc rId="28397" sId="2">
    <oc r="B60" t="inlineStr">
      <is>
        <t>-</t>
      </is>
    </oc>
    <nc r="B60"/>
  </rcc>
  <rcc rId="28398" sId="2">
    <oc r="C60">
      <v>2023</v>
    </oc>
    <nc r="C60"/>
  </rcc>
  <rcc rId="28399" sId="2">
    <oc r="D60" t="inlineStr">
      <is>
        <t>Нефтеюганск</t>
      </is>
    </oc>
    <nc r="D60"/>
  </rcc>
  <rcc rId="28400" sId="2">
    <oc r="E60" t="inlineStr">
      <is>
        <t>г. Нефтеюганск, мкр. 1-й, д. 9</t>
      </is>
    </oc>
    <nc r="E60"/>
  </rcc>
  <rcc rId="28401" sId="2" numFmtId="4">
    <oc r="F60">
      <v>152528.74</v>
    </oc>
    <nc r="F60"/>
  </rcc>
  <rcc rId="28402" sId="2">
    <oc r="G60" t="inlineStr">
      <is>
        <t>33/01-сд-2583 20.10.2023</t>
      </is>
    </oc>
    <nc r="G60"/>
  </rcc>
  <rcc rId="28403" sId="2">
    <oc r="B61" t="inlineStr">
      <is>
        <t>+</t>
      </is>
    </oc>
    <nc r="B61"/>
  </rcc>
  <rcc rId="28404" sId="2">
    <oc r="C61">
      <v>2024</v>
    </oc>
    <nc r="C61"/>
  </rcc>
  <rcc rId="28405" sId="2">
    <oc r="D61" t="inlineStr">
      <is>
        <t>Нефтеюганск</t>
      </is>
    </oc>
    <nc r="D61"/>
  </rcc>
  <rcc rId="28406" sId="2">
    <oc r="E61" t="inlineStr">
      <is>
        <t>г. Нефтеюганск, мкр. 1-й, д. 9</t>
      </is>
    </oc>
    <nc r="E61"/>
  </rcc>
  <rcc rId="28407" sId="2" numFmtId="4">
    <oc r="F61">
      <v>152528.74</v>
    </oc>
    <nc r="F61"/>
  </rcc>
  <rcc rId="28408" sId="2">
    <oc r="G61" t="inlineStr">
      <is>
        <t>33/01-сд-2583 20.10.2023</t>
      </is>
    </oc>
    <nc r="G61"/>
  </rcc>
  <rcc rId="28409" sId="2">
    <oc r="B62" t="inlineStr">
      <is>
        <t>-</t>
      </is>
    </oc>
    <nc r="B62"/>
  </rcc>
  <rcc rId="28410" sId="2">
    <oc r="C62">
      <v>2023</v>
    </oc>
    <nc r="C62"/>
  </rcc>
  <rcc rId="28411" sId="2">
    <oc r="D62" t="inlineStr">
      <is>
        <t>Нефтеюганск</t>
      </is>
    </oc>
    <nc r="D62"/>
  </rcc>
  <rcc rId="28412" sId="2">
    <oc r="E62" t="inlineStr">
      <is>
        <t>г. Нефтеюганск, мкр. 2-й, д. 11</t>
      </is>
    </oc>
    <nc r="E62"/>
  </rcc>
  <rcc rId="28413" sId="2" numFmtId="4">
    <oc r="F62">
      <v>157719.89000000001</v>
    </oc>
    <nc r="F62"/>
  </rcc>
  <rcc rId="28414" sId="2">
    <oc r="G62" t="inlineStr">
      <is>
        <t>33/01-сд-2583 20.10.2023</t>
      </is>
    </oc>
    <nc r="G62"/>
  </rcc>
  <rcc rId="28415" sId="2">
    <oc r="B63" t="inlineStr">
      <is>
        <t>+</t>
      </is>
    </oc>
    <nc r="B63"/>
  </rcc>
  <rcc rId="28416" sId="2">
    <oc r="C63">
      <v>2024</v>
    </oc>
    <nc r="C63"/>
  </rcc>
  <rcc rId="28417" sId="2">
    <oc r="D63" t="inlineStr">
      <is>
        <t>Нефтеюганск</t>
      </is>
    </oc>
    <nc r="D63"/>
  </rcc>
  <rcc rId="28418" sId="2">
    <oc r="E63" t="inlineStr">
      <is>
        <t>г. Нефтеюганск, мкр. 2-й, д. 11</t>
      </is>
    </oc>
    <nc r="E63"/>
  </rcc>
  <rcc rId="28419" sId="2" numFmtId="4">
    <oc r="F63">
      <v>157719.89000000001</v>
    </oc>
    <nc r="F63"/>
  </rcc>
  <rcc rId="28420" sId="2">
    <oc r="G63" t="inlineStr">
      <is>
        <t>33/01-сд-2583 20.10.2023</t>
      </is>
    </oc>
    <nc r="G63"/>
  </rcc>
  <rcc rId="28421" sId="2">
    <oc r="B64" t="inlineStr">
      <is>
        <t>-</t>
      </is>
    </oc>
    <nc r="B64"/>
  </rcc>
  <rcc rId="28422" sId="2">
    <oc r="C64">
      <v>2023</v>
    </oc>
    <nc r="C64"/>
  </rcc>
  <rcc rId="28423" sId="2">
    <oc r="D64" t="inlineStr">
      <is>
        <t>Нефтеюганск</t>
      </is>
    </oc>
    <nc r="D64"/>
  </rcc>
  <rcc rId="28424" sId="2">
    <oc r="E64" t="inlineStr">
      <is>
        <t>г. Нефтеюганск, мкр. 2-й, д. 18</t>
      </is>
    </oc>
    <nc r="E64"/>
  </rcc>
  <rcc rId="28425" sId="2" numFmtId="4">
    <oc r="F64">
      <v>154984.51</v>
    </oc>
    <nc r="F64"/>
  </rcc>
  <rcc rId="28426" sId="2">
    <oc r="G64" t="inlineStr">
      <is>
        <t>33/01-сд-2583 20.10.2023</t>
      </is>
    </oc>
    <nc r="G64"/>
  </rcc>
  <rcc rId="28427" sId="2">
    <oc r="B65" t="inlineStr">
      <is>
        <t>+</t>
      </is>
    </oc>
    <nc r="B65"/>
  </rcc>
  <rcc rId="28428" sId="2">
    <oc r="C65">
      <v>2024</v>
    </oc>
    <nc r="C65"/>
  </rcc>
  <rcc rId="28429" sId="2">
    <oc r="D65" t="inlineStr">
      <is>
        <t>Нефтеюганск</t>
      </is>
    </oc>
    <nc r="D65"/>
  </rcc>
  <rcc rId="28430" sId="2">
    <oc r="E65" t="inlineStr">
      <is>
        <t>г. Нефтеюганск, мкр. 2-й, д. 18</t>
      </is>
    </oc>
    <nc r="E65"/>
  </rcc>
  <rcc rId="28431" sId="2" numFmtId="4">
    <oc r="F65">
      <v>154984.51</v>
    </oc>
    <nc r="F65"/>
  </rcc>
  <rcc rId="28432" sId="2">
    <oc r="G65" t="inlineStr">
      <is>
        <t>33/01-сд-2583 20.10.2023</t>
      </is>
    </oc>
    <nc r="G65"/>
  </rcc>
  <rcc rId="28433" sId="2">
    <oc r="B78" t="inlineStr">
      <is>
        <t>-</t>
      </is>
    </oc>
    <nc r="B78"/>
  </rcc>
  <rcc rId="28434" sId="2">
    <oc r="C78">
      <v>2023</v>
    </oc>
    <nc r="C78"/>
  </rcc>
  <rcc rId="28435" sId="2">
    <oc r="D78" t="inlineStr">
      <is>
        <t>Нефтеюганск</t>
      </is>
    </oc>
    <nc r="D78"/>
  </rcc>
  <rcc rId="28436" sId="2">
    <oc r="E78" t="inlineStr">
      <is>
        <t>г. Нефтеюганск, мкр. 2-й, д. 19</t>
      </is>
    </oc>
    <nc r="E78"/>
  </rcc>
  <rcc rId="28437" sId="2" numFmtId="4">
    <oc r="F78">
      <v>1899649.08</v>
    </oc>
    <nc r="F78"/>
  </rcc>
  <rcc rId="28438" sId="2">
    <oc r="G78" t="inlineStr">
      <is>
        <t>33/01-сд-2669 27.10.2023</t>
      </is>
    </oc>
    <nc r="G78"/>
  </rcc>
  <rcc rId="28439" sId="2">
    <oc r="B79" t="inlineStr">
      <is>
        <t>+</t>
      </is>
    </oc>
    <nc r="B79"/>
  </rcc>
  <rcc rId="28440" sId="2">
    <oc r="C79">
      <v>2024</v>
    </oc>
    <nc r="C79"/>
  </rcc>
  <rcc rId="28441" sId="2">
    <oc r="D79" t="inlineStr">
      <is>
        <t>Нефтеюганск</t>
      </is>
    </oc>
    <nc r="D79"/>
  </rcc>
  <rcc rId="28442" sId="2">
    <oc r="E79" t="inlineStr">
      <is>
        <t>г. Нефтеюганск, мкр. 2-й, д. 19</t>
      </is>
    </oc>
    <nc r="E79"/>
  </rcc>
  <rcc rId="28443" sId="2" numFmtId="4">
    <oc r="F79">
      <v>1899649.08</v>
    </oc>
    <nc r="F79"/>
  </rcc>
  <rcc rId="28444" sId="2">
    <oc r="G79" t="inlineStr">
      <is>
        <t>33/01-сд-2669 27.10.2023</t>
      </is>
    </oc>
    <nc r="G79"/>
  </rcc>
  <rcc rId="28445" sId="2">
    <oc r="B80" t="inlineStr">
      <is>
        <t>-</t>
      </is>
    </oc>
    <nc r="B80"/>
  </rcc>
  <rcc rId="28446" sId="2">
    <oc r="C80">
      <v>2023</v>
    </oc>
    <nc r="C80"/>
  </rcc>
  <rcc rId="28447" sId="2">
    <oc r="D80" t="inlineStr">
      <is>
        <t>Нефтеюганск</t>
      </is>
    </oc>
    <nc r="D80"/>
  </rcc>
  <rcc rId="28448" sId="2">
    <oc r="E80" t="inlineStr">
      <is>
        <t>г. Нефтеюганск, мкр. 2-й, д. 23</t>
      </is>
    </oc>
    <nc r="E80"/>
  </rcc>
  <rcc rId="28449" sId="2" numFmtId="4">
    <oc r="F80">
      <v>2487457.58</v>
    </oc>
    <nc r="F80"/>
  </rcc>
  <rcc rId="28450" sId="2">
    <oc r="G80" t="inlineStr">
      <is>
        <t>33/01-сд-2669 27.10.2023</t>
      </is>
    </oc>
    <nc r="G80"/>
  </rcc>
  <rcc rId="28451" sId="2">
    <oc r="B81" t="inlineStr">
      <is>
        <t>+</t>
      </is>
    </oc>
    <nc r="B81"/>
  </rcc>
  <rcc rId="28452" sId="2">
    <oc r="C81">
      <v>2024</v>
    </oc>
    <nc r="C81"/>
  </rcc>
  <rcc rId="28453" sId="2">
    <oc r="D81" t="inlineStr">
      <is>
        <t>Нефтеюганск</t>
      </is>
    </oc>
    <nc r="D81"/>
  </rcc>
  <rcc rId="28454" sId="2">
    <oc r="E81" t="inlineStr">
      <is>
        <t>г. Нефтеюганск, мкр. 2-й, д. 23</t>
      </is>
    </oc>
    <nc r="E81"/>
  </rcc>
  <rcc rId="28455" sId="2" numFmtId="4">
    <oc r="F81">
      <v>2487457.58</v>
    </oc>
    <nc r="F81"/>
  </rcc>
  <rcc rId="28456" sId="2">
    <oc r="G81" t="inlineStr">
      <is>
        <t>33/01-сд-2669 27.10.2023</t>
      </is>
    </oc>
    <nc r="G81"/>
  </rcc>
  <rcc rId="28457" sId="2">
    <oc r="B76" t="inlineStr">
      <is>
        <t>-</t>
      </is>
    </oc>
    <nc r="B76"/>
  </rcc>
  <rcc rId="28458" sId="2">
    <oc r="C76">
      <v>2023</v>
    </oc>
    <nc r="C76"/>
  </rcc>
  <rcc rId="28459" sId="2">
    <oc r="D76" t="inlineStr">
      <is>
        <t>Нефтеюганск</t>
      </is>
    </oc>
    <nc r="D76"/>
  </rcc>
  <rcc rId="28460" sId="2">
    <oc r="E76" t="inlineStr">
      <is>
        <t>г. Нефтеюганск, мкр. 2-й, д. 9</t>
      </is>
    </oc>
    <nc r="E76"/>
  </rcc>
  <rcc rId="28461" sId="2" numFmtId="4">
    <oc r="F76">
      <v>1830934.47</v>
    </oc>
    <nc r="F76"/>
  </rcc>
  <rcc rId="28462" sId="2">
    <oc r="G76" t="inlineStr">
      <is>
        <t>33/01-сд-2669 27.10.2023</t>
      </is>
    </oc>
    <nc r="G76"/>
  </rcc>
  <rcc rId="28463" sId="2">
    <oc r="B77" t="inlineStr">
      <is>
        <t>+</t>
      </is>
    </oc>
    <nc r="B77"/>
  </rcc>
  <rcc rId="28464" sId="2">
    <oc r="C77">
      <v>2024</v>
    </oc>
    <nc r="C77"/>
  </rcc>
  <rcc rId="28465" sId="2">
    <oc r="D77" t="inlineStr">
      <is>
        <t>Нефтеюганск</t>
      </is>
    </oc>
    <nc r="D77"/>
  </rcc>
  <rcc rId="28466" sId="2">
    <oc r="E77" t="inlineStr">
      <is>
        <t>г. Нефтеюганск, мкр. 2-й, д. 9</t>
      </is>
    </oc>
    <nc r="E77"/>
  </rcc>
  <rcc rId="28467" sId="2" numFmtId="4">
    <oc r="F77">
      <v>1830934.47</v>
    </oc>
    <nc r="F77"/>
  </rcc>
  <rcc rId="28468" sId="2">
    <oc r="G77" t="inlineStr">
      <is>
        <t>33/01-сд-2669 27.10.2023</t>
      </is>
    </oc>
    <nc r="G77"/>
  </rcc>
  <rcc rId="28469" sId="2">
    <oc r="B82" t="inlineStr">
      <is>
        <t>-</t>
      </is>
    </oc>
    <nc r="B82"/>
  </rcc>
  <rcc rId="28470" sId="2">
    <oc r="C82">
      <v>2023</v>
    </oc>
    <nc r="C82"/>
  </rcc>
  <rcc rId="28471" sId="2">
    <oc r="D82" t="inlineStr">
      <is>
        <t>Нефтеюганск</t>
      </is>
    </oc>
    <nc r="D82"/>
  </rcc>
  <rcc rId="28472" sId="2">
    <oc r="E82" t="inlineStr">
      <is>
        <t>г. Нефтеюганск, мкр. 3-й, д. 11</t>
      </is>
    </oc>
    <nc r="E82"/>
  </rcc>
  <rcc rId="28473" sId="2" numFmtId="4">
    <oc r="F82">
      <v>1432317.73</v>
    </oc>
    <nc r="F82"/>
  </rcc>
  <rcc rId="28474" sId="2">
    <oc r="G82" t="inlineStr">
      <is>
        <t>33/01-сд-2669 27.10.2023</t>
      </is>
    </oc>
    <nc r="G82"/>
  </rcc>
  <rcc rId="28475" sId="2">
    <oc r="B83" t="inlineStr">
      <is>
        <t>+</t>
      </is>
    </oc>
    <nc r="B83"/>
  </rcc>
  <rcc rId="28476" sId="2">
    <oc r="C83">
      <v>2024</v>
    </oc>
    <nc r="C83"/>
  </rcc>
  <rcc rId="28477" sId="2">
    <oc r="D83" t="inlineStr">
      <is>
        <t>Нефтеюганск</t>
      </is>
    </oc>
    <nc r="D83"/>
  </rcc>
  <rcc rId="28478" sId="2">
    <oc r="E83" t="inlineStr">
      <is>
        <t>г. Нефтеюганск, мкр. 3-й, д. 11</t>
      </is>
    </oc>
    <nc r="E83"/>
  </rcc>
  <rcc rId="28479" sId="2" numFmtId="4">
    <oc r="F83">
      <v>1432317.73</v>
    </oc>
    <nc r="F83"/>
  </rcc>
  <rcc rId="28480" sId="2">
    <oc r="G83" t="inlineStr">
      <is>
        <t>33/01-сд-2669 27.10.2023</t>
      </is>
    </oc>
    <nc r="G83"/>
  </rcc>
  <rcc rId="28481" sId="2">
    <oc r="B136" t="inlineStr">
      <is>
        <t>+</t>
      </is>
    </oc>
    <nc r="B136"/>
  </rcc>
  <rcc rId="28482" sId="2">
    <oc r="C136">
      <v>2024</v>
    </oc>
    <nc r="C136"/>
  </rcc>
  <rcc rId="28483" sId="2">
    <oc r="D136" t="inlineStr">
      <is>
        <t>Нефтеюганск</t>
      </is>
    </oc>
    <nc r="D136"/>
  </rcc>
  <rcc rId="28484" sId="2">
    <oc r="E136" t="inlineStr">
      <is>
        <t>г. Нефтеюганск, мкр. 3-й, д. 14</t>
      </is>
    </oc>
    <nc r="E136"/>
  </rcc>
  <rcc rId="28485" sId="2" numFmtId="4">
    <oc r="F136">
      <v>6080698.1900000004</v>
    </oc>
    <nc r="F136"/>
  </rcc>
  <rcc rId="28486" sId="2">
    <oc r="G136" t="inlineStr">
      <is>
        <t xml:space="preserve">33/01-сд-2911 от 17.11.2023, расторжение договора </t>
      </is>
    </oc>
    <nc r="G136"/>
  </rcc>
  <rcc rId="28487" sId="2">
    <oc r="B84" t="inlineStr">
      <is>
        <t>-</t>
      </is>
    </oc>
    <nc r="B84"/>
  </rcc>
  <rcc rId="28488" sId="2">
    <oc r="C84">
      <v>2023</v>
    </oc>
    <nc r="C84"/>
  </rcc>
  <rcc rId="28489" sId="2">
    <oc r="D84" t="inlineStr">
      <is>
        <t>Нефтеюганск</t>
      </is>
    </oc>
    <nc r="D84"/>
  </rcc>
  <rcc rId="28490" sId="2">
    <oc r="E84" t="inlineStr">
      <is>
        <t>г. Нефтеюганск, мкр. 3-й, д. 15</t>
      </is>
    </oc>
    <nc r="E84"/>
  </rcc>
  <rcc rId="28491" sId="2" numFmtId="4">
    <oc r="F84">
      <v>1794137.12</v>
    </oc>
    <nc r="F84"/>
  </rcc>
  <rcc rId="28492" sId="2">
    <oc r="G84" t="inlineStr">
      <is>
        <t>33/01-сд-2669 27.10.2023</t>
      </is>
    </oc>
    <nc r="G84"/>
  </rcc>
  <rcc rId="28493" sId="2">
    <oc r="B85" t="inlineStr">
      <is>
        <t>+</t>
      </is>
    </oc>
    <nc r="B85"/>
  </rcc>
  <rcc rId="28494" sId="2">
    <oc r="C85">
      <v>2024</v>
    </oc>
    <nc r="C85"/>
  </rcc>
  <rcc rId="28495" sId="2">
    <oc r="D85" t="inlineStr">
      <is>
        <t>Нефтеюганск</t>
      </is>
    </oc>
    <nc r="D85"/>
  </rcc>
  <rcc rId="28496" sId="2">
    <oc r="E85" t="inlineStr">
      <is>
        <t>г. Нефтеюганск, мкр. 3-й, д. 15</t>
      </is>
    </oc>
    <nc r="E85"/>
  </rcc>
  <rcc rId="28497" sId="2" numFmtId="4">
    <oc r="F85">
      <v>1794137.12</v>
    </oc>
    <nc r="F85"/>
  </rcc>
  <rcc rId="28498" sId="2">
    <oc r="G85" t="inlineStr">
      <is>
        <t>33/01-сд-2669 27.10.2023</t>
      </is>
    </oc>
    <nc r="G85"/>
  </rcc>
  <rcc rId="28499" sId="2">
    <oc r="B66" t="inlineStr">
      <is>
        <t>-</t>
      </is>
    </oc>
    <nc r="B66"/>
  </rcc>
  <rcc rId="28500" sId="2">
    <oc r="C66">
      <v>2023</v>
    </oc>
    <nc r="C66"/>
  </rcc>
  <rcc rId="28501" sId="2">
    <oc r="D66" t="inlineStr">
      <is>
        <t>Нефтеюганск</t>
      </is>
    </oc>
    <nc r="D66"/>
  </rcc>
  <rcc rId="28502" sId="2">
    <oc r="E66" t="inlineStr">
      <is>
        <t>г. Нефтеюганск, мкр. 3-й, д. 3</t>
      </is>
    </oc>
    <nc r="E66"/>
  </rcc>
  <rcc rId="28503" sId="2" numFmtId="4">
    <oc r="F66">
      <v>155090.9</v>
    </oc>
    <nc r="F66"/>
  </rcc>
  <rcc rId="28504" sId="2">
    <oc r="G66" t="inlineStr">
      <is>
        <t>33/01-сд-2583 20.10.2023</t>
      </is>
    </oc>
    <nc r="G66"/>
  </rcc>
  <rcc rId="28505" sId="2">
    <oc r="B67" t="inlineStr">
      <is>
        <t>+</t>
      </is>
    </oc>
    <nc r="B67"/>
  </rcc>
  <rcc rId="28506" sId="2">
    <oc r="C67">
      <v>2024</v>
    </oc>
    <nc r="C67"/>
  </rcc>
  <rcc rId="28507" sId="2">
    <oc r="D67" t="inlineStr">
      <is>
        <t>Нефтеюганск</t>
      </is>
    </oc>
    <nc r="D67"/>
  </rcc>
  <rcc rId="28508" sId="2">
    <oc r="E67" t="inlineStr">
      <is>
        <t>г. Нефтеюганск, мкр. 3-й, д. 3</t>
      </is>
    </oc>
    <nc r="E67"/>
  </rcc>
  <rcc rId="28509" sId="2" numFmtId="4">
    <oc r="F67">
      <v>155090.9</v>
    </oc>
    <nc r="F67"/>
  </rcc>
  <rcc rId="28510" sId="2">
    <oc r="G67" t="inlineStr">
      <is>
        <t>33/01-сд-2583 20.10.2023</t>
      </is>
    </oc>
    <nc r="G67"/>
  </rcc>
  <rcc rId="28511" sId="2">
    <oc r="B3" t="inlineStr">
      <is>
        <t>+</t>
      </is>
    </oc>
    <nc r="B3"/>
  </rcc>
  <rcc rId="28512" sId="2">
    <oc r="C3">
      <v>2024</v>
    </oc>
    <nc r="C3"/>
  </rcc>
  <rcc rId="28513" sId="2">
    <oc r="D3" t="inlineStr">
      <is>
        <t>Нефтеюганск</t>
      </is>
    </oc>
    <nc r="D3"/>
  </rcc>
  <rcc rId="28514" sId="2">
    <oc r="E3" t="inlineStr">
      <is>
        <t>г. Нефтеюганск, мкр. 3-й, д. 7</t>
      </is>
    </oc>
    <nc r="E3"/>
  </rcc>
  <rcc rId="28515" sId="2" numFmtId="4">
    <oc r="F3">
      <v>428611.09</v>
    </oc>
    <nc r="F3"/>
  </rcc>
  <rcc rId="28516" sId="2">
    <oc r="G3" t="inlineStr">
      <is>
        <t>33/01-сд-1818 от 04.08.2023, 33/01-сд-2558 от 18.10.2023</t>
      </is>
    </oc>
    <nc r="G3"/>
  </rcc>
  <rcc rId="28517" sId="2">
    <oc r="B135" t="inlineStr">
      <is>
        <t>+</t>
      </is>
    </oc>
    <nc r="B135"/>
  </rcc>
  <rcc rId="28518" sId="2">
    <oc r="C135">
      <v>2024</v>
    </oc>
    <nc r="C135"/>
  </rcc>
  <rcc rId="28519" sId="2">
    <oc r="D135" t="inlineStr">
      <is>
        <t>Нефтеюганск</t>
      </is>
    </oc>
    <nc r="D135"/>
  </rcc>
  <rcc rId="28520" sId="2">
    <oc r="E135" t="inlineStr">
      <is>
        <t>г. Нефтеюганск, мкр. 5-й, д. 2</t>
      </is>
    </oc>
    <nc r="E135"/>
  </rcc>
  <rcc rId="28521" sId="2" numFmtId="4">
    <oc r="F135">
      <v>8748635.8599999994</v>
    </oc>
    <nc r="F135"/>
  </rcc>
  <rcc rId="28522" sId="2">
    <oc r="G135" t="inlineStr">
      <is>
        <t xml:space="preserve">33/01-сд-2911 от 17.11.2023, расторжение договора </t>
      </is>
    </oc>
    <nc r="G135"/>
  </rcc>
  <rcc rId="28523" sId="2">
    <oc r="B86" t="inlineStr">
      <is>
        <t>-</t>
      </is>
    </oc>
    <nc r="B86"/>
  </rcc>
  <rcc rId="28524" sId="2">
    <oc r="C86">
      <v>2023</v>
    </oc>
    <nc r="C86"/>
  </rcc>
  <rcc rId="28525" sId="2">
    <oc r="D86" t="inlineStr">
      <is>
        <t>Нефтеюганск</t>
      </is>
    </oc>
    <nc r="D86"/>
  </rcc>
  <rcc rId="28526" sId="2">
    <oc r="E86" t="inlineStr">
      <is>
        <t>г. Нефтеюганск, мкр. 7-й, д. 50</t>
      </is>
    </oc>
    <nc r="E86"/>
  </rcc>
  <rcc rId="28527" sId="2" numFmtId="4">
    <oc r="F86">
      <v>553521.67000000004</v>
    </oc>
    <nc r="F86"/>
  </rcc>
  <rcc rId="28528" sId="2">
    <oc r="G86" t="inlineStr">
      <is>
        <t>33/01-сд-2669 27.10.2023</t>
      </is>
    </oc>
    <nc r="G86"/>
  </rcc>
  <rcc rId="28529" sId="2">
    <oc r="B87" t="inlineStr">
      <is>
        <t>+</t>
      </is>
    </oc>
    <nc r="B87"/>
  </rcc>
  <rcc rId="28530" sId="2">
    <oc r="C87">
      <v>2024</v>
    </oc>
    <nc r="C87"/>
  </rcc>
  <rcc rId="28531" sId="2">
    <oc r="D87" t="inlineStr">
      <is>
        <t>Нефтеюганск</t>
      </is>
    </oc>
    <nc r="D87"/>
  </rcc>
  <rcc rId="28532" sId="2">
    <oc r="E87" t="inlineStr">
      <is>
        <t>г. Нефтеюганск, мкр. 7-й, д. 50</t>
      </is>
    </oc>
    <nc r="E87"/>
  </rcc>
  <rcc rId="28533" sId="2" numFmtId="4">
    <oc r="F87">
      <v>553521.67000000004</v>
    </oc>
    <nc r="F87"/>
  </rcc>
  <rcc rId="28534" sId="2">
    <oc r="G87" t="inlineStr">
      <is>
        <t>33/01-сд-2669 27.10.2023</t>
      </is>
    </oc>
    <nc r="G87"/>
  </rcc>
  <rcc rId="28535" sId="2">
    <oc r="B113" t="inlineStr">
      <is>
        <t>+</t>
      </is>
    </oc>
    <nc r="B113"/>
  </rcc>
  <rcc rId="28536" sId="2">
    <oc r="C113">
      <v>2024</v>
    </oc>
    <nc r="C113"/>
  </rcc>
  <rcc rId="28537" sId="2">
    <oc r="D113" t="inlineStr">
      <is>
        <t>Нефтеюганск</t>
      </is>
    </oc>
    <nc r="D113"/>
  </rcc>
  <rcc rId="28538" sId="2">
    <oc r="E113" t="inlineStr">
      <is>
        <t>г. Нефтеюганск, мкр. 7-й, д. 6</t>
      </is>
    </oc>
    <nc r="E113"/>
  </rcc>
  <rcc rId="28539" sId="2" numFmtId="4">
    <oc r="F113">
      <v>222369.55</v>
    </oc>
    <nc r="F113"/>
  </rcc>
  <rcc rId="28540" sId="2">
    <oc r="G113" t="inlineStr">
      <is>
        <t>Аукцион не состоялся 33/01-сд-2866 от 14.11.2023</t>
      </is>
    </oc>
    <nc r="G113"/>
  </rcc>
  <rcc rId="28541" sId="2">
    <oc r="B27" t="inlineStr">
      <is>
        <t>-</t>
      </is>
    </oc>
    <nc r="B27"/>
  </rcc>
  <rcc rId="28542" sId="2">
    <oc r="C27">
      <v>2023</v>
    </oc>
    <nc r="C27"/>
  </rcc>
  <rcc rId="28543" sId="2">
    <oc r="D27" t="inlineStr">
      <is>
        <t>Нефтеюганск</t>
      </is>
    </oc>
    <nc r="D27"/>
  </rcc>
  <rcc rId="28544" sId="2">
    <oc r="E27" t="inlineStr">
      <is>
        <t>г. Нефтеюганск, мкр. 8-й, д. 12</t>
      </is>
    </oc>
    <nc r="E27"/>
  </rcc>
  <rcc rId="28545" sId="2" numFmtId="4">
    <oc r="F27">
      <v>718775.92</v>
    </oc>
    <nc r="F27"/>
  </rcc>
  <rcc rId="28546" sId="2">
    <oc r="G27" t="inlineStr">
      <is>
        <t>По невозможности 52/КР от 15.09.2023 г.</t>
      </is>
    </oc>
    <nc r="G27"/>
  </rcc>
  <rcc rId="28547" sId="2">
    <oc r="B112" t="inlineStr">
      <is>
        <t>-</t>
      </is>
    </oc>
    <nc r="B112"/>
  </rcc>
  <rcc rId="28548" sId="2">
    <oc r="C112">
      <v>2023</v>
    </oc>
    <nc r="C112"/>
  </rcc>
  <rcc rId="28549" sId="2">
    <oc r="D112" t="inlineStr">
      <is>
        <t>Нефтеюганск</t>
      </is>
    </oc>
    <nc r="D112"/>
  </rcc>
  <rcc rId="28550" sId="2">
    <oc r="E112" t="inlineStr">
      <is>
        <t>г. Нефтеюганск, мкр. 9-й, д. 27</t>
      </is>
    </oc>
    <nc r="E112"/>
  </rcc>
  <rcc rId="28551" sId="2" numFmtId="4">
    <oc r="F112">
      <v>837739.32</v>
    </oc>
    <nc r="F112"/>
  </rcc>
  <rcc rId="28552" sId="2">
    <oc r="G112" t="inlineStr">
      <is>
        <t>По невозможности 72/КР от 10.11.2023 г.</t>
      </is>
    </oc>
    <nc r="G112"/>
  </rcc>
  <rcc rId="28553" sId="2">
    <oc r="B25" t="inlineStr">
      <is>
        <t>-</t>
      </is>
    </oc>
    <nc r="B25"/>
  </rcc>
  <rcc rId="28554" sId="2">
    <oc r="C25">
      <v>2023</v>
    </oc>
    <nc r="C25"/>
  </rcc>
  <rcc rId="28555" sId="2">
    <oc r="D25" t="inlineStr">
      <is>
        <t>Нефтеюганск</t>
      </is>
    </oc>
    <nc r="D25"/>
  </rcc>
  <rcc rId="28556" sId="2">
    <oc r="E25" t="inlineStr">
      <is>
        <t>г. Нефтеюганск, ул. Киевская, д. 14/1</t>
      </is>
    </oc>
    <nc r="E25"/>
  </rcc>
  <rcc rId="28557" sId="2" numFmtId="4">
    <oc r="F25">
      <v>6179400.2400000002</v>
    </oc>
    <nc r="F25"/>
  </rcc>
  <rcc rId="28558" sId="2">
    <oc r="G25" t="inlineStr">
      <is>
        <t>По невозможности 51/КР от 12.09.2023 г./33/01-Вх-23984
16.11.2023</t>
      </is>
    </oc>
    <nc r="G25"/>
  </rcc>
  <rcc rId="28559" sId="2">
    <oc r="B26" t="inlineStr">
      <is>
        <t>+</t>
      </is>
    </oc>
    <nc r="B26"/>
  </rcc>
  <rcc rId="28560" sId="2">
    <oc r="C26">
      <v>2024</v>
    </oc>
    <nc r="C26"/>
  </rcc>
  <rcc rId="28561" sId="2">
    <oc r="D26" t="inlineStr">
      <is>
        <t>Нефтеюганск</t>
      </is>
    </oc>
    <nc r="D26"/>
  </rcc>
  <rcc rId="28562" sId="2">
    <oc r="E26" t="inlineStr">
      <is>
        <t>г. Нефтеюганск, ул. Киевская, д. 14/1</t>
      </is>
    </oc>
    <nc r="E26"/>
  </rcc>
  <rcc rId="28563" sId="2" numFmtId="4">
    <oc r="F26">
      <v>6179400.2400000002</v>
    </oc>
    <nc r="F26"/>
  </rcc>
  <rcc rId="28564" sId="2">
    <oc r="G26" t="inlineStr">
      <is>
        <t>По невозможности 51/КР от 12.09.2023 г./33/01-Вх-23984
16.11.2023</t>
      </is>
    </oc>
    <nc r="G26"/>
  </rcc>
  <rcc rId="28565" sId="2">
    <oc r="B173" t="inlineStr">
      <is>
        <t>+</t>
      </is>
    </oc>
    <nc r="B173"/>
  </rcc>
  <rcc rId="28566" sId="2">
    <oc r="C173">
      <v>2024</v>
    </oc>
    <nc r="C173"/>
  </rcc>
  <rcc rId="28567" sId="2">
    <oc r="D173" t="inlineStr">
      <is>
        <t>Нижневартовск</t>
      </is>
    </oc>
    <nc r="D173"/>
  </rcc>
  <rcc rId="28568" sId="2">
    <oc r="E173" t="inlineStr">
      <is>
        <t>г. Нижневартовск, б-р. Комсомольский, д. 4</t>
      </is>
    </oc>
    <nc r="E173"/>
  </rcc>
  <rcc rId="28569" sId="2" numFmtId="4">
    <oc r="F173">
      <v>21952173.210000001</v>
    </oc>
    <nc r="F173"/>
  </rcc>
  <rcc rId="28570" sId="2">
    <oc r="G173" t="inlineStr">
      <is>
        <t>По невозможности только пассажир. лифты 320 кг с 2023 на 2024</t>
      </is>
    </oc>
    <nc r="G173"/>
  </rcc>
  <rcc rId="28571" sId="2">
    <oc r="B106" t="inlineStr">
      <is>
        <t>-</t>
      </is>
    </oc>
    <nc r="B106"/>
  </rcc>
  <rcc rId="28572" sId="2">
    <oc r="C106">
      <v>2023</v>
    </oc>
    <nc r="C106"/>
  </rcc>
  <rcc rId="28573" sId="2">
    <oc r="D106" t="inlineStr">
      <is>
        <t>Нижневартовск</t>
      </is>
    </oc>
    <nc r="D106"/>
  </rcc>
  <rcc rId="28574" sId="2">
    <oc r="E106" t="inlineStr">
      <is>
        <t>г. Нижневартовск, пр-кт. Победы, д. 5А</t>
      </is>
    </oc>
    <nc r="E106"/>
  </rcc>
  <rcc rId="28575" sId="2" numFmtId="4">
    <oc r="F106">
      <v>81349.09</v>
    </oc>
    <nc r="F106"/>
  </rcc>
  <rcc rId="28576" sId="2">
    <oc r="G106" t="inlineStr">
      <is>
        <t>33/01-Вх-23013 от 02.11.2023</t>
      </is>
    </oc>
    <nc r="G106"/>
  </rcc>
  <rcc rId="28577" sId="2">
    <oc r="B107" t="inlineStr">
      <is>
        <t>-</t>
      </is>
    </oc>
    <nc r="B107"/>
  </rcc>
  <rcc rId="28578" sId="2">
    <oc r="C107">
      <v>2025</v>
    </oc>
    <nc r="C107"/>
  </rcc>
  <rcc rId="28579" sId="2">
    <oc r="D107" t="inlineStr">
      <is>
        <t>Нижневартовск</t>
      </is>
    </oc>
    <nc r="D107"/>
  </rcc>
  <rcc rId="28580" sId="2">
    <oc r="E107" t="inlineStr">
      <is>
        <t>г. Нижневартовск, пр-кт. Победы, д. 5А</t>
      </is>
    </oc>
    <nc r="E107"/>
  </rcc>
  <rcc rId="28581" sId="2" numFmtId="4">
    <oc r="F107">
      <v>3929288.07</v>
    </oc>
    <nc r="F107"/>
  </rcc>
  <rcc rId="28582" sId="2">
    <oc r="G107" t="inlineStr">
      <is>
        <t>33/01-Вх-23013 от 02.11.2023</t>
      </is>
    </oc>
    <nc r="G107"/>
  </rcc>
  <rcc rId="28583" sId="2">
    <oc r="B174" t="inlineStr">
      <is>
        <t>+</t>
      </is>
    </oc>
    <nc r="B174"/>
  </rcc>
  <rcc rId="28584" sId="2">
    <oc r="C174">
      <v>2024</v>
    </oc>
    <nc r="C174"/>
  </rcc>
  <rcc rId="28585" sId="2">
    <oc r="D174" t="inlineStr">
      <is>
        <t>Нижневартовск</t>
      </is>
    </oc>
    <nc r="D174"/>
  </rcc>
  <rcc rId="28586" sId="2">
    <oc r="E174" t="inlineStr">
      <is>
        <t>г. Нижневартовск, ул. 60 лет Октября, д. 49</t>
      </is>
    </oc>
    <nc r="E174"/>
  </rcc>
  <rcc rId="28587" sId="2" numFmtId="4">
    <oc r="F174">
      <v>32162880.010000002</v>
    </oc>
    <nc r="F174"/>
  </rcc>
  <rcc rId="28588" sId="2">
    <oc r="G174" t="inlineStr">
      <is>
        <t>По невозможности только пассажир. лифты 320 кг с 2023 на 2024</t>
      </is>
    </oc>
    <nc r="G174"/>
  </rcc>
  <rcc rId="28589" sId="2">
    <oc r="B134" t="inlineStr">
      <is>
        <t>-</t>
      </is>
    </oc>
    <nc r="B134"/>
  </rcc>
  <rcc rId="28590" sId="2">
    <oc r="C134">
      <v>2023</v>
    </oc>
    <nc r="C134"/>
  </rcc>
  <rcc rId="28591" sId="2">
    <oc r="D134" t="inlineStr">
      <is>
        <t>Нижневартовск</t>
      </is>
    </oc>
    <nc r="D134"/>
  </rcc>
  <rcc rId="28592" sId="2">
    <oc r="E134" t="inlineStr">
      <is>
        <t>г. Нижневартовск, ул. Декабристов, д. 4</t>
      </is>
    </oc>
    <nc r="E134"/>
  </rcc>
  <rcc rId="28593" sId="2" numFmtId="4">
    <oc r="F134">
      <v>620443.88</v>
    </oc>
    <nc r="F134"/>
  </rcc>
  <rcc rId="28594" sId="2">
    <oc r="G134" t="inlineStr">
      <is>
        <t>По невозможности 70/КР от 13.11.2023</t>
      </is>
    </oc>
    <nc r="G134"/>
  </rcc>
  <rcc rId="28595" sId="2">
    <oc r="B153" t="inlineStr">
      <is>
        <t>-</t>
      </is>
    </oc>
    <nc r="B153"/>
  </rcc>
  <rcc rId="28596" sId="2">
    <oc r="C153">
      <v>2023</v>
    </oc>
    <nc r="C153"/>
  </rcc>
  <rcc rId="28597" sId="2">
    <oc r="D153" t="inlineStr">
      <is>
        <t>Нижневартовск</t>
      </is>
    </oc>
    <nc r="D153"/>
  </rcc>
  <rcc rId="28598" sId="2">
    <oc r="E153" t="inlineStr">
      <is>
        <t>г. Нижневартовск, ул. Заводская, д. 15, корп. 12</t>
      </is>
    </oc>
    <nc r="E153"/>
  </rcc>
  <rcc rId="28599" sId="2" numFmtId="4">
    <oc r="F153">
      <v>408260.28</v>
    </oc>
    <nc r="F153"/>
  </rcc>
  <rcc rId="28600" sId="2">
    <oc r="G153" t="inlineStr">
      <is>
        <t>По невозможности 84/КР от 15.11.2023</t>
      </is>
    </oc>
    <nc r="G153"/>
  </rcc>
  <rcc rId="28601" sId="2">
    <oc r="B24" t="inlineStr">
      <is>
        <t>-</t>
      </is>
    </oc>
    <nc r="B24"/>
  </rcc>
  <rcc rId="28602" sId="2">
    <oc r="C24">
      <v>2023</v>
    </oc>
    <nc r="C24"/>
  </rcc>
  <rcc rId="28603" sId="2">
    <oc r="D24" t="inlineStr">
      <is>
        <t>Нижневартовск</t>
      </is>
    </oc>
    <nc r="D24"/>
  </rcc>
  <rcc rId="28604" sId="2">
    <oc r="E24" t="inlineStr">
      <is>
        <t>г. Нижневартовск, ул. Интернациональная, д. 8А</t>
      </is>
    </oc>
    <nc r="E24"/>
  </rcc>
  <rcc rId="28605" sId="2" numFmtId="4">
    <oc r="F24">
      <v>2967888.52</v>
    </oc>
    <nc r="F24"/>
  </rcc>
  <rcc rId="28606" sId="2">
    <oc r="G24" t="inlineStr">
      <is>
        <t>По невозможности 50/КР от 04.09.2023 г.</t>
      </is>
    </oc>
    <nc r="G24"/>
  </rcc>
  <rcc rId="28607" sId="2">
    <oc r="B175" t="inlineStr">
      <is>
        <t>+</t>
      </is>
    </oc>
    <nc r="B175"/>
  </rcc>
  <rcc rId="28608" sId="2">
    <oc r="C175">
      <v>2024</v>
    </oc>
    <nc r="C175"/>
  </rcc>
  <rcc rId="28609" sId="2">
    <oc r="D175" t="inlineStr">
      <is>
        <t>Нижневартовск</t>
      </is>
    </oc>
    <nc r="D175"/>
  </rcc>
  <rcc rId="28610" sId="2">
    <oc r="E175" t="inlineStr">
      <is>
        <t>г. Нижневартовск, ул. Ленина, д. 34</t>
      </is>
    </oc>
    <nc r="E175"/>
  </rcc>
  <rcc rId="28611" sId="2" numFmtId="4">
    <oc r="F175">
      <v>32162880.010000002</v>
    </oc>
    <nc r="F175"/>
  </rcc>
  <rcc rId="28612" sId="2">
    <oc r="G175" t="inlineStr">
      <is>
        <t>По невозможности только пассажир. лифты 320 кг с 2023 на 2024</t>
      </is>
    </oc>
    <nc r="G175"/>
  </rcc>
  <rcc rId="28613" sId="2">
    <oc r="B176" t="inlineStr">
      <is>
        <t>+</t>
      </is>
    </oc>
    <nc r="B176"/>
  </rcc>
  <rcc rId="28614" sId="2">
    <oc r="C176">
      <v>2024</v>
    </oc>
    <nc r="C176"/>
  </rcc>
  <rcc rId="28615" sId="2">
    <oc r="D176" t="inlineStr">
      <is>
        <t>Нижневартовск</t>
      </is>
    </oc>
    <nc r="D176"/>
  </rcc>
  <rcc rId="28616" sId="2">
    <oc r="E176" t="inlineStr">
      <is>
        <t>г. Нижневартовск, ул. Ленина, д. 7, корп. 1</t>
      </is>
    </oc>
    <nc r="E176"/>
  </rcc>
  <rcc rId="28617" sId="2" numFmtId="4">
    <oc r="F176">
      <v>22029946.460000001</v>
    </oc>
    <nc r="F176"/>
  </rcc>
  <rcc rId="28618" sId="2">
    <oc r="G176" t="inlineStr">
      <is>
        <t>По невозможности только пассажир. лифты 320 кг с 2023 на 2024</t>
      </is>
    </oc>
    <nc r="G176"/>
  </rcc>
  <rcc rId="28619" sId="2">
    <oc r="B23" t="inlineStr">
      <is>
        <t>-</t>
      </is>
    </oc>
    <nc r="B23"/>
  </rcc>
  <rcc rId="28620" sId="2">
    <oc r="C23">
      <v>2023</v>
    </oc>
    <nc r="C23"/>
  </rcc>
  <rcc rId="28621" sId="2">
    <oc r="D23" t="inlineStr">
      <is>
        <t>Нижневартовск</t>
      </is>
    </oc>
    <nc r="D23"/>
  </rcc>
  <rcc rId="28622" sId="2">
    <oc r="E23" t="inlineStr">
      <is>
        <t>г. Нижневартовск, ул. Менделеева, д. 30Б</t>
      </is>
    </oc>
    <nc r="E23"/>
  </rcc>
  <rcc rId="28623" sId="2" numFmtId="4">
    <oc r="F23">
      <v>1941930.15</v>
    </oc>
    <nc r="F23"/>
  </rcc>
  <rcc rId="28624" sId="2">
    <oc r="G23" t="inlineStr">
      <is>
        <t>По невозможности 49/КР от 04.09.2023 г.</t>
      </is>
    </oc>
    <nc r="G23"/>
  </rcc>
  <rcc rId="28625" sId="2">
    <oc r="B177" t="inlineStr">
      <is>
        <t>+</t>
      </is>
    </oc>
    <nc r="B177"/>
  </rcc>
  <rcc rId="28626" sId="2">
    <oc r="C177">
      <v>2024</v>
    </oc>
    <nc r="C177"/>
  </rcc>
  <rcc rId="28627" sId="2">
    <oc r="D177" t="inlineStr">
      <is>
        <t>Нижневартовск</t>
      </is>
    </oc>
    <nc r="D177"/>
  </rcc>
  <rcc rId="28628" sId="2">
    <oc r="E177" t="inlineStr">
      <is>
        <t>г. Нижневартовск, ул. Мира, д. 13</t>
      </is>
    </oc>
    <nc r="E177"/>
  </rcc>
  <rcc rId="28629" sId="2" numFmtId="4">
    <oc r="F177">
      <v>33219032.050000001</v>
    </oc>
    <nc r="F177"/>
  </rcc>
  <rcc rId="28630" sId="2">
    <oc r="G177" t="inlineStr">
      <is>
        <t>По невозможности только пассажир. лифты 320 кг с 2023 на 2024</t>
      </is>
    </oc>
    <nc r="G177"/>
  </rcc>
  <rcc rId="28631" sId="2">
    <oc r="B178" t="inlineStr">
      <is>
        <t>+</t>
      </is>
    </oc>
    <nc r="B178"/>
  </rcc>
  <rcc rId="28632" sId="2">
    <oc r="C178">
      <v>2024</v>
    </oc>
    <nc r="C178"/>
  </rcc>
  <rcc rId="28633" sId="2">
    <oc r="D178" t="inlineStr">
      <is>
        <t>Нижневартовск</t>
      </is>
    </oc>
    <nc r="D178"/>
  </rcc>
  <rcc rId="28634" sId="2">
    <oc r="E178" t="inlineStr">
      <is>
        <t>г. Нижневартовск, ул. Мира, д. 15</t>
      </is>
    </oc>
    <nc r="E178"/>
  </rcc>
  <rcc rId="28635" sId="2" numFmtId="4">
    <oc r="F178">
      <v>32907429.27</v>
    </oc>
    <nc r="F178"/>
  </rcc>
  <rcc rId="28636" sId="2">
    <oc r="G178" t="inlineStr">
      <is>
        <t>По невозможности только пассажир. лифты 320 кг с 2023 на 2024</t>
      </is>
    </oc>
    <nc r="G178"/>
  </rcc>
  <rcc rId="28637" sId="2">
    <oc r="B172" t="inlineStr">
      <is>
        <t>-</t>
      </is>
    </oc>
    <nc r="B172"/>
  </rcc>
  <rcc rId="28638" sId="2">
    <oc r="C172">
      <v>2023</v>
    </oc>
    <nc r="C172"/>
  </rcc>
  <rcc rId="28639" sId="2">
    <oc r="D172" t="inlineStr">
      <is>
        <t>Нижневартовск</t>
      </is>
    </oc>
    <nc r="D172"/>
  </rcc>
  <rcc rId="28640" sId="2">
    <oc r="E172" t="inlineStr">
      <is>
        <t>г. Нижневартовск, ул. Мира, д. 66</t>
      </is>
    </oc>
    <nc r="E172"/>
  </rcc>
  <rcc rId="28641" sId="2" numFmtId="4">
    <oc r="F172">
      <v>599608.71</v>
    </oc>
    <nc r="F172"/>
  </rcc>
  <rcc rId="28642" sId="2">
    <oc r="G172" t="inlineStr">
      <is>
        <t>По невозможности 71/КР от 13.11.2023 + Служ. на ЭС 33/01-сд-3025 от 28.11.2023 о ранее выполненных работах в 2022 году</t>
      </is>
    </oc>
    <nc r="G172"/>
  </rcc>
  <rcc rId="28643" sId="2">
    <oc r="B154" t="inlineStr">
      <is>
        <t>-</t>
      </is>
    </oc>
    <nc r="B154"/>
  </rcc>
  <rcc rId="28644" sId="2">
    <oc r="C154">
      <v>2023</v>
    </oc>
    <nc r="C154"/>
  </rcc>
  <rcc rId="28645" sId="2">
    <oc r="D154" t="inlineStr">
      <is>
        <t>Нижневартовск</t>
      </is>
    </oc>
    <nc r="D154"/>
  </rcc>
  <rcc rId="28646" sId="2">
    <oc r="E154" t="inlineStr">
      <is>
        <t>г. Нижневартовск, ул. Мира, д. 66А</t>
      </is>
    </oc>
    <nc r="E154"/>
  </rcc>
  <rcc rId="28647" sId="2" numFmtId="4">
    <oc r="F154">
      <v>1315104.2</v>
    </oc>
    <nc r="F154"/>
  </rcc>
  <rcc rId="28648" sId="2">
    <oc r="G154" t="inlineStr">
      <is>
        <t>По невозможности 85/КР от 15.11.2023</t>
      </is>
    </oc>
    <nc r="G154"/>
  </rcc>
  <rcc rId="28649" sId="2">
    <oc r="B96" t="inlineStr">
      <is>
        <t>+</t>
      </is>
    </oc>
    <nc r="B96"/>
  </rcc>
  <rcc rId="28650" sId="2">
    <oc r="C96">
      <v>2024</v>
    </oc>
    <nc r="C96"/>
  </rcc>
  <rcc rId="28651" sId="2">
    <oc r="D96" t="inlineStr">
      <is>
        <t>Нижневартовск</t>
      </is>
    </oc>
    <nc r="D96"/>
  </rcc>
  <rcc rId="28652" sId="2">
    <oc r="E96" t="inlineStr">
      <is>
        <t>г. Нижневартовск, ул. Омская, д. 64</t>
      </is>
    </oc>
    <nc r="E96"/>
  </rcc>
  <rcc rId="28653" sId="2" numFmtId="4">
    <oc r="F96">
      <v>10090246.25</v>
    </oc>
    <nc r="F96"/>
  </rcc>
  <rcc rId="28654" sId="2">
    <oc r="G96" t="inlineStr">
      <is>
        <t>33/01-сд-2755 02.11.2023 фасад 2 этап, ВО ниже 0</t>
      </is>
    </oc>
    <nc r="G96"/>
  </rcc>
  <rcc rId="28655" sId="2">
    <oc r="B179" t="inlineStr">
      <is>
        <t>+</t>
      </is>
    </oc>
    <nc r="B179"/>
  </rcc>
  <rcc rId="28656" sId="2">
    <oc r="C179">
      <v>2024</v>
    </oc>
    <nc r="C179"/>
  </rcc>
  <rcc rId="28657" sId="2">
    <oc r="D179" t="inlineStr">
      <is>
        <t>Нижневартовск</t>
      </is>
    </oc>
    <nc r="D179"/>
  </rcc>
  <rcc rId="28658" sId="2">
    <oc r="E179" t="inlineStr">
      <is>
        <t>г. Нижневартовск, ул. Северная, д. 11, корп. 1</t>
      </is>
    </oc>
    <nc r="E179"/>
  </rcc>
  <rcc rId="28659" sId="2" numFmtId="4">
    <oc r="F179">
      <v>32865517.059999999</v>
    </oc>
    <nc r="F179"/>
  </rcc>
  <rcc rId="28660" sId="2">
    <oc r="G179" t="inlineStr">
      <is>
        <t>По невозможности только пассажир. лифты 320 кг с 2023 на 2024</t>
      </is>
    </oc>
    <nc r="G179"/>
  </rcc>
  <rcc rId="28661" sId="2">
    <oc r="B10" t="inlineStr">
      <is>
        <t>-</t>
      </is>
    </oc>
    <nc r="B10"/>
  </rcc>
  <rcc rId="28662" sId="2">
    <oc r="C10">
      <v>2023</v>
    </oc>
    <nc r="C10"/>
  </rcc>
  <rcc rId="28663" sId="2">
    <oc r="D10" t="inlineStr">
      <is>
        <t>Нижневартовск</t>
      </is>
    </oc>
    <nc r="D10"/>
  </rcc>
  <rcc rId="28664" sId="2">
    <oc r="E10" t="inlineStr">
      <is>
        <t>г. Нижневартовск, ул. Северная, д. 6А</t>
      </is>
    </oc>
    <nc r="E10"/>
  </rcc>
  <rcc rId="28665" sId="2" numFmtId="4">
    <oc r="F10">
      <v>8650946.4600000009</v>
    </oc>
    <nc r="F10"/>
  </rcc>
  <rcc rId="28666" sId="2">
    <oc r="G10" t="inlineStr">
      <is>
        <t>По расторжению 33/01-сд-2261 от 25.09.2023</t>
      </is>
    </oc>
    <nc r="G10"/>
  </rcc>
  <rcc rId="28667" sId="2">
    <oc r="B11" t="inlineStr">
      <is>
        <t>+</t>
      </is>
    </oc>
    <nc r="B11"/>
  </rcc>
  <rcc rId="28668" sId="2">
    <oc r="C11">
      <v>2024</v>
    </oc>
    <nc r="C11"/>
  </rcc>
  <rcc rId="28669" sId="2">
    <oc r="D11" t="inlineStr">
      <is>
        <t>Нижневартовск</t>
      </is>
    </oc>
    <nc r="D11"/>
  </rcc>
  <rcc rId="28670" sId="2">
    <oc r="E11" t="inlineStr">
      <is>
        <t>г. Нижневартовск, ул. Северная, д. 6А</t>
      </is>
    </oc>
    <nc r="E11"/>
  </rcc>
  <rcc rId="28671" sId="2" numFmtId="4">
    <oc r="F11">
      <v>8650946.4600000009</v>
    </oc>
    <nc r="F11"/>
  </rcc>
  <rcc rId="28672" sId="2">
    <oc r="G11" t="inlineStr">
      <is>
        <t>По расторжению 33/01-сд-2261 от 25.09.2023</t>
      </is>
    </oc>
    <nc r="G11"/>
  </rcc>
  <rcc rId="28673" sId="2">
    <oc r="B21" t="inlineStr">
      <is>
        <t>-</t>
      </is>
    </oc>
    <nc r="B21"/>
  </rcc>
  <rcc rId="28674" sId="2">
    <oc r="C21">
      <v>2023</v>
    </oc>
    <nc r="C21"/>
  </rcc>
  <rcc rId="28675" sId="2">
    <oc r="D21" t="inlineStr">
      <is>
        <t>Нижневартовск</t>
      </is>
    </oc>
    <nc r="D21"/>
  </rcc>
  <rcc rId="28676" sId="2">
    <oc r="E21" t="inlineStr">
      <is>
        <t>г. Нижневартовск, ул. Северная, д. 76</t>
      </is>
    </oc>
    <nc r="E21"/>
  </rcc>
  <rcc rId="28677" sId="2" numFmtId="4">
    <oc r="F21">
      <v>10402408.060000001</v>
    </oc>
    <nc r="F21"/>
  </rcc>
  <rcc rId="28678" sId="2">
    <oc r="G21" t="inlineStr">
      <is>
        <t>По невозможности 46/КР от 04.09.2023 г.</t>
      </is>
    </oc>
    <nc r="G21"/>
  </rcc>
  <rcc rId="28679" sId="2">
    <oc r="B22" t="inlineStr">
      <is>
        <t>-</t>
      </is>
    </oc>
    <nc r="B22"/>
  </rcc>
  <rcc rId="28680" sId="2">
    <oc r="C22">
      <v>2023</v>
    </oc>
    <nc r="C22"/>
  </rcc>
  <rcc rId="28681" sId="2">
    <oc r="D22" t="inlineStr">
      <is>
        <t>Нижневартовск</t>
      </is>
    </oc>
    <nc r="D22"/>
  </rcc>
  <rcc rId="28682" sId="2">
    <oc r="E22" t="inlineStr">
      <is>
        <t>г. Нижневартовск, ул. Северная, д. 8</t>
      </is>
    </oc>
    <nc r="E22"/>
  </rcc>
  <rcc rId="28683" sId="2" numFmtId="4">
    <oc r="F22">
      <v>6953552.7599999998</v>
    </oc>
    <nc r="F22"/>
  </rcc>
  <rcc rId="28684" sId="2">
    <oc r="G22" t="inlineStr">
      <is>
        <t>По невозможности 48/КР от 04.09.2023 г.</t>
      </is>
    </oc>
    <nc r="G22"/>
  </rcc>
  <rcc rId="28685" sId="2">
    <oc r="B180" t="inlineStr">
      <is>
        <t>+</t>
      </is>
    </oc>
    <nc r="B180"/>
  </rcc>
  <rcc rId="28686" sId="2">
    <oc r="C180">
      <v>2024</v>
    </oc>
    <nc r="C180"/>
  </rcc>
  <rcc rId="28687" sId="2">
    <oc r="D180" t="inlineStr">
      <is>
        <t>Нижневартовск</t>
      </is>
    </oc>
    <nc r="D180"/>
  </rcc>
  <rcc rId="28688" sId="2">
    <oc r="E180" t="inlineStr">
      <is>
        <t>г. Нижневартовск, ул. Чапаева, д. 11</t>
      </is>
    </oc>
    <nc r="E180"/>
  </rcc>
  <rcc rId="28689" sId="2" numFmtId="4">
    <oc r="F180">
      <v>32865517.059999999</v>
    </oc>
    <nc r="F180"/>
  </rcc>
  <rcc rId="28690" sId="2">
    <oc r="G180" t="inlineStr">
      <is>
        <t>По невозможности только пассажир. лифты 320 кг с 2023 на 2024</t>
      </is>
    </oc>
    <nc r="G180"/>
  </rcc>
  <rcc rId="28691" sId="2">
    <oc r="B181" t="inlineStr">
      <is>
        <t>+</t>
      </is>
    </oc>
    <nc r="B181"/>
  </rcc>
  <rcc rId="28692" sId="2">
    <oc r="C181">
      <v>2024</v>
    </oc>
    <nc r="C181"/>
  </rcc>
  <rcc rId="28693" sId="2">
    <oc r="D181" t="inlineStr">
      <is>
        <t>Нижневартовск</t>
      </is>
    </oc>
    <nc r="D181"/>
  </rcc>
  <rcc rId="28694" sId="2">
    <oc r="E181" t="inlineStr">
      <is>
        <t>г. Нижневартовск, ул. Чапаева, д. 13</t>
      </is>
    </oc>
    <nc r="E181"/>
  </rcc>
  <rcc rId="28695" sId="2" numFmtId="4">
    <oc r="F181">
      <v>32865517.07</v>
    </oc>
    <nc r="F181"/>
  </rcc>
  <rcc rId="28696" sId="2">
    <oc r="G181" t="inlineStr">
      <is>
        <t>По невозможности только пассажир. лифты 320 кг с 2023 на 2024</t>
      </is>
    </oc>
    <nc r="G181"/>
  </rcc>
  <rcc rId="28697" sId="2">
    <oc r="B182" t="inlineStr">
      <is>
        <t>+</t>
      </is>
    </oc>
    <nc r="B182"/>
  </rcc>
  <rcc rId="28698" sId="2">
    <oc r="C182">
      <v>2024</v>
    </oc>
    <nc r="C182"/>
  </rcc>
  <rcc rId="28699" sId="2">
    <oc r="D182" t="inlineStr">
      <is>
        <t>Нижневартовск</t>
      </is>
    </oc>
    <nc r="D182"/>
  </rcc>
  <rcc rId="28700" sId="2">
    <oc r="E182" t="inlineStr">
      <is>
        <t>г. Нижневартовск, ул. Чапаева, д. 13, корп. 1</t>
      </is>
    </oc>
    <nc r="E182"/>
  </rcc>
  <rcc rId="28701" sId="2" numFmtId="4">
    <oc r="F182">
      <v>32865517.09</v>
    </oc>
    <nc r="F182"/>
  </rcc>
  <rcc rId="28702" sId="2">
    <oc r="G182" t="inlineStr">
      <is>
        <t>По невозможности только пассажир. лифты 320 кг с 2023 на 2024</t>
      </is>
    </oc>
    <nc r="G182"/>
  </rcc>
  <rcc rId="28703" sId="2">
    <oc r="B183" t="inlineStr">
      <is>
        <t>+</t>
      </is>
    </oc>
    <nc r="B183"/>
  </rcc>
  <rcc rId="28704" sId="2">
    <oc r="C183">
      <v>2024</v>
    </oc>
    <nc r="C183"/>
  </rcc>
  <rcc rId="28705" sId="2">
    <oc r="D183" t="inlineStr">
      <is>
        <t>Нижневартовск</t>
      </is>
    </oc>
    <nc r="D183"/>
  </rcc>
  <rcc rId="28706" sId="2">
    <oc r="E183" t="inlineStr">
      <is>
        <t>г. Нижневартовск, ул. Чапаева, д. 13, корп. 2</t>
      </is>
    </oc>
    <nc r="E183"/>
  </rcc>
  <rcc rId="28707" sId="2" numFmtId="4">
    <oc r="F183">
      <v>32865517.07</v>
    </oc>
    <nc r="F183"/>
  </rcc>
  <rcc rId="28708" sId="2">
    <oc r="G183" t="inlineStr">
      <is>
        <t>По невозможности только пассажир. лифты 320 кг с 2023 на 2024</t>
      </is>
    </oc>
    <nc r="G183"/>
  </rcc>
  <rcc rId="28709" sId="2">
    <oc r="B155" t="inlineStr">
      <is>
        <t>-</t>
      </is>
    </oc>
    <nc r="B155"/>
  </rcc>
  <rcc rId="28710" sId="2">
    <oc r="C155">
      <v>2023</v>
    </oc>
    <nc r="C155"/>
  </rcc>
  <rcc rId="28711" sId="2">
    <oc r="D155" t="inlineStr">
      <is>
        <t>Нягань</t>
      </is>
    </oc>
    <nc r="D155"/>
  </rcc>
  <rcc rId="28712" sId="2">
    <oc r="E155" t="inlineStr">
      <is>
        <t>г. Нягань, мкр. 1-й, д. 48</t>
      </is>
    </oc>
    <nc r="E155"/>
  </rcc>
  <rcc rId="28713" sId="2" numFmtId="4">
    <oc r="F155">
      <v>1916791.53</v>
    </oc>
    <nc r="F155"/>
  </rcc>
  <rcc rId="28714" sId="2">
    <oc r="G155" t="inlineStr">
      <is>
        <t>По невозможности 82/КР от 15.11.2023</t>
      </is>
    </oc>
    <nc r="G155"/>
  </rcc>
  <rcc rId="28715" sId="2">
    <oc r="B167" t="inlineStr">
      <is>
        <t>-</t>
      </is>
    </oc>
    <nc r="B167"/>
  </rcc>
  <rcc rId="28716" sId="2">
    <oc r="C167">
      <v>2023</v>
    </oc>
    <nc r="C167"/>
  </rcc>
  <rcc rId="28717" sId="2">
    <oc r="D167" t="inlineStr">
      <is>
        <t>Нягань</t>
      </is>
    </oc>
    <nc r="D167"/>
  </rcc>
  <rcc rId="28718" sId="2">
    <oc r="E167" t="inlineStr">
      <is>
        <t>г. Нягань, мкр. 1-й, д. 50</t>
      </is>
    </oc>
    <nc r="E167"/>
  </rcc>
  <rcc rId="28719" sId="2" numFmtId="4">
    <oc r="F167">
      <v>904240.28</v>
    </oc>
    <nc r="F167"/>
  </rcc>
  <rcc rId="28720" sId="2">
    <oc r="G167" t="inlineStr">
      <is>
        <t>По расторжению по соглашению сторон! СЛУЖЕБКА</t>
      </is>
    </oc>
    <nc r="G167"/>
  </rcc>
  <rcc rId="28721" sId="2">
    <oc r="B168" t="inlineStr">
      <is>
        <t>+</t>
      </is>
    </oc>
    <nc r="B168"/>
  </rcc>
  <rcc rId="28722" sId="2">
    <oc r="C168">
      <v>2024</v>
    </oc>
    <nc r="C168"/>
  </rcc>
  <rcc rId="28723" sId="2">
    <oc r="D168" t="inlineStr">
      <is>
        <t>Нягань</t>
      </is>
    </oc>
    <nc r="D168"/>
  </rcc>
  <rcc rId="28724" sId="2">
    <oc r="E168" t="inlineStr">
      <is>
        <t>г. Нягань, мкр. 1-й, д. 50</t>
      </is>
    </oc>
    <nc r="E168"/>
  </rcc>
  <rcc rId="28725" sId="2" numFmtId="4">
    <oc r="F168">
      <v>904240.28</v>
    </oc>
    <nc r="F168"/>
  </rcc>
  <rcc rId="28726" sId="2">
    <oc r="G168" t="inlineStr">
      <is>
        <t>По расторжению по соглашению сторон! СЛУЖЕБКА</t>
      </is>
    </oc>
    <nc r="G168"/>
  </rcc>
  <rcc rId="28727" sId="2">
    <oc r="B156" t="inlineStr">
      <is>
        <t>-</t>
      </is>
    </oc>
    <nc r="B156"/>
  </rcc>
  <rcc rId="28728" sId="2">
    <oc r="C156">
      <v>2023</v>
    </oc>
    <nc r="C156"/>
  </rcc>
  <rcc rId="28729" sId="2">
    <oc r="D156" t="inlineStr">
      <is>
        <t>Нягань</t>
      </is>
    </oc>
    <nc r="D156"/>
  </rcc>
  <rcc rId="28730" sId="2">
    <oc r="E156" t="inlineStr">
      <is>
        <t>г. Нягань, мкр. 1-й, д. 51</t>
      </is>
    </oc>
    <nc r="E156"/>
  </rcc>
  <rcc rId="28731" sId="2" numFmtId="4">
    <oc r="F156">
      <v>456918.97000000003</v>
    </oc>
    <nc r="F156"/>
  </rcc>
  <rcc rId="28732" sId="2">
    <oc r="G156" t="inlineStr">
      <is>
        <t>По невозможности 83/КР от 15.11.2023</t>
      </is>
    </oc>
    <nc r="G156"/>
  </rcc>
  <rcc rId="28733" sId="2">
    <oc r="B169" t="inlineStr">
      <is>
        <t>-</t>
      </is>
    </oc>
    <nc r="B169"/>
  </rcc>
  <rcc rId="28734" sId="2">
    <oc r="C169">
      <v>2023</v>
    </oc>
    <nc r="C169"/>
  </rcc>
  <rcc rId="28735" sId="2">
    <oc r="D169" t="inlineStr">
      <is>
        <t>Нягань</t>
      </is>
    </oc>
    <nc r="D169"/>
  </rcc>
  <rcc rId="28736" sId="2">
    <oc r="E169" t="inlineStr">
      <is>
        <t>г. Нягань, мкр. 2-й, д. 7</t>
      </is>
    </oc>
    <nc r="E169"/>
  </rcc>
  <rcc rId="28737" sId="2" numFmtId="4">
    <oc r="F169">
      <v>2954166.38</v>
    </oc>
    <nc r="F169"/>
  </rcc>
  <rcc rId="28738" sId="2">
    <oc r="G169" t="inlineStr">
      <is>
        <t>По повторной невозможности на 2026-2028 гг.</t>
      </is>
    </oc>
    <nc r="G169"/>
  </rcc>
  <rcc rId="28739" sId="2">
    <oc r="B170" t="inlineStr">
      <is>
        <t>-</t>
      </is>
    </oc>
    <nc r="B170"/>
  </rcc>
  <rcc rId="28740" sId="2">
    <oc r="C170">
      <v>2023</v>
    </oc>
    <nc r="C170"/>
  </rcc>
  <rcc rId="28741" sId="2">
    <oc r="D170" t="inlineStr">
      <is>
        <t>Нягань</t>
      </is>
    </oc>
    <nc r="D170"/>
  </rcc>
  <rcc rId="28742" sId="2">
    <oc r="E170" t="inlineStr">
      <is>
        <t>г. Нягань, мкр. 2-й, д. 8</t>
      </is>
    </oc>
    <nc r="E170"/>
  </rcc>
  <rcc rId="28743" sId="2" numFmtId="4">
    <oc r="F170">
      <v>1351501.57</v>
    </oc>
    <nc r="F170"/>
  </rcc>
  <rcc rId="28744" sId="2">
    <oc r="G170" t="inlineStr">
      <is>
        <t>По повторной невозможности на 2026-2028 гг.</t>
      </is>
    </oc>
    <nc r="G170"/>
  </rcc>
  <rcc rId="28745" sId="2">
    <oc r="B184" t="inlineStr">
      <is>
        <t>-</t>
      </is>
    </oc>
    <nc r="B184"/>
  </rcc>
  <rcc rId="28746" sId="2">
    <oc r="C184">
      <v>2023</v>
    </oc>
    <nc r="C184"/>
  </rcc>
  <rcc rId="28747" sId="2">
    <oc r="D184" t="inlineStr">
      <is>
        <t>Нягань</t>
      </is>
    </oc>
    <nc r="D184"/>
  </rcc>
  <rcc rId="28748" sId="2">
    <oc r="E184" t="inlineStr">
      <is>
        <t>г. Нягань, ул. Интернациональная, д. 129</t>
      </is>
    </oc>
    <nc r="E184"/>
  </rcc>
  <rcc rId="28749" sId="2" numFmtId="4">
    <oc r="F184">
      <v>242818.69</v>
    </oc>
    <nc r="F184"/>
  </rcc>
  <rcc rId="28750" sId="2">
    <oc r="G184" t="inlineStr">
      <is>
        <t>Протокол комиссии, как ранее выполненные перенос на более поздний</t>
      </is>
    </oc>
    <nc r="G184"/>
  </rcc>
  <rcc rId="28751" sId="2">
    <oc r="B185" t="inlineStr">
      <is>
        <t>-</t>
      </is>
    </oc>
    <nc r="B185"/>
  </rcc>
  <rcc rId="28752" sId="2">
    <oc r="C185">
      <v>2024</v>
    </oc>
    <nc r="C185"/>
  </rcc>
  <rcc rId="28753" sId="2">
    <oc r="D185" t="inlineStr">
      <is>
        <t>Нягань</t>
      </is>
    </oc>
    <nc r="D185"/>
  </rcc>
  <rcc rId="28754" sId="2">
    <oc r="E185" t="inlineStr">
      <is>
        <t>г. Нягань, ул. Интернациональная, д. 129</t>
      </is>
    </oc>
    <nc r="E185"/>
  </rcc>
  <rcc rId="28755" sId="2" numFmtId="4">
    <oc r="F185">
      <v>2310774.2599999998</v>
    </oc>
    <nc r="F185"/>
  </rcc>
  <rcc rId="28756" sId="2">
    <oc r="G185" t="inlineStr">
      <is>
        <t>Протокол комиссии, как ранее выполненные перенос на более поздний</t>
      </is>
    </oc>
    <nc r="G185"/>
  </rcc>
  <rcc rId="28757" sId="2">
    <oc r="B68" t="inlineStr">
      <is>
        <t>-</t>
      </is>
    </oc>
    <nc r="B68"/>
  </rcc>
  <rcc rId="28758" sId="2">
    <oc r="C68">
      <v>2023</v>
    </oc>
    <nc r="C68"/>
  </rcc>
  <rcc rId="28759" sId="2">
    <oc r="D68" t="inlineStr">
      <is>
        <t>Нягань</t>
      </is>
    </oc>
    <nc r="D68"/>
  </rcc>
  <rcc rId="28760" sId="2">
    <oc r="E68" t="inlineStr">
      <is>
        <t>г.Нягань, мкр. 2-й, д. 9</t>
      </is>
    </oc>
    <nc r="E68"/>
  </rcc>
  <rcc rId="28761" sId="2" numFmtId="4">
    <oc r="F68">
      <v>1689792.84</v>
    </oc>
    <nc r="F68"/>
  </rcc>
  <rcc rId="28762" sId="2">
    <oc r="G68" t="inlineStr">
      <is>
        <t>33/01-сд-2552 18.10.2023</t>
      </is>
    </oc>
    <nc r="G68"/>
  </rcc>
  <rcc rId="28763" sId="2">
    <oc r="B69" t="inlineStr">
      <is>
        <t>+</t>
      </is>
    </oc>
    <nc r="B69"/>
  </rcc>
  <rcc rId="28764" sId="2">
    <oc r="C69">
      <v>2024</v>
    </oc>
    <nc r="C69"/>
  </rcc>
  <rcc rId="28765" sId="2">
    <oc r="D69" t="inlineStr">
      <is>
        <t>Нягань</t>
      </is>
    </oc>
    <nc r="D69"/>
  </rcc>
  <rcc rId="28766" sId="2">
    <oc r="E69" t="inlineStr">
      <is>
        <t>г.Нягань, мкр. 2-й, д. 9</t>
      </is>
    </oc>
    <nc r="E69"/>
  </rcc>
  <rcc rId="28767" sId="2" numFmtId="4">
    <oc r="F69">
      <v>1689792.84</v>
    </oc>
    <nc r="F69"/>
  </rcc>
  <rcc rId="28768" sId="2">
    <oc r="G69" t="inlineStr">
      <is>
        <t>33/01-сд-2552 18.10.2023</t>
      </is>
    </oc>
    <nc r="G69"/>
  </rcc>
  <rcc rId="28769" sId="2">
    <oc r="B97" t="inlineStr">
      <is>
        <t>-</t>
      </is>
    </oc>
    <nc r="B97"/>
  </rcc>
  <rcc rId="28770" sId="2">
    <oc r="C97">
      <v>2023</v>
    </oc>
    <nc r="C97"/>
  </rcc>
  <rcc rId="28771" sId="2">
    <oc r="D97" t="inlineStr">
      <is>
        <t>Октябрьский район</t>
      </is>
    </oc>
    <nc r="D97"/>
  </rcc>
  <rcc rId="28772" sId="2">
    <oc r="E97" t="inlineStr">
      <is>
        <t>пгт. Талинка, мкр. 2,  д. 2</t>
      </is>
    </oc>
    <nc r="E97"/>
  </rcc>
  <rcc rId="28773" sId="2" numFmtId="4">
    <oc r="F97">
      <v>217742.87</v>
    </oc>
    <nc r="F97"/>
  </rcc>
  <rcc rId="28774" sId="2">
    <oc r="G97" t="inlineStr">
      <is>
        <t>Аукцион не состоялся 33/01-сд-2671 27.10.2023</t>
      </is>
    </oc>
    <nc r="G97"/>
  </rcc>
  <rcc rId="28775" sId="2">
    <oc r="B98" t="inlineStr">
      <is>
        <t>+</t>
      </is>
    </oc>
    <nc r="B98"/>
  </rcc>
  <rcc rId="28776" sId="2">
    <oc r="C98">
      <v>2024</v>
    </oc>
    <nc r="C98"/>
  </rcc>
  <rcc rId="28777" sId="2">
    <oc r="D98" t="inlineStr">
      <is>
        <t>Октябрьский район</t>
      </is>
    </oc>
    <nc r="D98"/>
  </rcc>
  <rcc rId="28778" sId="2">
    <oc r="E98" t="inlineStr">
      <is>
        <t>пгт. Талинка, мкр. 2,  д. 2</t>
      </is>
    </oc>
    <nc r="E98"/>
  </rcc>
  <rcc rId="28779" sId="2" numFmtId="4">
    <oc r="F98">
      <v>217742.87</v>
    </oc>
    <nc r="F98"/>
  </rcc>
  <rcc rId="28780" sId="2">
    <oc r="G98" t="inlineStr">
      <is>
        <t>Аукцион не состоялся 33/01-сд-2671 27.10.2023</t>
      </is>
    </oc>
    <nc r="G98"/>
  </rcc>
  <rcc rId="28781" sId="2">
    <oc r="B133" t="inlineStr">
      <is>
        <t>-</t>
      </is>
    </oc>
    <nc r="B133"/>
  </rcc>
  <rcc rId="28782" sId="2">
    <oc r="C133">
      <v>2023</v>
    </oc>
    <nc r="C133"/>
  </rcc>
  <rcc rId="28783" sId="2">
    <oc r="D133" t="inlineStr">
      <is>
        <t>Пыть-Ях</t>
      </is>
    </oc>
    <nc r="D133"/>
  </rcc>
  <rcc rId="28784" sId="2">
    <oc r="E133" t="inlineStr">
      <is>
        <t>г. Пыть-Ях, мкр 2а Лесников, ул. Советская, д. 30</t>
      </is>
    </oc>
    <nc r="E133"/>
  </rcc>
  <rcc rId="28785" sId="2" numFmtId="4">
    <oc r="F133">
      <v>853084.31</v>
    </oc>
    <nc r="F133"/>
  </rcc>
  <rcc rId="28786" sId="2">
    <oc r="G133" t="inlineStr">
      <is>
        <t>По невозможности 69/КР от 13.11.2023</t>
      </is>
    </oc>
    <nc r="G133"/>
  </rcc>
  <rcc rId="28787" sId="2">
    <oc r="B137" t="inlineStr">
      <is>
        <t>-</t>
      </is>
    </oc>
    <nc r="B137"/>
  </rcc>
  <rcc rId="28788" sId="2">
    <oc r="C137">
      <v>2023</v>
    </oc>
    <nc r="C137"/>
  </rcc>
  <rcc rId="28789" sId="2">
    <oc r="D137" t="inlineStr">
      <is>
        <t>Советский район</t>
      </is>
    </oc>
    <nc r="D137"/>
  </rcc>
  <rcc rId="28790" sId="2">
    <oc r="E137" t="inlineStr">
      <is>
        <t>г. Советский, ул. Гагарина, д. 75</t>
      </is>
    </oc>
    <nc r="E137"/>
  </rcc>
  <rcc rId="28791" sId="2" numFmtId="4">
    <oc r="F137">
      <v>309590.59999999998</v>
    </oc>
    <nc r="F137"/>
  </rcc>
  <rcc rId="28792" sId="2">
    <oc r="G137" t="inlineStr">
      <is>
        <t>По невозможности 75/КР от 10.11.2023</t>
      </is>
    </oc>
    <nc r="G137"/>
  </rcc>
  <rcc rId="28793" sId="2">
    <oc r="B144" t="inlineStr">
      <is>
        <t>+</t>
      </is>
    </oc>
    <nc r="B144"/>
  </rcc>
  <rcc rId="28794" sId="2">
    <oc r="C144">
      <v>2024</v>
    </oc>
    <nc r="C144"/>
  </rcc>
  <rcc rId="28795" sId="2">
    <oc r="D144" t="inlineStr">
      <is>
        <t>Советский район</t>
      </is>
    </oc>
    <nc r="D144"/>
  </rcc>
  <rcc rId="28796" sId="2">
    <oc r="E144" t="inlineStr">
      <is>
        <t>г. Советский, ул. Гагарина, д. 75</t>
      </is>
    </oc>
    <nc r="E144"/>
  </rcc>
  <rcc rId="28797" sId="2" numFmtId="4">
    <oc r="F144">
      <v>309590.59999999998</v>
    </oc>
    <nc r="F144"/>
  </rcc>
  <rcc rId="28798" sId="2">
    <oc r="G144" t="inlineStr">
      <is>
        <t>По невозможности 75/КР от 10.11.2023</t>
      </is>
    </oc>
    <nc r="G144"/>
  </rcc>
  <rcc rId="28799" sId="2">
    <oc r="B138" t="inlineStr">
      <is>
        <t>-</t>
      </is>
    </oc>
    <nc r="B138"/>
  </rcc>
  <rcc rId="28800" sId="2">
    <oc r="C138">
      <v>2023</v>
    </oc>
    <nc r="C138"/>
  </rcc>
  <rcc rId="28801" sId="2">
    <oc r="D138" t="inlineStr">
      <is>
        <t>Советский район</t>
      </is>
    </oc>
    <nc r="D138"/>
  </rcc>
  <rcc rId="28802" sId="2">
    <oc r="E138" t="inlineStr">
      <is>
        <t>г. Советский, ул. Железнодорожная, д. 16</t>
      </is>
    </oc>
    <nc r="E138"/>
  </rcc>
  <rcc rId="28803" sId="2" numFmtId="4">
    <oc r="F138">
      <v>544278</v>
    </oc>
    <nc r="F138"/>
  </rcc>
  <rcc rId="28804" sId="2">
    <oc r="G138" t="inlineStr">
      <is>
        <t>По невозможности 78/КР от 10.11.2023</t>
      </is>
    </oc>
    <nc r="G138"/>
  </rcc>
  <rcc rId="28805" sId="2">
    <oc r="B145" t="inlineStr">
      <is>
        <t>+</t>
      </is>
    </oc>
    <nc r="B145"/>
  </rcc>
  <rcc rId="28806" sId="2">
    <oc r="C145">
      <v>2024</v>
    </oc>
    <nc r="C145"/>
  </rcc>
  <rcc rId="28807" sId="2">
    <oc r="D145" t="inlineStr">
      <is>
        <t>Советский район</t>
      </is>
    </oc>
    <nc r="D145"/>
  </rcc>
  <rcc rId="28808" sId="2">
    <oc r="E145" t="inlineStr">
      <is>
        <t>г. Советский, ул. Железнодорожная, д. 16</t>
      </is>
    </oc>
    <nc r="E145"/>
  </rcc>
  <rcc rId="28809" sId="2" numFmtId="4">
    <oc r="F145">
      <v>544278</v>
    </oc>
    <nc r="F145"/>
  </rcc>
  <rcc rId="28810" sId="2">
    <oc r="G145" t="inlineStr">
      <is>
        <t>По невозможности 78/КР от 10.11.2023</t>
      </is>
    </oc>
    <nc r="G145"/>
  </rcc>
  <rcc rId="28811" sId="2">
    <oc r="B139" t="inlineStr">
      <is>
        <t>-</t>
      </is>
    </oc>
    <nc r="B139"/>
  </rcc>
  <rcc rId="28812" sId="2">
    <oc r="C139">
      <v>2023</v>
    </oc>
    <nc r="C139"/>
  </rcc>
  <rcc rId="28813" sId="2">
    <oc r="D139" t="inlineStr">
      <is>
        <t>Советский район</t>
      </is>
    </oc>
    <nc r="D139"/>
  </rcc>
  <rcc rId="28814" sId="2">
    <oc r="E139" t="inlineStr">
      <is>
        <t>г. Советский, ул. Железнодорожная, д. 18</t>
      </is>
    </oc>
    <nc r="E139"/>
  </rcc>
  <rcc rId="28815" sId="2" numFmtId="4">
    <oc r="F139">
      <v>590783.88</v>
    </oc>
    <nc r="F139"/>
  </rcc>
  <rcc rId="28816" sId="2">
    <oc r="G139" t="inlineStr">
      <is>
        <t>По невозможности 79/КР от 10.11.2023</t>
      </is>
    </oc>
    <nc r="G139"/>
  </rcc>
  <rcc rId="28817" sId="2">
    <oc r="B146" t="inlineStr">
      <is>
        <t>+</t>
      </is>
    </oc>
    <nc r="B146"/>
  </rcc>
  <rcc rId="28818" sId="2">
    <oc r="C146">
      <v>2024</v>
    </oc>
    <nc r="C146"/>
  </rcc>
  <rcc rId="28819" sId="2">
    <oc r="D146" t="inlineStr">
      <is>
        <t>Советский район</t>
      </is>
    </oc>
    <nc r="D146"/>
  </rcc>
  <rcc rId="28820" sId="2">
    <oc r="E146" t="inlineStr">
      <is>
        <t>г. Советский, ул. Железнодорожная, д. 18</t>
      </is>
    </oc>
    <nc r="E146"/>
  </rcc>
  <rcc rId="28821" sId="2" numFmtId="4">
    <oc r="F146">
      <v>590783.88</v>
    </oc>
    <nc r="F146"/>
  </rcc>
  <rcc rId="28822" sId="2">
    <oc r="G146" t="inlineStr">
      <is>
        <t>По невозможности 79/КР от 10.11.2023</t>
      </is>
    </oc>
    <nc r="G146"/>
  </rcc>
  <rcc rId="28823" sId="2">
    <oc r="B140" t="inlineStr">
      <is>
        <t>-</t>
      </is>
    </oc>
    <nc r="B140"/>
  </rcc>
  <rcc rId="28824" sId="2">
    <oc r="C140">
      <v>2023</v>
    </oc>
    <nc r="C140"/>
  </rcc>
  <rcc rId="28825" sId="2">
    <oc r="D140" t="inlineStr">
      <is>
        <t>Советский район</t>
      </is>
    </oc>
    <nc r="D140"/>
  </rcc>
  <rcc rId="28826" sId="2">
    <oc r="E140" t="inlineStr">
      <is>
        <t>г. Советский, ул. Железнодорожная, д. 2</t>
      </is>
    </oc>
    <nc r="E140"/>
  </rcc>
  <rcc rId="28827" sId="2" numFmtId="4">
    <oc r="F140">
      <v>478488.03</v>
    </oc>
    <nc r="F140"/>
  </rcc>
  <rcc rId="28828" sId="2">
    <oc r="G140" t="inlineStr">
      <is>
        <t>По невозможности 76/КР от 10.11.2023</t>
      </is>
    </oc>
    <nc r="G140"/>
  </rcc>
  <rcc rId="28829" sId="2">
    <oc r="B147" t="inlineStr">
      <is>
        <t>+</t>
      </is>
    </oc>
    <nc r="B147"/>
  </rcc>
  <rcc rId="28830" sId="2">
    <oc r="C147">
      <v>2024</v>
    </oc>
    <nc r="C147"/>
  </rcc>
  <rcc rId="28831" sId="2">
    <oc r="D147" t="inlineStr">
      <is>
        <t>Советский район</t>
      </is>
    </oc>
    <nc r="D147"/>
  </rcc>
  <rcc rId="28832" sId="2">
    <oc r="E147" t="inlineStr">
      <is>
        <t>г. Советский, ул. Железнодорожная, д. 2</t>
      </is>
    </oc>
    <nc r="E147"/>
  </rcc>
  <rcc rId="28833" sId="2" numFmtId="4">
    <oc r="F147">
      <v>478488.03</v>
    </oc>
    <nc r="F147"/>
  </rcc>
  <rcc rId="28834" sId="2">
    <oc r="G147" t="inlineStr">
      <is>
        <t>По невозможности 76/КР от 10.11.2023</t>
      </is>
    </oc>
    <nc r="G147"/>
  </rcc>
  <rcc rId="28835" sId="2">
    <oc r="B141" t="inlineStr">
      <is>
        <t>-</t>
      </is>
    </oc>
    <nc r="B141"/>
  </rcc>
  <rcc rId="28836" sId="2">
    <oc r="C141">
      <v>2023</v>
    </oc>
    <nc r="C141"/>
  </rcc>
  <rcc rId="28837" sId="2">
    <oc r="D141" t="inlineStr">
      <is>
        <t>Советский район</t>
      </is>
    </oc>
    <nc r="D141"/>
  </rcc>
  <rcc rId="28838" sId="2">
    <oc r="E141" t="inlineStr">
      <is>
        <t>г. Советский, ул. Железнодорожная, д. 6</t>
      </is>
    </oc>
    <nc r="E141"/>
  </rcc>
  <rcc rId="28839" sId="2" numFmtId="4">
    <oc r="F141">
      <v>551495.93999999994</v>
    </oc>
    <nc r="F141"/>
  </rcc>
  <rcc rId="28840" sId="2">
    <oc r="G141" t="inlineStr">
      <is>
        <t>По невозможности 77/КР от 10.11.2023</t>
      </is>
    </oc>
    <nc r="G141"/>
  </rcc>
  <rcc rId="28841" sId="2">
    <oc r="B148" t="inlineStr">
      <is>
        <t>+</t>
      </is>
    </oc>
    <nc r="B148"/>
  </rcc>
  <rcc rId="28842" sId="2">
    <oc r="C148">
      <v>2024</v>
    </oc>
    <nc r="C148"/>
  </rcc>
  <rcc rId="28843" sId="2">
    <oc r="D148" t="inlineStr">
      <is>
        <t>Советский район</t>
      </is>
    </oc>
    <nc r="D148"/>
  </rcc>
  <rcc rId="28844" sId="2">
    <oc r="E148" t="inlineStr">
      <is>
        <t>г. Советский, ул. Железнодорожная, д. 6</t>
      </is>
    </oc>
    <nc r="E148"/>
  </rcc>
  <rcc rId="28845" sId="2" numFmtId="4">
    <oc r="F148">
      <v>551495.93999999994</v>
    </oc>
    <nc r="F148"/>
  </rcc>
  <rcc rId="28846" sId="2">
    <oc r="G148" t="inlineStr">
      <is>
        <t>По невозможности 77/КР от 10.11.2023</t>
      </is>
    </oc>
    <nc r="G148"/>
  </rcc>
  <rcc rId="28847" sId="2">
    <oc r="B36" t="inlineStr">
      <is>
        <t>-</t>
      </is>
    </oc>
    <nc r="B36"/>
  </rcc>
  <rcc rId="28848" sId="2">
    <oc r="C36">
      <v>2023</v>
    </oc>
    <nc r="C36"/>
  </rcc>
  <rcc rId="28849" sId="2">
    <oc r="D36" t="inlineStr">
      <is>
        <t>Советский район</t>
      </is>
    </oc>
    <nc r="D36"/>
  </rcc>
  <rcc rId="28850" sId="2">
    <oc r="E36" t="inlineStr">
      <is>
        <t>г. Советский, ул. Калинина, д. 1</t>
      </is>
    </oc>
    <nc r="E36"/>
  </rcc>
  <rcc rId="28851" sId="2" numFmtId="4">
    <oc r="F36">
      <v>92846.26</v>
    </oc>
    <nc r="F36"/>
  </rcc>
  <rcc rId="28852" sId="2">
    <oc r="G36" t="inlineStr">
      <is>
        <t>33/01-сд-2583 20.10.2023</t>
      </is>
    </oc>
    <nc r="G36"/>
  </rcc>
  <rcc rId="28853" sId="2">
    <oc r="B37" t="inlineStr">
      <is>
        <t>+</t>
      </is>
    </oc>
    <nc r="B37"/>
  </rcc>
  <rcc rId="28854" sId="2">
    <oc r="C37">
      <v>2024</v>
    </oc>
    <nc r="C37"/>
  </rcc>
  <rcc rId="28855" sId="2">
    <oc r="D37" t="inlineStr">
      <is>
        <t>Советский район</t>
      </is>
    </oc>
    <nc r="D37"/>
  </rcc>
  <rcc rId="28856" sId="2">
    <oc r="E37" t="inlineStr">
      <is>
        <t>г. Советский, ул. Калинина, д. 1</t>
      </is>
    </oc>
    <nc r="E37"/>
  </rcc>
  <rcc rId="28857" sId="2" numFmtId="4">
    <oc r="F37">
      <v>92846.26</v>
    </oc>
    <nc r="F37"/>
  </rcc>
  <rcc rId="28858" sId="2">
    <oc r="G37" t="inlineStr">
      <is>
        <t>33/01-сд-2583 20.10.2023</t>
      </is>
    </oc>
    <nc r="G37"/>
  </rcc>
  <rcc rId="28859" sId="2">
    <oc r="B142" t="inlineStr">
      <is>
        <t>-</t>
      </is>
    </oc>
    <nc r="B142"/>
  </rcc>
  <rcc rId="28860" sId="2">
    <oc r="C142">
      <v>2023</v>
    </oc>
    <nc r="C142"/>
  </rcc>
  <rcc rId="28861" sId="2">
    <oc r="D142" t="inlineStr">
      <is>
        <t>Советский район</t>
      </is>
    </oc>
    <nc r="D142"/>
  </rcc>
  <rcc rId="28862" sId="2">
    <oc r="E142" t="inlineStr">
      <is>
        <t>г. Советский, ул. Советская, д. 2</t>
      </is>
    </oc>
    <nc r="E142"/>
  </rcc>
  <rcc rId="28863" sId="2" numFmtId="4">
    <oc r="F142">
      <v>1240073.08</v>
    </oc>
    <nc r="F142"/>
  </rcc>
  <rcc rId="28864" sId="2">
    <oc r="G142" t="inlineStr">
      <is>
        <t>По невозможности 73/КР от 10.11.2023</t>
      </is>
    </oc>
    <nc r="G142"/>
  </rcc>
  <rcc rId="28865" sId="2">
    <oc r="B149" t="inlineStr">
      <is>
        <t>+</t>
      </is>
    </oc>
    <nc r="B149"/>
  </rcc>
  <rcc rId="28866" sId="2">
    <oc r="C149">
      <v>2024</v>
    </oc>
    <nc r="C149"/>
  </rcc>
  <rcc rId="28867" sId="2">
    <oc r="D149" t="inlineStr">
      <is>
        <t>Советский район</t>
      </is>
    </oc>
    <nc r="D149"/>
  </rcc>
  <rcc rId="28868" sId="2">
    <oc r="E149" t="inlineStr">
      <is>
        <t>г. Советский, ул. Советская, д. 2</t>
      </is>
    </oc>
    <nc r="E149"/>
  </rcc>
  <rcc rId="28869" sId="2" numFmtId="4">
    <oc r="F149">
      <v>1240073.08</v>
    </oc>
    <nc r="F149"/>
  </rcc>
  <rcc rId="28870" sId="2">
    <oc r="G149" t="inlineStr">
      <is>
        <t>По невозможности 73/КР от 10.11.2023</t>
      </is>
    </oc>
    <nc r="G149"/>
  </rcc>
  <rcc rId="28871" sId="2">
    <oc r="B143" t="inlineStr">
      <is>
        <t>-</t>
      </is>
    </oc>
    <nc r="B143"/>
  </rcc>
  <rcc rId="28872" sId="2">
    <oc r="C143">
      <v>2023</v>
    </oc>
    <nc r="C143"/>
  </rcc>
  <rcc rId="28873" sId="2">
    <oc r="D143" t="inlineStr">
      <is>
        <t>Советский район</t>
      </is>
    </oc>
    <nc r="D143"/>
  </rcc>
  <rcc rId="28874" sId="2">
    <oc r="E143" t="inlineStr">
      <is>
        <t>г. Советский, ул. Советская, д. 31</t>
      </is>
    </oc>
    <nc r="E143"/>
  </rcc>
  <rcc rId="28875" sId="2" numFmtId="4">
    <oc r="F143">
      <v>583342.42000000004</v>
    </oc>
    <nc r="F143"/>
  </rcc>
  <rcc rId="28876" sId="2">
    <oc r="G143" t="inlineStr">
      <is>
        <t>По невозможности 80/КР от 10.11.2023</t>
      </is>
    </oc>
    <nc r="G143"/>
  </rcc>
  <rcc rId="28877" sId="2">
    <oc r="B150" t="inlineStr">
      <is>
        <t>+</t>
      </is>
    </oc>
    <nc r="B150"/>
  </rcc>
  <rcc rId="28878" sId="2">
    <oc r="C150">
      <v>2024</v>
    </oc>
    <nc r="C150"/>
  </rcc>
  <rcc rId="28879" sId="2">
    <oc r="D150" t="inlineStr">
      <is>
        <t>Советский район</t>
      </is>
    </oc>
    <nc r="D150"/>
  </rcc>
  <rcc rId="28880" sId="2">
    <oc r="E150" t="inlineStr">
      <is>
        <t>г. Советский, ул. Советская, д. 31</t>
      </is>
    </oc>
    <nc r="E150"/>
  </rcc>
  <rcc rId="28881" sId="2" numFmtId="4">
    <oc r="F150">
      <v>583342.42000000004</v>
    </oc>
    <nc r="F150"/>
  </rcc>
  <rcc rId="28882" sId="2">
    <oc r="G150" t="inlineStr">
      <is>
        <t>По невозможности 80/КР от 10.11.2023</t>
      </is>
    </oc>
    <nc r="G150"/>
  </rcc>
  <rcc rId="28883" sId="2">
    <oc r="B38" t="inlineStr">
      <is>
        <t>-</t>
      </is>
    </oc>
    <nc r="B38"/>
  </rcc>
  <rcc rId="28884" sId="2">
    <oc r="C38">
      <v>2023</v>
    </oc>
    <nc r="C38"/>
  </rcc>
  <rcc rId="28885" sId="2">
    <oc r="D38" t="inlineStr">
      <is>
        <t>Советский район</t>
      </is>
    </oc>
    <nc r="D38"/>
  </rcc>
  <rcc rId="28886" sId="2">
    <oc r="E38" t="inlineStr">
      <is>
        <t>п. Алябьевский, ул. Ленина, д. 7</t>
      </is>
    </oc>
    <nc r="E38"/>
  </rcc>
  <rcc rId="28887" sId="2" numFmtId="4">
    <oc r="F38">
      <v>95308.28</v>
    </oc>
    <nc r="F38"/>
  </rcc>
  <rcc rId="28888" sId="2">
    <oc r="G38" t="inlineStr">
      <is>
        <t>33/01-сд-2583 20.10.2023</t>
      </is>
    </oc>
    <nc r="G38"/>
  </rcc>
  <rcc rId="28889" sId="2">
    <oc r="B39" t="inlineStr">
      <is>
        <t>+</t>
      </is>
    </oc>
    <nc r="B39"/>
  </rcc>
  <rcc rId="28890" sId="2">
    <oc r="C39">
      <v>2024</v>
    </oc>
    <nc r="C39"/>
  </rcc>
  <rcc rId="28891" sId="2">
    <oc r="D39" t="inlineStr">
      <is>
        <t>Советский район</t>
      </is>
    </oc>
    <nc r="D39"/>
  </rcc>
  <rcc rId="28892" sId="2">
    <oc r="E39" t="inlineStr">
      <is>
        <t>п. Алябьевский, ул. Ленина, д. 7</t>
      </is>
    </oc>
    <nc r="E39"/>
  </rcc>
  <rcc rId="28893" sId="2" numFmtId="4">
    <oc r="F39">
      <v>95308.28</v>
    </oc>
    <nc r="F39"/>
  </rcc>
  <rcc rId="28894" sId="2">
    <oc r="G39" t="inlineStr">
      <is>
        <t>33/01-сд-2583 20.10.2023</t>
      </is>
    </oc>
    <nc r="G39"/>
  </rcc>
  <rcc rId="28895" sId="2">
    <oc r="B40" t="inlineStr">
      <is>
        <t>-</t>
      </is>
    </oc>
    <nc r="B40"/>
  </rcc>
  <rcc rId="28896" sId="2">
    <oc r="C40">
      <v>2023</v>
    </oc>
    <nc r="C40"/>
  </rcc>
  <rcc rId="28897" sId="2">
    <oc r="D40" t="inlineStr">
      <is>
        <t>Советский район</t>
      </is>
    </oc>
    <nc r="D40"/>
  </rcc>
  <rcc rId="28898" sId="2">
    <oc r="E40" t="inlineStr">
      <is>
        <t>п. Алябьевский, ул. Токмянина, д. 1</t>
      </is>
    </oc>
    <nc r="E40"/>
  </rcc>
  <rcc rId="28899" sId="2" numFmtId="4">
    <oc r="F40">
      <v>68206.429999999993</v>
    </oc>
    <nc r="F40"/>
  </rcc>
  <rcc rId="28900" sId="2">
    <oc r="G40" t="inlineStr">
      <is>
        <t>33/01-сд-2583 20.10.2023</t>
      </is>
    </oc>
    <nc r="G40"/>
  </rcc>
  <rcc rId="28901" sId="2">
    <oc r="B41" t="inlineStr">
      <is>
        <t>+</t>
      </is>
    </oc>
    <nc r="B41"/>
  </rcc>
  <rcc rId="28902" sId="2">
    <oc r="C41">
      <v>2024</v>
    </oc>
    <nc r="C41"/>
  </rcc>
  <rcc rId="28903" sId="2">
    <oc r="D41" t="inlineStr">
      <is>
        <t>Советский район</t>
      </is>
    </oc>
    <nc r="D41"/>
  </rcc>
  <rcc rId="28904" sId="2">
    <oc r="E41" t="inlineStr">
      <is>
        <t>п. Алябьевский, ул. Токмянина, д. 1</t>
      </is>
    </oc>
    <nc r="E41"/>
  </rcc>
  <rcc rId="28905" sId="2" numFmtId="4">
    <oc r="F41">
      <v>68206.429999999993</v>
    </oc>
    <nc r="F41"/>
  </rcc>
  <rcc rId="28906" sId="2">
    <oc r="G41" t="inlineStr">
      <is>
        <t>33/01-сд-2583 20.10.2023</t>
      </is>
    </oc>
    <nc r="G41"/>
  </rcc>
  <rcc rId="28907" sId="2">
    <oc r="B164" t="inlineStr">
      <is>
        <t>-</t>
      </is>
    </oc>
    <nc r="B164"/>
  </rcc>
  <rcc rId="28908" sId="2">
    <oc r="C164">
      <v>2023</v>
    </oc>
    <nc r="C164"/>
  </rcc>
  <rcc rId="28909" sId="2">
    <oc r="D164" t="inlineStr">
      <is>
        <t>Сургут</t>
      </is>
    </oc>
    <nc r="D164"/>
  </rcc>
  <rcc rId="28910" sId="2">
    <oc r="E164" t="inlineStr">
      <is>
        <t>г. Сургут, п. Лунный, д. 1</t>
      </is>
    </oc>
    <nc r="E164"/>
  </rcc>
  <rcc rId="28911" sId="2" numFmtId="4">
    <oc r="F164">
      <v>1827357.74</v>
    </oc>
    <nc r="F164"/>
  </rcc>
  <rcc rId="28912" sId="2">
    <oc r="G164" t="inlineStr">
      <is>
        <t>не состоялся аукц 33/01-сд-3006
27.11.2023</t>
      </is>
    </oc>
    <nc r="G164"/>
  </rcc>
  <rcc rId="28913" sId="2">
    <oc r="B165" t="inlineStr">
      <is>
        <t>+</t>
      </is>
    </oc>
    <nc r="B165"/>
  </rcc>
  <rcc rId="28914" sId="2">
    <oc r="C165">
      <v>2024</v>
    </oc>
    <nc r="C165"/>
  </rcc>
  <rcc rId="28915" sId="2">
    <oc r="D165" t="inlineStr">
      <is>
        <t>Сургут</t>
      </is>
    </oc>
    <nc r="D165"/>
  </rcc>
  <rcc rId="28916" sId="2">
    <oc r="E165" t="inlineStr">
      <is>
        <t>г. Сургут, п. Лунный, д. 1</t>
      </is>
    </oc>
    <nc r="E165"/>
  </rcc>
  <rcc rId="28917" sId="2" numFmtId="4">
    <oc r="F165">
      <v>1827357.74</v>
    </oc>
    <nc r="F165"/>
  </rcc>
  <rcc rId="28918" sId="2">
    <oc r="G165" t="inlineStr">
      <is>
        <t>не состоялся аукц 33/01-сд-3006
27.11.2023</t>
      </is>
    </oc>
    <nc r="G165"/>
  </rcc>
  <rcc rId="28919" sId="2">
    <oc r="B70" t="inlineStr">
      <is>
        <t>-</t>
      </is>
    </oc>
    <nc r="B70"/>
  </rcc>
  <rcc rId="28920" sId="2">
    <oc r="C70">
      <v>2023</v>
    </oc>
    <nc r="C70"/>
  </rcc>
  <rcc rId="28921" sId="2">
    <oc r="D70" t="inlineStr">
      <is>
        <t>Сургут</t>
      </is>
    </oc>
    <nc r="D70"/>
  </rcc>
  <rcc rId="28922" sId="2">
    <oc r="E70" t="inlineStr">
      <is>
        <t>г. Сургут, пр-кт. Мира, д. 35, корп. 1</t>
      </is>
    </oc>
    <nc r="E70"/>
  </rcc>
  <rcc rId="28923" sId="2" numFmtId="4">
    <oc r="F70">
      <v>1772106.75</v>
    </oc>
    <nc r="F70"/>
  </rcc>
  <rcc rId="28924" sId="2">
    <oc r="G70" t="inlineStr">
      <is>
        <t>33/01-сд-2346 03.10.2023+Аукцион не состоялся (33/01-сд-2733 от 01.11.2022)</t>
      </is>
    </oc>
    <nc r="G70"/>
  </rcc>
  <rcc rId="28925" sId="2">
    <oc r="B72" t="inlineStr">
      <is>
        <t>+</t>
      </is>
    </oc>
    <nc r="B72"/>
  </rcc>
  <rcc rId="28926" sId="2">
    <oc r="C72">
      <v>2024</v>
    </oc>
    <nc r="C72"/>
  </rcc>
  <rcc rId="28927" sId="2">
    <oc r="D72" t="inlineStr">
      <is>
        <t>Сургут</t>
      </is>
    </oc>
    <nc r="D72"/>
  </rcc>
  <rcc rId="28928" sId="2">
    <oc r="E72" t="inlineStr">
      <is>
        <t>г. Сургут, пр-кт. Мира, д. 35, корп. 1</t>
      </is>
    </oc>
    <nc r="E72"/>
  </rcc>
  <rcc rId="28929" sId="2" numFmtId="4">
    <oc r="F72">
      <v>1772106.75</v>
    </oc>
    <nc r="F72"/>
  </rcc>
  <rcc rId="28930" sId="2">
    <oc r="G72" t="inlineStr">
      <is>
        <t>33/01-сд-2346 03.10.2023+Аукцион не состоялся (33/01-сд-2733 от 01.11.2022)</t>
      </is>
    </oc>
    <nc r="G72"/>
  </rcc>
  <rcc rId="28931" sId="2">
    <oc r="B71" t="inlineStr">
      <is>
        <t>-</t>
      </is>
    </oc>
    <nc r="B71"/>
  </rcc>
  <rcc rId="28932" sId="2">
    <oc r="C71">
      <v>2023</v>
    </oc>
    <nc r="C71"/>
  </rcc>
  <rcc rId="28933" sId="2">
    <oc r="D71" t="inlineStr">
      <is>
        <t>Сургут</t>
      </is>
    </oc>
    <nc r="D71"/>
  </rcc>
  <rcc rId="28934" sId="2">
    <oc r="E71" t="inlineStr">
      <is>
        <t>г. Сургут, пр-кт. Мира, д. 35, корп. 2</t>
      </is>
    </oc>
    <nc r="E71"/>
  </rcc>
  <rcc rId="28935" sId="2" numFmtId="4">
    <oc r="F71">
      <v>1106461.79</v>
    </oc>
    <nc r="F71"/>
  </rcc>
  <rcc rId="28936" sId="2">
    <oc r="G71" t="inlineStr">
      <is>
        <t>33/01-сд-2346 03.10.2023+Аукцион не состоялся (33/01-сд-2733 от 01.11.2022)</t>
      </is>
    </oc>
    <nc r="G71"/>
  </rcc>
  <rcc rId="28937" sId="2">
    <oc r="B73" t="inlineStr">
      <is>
        <t>+</t>
      </is>
    </oc>
    <nc r="B73"/>
  </rcc>
  <rcc rId="28938" sId="2">
    <oc r="C73">
      <v>2024</v>
    </oc>
    <nc r="C73"/>
  </rcc>
  <rcc rId="28939" sId="2">
    <oc r="D73" t="inlineStr">
      <is>
        <t>Сургут</t>
      </is>
    </oc>
    <nc r="D73"/>
  </rcc>
  <rcc rId="28940" sId="2">
    <oc r="E73" t="inlineStr">
      <is>
        <t>г. Сургут, пр-кт. Мира, д. 35, корп. 2</t>
      </is>
    </oc>
    <nc r="E73"/>
  </rcc>
  <rcc rId="28941" sId="2" numFmtId="4">
    <oc r="F73">
      <v>1106461.79</v>
    </oc>
    <nc r="F73"/>
  </rcc>
  <rcc rId="28942" sId="2">
    <oc r="G73" t="inlineStr">
      <is>
        <t>33/01-сд-2346 03.10.2023+Аукцион не состоялся (33/01-сд-2733 от 01.11.2022)</t>
      </is>
    </oc>
    <nc r="G73"/>
  </rcc>
  <rcc rId="28943" sId="2">
    <oc r="B91" t="inlineStr">
      <is>
        <t>-</t>
      </is>
    </oc>
    <nc r="B91"/>
  </rcc>
  <rcc rId="28944" sId="2">
    <oc r="C91">
      <v>2023</v>
    </oc>
    <nc r="C91"/>
  </rcc>
  <rcc rId="28945" sId="2">
    <oc r="D91" t="inlineStr">
      <is>
        <t>Сургут</t>
      </is>
    </oc>
    <nc r="D91"/>
  </rcc>
  <rcc rId="28946" sId="2">
    <oc r="E91" t="inlineStr">
      <is>
        <t>г. Сургут, пр-кт. Набережный, д. 46</t>
      </is>
    </oc>
    <nc r="E91"/>
  </rcc>
  <rcc rId="28947" sId="2" numFmtId="4">
    <oc r="F91">
      <v>1096221.6200000001</v>
    </oc>
    <nc r="F91"/>
  </rcc>
  <rcc rId="28948" sId="2">
    <oc r="G91" t="inlineStr">
      <is>
        <t>Аукцион не состоялся (33/01-сд-2733 от 01.11.2022)</t>
      </is>
    </oc>
    <nc r="G91"/>
  </rcc>
  <rcc rId="28949" sId="2">
    <oc r="B95" t="inlineStr">
      <is>
        <t>+</t>
      </is>
    </oc>
    <nc r="B95"/>
  </rcc>
  <rcc rId="28950" sId="2">
    <oc r="C95">
      <v>2024</v>
    </oc>
    <nc r="C95"/>
  </rcc>
  <rcc rId="28951" sId="2">
    <oc r="D95" t="inlineStr">
      <is>
        <t>Сургут</t>
      </is>
    </oc>
    <nc r="D95"/>
  </rcc>
  <rcc rId="28952" sId="2">
    <oc r="E95" t="inlineStr">
      <is>
        <t>г. Сургут, пр-кт. Набережный, д. 46</t>
      </is>
    </oc>
    <nc r="E95"/>
  </rcc>
  <rcc rId="28953" sId="2" numFmtId="4">
    <oc r="F95">
      <v>1096221.6200000001</v>
    </oc>
    <nc r="F95"/>
  </rcc>
  <rcc rId="28954" sId="2">
    <oc r="G95" t="inlineStr">
      <is>
        <t>Аукцион не состоялся (33/01-сд-2733 от 01.11.2022)</t>
      </is>
    </oc>
    <nc r="G95"/>
  </rcc>
  <rcc rId="28955" sId="2">
    <oc r="B157" t="inlineStr">
      <is>
        <t>-</t>
      </is>
    </oc>
    <nc r="B157"/>
  </rcc>
  <rcc rId="28956" sId="2">
    <oc r="C157">
      <v>2023</v>
    </oc>
    <nc r="C157"/>
  </rcc>
  <rcc rId="28957" sId="2">
    <oc r="D157" t="inlineStr">
      <is>
        <t>Сургут</t>
      </is>
    </oc>
    <nc r="D157"/>
  </rcc>
  <rcc rId="28958" sId="2">
    <oc r="E157" t="inlineStr">
      <is>
        <t>г. Сургут, ул. 30 лет Победы, д. 56/1*</t>
      </is>
    </oc>
    <nc r="E157"/>
  </rcc>
  <rcc rId="28959" sId="2" numFmtId="4">
    <oc r="F157">
      <v>6370611.0199999996</v>
    </oc>
    <nc r="F157"/>
  </rcc>
  <rcc rId="28960" sId="2">
    <oc r="G157" t="inlineStr">
      <is>
        <t>Спецсчет, есть старый протокол. 33/01-Вх-21832 от 20.10.2023</t>
      </is>
    </oc>
    <nc r="G157"/>
  </rcc>
  <rcc rId="28961" sId="2">
    <oc r="B158" t="inlineStr">
      <is>
        <t>+</t>
      </is>
    </oc>
    <nc r="B158"/>
  </rcc>
  <rcc rId="28962" sId="2">
    <oc r="C158">
      <v>2024</v>
    </oc>
    <nc r="C158"/>
  </rcc>
  <rcc rId="28963" sId="2">
    <oc r="D158" t="inlineStr">
      <is>
        <t>Сургут</t>
      </is>
    </oc>
    <nc r="D158"/>
  </rcc>
  <rcc rId="28964" sId="2">
    <oc r="E158" t="inlineStr">
      <is>
        <t>г. Сургут, ул. 30 лет Победы, д. 56/1*</t>
      </is>
    </oc>
    <nc r="E158"/>
  </rcc>
  <rcc rId="28965" sId="2" numFmtId="4">
    <oc r="F158">
      <v>6370611.0199999996</v>
    </oc>
    <nc r="F158"/>
  </rcc>
  <rcc rId="28966" sId="2">
    <oc r="G158" t="inlineStr">
      <is>
        <t>Спецсчет, есть старый протокол. 33/01-Вх-21832 от 20.10.2023</t>
      </is>
    </oc>
    <nc r="G158"/>
  </rcc>
  <rcc rId="28967" sId="2">
    <oc r="B90" t="inlineStr">
      <is>
        <t>-</t>
      </is>
    </oc>
    <nc r="B90"/>
  </rcc>
  <rcc rId="28968" sId="2">
    <oc r="C90">
      <v>2023</v>
    </oc>
    <nc r="C90"/>
  </rcc>
  <rcc rId="28969" sId="2">
    <oc r="D90" t="inlineStr">
      <is>
        <t>Сургут</t>
      </is>
    </oc>
    <nc r="D90"/>
  </rcc>
  <rcc rId="28970" sId="2">
    <oc r="E90" t="inlineStr">
      <is>
        <t>г. Сургут, ул. 50 лет ВЛКСМ, д. 11</t>
      </is>
    </oc>
    <nc r="E90"/>
  </rcc>
  <rcc rId="28971" sId="2" numFmtId="4">
    <oc r="F90">
      <v>1344130.37</v>
    </oc>
    <nc r="F90"/>
  </rcc>
  <rcc rId="28972" sId="2">
    <oc r="G90" t="inlineStr">
      <is>
        <t>Аукцион не состоялся (33/01-сд-2733 от 01.11.2022)</t>
      </is>
    </oc>
    <nc r="G90"/>
  </rcc>
  <rcc rId="28973" sId="2">
    <oc r="B94" t="inlineStr">
      <is>
        <t>+</t>
      </is>
    </oc>
    <nc r="B94"/>
  </rcc>
  <rcc rId="28974" sId="2">
    <oc r="C94">
      <v>2024</v>
    </oc>
    <nc r="C94"/>
  </rcc>
  <rcc rId="28975" sId="2">
    <oc r="D94" t="inlineStr">
      <is>
        <t>Сургут</t>
      </is>
    </oc>
    <nc r="D94"/>
  </rcc>
  <rcc rId="28976" sId="2">
    <oc r="E94" t="inlineStr">
      <is>
        <t>г. Сургут, ул. 50 лет ВЛКСМ, д. 11</t>
      </is>
    </oc>
    <nc r="E94"/>
  </rcc>
  <rcc rId="28977" sId="2" numFmtId="4">
    <oc r="F94">
      <v>1344130.37</v>
    </oc>
    <nc r="F94"/>
  </rcc>
  <rcc rId="28978" sId="2">
    <oc r="G94" t="inlineStr">
      <is>
        <t>Аукцион не состоялся (33/01-сд-2733 от 01.11.2022)</t>
      </is>
    </oc>
    <nc r="G94"/>
  </rcc>
  <rcc rId="28979" sId="2">
    <oc r="B89" t="inlineStr">
      <is>
        <t>-</t>
      </is>
    </oc>
    <nc r="B89"/>
  </rcc>
  <rcc rId="28980" sId="2">
    <oc r="C89">
      <v>2023</v>
    </oc>
    <nc r="C89"/>
  </rcc>
  <rcc rId="28981" sId="2">
    <oc r="D89" t="inlineStr">
      <is>
        <t>Сургут</t>
      </is>
    </oc>
    <nc r="D89"/>
  </rcc>
  <rcc rId="28982" sId="2">
    <oc r="E89" t="inlineStr">
      <is>
        <t>г. Сургут, ул. 50 лет ВЛКСМ, д. 9</t>
      </is>
    </oc>
    <nc r="E89"/>
  </rcc>
  <rcc rId="28983" sId="2" numFmtId="4">
    <oc r="F89">
      <v>1510091.31</v>
    </oc>
    <nc r="F89"/>
  </rcc>
  <rcc rId="28984" sId="2">
    <oc r="G89" t="inlineStr">
      <is>
        <t>Аукцион не состоялся (33/01-сд-2733 от 01.11.2022)</t>
      </is>
    </oc>
    <nc r="G89"/>
  </rcc>
  <rcc rId="28985" sId="2">
    <oc r="B93" t="inlineStr">
      <is>
        <t>+</t>
      </is>
    </oc>
    <nc r="B93"/>
  </rcc>
  <rcc rId="28986" sId="2">
    <oc r="C93">
      <v>2024</v>
    </oc>
    <nc r="C93"/>
  </rcc>
  <rcc rId="28987" sId="2">
    <oc r="D93" t="inlineStr">
      <is>
        <t>Сургут</t>
      </is>
    </oc>
    <nc r="D93"/>
  </rcc>
  <rcc rId="28988" sId="2">
    <oc r="E93" t="inlineStr">
      <is>
        <t>г. Сургут, ул. 50 лет ВЛКСМ, д. 9</t>
      </is>
    </oc>
    <nc r="E93"/>
  </rcc>
  <rcc rId="28989" sId="2" numFmtId="4">
    <oc r="F93">
      <v>1510091.31</v>
    </oc>
    <nc r="F93"/>
  </rcc>
  <rcc rId="28990" sId="2">
    <oc r="G93" t="inlineStr">
      <is>
        <t>Аукцион не состоялся (33/01-сд-2733 от 01.11.2022)</t>
      </is>
    </oc>
    <nc r="G93"/>
  </rcc>
  <rcc rId="28991" sId="2">
    <oc r="B9" t="inlineStr">
      <is>
        <t>+</t>
      </is>
    </oc>
    <nc r="B9"/>
  </rcc>
  <rcc rId="28992" sId="2">
    <oc r="C9">
      <v>2024</v>
    </oc>
    <nc r="C9"/>
  </rcc>
  <rcc rId="28993" sId="2">
    <oc r="D9" t="inlineStr">
      <is>
        <t>Сургут</t>
      </is>
    </oc>
    <nc r="D9"/>
  </rcc>
  <rcc rId="28994" sId="2">
    <oc r="E9" t="inlineStr">
      <is>
        <t>г. Сургут, ул. Грибоедова, д. 11</t>
      </is>
    </oc>
    <nc r="E9"/>
  </rcc>
  <rcc rId="28995" sId="2" numFmtId="4">
    <oc r="F9">
      <v>5725461.96</v>
    </oc>
    <nc r="F9"/>
  </rcc>
  <rcc rId="28996" sId="2">
    <oc r="G9" t="inlineStr">
      <is>
        <t>33/01-сд-2138 от 14.09.2023</t>
      </is>
    </oc>
    <nc r="G9"/>
  </rcc>
  <rcc rId="28997" sId="2">
    <oc r="B129" t="inlineStr">
      <is>
        <t>+</t>
      </is>
    </oc>
    <nc r="B129"/>
  </rcc>
  <rcc rId="28998" sId="2">
    <oc r="C129">
      <v>2024</v>
    </oc>
    <nc r="C129"/>
  </rcc>
  <rcc rId="28999" sId="2">
    <oc r="D129" t="inlineStr">
      <is>
        <t>Сургут</t>
      </is>
    </oc>
    <nc r="D129"/>
  </rcc>
  <rcc rId="29000" sId="2">
    <oc r="E129" t="inlineStr">
      <is>
        <t>г. Сургут, ул. Грибоедова, д. 13</t>
      </is>
    </oc>
    <nc r="E129"/>
  </rcc>
  <rcc rId="29001" sId="2" numFmtId="4">
    <oc r="F129">
      <v>4499228.0999999996</v>
    </oc>
    <nc r="F129"/>
  </rcc>
  <rcc rId="29002" sId="2">
    <oc r="G129" t="inlineStr">
      <is>
        <t>По невозможности 65/КР от 10.11.2023</t>
      </is>
    </oc>
    <nc r="G129"/>
  </rcc>
  <rcc rId="29003" sId="2">
    <oc r="B159" t="inlineStr">
      <is>
        <t>-</t>
      </is>
    </oc>
    <nc r="B159"/>
  </rcc>
  <rcc rId="29004" sId="2">
    <oc r="C159">
      <v>2023</v>
    </oc>
    <nc r="C159"/>
  </rcc>
  <rcc rId="29005" sId="2">
    <oc r="D159" t="inlineStr">
      <is>
        <t>Сургут</t>
      </is>
    </oc>
    <nc r="D159"/>
  </rcc>
  <rcc rId="29006" sId="2">
    <oc r="E159" t="inlineStr">
      <is>
        <t>г. Сургут, ул. Мелик-Карамова, д. 60</t>
      </is>
    </oc>
    <nc r="E159"/>
  </rcc>
  <rcc rId="29007" sId="2" numFmtId="4">
    <oc r="F159">
      <v>30015722.52</v>
    </oc>
    <nc r="F159"/>
  </rcc>
  <rcc rId="29008" sId="2">
    <oc r="G159" t="inlineStr">
      <is>
        <t>Перешли на котёл ОСС с 01.12.2023 вступил в силу. Работы перенесли на 2025 год. Протокол комиссииот 17.11.2023</t>
      </is>
    </oc>
    <nc r="G159"/>
  </rcc>
  <rcc rId="29009" sId="2">
    <oc r="B160" t="inlineStr">
      <is>
        <t>+</t>
      </is>
    </oc>
    <nc r="B160"/>
  </rcc>
  <rcc rId="29010" sId="2">
    <oc r="C160">
      <v>2025</v>
    </oc>
    <nc r="C160"/>
  </rcc>
  <rcc rId="29011" sId="2">
    <oc r="D160" t="inlineStr">
      <is>
        <t>Сургут</t>
      </is>
    </oc>
    <nc r="D160"/>
  </rcc>
  <rcc rId="29012" sId="2">
    <oc r="E160" t="inlineStr">
      <is>
        <t>г. Сургут, ул. Мелик-Карамова, д. 60</t>
      </is>
    </oc>
    <nc r="E160"/>
  </rcc>
  <rcc rId="29013" sId="2" numFmtId="4">
    <oc r="F160">
      <v>118114042.31999999</v>
    </oc>
    <nc r="F160"/>
  </rcc>
  <rcc rId="29014" sId="2">
    <oc r="G160" t="inlineStr">
      <is>
        <t>Перешли на котёл ОСС с 01.12.2023 вступил в силу. Работы перенесли на 2025 год</t>
      </is>
    </oc>
    <nc r="G160"/>
  </rcc>
  <rcc rId="29015" sId="2">
    <oc r="B4" t="inlineStr">
      <is>
        <t>+</t>
      </is>
    </oc>
    <nc r="B4"/>
  </rcc>
  <rcc rId="29016" sId="2">
    <oc r="C4">
      <v>2023</v>
    </oc>
    <nc r="C4"/>
  </rcc>
  <rcc rId="29017" sId="2">
    <oc r="D4" t="inlineStr">
      <is>
        <t>Сургут</t>
      </is>
    </oc>
    <nc r="D4"/>
  </rcc>
  <rcc rId="29018" sId="2">
    <oc r="E4" t="inlineStr">
      <is>
        <t>г. Сургут, ул. Нагорная, д. 9</t>
      </is>
    </oc>
    <nc r="E4"/>
  </rcc>
  <rcc rId="29019" sId="2" numFmtId="4">
    <oc r="F4">
      <v>11361003.75</v>
    </oc>
    <nc r="F4"/>
  </rcc>
  <rcc rId="29020" sId="2">
    <oc r="G4" t="inlineStr">
      <is>
        <t>33/01-сд-1821 04.08.2023</t>
      </is>
    </oc>
    <nc r="G4"/>
  </rcc>
  <rcc rId="29021" sId="2">
    <oc r="B132" t="inlineStr">
      <is>
        <t>+</t>
      </is>
    </oc>
    <nc r="B132"/>
  </rcc>
  <rcc rId="29022" sId="2">
    <oc r="C132">
      <v>2024</v>
    </oc>
    <nc r="C132"/>
  </rcc>
  <rcc rId="29023" sId="2">
    <oc r="D132" t="inlineStr">
      <is>
        <t>Сургут</t>
      </is>
    </oc>
    <nc r="D132"/>
  </rcc>
  <rcc rId="29024" sId="2">
    <oc r="E132" t="inlineStr">
      <is>
        <t>г. Сургут, ул. Нагорная, д. 9</t>
      </is>
    </oc>
    <nc r="E132"/>
  </rcc>
  <rcc rId="29025" sId="2" numFmtId="4">
    <oc r="F132">
      <v>2710704.51</v>
    </oc>
    <nc r="F132"/>
  </rcc>
  <rcc rId="29026" sId="2">
    <oc r="G132" t="inlineStr">
      <is>
        <t>По невозможности 68/КР от 10.11.2023</t>
      </is>
    </oc>
    <nc r="G132"/>
  </rcc>
  <rcc rId="29027" sId="2">
    <oc r="B121" t="inlineStr">
      <is>
        <t>-</t>
      </is>
    </oc>
    <nc r="B121"/>
  </rcc>
  <rcc rId="29028" sId="2">
    <oc r="C121">
      <v>2023</v>
    </oc>
    <nc r="C121"/>
  </rcc>
  <rcc rId="29029" sId="2">
    <oc r="D121" t="inlineStr">
      <is>
        <t>Сургут</t>
      </is>
    </oc>
    <nc r="D121"/>
  </rcc>
  <rcc rId="29030" sId="2">
    <oc r="E121" t="inlineStr">
      <is>
        <t>г. Сургут, ул. Островского, д. 30А</t>
      </is>
    </oc>
    <nc r="E121"/>
  </rcc>
  <rcc rId="29031" sId="2" numFmtId="4">
    <oc r="F121">
      <v>1488203.27</v>
    </oc>
    <nc r="F121"/>
  </rcc>
  <rcc rId="29032" sId="2">
    <oc r="G121" t="inlineStr">
      <is>
        <t>По невозможности 67/КР от 07.11.2023 г.</t>
      </is>
    </oc>
    <nc r="G121"/>
  </rcc>
  <rcc rId="29033" sId="2">
    <oc r="B122" t="inlineStr">
      <is>
        <t>+</t>
      </is>
    </oc>
    <nc r="B122"/>
  </rcc>
  <rcc rId="29034" sId="2">
    <oc r="C122">
      <v>2024</v>
    </oc>
    <nc r="C122"/>
  </rcc>
  <rcc rId="29035" sId="2">
    <oc r="D122" t="inlineStr">
      <is>
        <t>Сургут</t>
      </is>
    </oc>
    <nc r="D122"/>
  </rcc>
  <rcc rId="29036" sId="2">
    <oc r="E122" t="inlineStr">
      <is>
        <t>г. Сургут, ул. Островского, д. 30А</t>
      </is>
    </oc>
    <nc r="E122"/>
  </rcc>
  <rcc rId="29037" sId="2" numFmtId="4">
    <oc r="F122">
      <v>1488203.27</v>
    </oc>
    <nc r="F122"/>
  </rcc>
  <rcc rId="29038" sId="2">
    <oc r="G122" t="inlineStr">
      <is>
        <t>По невозможности 67/КР от 07.11.2023 г.</t>
      </is>
    </oc>
    <nc r="G122"/>
  </rcc>
  <rcc rId="29039" sId="2">
    <oc r="B163" t="inlineStr">
      <is>
        <t>+</t>
      </is>
    </oc>
    <nc r="B163"/>
  </rcc>
  <rcc rId="29040" sId="2">
    <oc r="C163">
      <v>2024</v>
    </oc>
    <nc r="C163"/>
  </rcc>
  <rcc rId="29041" sId="2">
    <oc r="D163" t="inlineStr">
      <is>
        <t>Сургут</t>
      </is>
    </oc>
    <nc r="D163"/>
  </rcc>
  <rcc rId="29042" sId="2">
    <oc r="E163" t="inlineStr">
      <is>
        <t>г. Сургут, ул. Привокзальная, д. 24</t>
      </is>
    </oc>
    <nc r="E163"/>
  </rcc>
  <rcc rId="29043" sId="2" numFmtId="4">
    <oc r="F163">
      <v>671975.82</v>
    </oc>
    <nc r="F163"/>
  </rcc>
  <rcc rId="29044" sId="2">
    <oc r="G163" t="inlineStr">
      <is>
        <t>Включили ПСД на крышу (СМР еще нет в КСП), протокол комиссии от 31.10.2023</t>
      </is>
    </oc>
    <nc r="G163"/>
  </rcc>
  <rcc rId="29045" sId="2">
    <oc r="B162" t="inlineStr">
      <is>
        <t>+</t>
      </is>
    </oc>
    <nc r="B162"/>
  </rcc>
  <rcc rId="29046" sId="2">
    <oc r="C162">
      <v>2024</v>
    </oc>
    <nc r="C162"/>
  </rcc>
  <rcc rId="29047" sId="2">
    <oc r="D162" t="inlineStr">
      <is>
        <t>Сургут</t>
      </is>
    </oc>
    <nc r="D162"/>
  </rcc>
  <rcc rId="29048" sId="2">
    <oc r="E162" t="inlineStr">
      <is>
        <t>г. Сургут, ул. Привокзальная, д. 4</t>
      </is>
    </oc>
    <nc r="E162"/>
  </rcc>
  <rcc rId="29049" sId="2" numFmtId="4">
    <oc r="F162">
      <v>6906071.6100000003</v>
    </oc>
    <nc r="F162"/>
  </rcc>
  <rcc rId="29050" sId="2">
    <oc r="G162" t="inlineStr">
      <is>
        <t>Включили сети выше 0,000 по протоколу ОСС от 30.10.2023</t>
      </is>
    </oc>
    <nc r="G162"/>
  </rcc>
  <rcc rId="29051" sId="2">
    <oc r="B125" t="inlineStr">
      <is>
        <t>+</t>
      </is>
    </oc>
    <nc r="B125"/>
  </rcc>
  <rcc rId="29052" sId="2">
    <oc r="C125">
      <v>2024</v>
    </oc>
    <nc r="C125"/>
  </rcc>
  <rcc rId="29053" sId="2">
    <oc r="D125" t="inlineStr">
      <is>
        <t>Сургут</t>
      </is>
    </oc>
    <nc r="D125"/>
  </rcc>
  <rcc rId="29054" sId="2">
    <oc r="E125" t="inlineStr">
      <is>
        <t>г. Сургут, ул. Профсофсоюзов, д. 42</t>
      </is>
    </oc>
    <nc r="E125"/>
  </rcc>
  <rcc rId="29055" sId="2" numFmtId="4">
    <oc r="F125">
      <v>3405027.15</v>
    </oc>
    <nc r="F125"/>
  </rcc>
  <rcc rId="29056" sId="2">
    <oc r="G125" t="inlineStr">
      <is>
        <t>По невозможности 44/КР от 21.07.2023 г.</t>
      </is>
    </oc>
    <nc r="G125"/>
  </rcc>
  <rcc rId="29057" sId="2">
    <oc r="B30" t="inlineStr">
      <is>
        <t>-</t>
      </is>
    </oc>
    <nc r="B30"/>
  </rcc>
  <rcc rId="29058" sId="2">
    <oc r="C30">
      <v>2024</v>
    </oc>
    <nc r="C30"/>
  </rcc>
  <rcc rId="29059" sId="2">
    <oc r="D30" t="inlineStr">
      <is>
        <t>Сургут</t>
      </is>
    </oc>
    <nc r="D30"/>
  </rcc>
  <rcc rId="29060" sId="2">
    <oc r="E30" t="inlineStr">
      <is>
        <t>г. Сургут, ул. Пушкина, д. 8/1</t>
      </is>
    </oc>
    <nc r="E30"/>
  </rcc>
  <rcc rId="29061" sId="2" numFmtId="4">
    <oc r="F30">
      <v>14360712.449999999</v>
    </oc>
    <nc r="F30"/>
  </rcc>
  <rcc rId="29062" sId="2">
    <oc r="G30" t="inlineStr">
      <is>
        <t>33/01-Вх-18012 от 11.09.2023</t>
      </is>
    </oc>
    <nc r="G30"/>
  </rcc>
  <rcc rId="29063" sId="2">
    <oc r="B115" t="inlineStr">
      <is>
        <t>-</t>
      </is>
    </oc>
    <nc r="B115"/>
  </rcc>
  <rcc rId="29064" sId="2">
    <oc r="C115">
      <v>2023</v>
    </oc>
    <nc r="C115"/>
  </rcc>
  <rcc rId="29065" sId="2">
    <oc r="D115" t="inlineStr">
      <is>
        <t>Сургут</t>
      </is>
    </oc>
    <nc r="D115"/>
  </rcc>
  <rcc rId="29066" sId="2">
    <oc r="E115" t="inlineStr">
      <is>
        <t>г. Сургут, ул. Республики, д. 69</t>
      </is>
    </oc>
    <nc r="E115"/>
  </rcc>
  <rcc rId="29067" sId="2" numFmtId="4">
    <oc r="F115">
      <v>16923270.18</v>
    </oc>
    <nc r="F115"/>
  </rcc>
  <rcc rId="29068" sId="2">
    <oc r="G115" t="inlineStr">
      <is>
        <t>По расторжению 33/01-сд-2849 от 13.11.2023</t>
      </is>
    </oc>
    <nc r="G115"/>
  </rcc>
  <rcc rId="29069" sId="2">
    <oc r="B116" t="inlineStr">
      <is>
        <t>+</t>
      </is>
    </oc>
    <nc r="B116"/>
  </rcc>
  <rcc rId="29070" sId="2">
    <oc r="C116">
      <v>2024</v>
    </oc>
    <nc r="C116"/>
  </rcc>
  <rcc rId="29071" sId="2">
    <oc r="D116" t="inlineStr">
      <is>
        <t>Сургут</t>
      </is>
    </oc>
    <nc r="D116"/>
  </rcc>
  <rcc rId="29072" sId="2">
    <oc r="E116" t="inlineStr">
      <is>
        <t>г. Сургут, ул. Республики, д. 69</t>
      </is>
    </oc>
    <nc r="E116"/>
  </rcc>
  <rcc rId="29073" sId="2" numFmtId="4">
    <oc r="F116">
      <v>18453720.850000001</v>
    </oc>
    <nc r="F116"/>
  </rcc>
  <rcc rId="29074" sId="2">
    <oc r="G116" t="inlineStr">
      <is>
        <t>По расторжению 33/01-сд-2849 от 13.11.2023</t>
      </is>
    </oc>
    <nc r="G116"/>
  </rcc>
  <rcc rId="29075" sId="2">
    <oc r="B31" t="inlineStr">
      <is>
        <t>-</t>
      </is>
    </oc>
    <nc r="B31"/>
  </rcc>
  <rcc rId="29076" sId="2">
    <oc r="C31">
      <v>2023</v>
    </oc>
    <nc r="C31"/>
  </rcc>
  <rcc rId="29077" sId="2">
    <oc r="D31" t="inlineStr">
      <is>
        <t>Сургут</t>
      </is>
    </oc>
    <nc r="D31"/>
  </rcc>
  <rcc rId="29078" sId="2">
    <oc r="E31" t="inlineStr">
      <is>
        <t>г. Сургут, ул. Республики, д. 86</t>
      </is>
    </oc>
    <nc r="E31"/>
  </rcc>
  <rcc rId="29079" sId="2" numFmtId="4">
    <oc r="F31">
      <v>1795643.5</v>
    </oc>
    <nc r="F31"/>
  </rcc>
  <rcc rId="29080" sId="2">
    <oc r="G31" t="inlineStr">
      <is>
        <t>33/01-сд-2376 04.10.2023+Аукцион не состоялся (33/01-сд-2733 от 01.11.2022)</t>
      </is>
    </oc>
    <nc r="G31"/>
  </rcc>
  <rcc rId="29081" sId="2">
    <oc r="B33" t="inlineStr">
      <is>
        <t>+</t>
      </is>
    </oc>
    <nc r="B33"/>
  </rcc>
  <rcc rId="29082" sId="2">
    <oc r="C33">
      <v>2024</v>
    </oc>
    <nc r="C33"/>
  </rcc>
  <rcc rId="29083" sId="2">
    <oc r="D33" t="inlineStr">
      <is>
        <t>Сургут</t>
      </is>
    </oc>
    <nc r="D33"/>
  </rcc>
  <rcc rId="29084" sId="2">
    <oc r="E33" t="inlineStr">
      <is>
        <t>г. Сургут, ул. Республики, д. 86</t>
      </is>
    </oc>
    <nc r="E33"/>
  </rcc>
  <rcc rId="29085" sId="2" numFmtId="4">
    <oc r="F33">
      <v>1915241.39</v>
    </oc>
    <nc r="F33"/>
  </rcc>
  <rcc rId="29086" sId="2">
    <oc r="G33" t="inlineStr">
      <is>
        <t>33/01-сд-2376 04.10.2023+Аукцион не состоялся (33/01-сд-2733 от 01.11.2022)</t>
      </is>
    </oc>
    <nc r="G33"/>
  </rcc>
  <rcc rId="29087" sId="2">
    <oc r="B32" t="inlineStr">
      <is>
        <t>-</t>
      </is>
    </oc>
    <nc r="B32"/>
  </rcc>
  <rcc rId="29088" sId="2">
    <oc r="C32">
      <v>2023</v>
    </oc>
    <nc r="C32"/>
  </rcc>
  <rcc rId="29089" sId="2">
    <oc r="D32" t="inlineStr">
      <is>
        <t>Сургут</t>
      </is>
    </oc>
    <nc r="D32"/>
  </rcc>
  <rcc rId="29090" sId="2">
    <oc r="E32" t="inlineStr">
      <is>
        <t>г. Сургут, ул. Республики, д. 88</t>
      </is>
    </oc>
    <nc r="E32"/>
  </rcc>
  <rcc rId="29091" sId="2" numFmtId="4">
    <oc r="F32">
      <v>1313806.6599999999</v>
    </oc>
    <nc r="F32"/>
  </rcc>
  <rcc rId="29092" sId="2">
    <oc r="G32" t="inlineStr">
      <is>
        <t>33/01-сд-2376 04.10.2023+Аукцион не состоялся (33/01-сд-2733 от 01.11.2022)</t>
      </is>
    </oc>
    <nc r="G32"/>
  </rcc>
  <rcc rId="29093" sId="2">
    <oc r="B34" t="inlineStr">
      <is>
        <t>+</t>
      </is>
    </oc>
    <nc r="B34"/>
  </rcc>
  <rcc rId="29094" sId="2">
    <oc r="C34">
      <v>2024</v>
    </oc>
    <nc r="C34"/>
  </rcc>
  <rcc rId="29095" sId="2">
    <oc r="D34" t="inlineStr">
      <is>
        <t>Сургут</t>
      </is>
    </oc>
    <nc r="D34"/>
  </rcc>
  <rcc rId="29096" sId="2">
    <oc r="E34" t="inlineStr">
      <is>
        <t>г. Сургут, ул. Республики, д. 88</t>
      </is>
    </oc>
    <nc r="E34"/>
  </rcc>
  <rcc rId="29097" sId="2" numFmtId="4">
    <oc r="F34">
      <v>1400868.38</v>
    </oc>
    <nc r="F34"/>
  </rcc>
  <rcc rId="29098" sId="2">
    <oc r="G34" t="inlineStr">
      <is>
        <t>33/01-сд-2376 04.10.2023+Аукцион не состоялся (33/01-сд-2733 от 01.11.2022)</t>
      </is>
    </oc>
    <nc r="G34"/>
  </rcc>
  <rcc rId="29099" sId="2">
    <oc r="B161" t="inlineStr">
      <is>
        <t>+</t>
      </is>
    </oc>
    <nc r="B161"/>
  </rcc>
  <rcc rId="29100" sId="2">
    <oc r="C161">
      <v>2024</v>
    </oc>
    <nc r="C161"/>
  </rcc>
  <rcc rId="29101" sId="2">
    <oc r="D161" t="inlineStr">
      <is>
        <t>Сургут</t>
      </is>
    </oc>
    <nc r="D161"/>
  </rcc>
  <rcc rId="29102" sId="2">
    <oc r="E161" t="inlineStr">
      <is>
        <t>г. Сургут, ул. Толстого, д. 22</t>
      </is>
    </oc>
    <nc r="E161"/>
  </rcc>
  <rcc rId="29103" sId="2" numFmtId="4">
    <oc r="F161">
      <v>674733.26</v>
    </oc>
    <nc r="F161"/>
  </rcc>
  <rcc rId="29104" sId="2">
    <oc r="G161" t="inlineStr">
      <is>
        <t>Включили ПСД на крышу (СМР еще нет в КСП), протокол комиссии от 31.10.2023</t>
      </is>
    </oc>
    <nc r="G161"/>
  </rcc>
  <rcc rId="29105" sId="2">
    <oc r="B5" t="inlineStr">
      <is>
        <t>+</t>
      </is>
    </oc>
    <nc r="B5"/>
  </rcc>
  <rcc rId="29106" sId="2">
    <oc r="C5">
      <v>2023</v>
    </oc>
    <nc r="C5"/>
  </rcc>
  <rcc rId="29107" sId="2">
    <oc r="D5" t="inlineStr">
      <is>
        <t>Сургут</t>
      </is>
    </oc>
    <nc r="D5"/>
  </rcc>
  <rcc rId="29108" sId="2">
    <oc r="E5" t="inlineStr">
      <is>
        <t>г. Сургут, ул. Энергетиков, д. 29</t>
      </is>
    </oc>
    <nc r="E5"/>
  </rcc>
  <rcc rId="29109" sId="2" numFmtId="4">
    <oc r="F5">
      <v>9846469.2400000002</v>
    </oc>
    <nc r="F5"/>
  </rcc>
  <rcc rId="29110" sId="2">
    <oc r="G5" t="inlineStr">
      <is>
        <t>33/01-сд-1821 04.08.2023</t>
      </is>
    </oc>
    <nc r="G5"/>
  </rcc>
  <rcc rId="29111" sId="2">
    <oc r="B29" t="inlineStr">
      <is>
        <t>+</t>
      </is>
    </oc>
    <nc r="B29"/>
  </rcc>
  <rcc rId="29112" sId="2">
    <oc r="C29">
      <v>2024</v>
    </oc>
    <nc r="C29"/>
  </rcc>
  <rcc rId="29113" sId="2">
    <oc r="D29" t="inlineStr">
      <is>
        <t>Сургут</t>
      </is>
    </oc>
    <nc r="D29"/>
  </rcc>
  <rcc rId="29114" sId="2">
    <oc r="E29" t="inlineStr">
      <is>
        <t>г. Сургут, ул. Энергетиков, д. 29</t>
      </is>
    </oc>
    <nc r="E29"/>
  </rcc>
  <rcc rId="29115" sId="2" numFmtId="4">
    <oc r="F29">
      <v>6166474.2400000002</v>
    </oc>
    <nc r="F29"/>
  </rcc>
  <rcc rId="29116" sId="2">
    <oc r="G29" t="inlineStr">
      <is>
        <t xml:space="preserve">По невозможности 58/КР от 11.10.2023 г. </t>
      </is>
    </oc>
    <nc r="G29"/>
  </rcc>
  <rcc rId="29117" sId="2">
    <oc r="B8" t="inlineStr">
      <is>
        <t>+</t>
      </is>
    </oc>
    <nc r="B8"/>
  </rcc>
  <rcc rId="29118" sId="2">
    <oc r="C8">
      <v>2024</v>
    </oc>
    <nc r="C8"/>
  </rcc>
  <rcc rId="29119" sId="2">
    <oc r="D8" t="inlineStr">
      <is>
        <t>Сургут</t>
      </is>
    </oc>
    <nc r="D8"/>
  </rcc>
  <rcc rId="29120" sId="2">
    <oc r="E8" t="inlineStr">
      <is>
        <t>г. Сургут, ул. Энергетиков, д. 33</t>
      </is>
    </oc>
    <nc r="E8"/>
  </rcc>
  <rcc rId="29121" sId="2" numFmtId="4">
    <oc r="F8">
      <v>11359441.48</v>
    </oc>
    <nc r="F8"/>
  </rcc>
  <rcc rId="29122" sId="2">
    <oc r="G8" t="inlineStr">
      <is>
        <t>33/01-сд-2276 26.09.2023</t>
      </is>
    </oc>
    <nc r="G8"/>
  </rcc>
  <rcc rId="29123" sId="2">
    <oc r="B88" t="inlineStr">
      <is>
        <t>-</t>
      </is>
    </oc>
    <nc r="B88"/>
  </rcc>
  <rcc rId="29124" sId="2">
    <oc r="C88">
      <v>2023</v>
    </oc>
    <nc r="C88"/>
  </rcc>
  <rcc rId="29125" sId="2">
    <oc r="D88" t="inlineStr">
      <is>
        <t>Сургут</t>
      </is>
    </oc>
    <nc r="D88"/>
  </rcc>
  <rcc rId="29126" sId="2">
    <oc r="E88" t="inlineStr">
      <is>
        <t>г. Сургут, ул. Энтузиастов, д. 39</t>
      </is>
    </oc>
    <nc r="E88"/>
  </rcc>
  <rcc rId="29127" sId="2" numFmtId="4">
    <oc r="F88">
      <v>1891468.84</v>
    </oc>
    <nc r="F88"/>
  </rcc>
  <rcc rId="29128" sId="2">
    <oc r="G88" t="inlineStr">
      <is>
        <t>Аукцион не состоялся (33/01-сд-2733 от 01.11.2022)</t>
      </is>
    </oc>
    <nc r="G88"/>
  </rcc>
  <rcc rId="29129" sId="2">
    <oc r="B92" t="inlineStr">
      <is>
        <t>+</t>
      </is>
    </oc>
    <nc r="B92"/>
  </rcc>
  <rcc rId="29130" sId="2">
    <oc r="C92">
      <v>2024</v>
    </oc>
    <nc r="C92"/>
  </rcc>
  <rcc rId="29131" sId="2">
    <oc r="D92" t="inlineStr">
      <is>
        <t>Сургут</t>
      </is>
    </oc>
    <nc r="D92"/>
  </rcc>
  <rcc rId="29132" sId="2">
    <oc r="E92" t="inlineStr">
      <is>
        <t>г. Сургут, ул. Энтузиастов, д. 39</t>
      </is>
    </oc>
    <nc r="E92"/>
  </rcc>
  <rcc rId="29133" sId="2" numFmtId="4">
    <oc r="F92">
      <v>1891468.84</v>
    </oc>
    <nc r="F92"/>
  </rcc>
  <rcc rId="29134" sId="2">
    <oc r="G92" t="inlineStr">
      <is>
        <t>Аукцион не состоялся (33/01-сд-2733 от 01.11.2022)</t>
      </is>
    </oc>
    <nc r="G92"/>
  </rcc>
  <rcc rId="29135" sId="2">
    <oc r="B99" t="inlineStr">
      <is>
        <t>-</t>
      </is>
    </oc>
    <nc r="B99"/>
  </rcc>
  <rcc rId="29136" sId="2">
    <oc r="C99">
      <v>2023</v>
    </oc>
    <nc r="C99"/>
  </rcc>
  <rcc rId="29137" sId="2">
    <oc r="D99" t="inlineStr">
      <is>
        <t>Сургут</t>
      </is>
    </oc>
    <nc r="D99"/>
  </rcc>
  <rcc rId="29138" sId="2">
    <oc r="E99" t="inlineStr">
      <is>
        <t>г.Сургут, ул.Мелик-Карамова, д.74Б</t>
      </is>
    </oc>
    <nc r="E99"/>
  </rcc>
  <rcc rId="29139" sId="2" numFmtId="4">
    <oc r="F99">
      <v>1238789.1399999999</v>
    </oc>
    <nc r="F99"/>
  </rcc>
  <rcc rId="29140" sId="2">
    <oc r="G99" t="inlineStr">
      <is>
        <t>Аукцион не состоялся (33/01-сд-2793 от 08.11.2022)</t>
      </is>
    </oc>
    <nc r="G99"/>
  </rcc>
  <rcc rId="29141" sId="2">
    <oc r="B100" t="inlineStr">
      <is>
        <t>+</t>
      </is>
    </oc>
    <nc r="B100"/>
  </rcc>
  <rcc rId="29142" sId="2">
    <oc r="C100">
      <v>2024</v>
    </oc>
    <nc r="C100"/>
  </rcc>
  <rcc rId="29143" sId="2">
    <oc r="D100" t="inlineStr">
      <is>
        <t>Сургут</t>
      </is>
    </oc>
    <nc r="D100"/>
  </rcc>
  <rcc rId="29144" sId="2">
    <oc r="E100" t="inlineStr">
      <is>
        <t>г.Сургут, ул.Мелик-Карамова, д.74Б</t>
      </is>
    </oc>
    <nc r="E100"/>
  </rcc>
  <rcc rId="29145" sId="2" numFmtId="4">
    <oc r="F100">
      <v>2514435.9</v>
    </oc>
    <nc r="F100"/>
  </rcc>
  <rcc rId="29146" sId="2">
    <oc r="G100" t="inlineStr">
      <is>
        <t>Аукцион не состоялся (33/01-сд-2793 от 08.11.2022)</t>
      </is>
    </oc>
    <nc r="G100"/>
  </rcc>
  <rcc rId="29147" sId="2">
    <oc r="B126" t="inlineStr">
      <is>
        <t>+</t>
      </is>
    </oc>
    <nc r="B126"/>
  </rcc>
  <rcc rId="29148" sId="2">
    <oc r="C126">
      <v>2024</v>
    </oc>
    <nc r="C126"/>
  </rcc>
  <rcc rId="29149" sId="2">
    <oc r="D126" t="inlineStr">
      <is>
        <t>Сургут</t>
      </is>
    </oc>
    <nc r="D126"/>
  </rcc>
  <rcc rId="29150" sId="2">
    <oc r="E126" t="inlineStr">
      <is>
        <t>ул. Просвещения, д. 43</t>
      </is>
    </oc>
    <nc r="E126"/>
  </rcc>
  <rcc rId="29151" sId="2" numFmtId="4">
    <oc r="F126">
      <v>84746404.019999996</v>
    </oc>
    <nc r="F126"/>
  </rcc>
  <rcc rId="29152" sId="2">
    <oc r="G126" t="inlineStr">
      <is>
        <t>По невозможности 59/КР от 20.10.2023</t>
      </is>
    </oc>
    <nc r="G126"/>
  </rcc>
  <rcc rId="29153" sId="2">
    <oc r="B28" t="inlineStr">
      <is>
        <t>-</t>
      </is>
    </oc>
    <nc r="B28"/>
  </rcc>
  <rcc rId="29154" sId="2">
    <oc r="C28">
      <v>2023</v>
    </oc>
    <nc r="C28"/>
  </rcc>
  <rcc rId="29155" sId="2">
    <oc r="D28" t="inlineStr">
      <is>
        <t>Сургутский район</t>
      </is>
    </oc>
    <nc r="D28"/>
  </rcc>
  <rcc rId="29156" sId="2">
    <oc r="E28" t="inlineStr">
      <is>
        <t>г. Лянтор, мкр. 6а, д. 87</t>
      </is>
    </oc>
    <nc r="E28"/>
  </rcc>
  <rcc rId="29157" sId="2" numFmtId="4">
    <oc r="F28">
      <v>876994.42</v>
    </oc>
    <nc r="F28"/>
  </rcc>
  <rcc rId="29158" sId="2">
    <oc r="G28" t="inlineStr">
      <is>
        <t>По невозможности 54/КР от 15.09.2023 г.</t>
      </is>
    </oc>
    <nc r="G28"/>
  </rcc>
  <rcc rId="29159" sId="2">
    <oc r="B14" t="inlineStr">
      <is>
        <t>-</t>
      </is>
    </oc>
    <nc r="B14"/>
  </rcc>
  <rcc rId="29160" sId="2">
    <oc r="C14">
      <v>2023</v>
    </oc>
    <nc r="C14"/>
  </rcc>
  <rcc rId="29161" sId="2">
    <oc r="D14" t="inlineStr">
      <is>
        <t>Сургутский район</t>
      </is>
    </oc>
    <nc r="D14"/>
  </rcc>
  <rcc rId="29162" sId="2">
    <oc r="E14" t="inlineStr">
      <is>
        <t>п. Нижнесортымский, ул. Нефтяников, д. 11</t>
      </is>
    </oc>
    <nc r="E14"/>
  </rcc>
  <rcc rId="29163" sId="2" numFmtId="4">
    <oc r="F14">
      <v>1743425.53</v>
    </oc>
    <nc r="F14"/>
  </rcc>
  <rcc rId="29164" sId="2">
    <oc r="G14" t="inlineStr">
      <is>
        <t>По невозможности 37/КР от 17.07.2023 г.</t>
      </is>
    </oc>
    <nc r="G14"/>
  </rcc>
  <rcc rId="29165" sId="2">
    <oc r="B15" t="inlineStr">
      <is>
        <t>-</t>
      </is>
    </oc>
    <nc r="B15"/>
  </rcc>
  <rcc rId="29166" sId="2">
    <oc r="C15">
      <v>2023</v>
    </oc>
    <nc r="C15"/>
  </rcc>
  <rcc rId="29167" sId="2">
    <oc r="D15" t="inlineStr">
      <is>
        <t>Сургутский район</t>
      </is>
    </oc>
    <nc r="D15"/>
  </rcc>
  <rcc rId="29168" sId="2">
    <oc r="E15" t="inlineStr">
      <is>
        <t>п. Нижнесортымский, ул. Нефтяников, д. 13</t>
      </is>
    </oc>
    <nc r="E15"/>
  </rcc>
  <rcc rId="29169" sId="2" numFmtId="4">
    <oc r="F15">
      <v>1740634.49</v>
    </oc>
    <nc r="F15"/>
  </rcc>
  <rcc rId="29170" sId="2">
    <oc r="G15" t="inlineStr">
      <is>
        <t>По невозможности 38/КР от 17.07.2023 г.</t>
      </is>
    </oc>
    <nc r="G15"/>
  </rcc>
  <rcc rId="29171" sId="2">
    <oc r="B17" t="inlineStr">
      <is>
        <t>-</t>
      </is>
    </oc>
    <nc r="B17"/>
  </rcc>
  <rcc rId="29172" sId="2">
    <oc r="C17">
      <v>2023</v>
    </oc>
    <nc r="C17"/>
  </rcc>
  <rcc rId="29173" sId="2">
    <oc r="D17" t="inlineStr">
      <is>
        <t>Сургутский район</t>
      </is>
    </oc>
    <nc r="D17"/>
  </rcc>
  <rcc rId="29174" sId="2">
    <oc r="E17" t="inlineStr">
      <is>
        <t>п. Нижнесортымский, ул. Нефтяников, д. 15</t>
      </is>
    </oc>
    <nc r="E17"/>
  </rcc>
  <rcc rId="29175" sId="2" numFmtId="4">
    <oc r="F17">
      <v>1743425.53</v>
    </oc>
    <nc r="F17"/>
  </rcc>
  <rcc rId="29176" sId="2">
    <oc r="G17" t="inlineStr">
      <is>
        <t>По невозможности 40/КР от 17.07.2023 г.</t>
      </is>
    </oc>
    <nc r="G17"/>
  </rcc>
  <rcc rId="29177" sId="2">
    <oc r="B16" t="inlineStr">
      <is>
        <t>-</t>
      </is>
    </oc>
    <nc r="B16"/>
  </rcc>
  <rcc rId="29178" sId="2">
    <oc r="C16">
      <v>2023</v>
    </oc>
    <nc r="C16"/>
  </rcc>
  <rcc rId="29179" sId="2">
    <oc r="D16" t="inlineStr">
      <is>
        <t>Сургутский район</t>
      </is>
    </oc>
    <nc r="D16"/>
  </rcc>
  <rcc rId="29180" sId="2">
    <oc r="E16" t="inlineStr">
      <is>
        <t>п. Нижнесортымский, ул. Нефтяников, д. 5А</t>
      </is>
    </oc>
    <nc r="E16"/>
  </rcc>
  <rcc rId="29181" sId="2" numFmtId="4">
    <oc r="F16">
      <v>1740634.49</v>
    </oc>
    <nc r="F16"/>
  </rcc>
  <rcc rId="29182" sId="2">
    <oc r="G16" t="inlineStr">
      <is>
        <t>По невозможности 39/КР от 17.07.2023 г.</t>
      </is>
    </oc>
    <nc r="G16"/>
  </rcc>
  <rcc rId="29183" sId="2">
    <oc r="B13" t="inlineStr">
      <is>
        <t>-</t>
      </is>
    </oc>
    <nc r="B13"/>
  </rcc>
  <rcc rId="29184" sId="2">
    <oc r="C13">
      <v>2023</v>
    </oc>
    <nc r="C13"/>
  </rcc>
  <rcc rId="29185" sId="2">
    <oc r="D13" t="inlineStr">
      <is>
        <t>Сургутский район</t>
      </is>
    </oc>
    <nc r="D13"/>
  </rcc>
  <rcc rId="29186" sId="2">
    <oc r="E13" t="inlineStr">
      <is>
        <t>п. Нижнесортымский, ул. Нефтяников, д. 9</t>
      </is>
    </oc>
    <nc r="E13"/>
  </rcc>
  <rcc rId="29187" sId="2" numFmtId="4">
    <oc r="F13">
      <v>1740634.49</v>
    </oc>
    <nc r="F13"/>
  </rcc>
  <rcc rId="29188" sId="2">
    <oc r="G13" t="inlineStr">
      <is>
        <t>По невозможности 36/КР от 17.07.2023 г.</t>
      </is>
    </oc>
    <nc r="G13"/>
  </rcc>
  <rcc rId="29189" sId="2">
    <oc r="B18" t="inlineStr">
      <is>
        <t>-</t>
      </is>
    </oc>
    <nc r="B18"/>
  </rcc>
  <rcc rId="29190" sId="2">
    <oc r="C18">
      <v>2023</v>
    </oc>
    <nc r="C18"/>
  </rcc>
  <rcc rId="29191" sId="2">
    <oc r="D18" t="inlineStr">
      <is>
        <t>Сургутский район</t>
      </is>
    </oc>
    <nc r="D18"/>
  </rcc>
  <rcc rId="29192" sId="2">
    <oc r="E18" t="inlineStr">
      <is>
        <t>п. Нижнесортымский, ул. Северная, д. 10</t>
      </is>
    </oc>
    <nc r="E18"/>
  </rcc>
  <rcc rId="29193" sId="2" numFmtId="4">
    <oc r="F18">
      <v>1774650.57</v>
    </oc>
    <nc r="F18"/>
  </rcc>
  <rcc rId="29194" sId="2">
    <oc r="G18" t="inlineStr">
      <is>
        <t>По невозможности 41/КР от 17.07.2023 г.</t>
      </is>
    </oc>
    <nc r="G18"/>
  </rcc>
  <rcc rId="29195" sId="2">
    <oc r="B19" t="inlineStr">
      <is>
        <t>-</t>
      </is>
    </oc>
    <nc r="B19"/>
  </rcc>
  <rcc rId="29196" sId="2">
    <oc r="C19">
      <v>2023</v>
    </oc>
    <nc r="C19"/>
  </rcc>
  <rcc rId="29197" sId="2">
    <oc r="D19" t="inlineStr">
      <is>
        <t>Сургутский район</t>
      </is>
    </oc>
    <nc r="D19"/>
  </rcc>
  <rcc rId="29198" sId="2">
    <oc r="E19" t="inlineStr">
      <is>
        <t>п. Нижнесортымский, ул. Северная, д. 12</t>
      </is>
    </oc>
    <nc r="E19"/>
  </rcc>
  <rcc rId="29199" sId="2" numFmtId="4">
    <oc r="F19">
      <v>1930407.62</v>
    </oc>
    <nc r="F19"/>
  </rcc>
  <rcc rId="29200" sId="2">
    <oc r="G19" t="inlineStr">
      <is>
        <t>По невозможности 42/КР от 17.07.2023 г.</t>
      </is>
    </oc>
    <nc r="G19"/>
  </rcc>
  <rcc rId="29201" sId="2">
    <oc r="B20" t="inlineStr">
      <is>
        <t>-</t>
      </is>
    </oc>
    <nc r="B20"/>
  </rcc>
  <rcc rId="29202" sId="2">
    <oc r="C20">
      <v>2023</v>
    </oc>
    <nc r="C20"/>
  </rcc>
  <rcc rId="29203" sId="2">
    <oc r="D20" t="inlineStr">
      <is>
        <t>Сургутский район</t>
      </is>
    </oc>
    <nc r="D20"/>
  </rcc>
  <rcc rId="29204" sId="2">
    <oc r="E20" t="inlineStr">
      <is>
        <t>п. Нижнесортымский, ул. Северная, д. 14</t>
      </is>
    </oc>
    <nc r="E20"/>
  </rcc>
  <rcc rId="29205" sId="2" numFmtId="4">
    <oc r="F20">
      <v>1819126.48</v>
    </oc>
    <nc r="F20"/>
  </rcc>
  <rcc rId="29206" sId="2">
    <oc r="G20" t="inlineStr">
      <is>
        <t>По невозможности 43/КР от 17.07.2023 г.</t>
      </is>
    </oc>
    <nc r="G20"/>
  </rcc>
  <rcc rId="29207" sId="2">
    <oc r="B7" t="inlineStr">
      <is>
        <t>+</t>
      </is>
    </oc>
    <nc r="B7"/>
  </rcc>
  <rcc rId="29208" sId="2">
    <oc r="C7">
      <v>2024</v>
    </oc>
    <nc r="C7"/>
  </rcc>
  <rcc rId="29209" sId="2">
    <oc r="D7" t="inlineStr">
      <is>
        <t>Сургутский район</t>
      </is>
    </oc>
    <nc r="D7"/>
  </rcc>
  <rcc rId="29210" sId="2">
    <oc r="E7" t="inlineStr">
      <is>
        <t>пгт. Федоровский, ул. Ломоносова, д. 2</t>
      </is>
    </oc>
    <nc r="E7"/>
  </rcc>
  <rcc rId="29211" sId="2" numFmtId="4">
    <oc r="F7">
      <v>3931756.7899999996</v>
    </oc>
    <nc r="F7"/>
  </rcc>
  <rcc rId="29212" sId="2">
    <oc r="G7" t="inlineStr">
      <is>
        <t>33/01-сд-2262 от 25.09.2023</t>
      </is>
    </oc>
    <nc r="G7"/>
  </rcc>
  <rcc rId="29213" sId="2">
    <oc r="B117" t="inlineStr">
      <is>
        <t>-</t>
      </is>
    </oc>
    <nc r="B117"/>
  </rcc>
  <rcc rId="29214" sId="2">
    <oc r="C117">
      <v>2023</v>
    </oc>
    <nc r="C117"/>
  </rcc>
  <rcc rId="29215" sId="2">
    <oc r="D117" t="inlineStr">
      <is>
        <t>Сургутский район</t>
      </is>
    </oc>
    <nc r="D117"/>
  </rcc>
  <rcc rId="29216" sId="2">
    <oc r="E117" t="inlineStr">
      <is>
        <t>пгт. Федоровский, ул. Савуйская, д. 21</t>
      </is>
    </oc>
    <nc r="E117"/>
  </rcc>
  <rcc rId="29217" sId="2" numFmtId="4">
    <oc r="F117">
      <v>1132406.8</v>
    </oc>
    <nc r="F117"/>
  </rcc>
  <rcc rId="29218" sId="2">
    <oc r="G117" t="inlineStr">
      <is>
        <t>По расторжению 33/01-сд-2817 от 10.11.2023                               33/01-сд-2947 22.11.2023</t>
      </is>
    </oc>
    <nc r="G117"/>
  </rcc>
  <rcc rId="29219" sId="2">
    <oc r="B118" t="inlineStr">
      <is>
        <t>+</t>
      </is>
    </oc>
    <nc r="B118"/>
  </rcc>
  <rcc rId="29220" sId="2">
    <oc r="C118">
      <v>2024</v>
    </oc>
    <nc r="C118"/>
  </rcc>
  <rcc rId="29221" sId="2">
    <oc r="D118" t="inlineStr">
      <is>
        <t>Сургутский район</t>
      </is>
    </oc>
    <nc r="D118"/>
  </rcc>
  <rcc rId="29222" sId="2">
    <oc r="E118" t="inlineStr">
      <is>
        <t>пгт. Федоровский, ул. Савуйская, д. 21</t>
      </is>
    </oc>
    <nc r="E118"/>
  </rcc>
  <rcc rId="29223" sId="2" numFmtId="4">
    <oc r="F118">
      <v>1132406.8</v>
    </oc>
    <nc r="F118"/>
  </rcc>
  <rcc rId="29224" sId="2">
    <oc r="G118" t="inlineStr">
      <is>
        <t>По расторжению 33/01-сд-2817 от 10.11.2023                               33/01-сд-2947 22.11.2023</t>
      </is>
    </oc>
    <nc r="G118"/>
  </rcc>
  <rcc rId="29225" sId="2">
    <oc r="B130" t="inlineStr">
      <is>
        <t>-</t>
      </is>
    </oc>
    <nc r="B130"/>
  </rcc>
  <rcc rId="29226" sId="2">
    <oc r="C130">
      <v>2023</v>
    </oc>
    <nc r="C130"/>
  </rcc>
  <rcc rId="29227" sId="2">
    <oc r="D130" t="inlineStr">
      <is>
        <t>Ханты-Мансийск</t>
      </is>
    </oc>
    <nc r="D130"/>
  </rcc>
  <rcc rId="29228" sId="2">
    <oc r="E130" t="inlineStr">
      <is>
        <t>г. Ханты-Мансийск, ул. Гагарина, д. 288А</t>
      </is>
    </oc>
    <nc r="E130"/>
  </rcc>
  <rcc rId="29229" sId="2" numFmtId="4">
    <oc r="F130">
      <v>790334.89</v>
    </oc>
    <nc r="F130"/>
  </rcc>
  <rcc rId="29230" sId="2">
    <oc r="G130" t="inlineStr">
      <is>
        <t>По невозможности 66/КР от 10.11.2023</t>
      </is>
    </oc>
    <nc r="G130"/>
  </rcc>
  <rcc rId="29231" sId="2">
    <oc r="B131" t="inlineStr">
      <is>
        <t>+</t>
      </is>
    </oc>
    <nc r="B131"/>
  </rcc>
  <rcc rId="29232" sId="2">
    <oc r="C131">
      <v>2024</v>
    </oc>
    <nc r="C131"/>
  </rcc>
  <rcc rId="29233" sId="2">
    <oc r="D131" t="inlineStr">
      <is>
        <t>Ханты-Мансийск</t>
      </is>
    </oc>
    <nc r="D131"/>
  </rcc>
  <rcc rId="29234" sId="2">
    <oc r="E131" t="inlineStr">
      <is>
        <t>г. Ханты-Мансийск, ул. Гагарина, д. 288А</t>
      </is>
    </oc>
    <nc r="E131"/>
  </rcc>
  <rcc rId="29235" sId="2" numFmtId="4">
    <oc r="F131">
      <v>790334.89</v>
    </oc>
    <nc r="F131"/>
  </rcc>
  <rcc rId="29236" sId="2">
    <oc r="G131" t="inlineStr">
      <is>
        <t>По невозможности 66/КР от 10.11.2023</t>
      </is>
    </oc>
    <nc r="G131"/>
  </rcc>
  <rcc rId="29237" sId="2">
    <oc r="B119" t="inlineStr">
      <is>
        <t>-</t>
      </is>
    </oc>
    <nc r="B119"/>
  </rcc>
  <rcc rId="29238" sId="2">
    <oc r="C119">
      <v>2023</v>
    </oc>
    <nc r="C119"/>
  </rcc>
  <rcc rId="29239" sId="2">
    <oc r="D119" t="inlineStr">
      <is>
        <t>Ханты-Мансийск</t>
      </is>
    </oc>
    <nc r="D119"/>
  </rcc>
  <rcc rId="29240" sId="2">
    <oc r="E119" t="inlineStr">
      <is>
        <t>г. Ханты-Мансийск, ул. Дзержинского, д. 25*</t>
      </is>
    </oc>
    <nc r="E119"/>
  </rcc>
  <rcc rId="29241" sId="2" numFmtId="4">
    <oc r="F119">
      <v>294326.84999999998</v>
    </oc>
    <nc r="F119"/>
  </rcc>
  <rcc rId="29242" sId="2">
    <oc r="G119" t="inlineStr">
      <is>
        <t>письмо ТСЖ «Наш дом» №…, решение муниципальной комиссии №…</t>
      </is>
    </oc>
    <nc r="G119"/>
  </rcc>
  <rcc rId="29243" sId="2">
    <oc r="B120" t="inlineStr">
      <is>
        <t>-</t>
      </is>
    </oc>
    <nc r="B120"/>
  </rcc>
  <rcc rId="29244" sId="2">
    <oc r="C120">
      <v>2025</v>
    </oc>
    <nc r="C120"/>
  </rcc>
  <rcc rId="29245" sId="2">
    <oc r="D120" t="inlineStr">
      <is>
        <t>Ханты-Мансийск</t>
      </is>
    </oc>
    <nc r="D120"/>
  </rcc>
  <rcc rId="29246" sId="2">
    <oc r="E120" t="inlineStr">
      <is>
        <t>г. Ханты-Мансийск, ул. Дзержинского, д. 25*</t>
      </is>
    </oc>
    <nc r="E120"/>
  </rcc>
  <rcc rId="29247" sId="2" numFmtId="4">
    <oc r="F120">
      <v>8626487.7400000002</v>
    </oc>
    <nc r="F120"/>
  </rcc>
  <rcc rId="29248" sId="2">
    <oc r="G120" t="inlineStr">
      <is>
        <t>письмо ТСЖ «Наш дом» №…, решение муниципальной комиссии №…</t>
      </is>
    </oc>
    <nc r="G120"/>
  </rcc>
  <rcc rId="29249" sId="2">
    <oc r="B35" t="inlineStr">
      <is>
        <t>+</t>
      </is>
    </oc>
    <nc r="B35"/>
  </rcc>
  <rcc rId="29250" sId="2">
    <oc r="C35">
      <v>2023</v>
    </oc>
    <nc r="C35"/>
  </rcc>
  <rcc rId="29251" sId="2">
    <oc r="D35" t="inlineStr">
      <is>
        <t>Ханты-Мансийск</t>
      </is>
    </oc>
    <nc r="D35"/>
  </rcc>
  <rcc rId="29252" sId="2">
    <oc r="E35" t="inlineStr">
      <is>
        <t>г. Ханты-Мансийск, ул. Дзержинского, д. 30</t>
      </is>
    </oc>
    <nc r="E35"/>
  </rcc>
  <rcc rId="29253" sId="2" numFmtId="4">
    <oc r="F35">
      <v>2455408.7999999998</v>
    </oc>
    <nc r="F35"/>
  </rcc>
  <rcc rId="29254" sId="2">
    <oc r="G35" t="inlineStr">
      <is>
        <t>33/01-Вх-5471 от 22.03.2023 (направляли документы на оплату как спецсчетники)</t>
      </is>
    </oc>
    <nc r="G35"/>
  </rcc>
  <rcc rId="29255" sId="2">
    <oc r="B124" t="inlineStr">
      <is>
        <t>+</t>
      </is>
    </oc>
    <nc r="B124"/>
  </rcc>
  <rcc rId="29256" sId="2">
    <oc r="C124">
      <v>2024</v>
    </oc>
    <nc r="C124"/>
  </rcc>
  <rcc rId="29257" sId="2">
    <oc r="D124" t="inlineStr">
      <is>
        <t>Ханты-Мансийск</t>
      </is>
    </oc>
    <nc r="D124"/>
  </rcc>
  <rcc rId="29258" sId="2">
    <oc r="E124" t="inlineStr">
      <is>
        <t>г. Ханты-Мансийск, ул. Комсомольская, д. 29</t>
      </is>
    </oc>
    <nc r="E124"/>
  </rcc>
  <rcc rId="29259" sId="2" numFmtId="4">
    <oc r="F124">
      <v>213902.95</v>
    </oc>
    <nc r="F124"/>
  </rcc>
  <rcc rId="29260" sId="2">
    <oc r="G124" t="inlineStr">
      <is>
        <t>протокол собственников 29.10.2023 письмо вх. №… решение муниципальной комиссии №…</t>
      </is>
    </oc>
    <nc r="G124"/>
  </rcc>
  <rcc rId="29261" sId="2">
    <oc r="B46" t="inlineStr">
      <is>
        <t>-</t>
      </is>
    </oc>
    <nc r="B46"/>
  </rcc>
  <rcc rId="29262" sId="2">
    <oc r="C46">
      <v>2023</v>
    </oc>
    <nc r="C46"/>
  </rcc>
  <rcc rId="29263" sId="2">
    <oc r="D46" t="inlineStr">
      <is>
        <t>Ханты-Мансийск</t>
      </is>
    </oc>
    <nc r="D46"/>
  </rcc>
  <rcc rId="29264" sId="2">
    <oc r="E46" t="inlineStr">
      <is>
        <t>г. Ханты-Мансийск, ул. Мира, д. 14</t>
      </is>
    </oc>
    <nc r="E46"/>
  </rcc>
  <rcc rId="29265" sId="2" numFmtId="4">
    <oc r="F46">
      <v>2956184.53</v>
    </oc>
    <nc r="F46"/>
  </rcc>
  <rcc rId="29266" sId="2">
    <oc r="G46" t="inlineStr">
      <is>
        <t>33/01-сд-2583 20.10.2023</t>
      </is>
    </oc>
    <nc r="G46"/>
  </rcc>
  <rcc rId="29267" sId="2">
    <oc r="B47" t="inlineStr">
      <is>
        <t>+</t>
      </is>
    </oc>
    <nc r="B47"/>
  </rcc>
  <rcc rId="29268" sId="2">
    <oc r="C47">
      <v>2024</v>
    </oc>
    <nc r="C47"/>
  </rcc>
  <rcc rId="29269" sId="2">
    <oc r="D47" t="inlineStr">
      <is>
        <t>Ханты-Мансийск</t>
      </is>
    </oc>
    <nc r="D47"/>
  </rcc>
  <rcc rId="29270" sId="2">
    <oc r="E47" t="inlineStr">
      <is>
        <t>г. Ханты-Мансийск, ул. Мира, д. 14</t>
      </is>
    </oc>
    <nc r="E47"/>
  </rcc>
  <rcc rId="29271" sId="2" numFmtId="4">
    <oc r="F47">
      <v>2956184.53</v>
    </oc>
    <nc r="F47"/>
  </rcc>
  <rcc rId="29272" sId="2">
    <oc r="G47" t="inlineStr">
      <is>
        <t>33/01-сд-2583 20.10.2023</t>
      </is>
    </oc>
    <nc r="G47"/>
  </rcc>
  <rcc rId="29273" sId="2">
    <oc r="B123" t="inlineStr">
      <is>
        <t>+</t>
      </is>
    </oc>
    <nc r="B123"/>
  </rcc>
  <rcc rId="29274" sId="2">
    <oc r="C123">
      <v>2024</v>
    </oc>
    <nc r="C123"/>
  </rcc>
  <rcc rId="29275" sId="2">
    <oc r="D123" t="inlineStr">
      <is>
        <t>Ханты-Мансийск</t>
      </is>
    </oc>
    <nc r="D123"/>
  </rcc>
  <rcc rId="29276" sId="2">
    <oc r="E123" t="inlineStr">
      <is>
        <t>г. Ханты-Мансийск, ул. Мира, д. 52А</t>
      </is>
    </oc>
    <nc r="E123"/>
  </rcc>
  <rcc rId="29277" sId="2" numFmtId="4">
    <oc r="F123">
      <v>232340.04</v>
    </oc>
    <nc r="F123"/>
  </rcc>
  <rcc rId="29278" sId="2">
    <oc r="G123" t="inlineStr">
      <is>
        <t>решение муниципальной комиссии №…</t>
      </is>
    </oc>
    <nc r="G123"/>
  </rcc>
  <rcc rId="29279" sId="2">
    <oc r="B48" t="inlineStr">
      <is>
        <t>-</t>
      </is>
    </oc>
    <nc r="B48"/>
  </rcc>
  <rcc rId="29280" sId="2">
    <oc r="C48">
      <v>2023</v>
    </oc>
    <nc r="C48"/>
  </rcc>
  <rcc rId="29281" sId="2">
    <oc r="D48" t="inlineStr">
      <is>
        <t>Ханты-Мансийск</t>
      </is>
    </oc>
    <nc r="D48"/>
  </rcc>
  <rcc rId="29282" sId="2">
    <oc r="E48" t="inlineStr">
      <is>
        <t>г. Ханты-Мансийск, ул. Пионерская, д. 27</t>
      </is>
    </oc>
    <nc r="E48"/>
  </rcc>
  <rcc rId="29283" sId="2" numFmtId="4">
    <oc r="F48">
      <v>2879278.12</v>
    </oc>
    <nc r="F48"/>
  </rcc>
  <rcc rId="29284" sId="2">
    <oc r="G48" t="inlineStr">
      <is>
        <t>33/01-сд-2583 20.10.2023</t>
      </is>
    </oc>
    <nc r="G48"/>
  </rcc>
  <rcc rId="29285" sId="2">
    <oc r="B49" t="inlineStr">
      <is>
        <t>+</t>
      </is>
    </oc>
    <nc r="B49"/>
  </rcc>
  <rcc rId="29286" sId="2">
    <oc r="C49">
      <v>2024</v>
    </oc>
    <nc r="C49"/>
  </rcc>
  <rcc rId="29287" sId="2">
    <oc r="D49" t="inlineStr">
      <is>
        <t>Ханты-Мансийск</t>
      </is>
    </oc>
    <nc r="D49"/>
  </rcc>
  <rcc rId="29288" sId="2">
    <oc r="E49" t="inlineStr">
      <is>
        <t>г. Ханты-Мансийск, ул. Пионерская, д. 27</t>
      </is>
    </oc>
    <nc r="E49"/>
  </rcc>
  <rcc rId="29289" sId="2" numFmtId="4">
    <oc r="F49">
      <v>2879278.12</v>
    </oc>
    <nc r="F49"/>
  </rcc>
  <rcc rId="29290" sId="2">
    <oc r="G49" t="inlineStr">
      <is>
        <t>33/01-сд-2583 20.10.2023</t>
      </is>
    </oc>
    <nc r="G49"/>
  </rcc>
  <rcc rId="29291" sId="2">
    <oc r="B50" t="inlineStr">
      <is>
        <t>-</t>
      </is>
    </oc>
    <nc r="B50"/>
  </rcc>
  <rcc rId="29292" sId="2">
    <oc r="C50">
      <v>2023</v>
    </oc>
    <nc r="C50"/>
  </rcc>
  <rcc rId="29293" sId="2">
    <oc r="D50" t="inlineStr">
      <is>
        <t>Ханты-Мансийск</t>
      </is>
    </oc>
    <nc r="D50"/>
  </rcc>
  <rcc rId="29294" sId="2">
    <oc r="E50" t="inlineStr">
      <is>
        <t>г. Ханты-Мансийск, ул. Пристанская, д. 11</t>
      </is>
    </oc>
    <nc r="E50"/>
  </rcc>
  <rcc rId="29295" sId="2" numFmtId="4">
    <oc r="F50">
      <v>66704.929999999993</v>
    </oc>
    <nc r="F50"/>
  </rcc>
  <rcc rId="29296" sId="2">
    <oc r="G50" t="inlineStr">
      <is>
        <t>33/01-сд-2583 20.10.2023</t>
      </is>
    </oc>
    <nc r="G50"/>
  </rcc>
  <rcc rId="29297" sId="2">
    <oc r="B51" t="inlineStr">
      <is>
        <t>+</t>
      </is>
    </oc>
    <nc r="B51"/>
  </rcc>
  <rcc rId="29298" sId="2">
    <oc r="C51">
      <v>2024</v>
    </oc>
    <nc r="C51"/>
  </rcc>
  <rcc rId="29299" sId="2">
    <oc r="D51" t="inlineStr">
      <is>
        <t>Ханты-Мансийск</t>
      </is>
    </oc>
    <nc r="D51"/>
  </rcc>
  <rcc rId="29300" sId="2">
    <oc r="E51" t="inlineStr">
      <is>
        <t>г. Ханты-Мансийск, ул. Пристанская, д. 11</t>
      </is>
    </oc>
    <nc r="E51"/>
  </rcc>
  <rcc rId="29301" sId="2" numFmtId="4">
    <oc r="F51">
      <v>66704.929999999993</v>
    </oc>
    <nc r="F51"/>
  </rcc>
  <rcc rId="29302" sId="2">
    <oc r="G51" t="inlineStr">
      <is>
        <t>33/01-сд-2583 20.10.2023</t>
      </is>
    </oc>
    <nc r="G51"/>
  </rcc>
  <rcc rId="29303" sId="2">
    <oc r="B52" t="inlineStr">
      <is>
        <t>-</t>
      </is>
    </oc>
    <nc r="B52"/>
  </rcc>
  <rcc rId="29304" sId="2">
    <oc r="C52">
      <v>2023</v>
    </oc>
    <nc r="C52"/>
  </rcc>
  <rcc rId="29305" sId="2">
    <oc r="D52" t="inlineStr">
      <is>
        <t>Ханты-Мансийск</t>
      </is>
    </oc>
    <nc r="D52"/>
  </rcc>
  <rcc rId="29306" sId="2">
    <oc r="E52" t="inlineStr">
      <is>
        <t>г. Ханты-Мансийск, ул. Свободы, д. 28</t>
      </is>
    </oc>
    <nc r="E52"/>
  </rcc>
  <rcc rId="29307" sId="2" numFmtId="4">
    <oc r="F52">
      <v>152286.21000000002</v>
    </oc>
    <nc r="F52"/>
  </rcc>
  <rcc rId="29308" sId="2">
    <oc r="G52" t="inlineStr">
      <is>
        <t>33/01-сд-2583 20.10.2023</t>
      </is>
    </oc>
    <nc r="G52"/>
  </rcc>
  <rcc rId="29309" sId="2">
    <oc r="B53" t="inlineStr">
      <is>
        <t>+</t>
      </is>
    </oc>
    <nc r="B53"/>
  </rcc>
  <rcc rId="29310" sId="2">
    <oc r="C53">
      <v>2024</v>
    </oc>
    <nc r="C53"/>
  </rcc>
  <rcc rId="29311" sId="2">
    <oc r="D53" t="inlineStr">
      <is>
        <t>Ханты-Мансийск</t>
      </is>
    </oc>
    <nc r="D53"/>
  </rcc>
  <rcc rId="29312" sId="2">
    <oc r="E53" t="inlineStr">
      <is>
        <t>г. Ханты-Мансийск, ул. Свободы, д. 28</t>
      </is>
    </oc>
    <nc r="E53"/>
  </rcc>
  <rcc rId="29313" sId="2" numFmtId="4">
    <oc r="F53">
      <v>152286.21000000002</v>
    </oc>
    <nc r="F53"/>
  </rcc>
  <rcc rId="29314" sId="2">
    <oc r="G53" t="inlineStr">
      <is>
        <t>33/01-сд-2583 20.10.2023</t>
      </is>
    </oc>
    <nc r="G53"/>
  </rcc>
  <rcc rId="29315" sId="2">
    <oc r="B54" t="inlineStr">
      <is>
        <t>-</t>
      </is>
    </oc>
    <nc r="B54"/>
  </rcc>
  <rcc rId="29316" sId="2">
    <oc r="C54">
      <v>2023</v>
    </oc>
    <nc r="C54"/>
  </rcc>
  <rcc rId="29317" sId="2">
    <oc r="D54" t="inlineStr">
      <is>
        <t>Ханты-Мансийск</t>
      </is>
    </oc>
    <nc r="D54"/>
  </rcc>
  <rcc rId="29318" sId="2">
    <oc r="E54" t="inlineStr">
      <is>
        <t>г. Ханты-Мансийск, ул. Энгельса, д. 12</t>
      </is>
    </oc>
    <nc r="E54"/>
  </rcc>
  <rcc rId="29319" sId="2" numFmtId="4">
    <oc r="F54">
      <v>227945.33</v>
    </oc>
    <nc r="F54"/>
  </rcc>
  <rcc rId="29320" sId="2">
    <oc r="G54" t="inlineStr">
      <is>
        <t>33/01-сд-2583 20.10.2023</t>
      </is>
    </oc>
    <nc r="G54"/>
  </rcc>
  <rcc rId="29321" sId="2">
    <oc r="B55" t="inlineStr">
      <is>
        <t>+</t>
      </is>
    </oc>
    <nc r="B55"/>
  </rcc>
  <rcc rId="29322" sId="2">
    <oc r="C55">
      <v>2024</v>
    </oc>
    <nc r="C55"/>
  </rcc>
  <rcc rId="29323" sId="2">
    <oc r="D55" t="inlineStr">
      <is>
        <t>Ханты-Мансийск</t>
      </is>
    </oc>
    <nc r="D55"/>
  </rcc>
  <rcc rId="29324" sId="2">
    <oc r="E55" t="inlineStr">
      <is>
        <t>г. Ханты-Мансийск, ул. Энгельса, д. 12</t>
      </is>
    </oc>
    <nc r="E55"/>
  </rcc>
  <rcc rId="29325" sId="2" numFmtId="4">
    <oc r="F55">
      <v>227945.33</v>
    </oc>
    <nc r="F55"/>
  </rcc>
  <rcc rId="29326" sId="2">
    <oc r="G55" t="inlineStr">
      <is>
        <t>33/01-сд-2583 20.10.2023</t>
      </is>
    </oc>
    <nc r="G55"/>
  </rcc>
  <rcc rId="29327" sId="2">
    <oc r="B166" t="inlineStr">
      <is>
        <t>+</t>
      </is>
    </oc>
    <nc r="B166"/>
  </rcc>
  <rcc rId="29328" sId="2">
    <oc r="C166">
      <v>2024</v>
    </oc>
    <nc r="C166"/>
  </rcc>
  <rcc rId="29329" sId="2">
    <oc r="D166" t="inlineStr">
      <is>
        <t>Югорск</t>
      </is>
    </oc>
    <nc r="D166"/>
  </rcc>
  <rcc rId="29330" sId="2">
    <oc r="E166" t="inlineStr">
      <is>
        <t>г. Сургут, пр-кт. Ленина, д. 61/1</t>
      </is>
    </oc>
    <nc r="E166"/>
  </rcc>
  <rcc rId="29331" sId="2" numFmtId="4">
    <oc r="F166">
      <v>690894</v>
    </oc>
    <nc r="F166"/>
  </rcc>
  <rcc rId="29332" sId="2">
    <oc r="G166" t="inlineStr">
      <is>
        <t>33/01-сд-2944 от 21.11.2023</t>
      </is>
    </oc>
    <nc r="G166"/>
  </rcc>
  <rcc rId="29333" sId="2">
    <oc r="B151" t="inlineStr">
      <is>
        <t>-</t>
      </is>
    </oc>
    <nc r="B151"/>
  </rcc>
  <rcc rId="29334" sId="2">
    <oc r="C151">
      <v>2023</v>
    </oc>
    <nc r="C151"/>
  </rcc>
  <rcc rId="29335" sId="2">
    <oc r="D151" t="inlineStr">
      <is>
        <t>Югорск</t>
      </is>
    </oc>
    <nc r="D151"/>
  </rcc>
  <rcc rId="29336" sId="2">
    <oc r="E151" t="inlineStr">
      <is>
        <t>г. Югорск, ул. 40 лет Победы, д. 1</t>
      </is>
    </oc>
    <nc r="E151"/>
  </rcc>
  <rcc rId="29337" sId="2" numFmtId="4">
    <oc r="F151">
      <v>1062925.97</v>
    </oc>
    <nc r="F151"/>
  </rcc>
  <rcc rId="29338" sId="2">
    <oc r="G151" t="inlineStr">
      <is>
        <t>По невозможности 74/КР от 10.11.2023</t>
      </is>
    </oc>
    <nc r="G151"/>
  </rcc>
  <rcc rId="29339" sId="2">
    <oc r="B152" t="inlineStr">
      <is>
        <t>+</t>
      </is>
    </oc>
    <nc r="B152"/>
  </rcc>
  <rcc rId="29340" sId="2">
    <oc r="C152">
      <v>2024</v>
    </oc>
    <nc r="C152"/>
  </rcc>
  <rcc rId="29341" sId="2">
    <oc r="D152" t="inlineStr">
      <is>
        <t>Югорск</t>
      </is>
    </oc>
    <nc r="D152"/>
  </rcc>
  <rcc rId="29342" sId="2">
    <oc r="E152" t="inlineStr">
      <is>
        <t>г. Югорск, ул. 40 лет Победы, д. 1</t>
      </is>
    </oc>
    <nc r="E152"/>
  </rcc>
  <rcc rId="29343" sId="2" numFmtId="4">
    <oc r="F152">
      <v>1062925.97</v>
    </oc>
    <nc r="F152"/>
  </rcc>
  <rcc rId="29344" sId="2">
    <oc r="G152" t="inlineStr">
      <is>
        <t>По невозможности 74/КР от 10.11.2023</t>
      </is>
    </oc>
    <nc r="G152"/>
  </rcc>
  <rcc rId="29345" sId="2">
    <oc r="B42" t="inlineStr">
      <is>
        <t>-</t>
      </is>
    </oc>
    <nc r="B42"/>
  </rcc>
  <rcc rId="29346" sId="2">
    <oc r="C42">
      <v>2023</v>
    </oc>
    <nc r="C42"/>
  </rcc>
  <rcc rId="29347" sId="2">
    <oc r="D42" t="inlineStr">
      <is>
        <t>Югорск</t>
      </is>
    </oc>
    <nc r="D42"/>
  </rcc>
  <rcc rId="29348" sId="2">
    <oc r="E42" t="inlineStr">
      <is>
        <t>г. Югорск, ул. Механизаторов, д. 12</t>
      </is>
    </oc>
    <nc r="E42"/>
  </rcc>
  <rcc rId="29349" sId="2" numFmtId="4">
    <oc r="F42">
      <v>138259.57999999999</v>
    </oc>
    <nc r="F42"/>
  </rcc>
  <rcc rId="29350" sId="2">
    <oc r="G42" t="inlineStr">
      <is>
        <t>33/01-сд-2583 20.10.2023</t>
      </is>
    </oc>
    <nc r="G42"/>
  </rcc>
  <rcc rId="29351" sId="2">
    <oc r="B43" t="inlineStr">
      <is>
        <t>+</t>
      </is>
    </oc>
    <nc r="B43"/>
  </rcc>
  <rcc rId="29352" sId="2">
    <oc r="C43">
      <v>2024</v>
    </oc>
    <nc r="C43"/>
  </rcc>
  <rcc rId="29353" sId="2">
    <oc r="D43" t="inlineStr">
      <is>
        <t>Югорск</t>
      </is>
    </oc>
    <nc r="D43"/>
  </rcc>
  <rcc rId="29354" sId="2">
    <oc r="E43" t="inlineStr">
      <is>
        <t>г. Югорск, ул. Механизаторов, д. 12</t>
      </is>
    </oc>
    <nc r="E43"/>
  </rcc>
  <rcc rId="29355" sId="2" numFmtId="4">
    <oc r="F43">
      <v>138259.57999999999</v>
    </oc>
    <nc r="F43"/>
  </rcc>
  <rcc rId="29356" sId="2">
    <oc r="G43" t="inlineStr">
      <is>
        <t>33/01-сд-2583 20.10.2023</t>
      </is>
    </oc>
    <nc r="G43"/>
  </rcc>
  <rcc rId="29357" sId="2">
    <oc r="B44" t="inlineStr">
      <is>
        <t>-</t>
      </is>
    </oc>
    <nc r="B44"/>
  </rcc>
  <rcc rId="29358" sId="2">
    <oc r="C44">
      <v>2023</v>
    </oc>
    <nc r="C44"/>
  </rcc>
  <rcc rId="29359" sId="2">
    <oc r="D44" t="inlineStr">
      <is>
        <t>Югорск</t>
      </is>
    </oc>
    <nc r="D44"/>
  </rcc>
  <rcc rId="29360" sId="2">
    <oc r="E44" t="inlineStr">
      <is>
        <t>г. Югорск, ул. Попова, д. 60Б</t>
      </is>
    </oc>
    <nc r="E44"/>
  </rcc>
  <rcc rId="29361" sId="2" numFmtId="4">
    <oc r="F44">
      <v>67760.62</v>
    </oc>
    <nc r="F44"/>
  </rcc>
  <rcc rId="29362" sId="2">
    <oc r="G44" t="inlineStr">
      <is>
        <t>33/01-сд-2583 20.10.2023</t>
      </is>
    </oc>
    <nc r="G44"/>
  </rcc>
  <rcc rId="29363" sId="2">
    <oc r="B45" t="inlineStr">
      <is>
        <t>+</t>
      </is>
    </oc>
    <nc r="B45"/>
  </rcc>
  <rcc rId="29364" sId="2">
    <oc r="C45">
      <v>2024</v>
    </oc>
    <nc r="C45"/>
  </rcc>
  <rcc rId="29365" sId="2">
    <oc r="D45" t="inlineStr">
      <is>
        <t>Югорск</t>
      </is>
    </oc>
    <nc r="D45"/>
  </rcc>
  <rcc rId="29366" sId="2">
    <oc r="E45" t="inlineStr">
      <is>
        <t>г. Югорск, ул. Попова, д. 60Б</t>
      </is>
    </oc>
    <nc r="E45"/>
  </rcc>
  <rcc rId="29367" sId="2" numFmtId="4">
    <oc r="F45">
      <v>67760.62</v>
    </oc>
    <nc r="F45"/>
  </rcc>
  <rcc rId="29368" sId="2">
    <oc r="G45" t="inlineStr">
      <is>
        <t>33/01-сд-2583 20.10.2023</t>
      </is>
    </oc>
    <nc r="G45"/>
  </rcc>
  <rcc rId="29369" sId="2">
    <oc r="B110" t="inlineStr">
      <is>
        <t>-</t>
      </is>
    </oc>
    <nc r="B110"/>
  </rcc>
  <rcc rId="29370" sId="2">
    <oc r="C110">
      <v>2023</v>
    </oc>
    <nc r="C110"/>
  </rcc>
  <rcc rId="29371" sId="2">
    <oc r="D110" t="inlineStr">
      <is>
        <t>Югорск</t>
      </is>
    </oc>
    <nc r="D110"/>
  </rcc>
  <rcc rId="29372" sId="2">
    <oc r="E110" t="inlineStr">
      <is>
        <t>г. Югорск, ул. Таежная, д. 16, корп. 1*</t>
      </is>
    </oc>
    <nc r="E110"/>
  </rcc>
  <rcc rId="29373" sId="2" numFmtId="4">
    <oc r="F110">
      <v>382183.76</v>
    </oc>
    <nc r="F110"/>
  </rcc>
  <rcc rId="29374" sId="2">
    <oc r="G110" t="inlineStr">
      <is>
        <t>33/01-Вх-23884 от 14.11.23 (Исх. 856 от 09.11.2023 от ООО Северное ЖЭУ) спец счет ПСД на более поздний + крыша и фасад</t>
      </is>
    </oc>
    <nc r="G110"/>
  </rcc>
  <rcc rId="29375" sId="2">
    <oc r="B109" t="inlineStr">
      <is>
        <t>+</t>
      </is>
    </oc>
    <nc r="B109"/>
  </rcc>
  <rcc rId="29376" sId="2">
    <oc r="C109">
      <v>2024</v>
    </oc>
    <nc r="C109"/>
  </rcc>
  <rcc rId="29377" sId="2">
    <oc r="D109" t="inlineStr">
      <is>
        <t>Югорск</t>
      </is>
    </oc>
    <nc r="D109"/>
  </rcc>
  <rcc rId="29378" sId="2">
    <oc r="E109" t="inlineStr">
      <is>
        <t>г. Югорск, ул. Таежная, д. 16, корп. 1*</t>
      </is>
    </oc>
    <nc r="E109"/>
  </rcc>
  <rcc rId="29379" sId="2" numFmtId="4">
    <oc r="F109">
      <v>25677853.829999998</v>
    </oc>
    <nc r="F109"/>
  </rcc>
  <rcc rId="29380" sId="2">
    <oc r="G109" t="inlineStr">
      <is>
        <t>33/01-Вх-23884 от 14.11.23 (Исх. 856 от 09.11.2023 от ООО Северное ЖЭУ) спец счет ПСД на более поздний + крыша и фасад</t>
      </is>
    </oc>
    <nc r="G109"/>
  </rcc>
  <rfmt sheetId="2" sqref="B3:G185">
    <dxf>
      <fill>
        <patternFill patternType="none">
          <bgColor auto="1"/>
        </patternFill>
      </fill>
    </dxf>
  </rfmt>
  <rcv guid="{10A036C2-5324-4DDD-A679-5EBB9523ED00}" action="delete"/>
  <rdn rId="0" localSheetId="1" customView="1" name="Z_10A036C2_5324_4DDD_A679_5EBB9523ED00_.wvu.FilterData" hidden="1" oldHidden="1">
    <formula>'Итог 2023-2025'!$A$8:$AB$1963</formula>
    <oldFormula>'Итог 2023-2025'!$A$8:$AB$1963</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5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383" sId="1" numFmtId="4">
    <oc r="Q1274">
      <v>5605504.1699999999</v>
    </oc>
    <nc r="Q1274">
      <v>20027864.190000001</v>
    </nc>
  </rcc>
  <rcc rId="29384" sId="1" numFmtId="4">
    <oc r="Q626">
      <v>5605504.1699999999</v>
    </oc>
    <nc r="Q626"/>
  </rcc>
  <rcv guid="{DBC9C9A7-009A-43BF-B810-41E6C2D195B8}" action="delete"/>
  <rdn rId="0" localSheetId="1" customView="1" name="Z_DBC9C9A7_009A_43BF_B810_41E6C2D195B8_.wvu.FilterData" hidden="1" oldHidden="1">
    <formula>'Итог 2023-2025'!$A$8:$S$1963</formula>
    <oldFormula>'Итог 2023-2025'!$A$8:$S$1963</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2023-2025'!$A$8:$S$1963</formula>
    <oldFormula>'Итог 2023-2025'!$A$8:$S$1963</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88:XFD188">
    <dxf>
      <fill>
        <patternFill patternType="solid">
          <bgColor rgb="FFFFFF00"/>
        </patternFill>
      </fill>
    </dxf>
  </rfmt>
  <rfmt sheetId="1" sqref="A186:XFD186">
    <dxf>
      <fill>
        <patternFill patternType="solid">
          <bgColor rgb="FFFFFF00"/>
        </patternFill>
      </fill>
    </dxf>
  </rfmt>
  <rcc rId="29389" sId="1" numFmtId="4">
    <oc r="F188">
      <v>1740088.1</v>
    </oc>
    <nc r="F188"/>
  </rcc>
  <rcc rId="29390" sId="1" numFmtId="4">
    <oc r="O188">
      <v>6825249.5300000003</v>
    </oc>
    <nc r="O188"/>
  </rcc>
  <rcc rId="29391" sId="1">
    <oc r="N188" t="inlineStr">
      <is>
        <t>плоская</t>
      </is>
    </oc>
    <nc r="N188"/>
  </rcc>
  <rcc rId="29392" sId="1" numFmtId="4">
    <oc r="R186">
      <v>5953297.6200000001</v>
    </oc>
    <nc r="R186"/>
  </rcc>
  <rfmt sheetId="1" sqref="A186:XFD188">
    <dxf>
      <fill>
        <patternFill patternType="none">
          <bgColor auto="1"/>
        </patternFill>
      </fill>
    </dxf>
  </rfmt>
  <rcv guid="{48C91D5F-1067-45EA-A9BB-DB2FE1F0B117}" action="delete"/>
  <rdn rId="0" localSheetId="1" customView="1" name="Z_48C91D5F_1067_45EA_A9BB_DB2FE1F0B117_.wvu.FilterData" hidden="1" oldHidden="1">
    <formula>'Итог 2023-2025'!$A$8:$S$1963</formula>
    <oldFormula>'Итог 2023-2025'!$A$8:$S$1963</oldFormula>
  </rdn>
  <rdn rId="0" localSheetId="2" customView="1" name="Z_48C91D5F_1067_45EA_A9BB_DB2FE1F0B117_.wvu.FilterData" hidden="1" oldHidden="1">
    <formula>Примечание!$A$2:$G$187</formula>
    <oldFormula>Примечание!$A$2:$G$169</oldFormula>
  </rdn>
  <rcv guid="{48C91D5F-1067-45EA-A9BB-DB2FE1F0B117}" action="add"/>
</revisions>
</file>

<file path=xl/revisions/revisionLog5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2023-2025'!$A$8:$S$1963</formula>
    <oldFormula>'Итог 2023-2025'!$A$8:$S$1963</oldFormula>
  </rdn>
  <rdn rId="0" localSheetId="2" customView="1" name="Z_48C91D5F_1067_45EA_A9BB_DB2FE1F0B117_.wvu.FilterData" hidden="1" oldHidden="1">
    <formula>Примечание!$A$2:$G$187</formula>
    <oldFormula>Примечание!$A$2:$G$187</oldFormula>
  </rdn>
  <rcv guid="{48C91D5F-1067-45EA-A9BB-DB2FE1F0B117}" action="add"/>
</revisions>
</file>

<file path=xl/revisions/revisionLog5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397" sId="1" numFmtId="4">
    <oc r="M1553">
      <v>8960031.5</v>
    </oc>
    <nc r="M1553"/>
  </rcc>
  <rcc rId="29398" sId="1" numFmtId="4">
    <oc r="L1553">
      <v>2</v>
    </oc>
    <nc r="L1553"/>
  </rcc>
  <rcv guid="{48C91D5F-1067-45EA-A9BB-DB2FE1F0B117}" action="delete"/>
  <rdn rId="0" localSheetId="1" customView="1" name="Z_48C91D5F_1067_45EA_A9BB_DB2FE1F0B117_.wvu.FilterData" hidden="1" oldHidden="1">
    <formula>'Итог 2023-2025'!$A$8:$S$1963</formula>
    <oldFormula>'Итог 2023-2025'!$A$8:$S$1963</oldFormula>
  </rdn>
  <rdn rId="0" localSheetId="2" customView="1" name="Z_48C91D5F_1067_45EA_A9BB_DB2FE1F0B117_.wvu.FilterData" hidden="1" oldHidden="1">
    <formula>Примечание!$A$2:$G$187</formula>
    <oldFormula>Примечание!$A$2:$G$187</oldFormula>
  </rdn>
  <rcv guid="{48C91D5F-1067-45EA-A9BB-DB2FE1F0B117}" action="add"/>
</revisions>
</file>

<file path=xl/revisions/revisionLog5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2023-2025'!$A$8:$S$1963</formula>
    <oldFormula>'Итог 2023-2025'!$A$8:$S$1963</oldFormula>
  </rdn>
  <rdn rId="0" localSheetId="2" customView="1" name="Z_48C91D5F_1067_45EA_A9BB_DB2FE1F0B117_.wvu.FilterData" hidden="1" oldHidden="1">
    <formula>Примечание!$A$2:$G$187</formula>
    <oldFormula>Примечание!$A$2:$G$187</oldFormula>
  </rdn>
  <rcv guid="{48C91D5F-1067-45EA-A9BB-DB2FE1F0B117}" action="add"/>
</revisions>
</file>

<file path=xl/revisions/revisionLog5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03" sId="1" numFmtId="4">
    <oc r="I274">
      <v>657444.59</v>
    </oc>
    <nc r="I274"/>
  </rcc>
  <rcv guid="{48C91D5F-1067-45EA-A9BB-DB2FE1F0B117}" action="delete"/>
  <rdn rId="0" localSheetId="1" customView="1" name="Z_48C91D5F_1067_45EA_A9BB_DB2FE1F0B117_.wvu.FilterData" hidden="1" oldHidden="1">
    <formula>'Итог 2023-2025'!$A$8:$S$1963</formula>
    <oldFormula>'Итог 2023-2025'!$A$8:$S$1963</oldFormula>
  </rdn>
  <rdn rId="0" localSheetId="2" customView="1" name="Z_48C91D5F_1067_45EA_A9BB_DB2FE1F0B117_.wvu.FilterData" hidden="1" oldHidden="1">
    <formula>Примечание!$A$2:$G$187</formula>
    <oldFormula>Примечание!$A$2:$G$187</oldFormula>
  </rdn>
  <rcv guid="{48C91D5F-1067-45EA-A9BB-DB2FE1F0B117}" action="add"/>
</revisions>
</file>

<file path=xl/revisions/revisionLog5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06" sId="1">
    <oc r="B664" t="inlineStr">
      <is>
        <t>г. Сургут, ул. Магистральная, д. 28</t>
      </is>
    </oc>
    <nc r="B664" t="inlineStr">
      <is>
        <t>г. Сургут, ул. Магистральная, д. 32</t>
      </is>
    </nc>
  </rcc>
  <rfmt sheetId="1" sqref="B664">
    <dxf>
      <fill>
        <patternFill patternType="solid">
          <bgColor rgb="FFFFC000"/>
        </patternFill>
      </fill>
    </dxf>
  </rfmt>
  <rfmt sheetId="1" sqref="B664">
    <dxf>
      <fill>
        <patternFill>
          <bgColor rgb="FFFFFF00"/>
        </patternFill>
      </fill>
    </dxf>
  </rfmt>
  <rcv guid="{DBC9C9A7-009A-43BF-B810-41E6C2D195B8}" action="delete"/>
  <rdn rId="0" localSheetId="1" customView="1" name="Z_DBC9C9A7_009A_43BF_B810_41E6C2D195B8_.wvu.FilterData" hidden="1" oldHidden="1">
    <formula>'Итог 2023-2025'!$A$8:$S$1963</formula>
    <oldFormula>'Итог 2023-2025'!$A$8:$S$1963</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151">
    <dxf>
      <fill>
        <patternFill patternType="solid">
          <bgColor rgb="FFFFFF00"/>
        </patternFill>
      </fill>
    </dxf>
  </rfmt>
  <rfmt sheetId="1" sqref="B152:B153">
    <dxf>
      <fill>
        <patternFill patternType="solid">
          <bgColor rgb="FFFFFF00"/>
        </patternFill>
      </fill>
    </dxf>
  </rfmt>
  <rfmt sheetId="1" sqref="B154">
    <dxf>
      <fill>
        <patternFill patternType="solid">
          <bgColor rgb="FFFFFF00"/>
        </patternFill>
      </fill>
    </dxf>
  </rfmt>
  <rfmt sheetId="1" sqref="B161">
    <dxf>
      <fill>
        <patternFill patternType="solid">
          <bgColor rgb="FFFFFF00"/>
        </patternFill>
      </fill>
    </dxf>
  </rfmt>
  <rfmt sheetId="1" sqref="B162">
    <dxf>
      <fill>
        <patternFill patternType="solid">
          <bgColor rgb="FFFFFF00"/>
        </patternFill>
      </fill>
    </dxf>
  </rfmt>
  <rfmt sheetId="1" sqref="B155">
    <dxf>
      <fill>
        <patternFill patternType="solid">
          <bgColor rgb="FFFFFF00"/>
        </patternFill>
      </fill>
    </dxf>
  </rfmt>
  <rfmt sheetId="1" sqref="B156">
    <dxf>
      <fill>
        <patternFill patternType="solid">
          <bgColor rgb="FFFFFF00"/>
        </patternFill>
      </fill>
    </dxf>
  </rfmt>
  <rfmt sheetId="1" sqref="B157">
    <dxf>
      <fill>
        <patternFill patternType="solid">
          <bgColor rgb="FFFFFF00"/>
        </patternFill>
      </fill>
    </dxf>
  </rfmt>
  <rfmt sheetId="1" sqref="B158">
    <dxf>
      <fill>
        <patternFill patternType="solid">
          <bgColor rgb="FFFFFF00"/>
        </patternFill>
      </fill>
    </dxf>
  </rfmt>
  <rfmt sheetId="1" sqref="B159:B161">
    <dxf>
      <fill>
        <patternFill>
          <bgColor rgb="FFFFFF00"/>
        </patternFill>
      </fill>
    </dxf>
  </rfmt>
  <rfmt sheetId="1" sqref="B163">
    <dxf>
      <fill>
        <patternFill patternType="solid">
          <bgColor rgb="FFFFFF00"/>
        </patternFill>
      </fill>
    </dxf>
  </rfmt>
  <rfmt sheetId="1" sqref="B164">
    <dxf>
      <fill>
        <patternFill patternType="solid">
          <bgColor rgb="FFFFFF00"/>
        </patternFill>
      </fill>
    </dxf>
  </rfmt>
  <rfmt sheetId="1" sqref="B165">
    <dxf>
      <fill>
        <patternFill patternType="solid">
          <bgColor rgb="FFFFFF00"/>
        </patternFill>
      </fill>
    </dxf>
  </rfmt>
  <rfmt sheetId="1" sqref="B166">
    <dxf>
      <fill>
        <patternFill patternType="solid">
          <bgColor rgb="FFFFFF00"/>
        </patternFill>
      </fill>
    </dxf>
  </rfmt>
  <rfmt sheetId="1" sqref="B167">
    <dxf>
      <fill>
        <patternFill patternType="solid">
          <bgColor rgb="FFFFFF00"/>
        </patternFill>
      </fill>
    </dxf>
  </rfmt>
  <rfmt sheetId="1" sqref="B172">
    <dxf>
      <fill>
        <patternFill patternType="solid">
          <bgColor rgb="FFFFFF00"/>
        </patternFill>
      </fill>
    </dxf>
  </rfmt>
  <rfmt sheetId="1" sqref="B168:B171">
    <dxf>
      <fill>
        <patternFill patternType="solid">
          <bgColor rgb="FFFFFF00"/>
        </patternFill>
      </fill>
    </dxf>
  </rfmt>
  <rfmt sheetId="1" sqref="B179">
    <dxf>
      <fill>
        <patternFill patternType="solid">
          <bgColor rgb="FFFFFF00"/>
        </patternFill>
      </fill>
    </dxf>
  </rfmt>
  <rfmt sheetId="1" sqref="B181">
    <dxf>
      <fill>
        <patternFill patternType="solid">
          <bgColor rgb="FFFFFF00"/>
        </patternFill>
      </fill>
    </dxf>
  </rfmt>
  <rfmt sheetId="1" sqref="B182">
    <dxf>
      <fill>
        <patternFill patternType="solid">
          <bgColor rgb="FFFFFF00"/>
        </patternFill>
      </fill>
    </dxf>
  </rfmt>
  <rfmt sheetId="1" sqref="B173">
    <dxf>
      <fill>
        <patternFill patternType="solid">
          <bgColor rgb="FFFFFF00"/>
        </patternFill>
      </fill>
    </dxf>
  </rfmt>
  <rfmt sheetId="1" sqref="B174:B178">
    <dxf>
      <fill>
        <patternFill patternType="solid">
          <bgColor rgb="FFFFFF00"/>
        </patternFill>
      </fill>
    </dxf>
  </rfmt>
  <rfmt sheetId="1" sqref="B180" start="0" length="2147483647">
    <dxf>
      <font>
        <u/>
      </font>
    </dxf>
  </rfmt>
  <rfmt sheetId="1" sqref="B180" start="0" length="2147483647">
    <dxf>
      <font>
        <u val="none"/>
      </font>
    </dxf>
  </rfmt>
  <rfmt sheetId="1" sqref="B180">
    <dxf>
      <fill>
        <patternFill patternType="solid">
          <bgColor rgb="FFFFFF00"/>
        </patternFill>
      </fill>
    </dxf>
  </rfmt>
  <rfmt sheetId="1" sqref="B183">
    <dxf>
      <fill>
        <patternFill patternType="solid">
          <bgColor rgb="FFFFFF00"/>
        </patternFill>
      </fill>
    </dxf>
  </rfmt>
  <rfmt sheetId="1" sqref="B184">
    <dxf>
      <fill>
        <patternFill patternType="solid">
          <bgColor rgb="FFFFFF00"/>
        </patternFill>
      </fill>
    </dxf>
  </rfmt>
  <rfmt sheetId="1" sqref="B185">
    <dxf>
      <fill>
        <patternFill patternType="solid">
          <bgColor rgb="FFFFFF00"/>
        </patternFill>
      </fill>
    </dxf>
  </rfmt>
  <rfmt sheetId="1" sqref="B187">
    <dxf>
      <fill>
        <patternFill patternType="solid">
          <bgColor rgb="FFFFFF00"/>
        </patternFill>
      </fill>
    </dxf>
  </rfmt>
  <rfmt sheetId="1" sqref="B186">
    <dxf>
      <fill>
        <patternFill patternType="solid">
          <bgColor rgb="FFFFFF00"/>
        </patternFill>
      </fill>
    </dxf>
  </rfmt>
  <rfmt sheetId="1" sqref="B188">
    <dxf>
      <fill>
        <patternFill patternType="solid">
          <bgColor theme="6" tint="0.59999389629810485"/>
        </patternFill>
      </fill>
    </dxf>
  </rfmt>
  <rfmt sheetId="1" sqref="B188:B189">
    <dxf>
      <fill>
        <patternFill>
          <bgColor rgb="FFFFFF00"/>
        </patternFill>
      </fill>
    </dxf>
  </rfmt>
  <rfmt sheetId="1" sqref="B190">
    <dxf>
      <fill>
        <patternFill patternType="solid">
          <bgColor rgb="FFFFFF00"/>
        </patternFill>
      </fill>
    </dxf>
  </rfmt>
  <rfmt sheetId="1" sqref="B190:B195">
    <dxf>
      <fill>
        <patternFill>
          <bgColor rgb="FFFFFF00"/>
        </patternFill>
      </fill>
    </dxf>
  </rfmt>
  <rfmt sheetId="1" sqref="B197">
    <dxf>
      <fill>
        <patternFill patternType="solid">
          <bgColor rgb="FFFFFF00"/>
        </patternFill>
      </fill>
    </dxf>
  </rfmt>
  <rfmt sheetId="1" sqref="B196">
    <dxf>
      <fill>
        <patternFill patternType="solid">
          <bgColor rgb="FFFFFF00"/>
        </patternFill>
      </fill>
    </dxf>
  </rfmt>
  <rfmt sheetId="1" sqref="B198">
    <dxf>
      <fill>
        <patternFill patternType="solid">
          <bgColor rgb="FFFFFF00"/>
        </patternFill>
      </fill>
    </dxf>
  </rfmt>
  <rfmt sheetId="1" sqref="B199">
    <dxf>
      <fill>
        <patternFill patternType="solid">
          <bgColor rgb="FFFFFF00"/>
        </patternFill>
      </fill>
    </dxf>
  </rfmt>
  <rfmt sheetId="1" sqref="B199:B203">
    <dxf>
      <fill>
        <patternFill>
          <bgColor rgb="FFFFFF00"/>
        </patternFill>
      </fill>
    </dxf>
  </rfmt>
  <rfmt sheetId="1" sqref="B205">
    <dxf>
      <fill>
        <patternFill patternType="solid">
          <bgColor rgb="FFFFFF00"/>
        </patternFill>
      </fill>
    </dxf>
  </rfmt>
  <rfmt sheetId="1" sqref="B204">
    <dxf>
      <fill>
        <patternFill patternType="solid">
          <bgColor rgb="FFFFFF00"/>
        </patternFill>
      </fill>
    </dxf>
  </rfmt>
  <rfmt sheetId="1" sqref="B206:B210">
    <dxf>
      <fill>
        <patternFill patternType="solid">
          <bgColor rgb="FFFFFF00"/>
        </patternFill>
      </fill>
    </dxf>
  </rfmt>
  <rfmt sheetId="1" sqref="B211">
    <dxf>
      <fill>
        <patternFill patternType="solid">
          <bgColor rgb="FFFFFF00"/>
        </patternFill>
      </fill>
    </dxf>
  </rfmt>
  <rfmt sheetId="1" sqref="B212">
    <dxf>
      <fill>
        <patternFill patternType="solid">
          <bgColor rgb="FFFFFF00"/>
        </patternFill>
      </fill>
    </dxf>
  </rfmt>
  <rfmt sheetId="1" sqref="B212:B217">
    <dxf>
      <fill>
        <patternFill>
          <bgColor rgb="FFFFFF00"/>
        </patternFill>
      </fill>
    </dxf>
  </rfmt>
  <rfmt sheetId="1" sqref="B218" start="0" length="2147483647">
    <dxf>
      <font>
        <u/>
      </font>
    </dxf>
  </rfmt>
  <rfmt sheetId="1" sqref="B218">
    <dxf>
      <fill>
        <patternFill patternType="solid">
          <bgColor rgb="FFFFFF00"/>
        </patternFill>
      </fill>
    </dxf>
  </rfmt>
  <rfmt sheetId="1" sqref="B218" start="0" length="2147483647">
    <dxf>
      <font>
        <u val="none"/>
      </font>
    </dxf>
  </rfmt>
  <rfmt sheetId="1" sqref="B219">
    <dxf>
      <fill>
        <patternFill patternType="solid">
          <bgColor theme="4"/>
        </patternFill>
      </fill>
    </dxf>
  </rfmt>
  <rfmt sheetId="1" sqref="B220">
    <dxf>
      <fill>
        <patternFill patternType="solid">
          <bgColor rgb="FFFFFF00"/>
        </patternFill>
      </fill>
    </dxf>
  </rfmt>
  <rfmt sheetId="1" sqref="B221">
    <dxf>
      <fill>
        <patternFill patternType="solid">
          <bgColor rgb="FFFFFF00"/>
        </patternFill>
      </fill>
    </dxf>
  </rfmt>
  <rfmt sheetId="1" sqref="B234">
    <dxf>
      <fill>
        <patternFill patternType="solid">
          <bgColor rgb="FFFFFF00"/>
        </patternFill>
      </fill>
    </dxf>
  </rfmt>
  <rfmt sheetId="1" sqref="B245">
    <dxf>
      <fill>
        <patternFill patternType="solid">
          <bgColor rgb="FFFFFF00"/>
        </patternFill>
      </fill>
    </dxf>
  </rfmt>
  <rfmt sheetId="1" sqref="B235">
    <dxf>
      <fill>
        <patternFill patternType="solid">
          <bgColor rgb="FFFFFF00"/>
        </patternFill>
      </fill>
    </dxf>
  </rfmt>
  <rfmt sheetId="1" sqref="B236">
    <dxf>
      <fill>
        <patternFill patternType="solid">
          <bgColor rgb="FFFFFF00"/>
        </patternFill>
      </fill>
    </dxf>
  </rfmt>
  <rfmt sheetId="1" sqref="B237">
    <dxf>
      <fill>
        <patternFill patternType="solid">
          <bgColor rgb="FFFFFF00"/>
        </patternFill>
      </fill>
    </dxf>
  </rfmt>
  <rfmt sheetId="1" sqref="B238">
    <dxf>
      <fill>
        <patternFill patternType="solid">
          <bgColor rgb="FFFFFF00"/>
        </patternFill>
      </fill>
    </dxf>
  </rfmt>
  <rfmt sheetId="1" sqref="B239">
    <dxf>
      <fill>
        <patternFill patternType="solid">
          <bgColor rgb="FFFFFF00"/>
        </patternFill>
      </fill>
    </dxf>
  </rfmt>
  <rfmt sheetId="1" sqref="B240">
    <dxf>
      <fill>
        <patternFill patternType="solid">
          <bgColor rgb="FFFFFF00"/>
        </patternFill>
      </fill>
    </dxf>
  </rfmt>
  <rfmt sheetId="1" sqref="B241">
    <dxf>
      <fill>
        <patternFill patternType="solid">
          <bgColor rgb="FFFFFF00"/>
        </patternFill>
      </fill>
    </dxf>
  </rfmt>
  <rfmt sheetId="1" sqref="B242">
    <dxf>
      <fill>
        <patternFill patternType="solid">
          <bgColor rgb="FFFFFF00"/>
        </patternFill>
      </fill>
    </dxf>
  </rfmt>
  <rfmt sheetId="1" sqref="B243">
    <dxf>
      <fill>
        <patternFill patternType="solid">
          <bgColor rgb="FFFFFF00"/>
        </patternFill>
      </fill>
    </dxf>
  </rfmt>
  <rfmt sheetId="1" sqref="B244">
    <dxf>
      <fill>
        <patternFill patternType="solid">
          <bgColor rgb="FFFFFF00"/>
        </patternFill>
      </fill>
    </dxf>
  </rfmt>
  <rfmt sheetId="1" sqref="B233:B246">
    <dxf>
      <fill>
        <patternFill>
          <bgColor rgb="FFFFFF00"/>
        </patternFill>
      </fill>
    </dxf>
  </rfmt>
  <rfmt sheetId="1" sqref="B226">
    <dxf>
      <fill>
        <patternFill patternType="solid">
          <bgColor rgb="FFFFFF00"/>
        </patternFill>
      </fill>
    </dxf>
  </rfmt>
  <rfmt sheetId="1" sqref="B230:B231">
    <dxf>
      <fill>
        <patternFill patternType="solid">
          <bgColor rgb="FFFFFF00"/>
        </patternFill>
      </fill>
    </dxf>
  </rfmt>
  <rfmt sheetId="1" sqref="B232">
    <dxf>
      <fill>
        <patternFill patternType="solid">
          <bgColor rgb="FFFFFF00"/>
        </patternFill>
      </fill>
    </dxf>
  </rfmt>
  <rfmt sheetId="1" sqref="B227">
    <dxf>
      <fill>
        <patternFill patternType="solid">
          <bgColor rgb="FFFFFF00"/>
        </patternFill>
      </fill>
    </dxf>
  </rfmt>
  <rfmt sheetId="1" sqref="B228">
    <dxf>
      <fill>
        <patternFill patternType="solid">
          <bgColor rgb="FFFFFF00"/>
        </patternFill>
      </fill>
    </dxf>
  </rfmt>
  <rfmt sheetId="1" sqref="B229">
    <dxf>
      <fill>
        <patternFill patternType="solid">
          <bgColor rgb="FFFFFF00"/>
        </patternFill>
      </fill>
    </dxf>
  </rfmt>
  <rfmt sheetId="1" sqref="B222:B226">
    <dxf>
      <fill>
        <patternFill>
          <bgColor rgb="FFFFFF00"/>
        </patternFill>
      </fill>
    </dxf>
  </rfmt>
  <rfmt sheetId="1" sqref="B1038">
    <dxf>
      <fill>
        <patternFill patternType="solid">
          <bgColor rgb="FFFFFF00"/>
        </patternFill>
      </fill>
    </dxf>
  </rfmt>
  <rfmt sheetId="1" sqref="B1039">
    <dxf>
      <fill>
        <patternFill patternType="solid">
          <bgColor rgb="FFFFFF00"/>
        </patternFill>
      </fill>
    </dxf>
  </rfmt>
  <rfmt sheetId="1" sqref="B1040">
    <dxf>
      <fill>
        <patternFill patternType="solid">
          <bgColor rgb="FFFFFF00"/>
        </patternFill>
      </fill>
    </dxf>
  </rfmt>
  <rfmt sheetId="1" sqref="B1041">
    <dxf>
      <fill>
        <patternFill patternType="solid">
          <bgColor rgb="FFFFFF00"/>
        </patternFill>
      </fill>
    </dxf>
  </rfmt>
  <rfmt sheetId="1" sqref="B1042">
    <dxf>
      <fill>
        <patternFill patternType="solid">
          <bgColor rgb="FFFFFF00"/>
        </patternFill>
      </fill>
    </dxf>
  </rfmt>
  <rfmt sheetId="1" sqref="B1043">
    <dxf>
      <fill>
        <patternFill patternType="solid">
          <bgColor rgb="FFFFFF00"/>
        </patternFill>
      </fill>
    </dxf>
  </rfmt>
  <rfmt sheetId="1" sqref="B1044">
    <dxf>
      <fill>
        <patternFill patternType="solid">
          <bgColor rgb="FFFFFF00"/>
        </patternFill>
      </fill>
    </dxf>
  </rfmt>
  <rfmt sheetId="1" sqref="B1045 B1046">
    <dxf>
      <fill>
        <patternFill patternType="solid">
          <bgColor rgb="FFFFFF00"/>
        </patternFill>
      </fill>
    </dxf>
  </rfmt>
  <rfmt sheetId="1" sqref="B1047">
    <dxf>
      <fill>
        <patternFill patternType="solid">
          <bgColor rgb="FFFFFF00"/>
        </patternFill>
      </fill>
    </dxf>
  </rfmt>
  <rfmt sheetId="1" sqref="B1048">
    <dxf>
      <fill>
        <patternFill patternType="solid">
          <bgColor rgb="FFFFFF00"/>
        </patternFill>
      </fill>
    </dxf>
  </rfmt>
  <rfmt sheetId="1" sqref="B1035 B1036 B1055 B1037">
    <dxf>
      <fill>
        <patternFill patternType="solid">
          <bgColor rgb="FFFFFF00"/>
        </patternFill>
      </fill>
    </dxf>
  </rfmt>
  <rfmt sheetId="1" sqref="B1049">
    <dxf>
      <fill>
        <patternFill patternType="solid">
          <bgColor rgb="FFFFFF00"/>
        </patternFill>
      </fill>
    </dxf>
  </rfmt>
  <rfmt sheetId="1" sqref="B1050">
    <dxf>
      <fill>
        <patternFill patternType="solid">
          <bgColor rgb="FFFFFF00"/>
        </patternFill>
      </fill>
    </dxf>
  </rfmt>
  <rfmt sheetId="1" sqref="B1051">
    <dxf>
      <fill>
        <patternFill patternType="solid">
          <bgColor rgb="FFFFFF00"/>
        </patternFill>
      </fill>
    </dxf>
  </rfmt>
  <rfmt sheetId="1" sqref="B1052">
    <dxf>
      <fill>
        <patternFill patternType="solid">
          <bgColor rgb="FFFFFF00"/>
        </patternFill>
      </fill>
    </dxf>
  </rfmt>
  <rfmt sheetId="1" sqref="B1053">
    <dxf>
      <fill>
        <patternFill patternType="solid">
          <bgColor rgb="FFFFFF00"/>
        </patternFill>
      </fill>
    </dxf>
  </rfmt>
  <rfmt sheetId="1" sqref="B1054">
    <dxf>
      <fill>
        <patternFill patternType="solid">
          <bgColor rgb="FFFFFF00"/>
        </patternFill>
      </fill>
    </dxf>
  </rfmt>
  <rfmt sheetId="1" sqref="B1056:B1057">
    <dxf>
      <fill>
        <patternFill patternType="solid">
          <bgColor rgb="FFFFFF00"/>
        </patternFill>
      </fill>
    </dxf>
  </rfmt>
  <rfmt sheetId="1" sqref="B1060">
    <dxf>
      <fill>
        <patternFill patternType="solid">
          <bgColor rgb="FFFFFF00"/>
        </patternFill>
      </fill>
    </dxf>
  </rfmt>
  <rfmt sheetId="1" sqref="B1058">
    <dxf>
      <fill>
        <patternFill patternType="solid">
          <bgColor rgb="FFFFFF00"/>
        </patternFill>
      </fill>
    </dxf>
  </rfmt>
  <rfmt sheetId="1" sqref="B1066">
    <dxf>
      <fill>
        <patternFill patternType="solid">
          <bgColor rgb="FFFFFF00"/>
        </patternFill>
      </fill>
    </dxf>
  </rfmt>
  <rfmt sheetId="1" sqref="O1066">
    <dxf>
      <fill>
        <patternFill patternType="solid">
          <bgColor theme="4"/>
        </patternFill>
      </fill>
    </dxf>
  </rfmt>
  <rfmt sheetId="1" sqref="B1066">
    <dxf>
      <fill>
        <patternFill patternType="none">
          <bgColor auto="1"/>
        </patternFill>
      </fill>
    </dxf>
  </rfmt>
  <rfmt sheetId="1" sqref="B1062">
    <dxf>
      <fill>
        <patternFill patternType="solid">
          <bgColor theme="4"/>
        </patternFill>
      </fill>
    </dxf>
  </rfmt>
  <rfmt sheetId="1" sqref="B1062:B1063">
    <dxf>
      <fill>
        <patternFill>
          <bgColor rgb="FFFFFF00"/>
        </patternFill>
      </fill>
    </dxf>
  </rfmt>
  <rfmt sheetId="1" sqref="B1062:B1063">
    <dxf>
      <fill>
        <patternFill>
          <bgColor theme="0"/>
        </patternFill>
      </fill>
    </dxf>
  </rfmt>
  <rfmt sheetId="1" sqref="B1533">
    <dxf>
      <fill>
        <patternFill patternType="solid">
          <bgColor rgb="FFFFFF00"/>
        </patternFill>
      </fill>
    </dxf>
  </rfmt>
  <rfmt sheetId="1" sqref="B1553">
    <dxf>
      <fill>
        <patternFill patternType="solid">
          <bgColor theme="4"/>
        </patternFill>
      </fill>
    </dxf>
  </rfmt>
  <rfmt sheetId="1" sqref="B1532:B1553">
    <dxf>
      <fill>
        <patternFill patternType="none">
          <bgColor auto="1"/>
        </patternFill>
      </fill>
    </dxf>
  </rfmt>
  <rfmt sheetId="1" sqref="A151:B247">
    <dxf>
      <fill>
        <patternFill patternType="none">
          <bgColor auto="1"/>
        </patternFill>
      </fill>
    </dxf>
  </rfmt>
  <rfmt sheetId="1" sqref="A1035:B1099">
    <dxf>
      <fill>
        <patternFill patternType="none">
          <bgColor auto="1"/>
        </patternFill>
      </fill>
    </dxf>
  </rfmt>
</revisions>
</file>

<file path=xl/revisions/revisionLog5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409" sId="1" ref="A947:XFD947" action="insertRow"/>
  <rcc rId="29410" sId="1">
    <nc r="B947" t="inlineStr">
      <is>
        <t>г. Югорск, ул. Механизаторов, д. 12</t>
      </is>
    </nc>
  </rcc>
  <rfmt sheetId="1" sqref="A947:XFD947">
    <dxf>
      <fill>
        <patternFill patternType="solid">
          <bgColor rgb="FFFFFF00"/>
        </patternFill>
      </fill>
    </dxf>
  </rfmt>
  <rcc rId="29411" sId="1">
    <nc r="T947" t="inlineStr">
      <is>
        <t>ошибочно исключенный ПСД на сети</t>
      </is>
    </nc>
  </rcc>
  <rcc rId="29412" sId="1" numFmtId="4">
    <nc r="E947">
      <v>117241.76</v>
    </nc>
  </rcc>
  <rcc rId="29413" sId="1">
    <nc r="C947">
      <f>ROUNDUP(SUM(D947+E947+F947+G947+H947+I947+J947+K947+M947+O947+P947+Q947+R947+S947),2)</f>
    </nc>
  </rcc>
  <rcc rId="29414" sId="2">
    <nc r="B12" t="inlineStr">
      <is>
        <t>+</t>
      </is>
    </nc>
  </rcc>
  <rcc rId="29415" sId="2">
    <nc r="C12">
      <v>2023</v>
    </nc>
  </rcc>
  <rcc rId="29416" sId="2">
    <nc r="D12" t="inlineStr">
      <is>
        <t>г. Югорск</t>
      </is>
    </nc>
  </rcc>
  <rcc rId="29417" sId="2">
    <nc r="E12" t="inlineStr">
      <is>
        <t>г. Югорск, ул. Механизаторов, д. 12</t>
      </is>
    </nc>
  </rcc>
  <rcc rId="29418" sId="2" numFmtId="4">
    <nc r="F12">
      <v>117241.76</v>
    </nc>
  </rcc>
  <rcc rId="29419" sId="2">
    <nc r="G12" t="inlineStr">
      <is>
        <t xml:space="preserve">ошибочно исключенный ПСД на сети </t>
      </is>
    </nc>
  </rcc>
  <rcv guid="{48C91D5F-1067-45EA-A9BB-DB2FE1F0B117}" action="delete"/>
  <rdn rId="0" localSheetId="1" customView="1" name="Z_48C91D5F_1067_45EA_A9BB_DB2FE1F0B117_.wvu.FilterData" hidden="1" oldHidden="1">
    <formula>'Итог 2023-2025'!$A$8:$S$1964</formula>
    <oldFormula>'Итог 2023-2025'!$A$8:$S$1964</oldFormula>
  </rdn>
  <rdn rId="0" localSheetId="2" customView="1" name="Z_48C91D5F_1067_45EA_A9BB_DB2FE1F0B117_.wvu.FilterData" hidden="1" oldHidden="1">
    <formula>Примечание!$A$2:$G$187</formula>
    <oldFormula>Примечание!$A$2:$G$187</oldFormula>
  </rdn>
  <rcv guid="{48C91D5F-1067-45EA-A9BB-DB2FE1F0B117}" action="add"/>
</revisions>
</file>

<file path=xl/revisions/revisionLog5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368:XFD368">
    <dxf>
      <fill>
        <patternFill patternType="solid">
          <bgColor rgb="FFFFFF00"/>
        </patternFill>
      </fill>
    </dxf>
  </rfmt>
  <rrc rId="29422" sId="1" ref="A1148:XFD1148" action="insertRow"/>
  <rfmt sheetId="1" sqref="A1148:XFD1148">
    <dxf>
      <fill>
        <patternFill patternType="solid">
          <bgColor rgb="FFFFFF00"/>
        </patternFill>
      </fill>
    </dxf>
  </rfmt>
  <rcc rId="29423" sId="1">
    <nc r="A1148" t="inlineStr">
      <is>
        <t>340</t>
      </is>
    </nc>
  </rcc>
  <rcc rId="29424" sId="1">
    <nc r="B1148" t="inlineStr">
      <is>
        <t>г. Нижневартовск, ул. Ханты-Мансийская, д. 25</t>
      </is>
    </nc>
  </rcc>
  <rcc rId="29425" sId="1" numFmtId="4">
    <nc r="C1148">
      <v>89689523.069999993</v>
    </nc>
  </rcc>
  <rfmt sheetId="1" sqref="G1148">
    <dxf>
      <fill>
        <patternFill>
          <bgColor rgb="FFFF0000"/>
        </patternFill>
      </fill>
    </dxf>
  </rfmt>
  <rcc rId="29426" sId="1">
    <nc r="T1148" t="inlineStr">
      <is>
        <t>ошибочно не включенные работы в 2024 год при предыдущей актуализаци</t>
      </is>
    </nc>
  </rcc>
  <rcc rId="29427" sId="1" odxf="1" dxf="1" numFmtId="4">
    <nc r="G1148">
      <v>10433852.029999999</v>
    </nc>
    <ndxf>
      <fill>
        <patternFill patternType="none">
          <bgColor indexed="65"/>
        </patternFill>
      </fill>
    </ndxf>
  </rcc>
  <rfmt sheetId="1" sqref="G1148">
    <dxf>
      <fill>
        <patternFill patternType="solid">
          <bgColor rgb="FFFF0000"/>
        </patternFill>
      </fill>
    </dxf>
  </rfmt>
  <rcv guid="{B9FDBCB4-D220-48F6-926E-380A83AD1434}" action="delete"/>
  <rdn rId="0" localSheetId="1" customView="1" name="Z_B9FDBCB4_D220_48F6_926E_380A83AD1434_.wvu.FilterData" hidden="1" oldHidden="1">
    <formula>'Итог 2023-2025'!$A$8:$S$1965</formula>
    <oldFormula>'Итог 2023-2025'!$A$8:$S$1965</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5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30" sId="1">
    <oc r="A1148" t="inlineStr">
      <is>
        <t>340</t>
      </is>
    </oc>
    <nc r="A1148"/>
  </rcc>
  <rcc rId="29431" sId="1" numFmtId="4">
    <oc r="C1148">
      <v>89689523.069999993</v>
    </oc>
    <nc r="C1148">
      <f>ROUNDUP(SUM(D1148+E1148+F1148+G1148+H1148+I1148+J1148+K1148+M1148+O1148+P1148+Q1148+R1148+S1148),2)</f>
    </nc>
  </rcc>
</revisions>
</file>

<file path=xl/revisions/revisionLog5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32" sId="1" numFmtId="4">
    <oc r="G368">
      <v>5171547.3600000003</v>
    </oc>
    <nc r="G368"/>
  </rcc>
  <rfmt sheetId="1" sqref="G368">
    <dxf>
      <fill>
        <patternFill>
          <bgColor rgb="FFFF0000"/>
        </patternFill>
      </fill>
    </dxf>
  </rfmt>
  <rcc rId="29433" sId="1">
    <nc r="T368" t="inlineStr">
      <is>
        <t>ошибочно не исключенные работы ниже 0,00 (комиссия по невозможности №81/КР от 10.11.2023)</t>
      </is>
    </nc>
  </rcc>
</revisions>
</file>

<file path=xl/revisions/revisionLog5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34" sId="1">
    <nc r="T1950" t="inlineStr">
      <is>
        <t>перенести ТС на 2026-2028 (как ранее выполненный/ Протокол № 49.23</t>
      </is>
    </nc>
  </rcc>
  <rfmt sheetId="1" sqref="T1950:X1950">
    <dxf>
      <fill>
        <patternFill patternType="solid">
          <bgColor rgb="FFFFFF00"/>
        </patternFill>
      </fill>
    </dxf>
  </rfmt>
  <rfmt sheetId="1" sqref="G1950">
    <dxf>
      <fill>
        <patternFill patternType="solid">
          <bgColor rgb="FFFFFF00"/>
        </patternFill>
      </fill>
    </dxf>
  </rfmt>
  <rcc rId="29435" sId="1" numFmtId="4">
    <oc r="G1950">
      <v>7080505.5</v>
    </oc>
    <nc r="G1950"/>
  </rcc>
  <rcv guid="{48C91D5F-1067-45EA-A9BB-DB2FE1F0B117}" action="delete"/>
  <rdn rId="0" localSheetId="1" customView="1" name="Z_48C91D5F_1067_45EA_A9BB_DB2FE1F0B117_.wvu.FilterData" hidden="1" oldHidden="1">
    <formula>'Итог 2023-2025'!$A$8:$S$1965</formula>
    <oldFormula>'Итог 2023-2025'!$A$8:$S$1965</oldFormula>
  </rdn>
  <rdn rId="0" localSheetId="2" customView="1" name="Z_48C91D5F_1067_45EA_A9BB_DB2FE1F0B117_.wvu.FilterData" hidden="1" oldHidden="1">
    <formula>Примечание!$A$2:$G$187</formula>
    <oldFormula>Примечание!$A$2:$G$187</oldFormula>
  </rdn>
  <rcv guid="{48C91D5F-1067-45EA-A9BB-DB2FE1F0B117}" action="add"/>
</revisions>
</file>

<file path=xl/revisions/revisionLog5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438" sId="1" ref="A369:XFD369" action="insertRow"/>
  <rcc rId="29439" sId="1">
    <nc r="B369" t="inlineStr">
      <is>
        <t>г. Нижневатовск,  ул. Северная, д. 8</t>
      </is>
    </nc>
  </rcc>
  <rfmt sheetId="1" sqref="C369:E369">
    <dxf>
      <fill>
        <patternFill>
          <bgColor rgb="FFC00000"/>
        </patternFill>
      </fill>
    </dxf>
  </rfmt>
  <rfmt sheetId="1" sqref="G369">
    <dxf>
      <fill>
        <patternFill>
          <bgColor rgb="FFFFFF00"/>
        </patternFill>
      </fill>
    </dxf>
  </rfmt>
  <rcc rId="29440" sId="1" numFmtId="4">
    <nc r="G369">
      <v>3597472.8</v>
    </nc>
  </rcc>
  <rcc rId="29441" sId="1">
    <nc r="T369" t="inlineStr">
      <is>
        <t>работы выполнены в 2023 году, сумма из актов, выше 0 по комиссии ушли в 2029 год</t>
      </is>
    </nc>
  </rcc>
  <rcv guid="{B9FDBCB4-D220-48F6-926E-380A83AD1434}" action="delete"/>
  <rdn rId="0" localSheetId="1" customView="1" name="Z_B9FDBCB4_D220_48F6_926E_380A83AD1434_.wvu.FilterData" hidden="1" oldHidden="1">
    <formula>'Итог 2023-2025'!$A$8:$S$1966</formula>
    <oldFormula>'Итог 2023-2025'!$A$8:$S$1966</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5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444" sId="1" ref="A370:XFD370" action="insertRow"/>
  <rcc rId="29445" sId="1">
    <nc r="B370" t="inlineStr">
      <is>
        <t>г. Нижневатовск,  ул. Северная, д. 76</t>
      </is>
    </nc>
  </rcc>
  <rcc rId="29446" sId="1" numFmtId="4">
    <nc r="G370">
      <v>6335395.2000000002</v>
    </nc>
  </rcc>
  <rcc rId="29447" sId="1">
    <nc r="T370" t="inlineStr">
      <is>
        <t>работы выполнены в 2023 году, сумма из актов, выше 0 по комиссии ушли в 2029 год</t>
      </is>
    </nc>
  </rcc>
  <rrc rId="29448" sId="1" ref="A363:XFD363" action="insertRow"/>
  <rm rId="29449" sheetId="1" source="A371:XFD371" destination="A363:XFD363" sourceSheetId="1">
    <rfmt sheetId="1" xfDxf="1" sqref="A363:XFD363" start="0" length="0">
      <dxf>
        <font>
          <color auto="1"/>
          <name val="Times New Roman"/>
          <family val="1"/>
          <charset val="204"/>
          <scheme val="none"/>
        </font>
        <alignment vertical="center"/>
      </dxf>
    </rfmt>
    <rfmt sheetId="1" sqref="A36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363"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F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I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J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K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L363" start="0" length="0">
      <dxf>
        <font>
          <sz val="10"/>
          <color auto="1"/>
          <name val="Times New Roman"/>
          <family val="1"/>
          <charset val="204"/>
          <scheme val="none"/>
        </font>
        <numFmt numFmtId="3" formatCode="#,##0"/>
        <alignment horizontal="center" wrapText="1"/>
        <border outline="0">
          <right style="thin">
            <color indexed="64"/>
          </right>
          <top style="thin">
            <color indexed="64"/>
          </top>
          <bottom style="thin">
            <color indexed="64"/>
          </bottom>
        </border>
      </dxf>
    </rfmt>
    <rfmt sheetId="1" sqref="M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N363" start="0" length="0">
      <dxf>
        <font>
          <sz val="10"/>
          <color auto="1"/>
          <name val="Times New Roman"/>
          <family val="1"/>
          <charset val="204"/>
          <scheme val="none"/>
        </font>
        <numFmt numFmtId="3" formatCode="#,##0"/>
        <alignment horizontal="right" wrapText="1"/>
        <border outline="0">
          <right style="thin">
            <color indexed="64"/>
          </right>
          <top style="thin">
            <color indexed="64"/>
          </top>
          <bottom style="thin">
            <color indexed="64"/>
          </bottom>
        </border>
      </dxf>
    </rfmt>
    <rfmt sheetId="1" sqref="O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Q36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S36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T363" start="0" length="0">
      <dxf>
        <font>
          <color auto="1"/>
          <name val="Times New Roman"/>
          <family val="1"/>
          <charset val="204"/>
          <scheme val="none"/>
        </font>
      </dxf>
    </rfmt>
  </rm>
  <rrc rId="29450" sId="1" ref="A371:XFD371" action="deleteRow">
    <rfmt sheetId="1" xfDxf="1" sqref="A371:XFD371" start="0" length="0">
      <dxf>
        <font>
          <color auto="1"/>
          <name val="Times New Roman"/>
          <family val="1"/>
          <charset val="204"/>
          <scheme val="none"/>
        </font>
        <alignment vertical="center"/>
      </dxf>
    </rfmt>
    <rfmt sheetId="1" sqref="L371" start="0" length="0">
      <dxf>
        <numFmt numFmtId="3" formatCode="#,##0"/>
        <alignment horizontal="center"/>
      </dxf>
    </rfmt>
    <rfmt sheetId="1" sqref="T371"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2023-2025'!$A$8:$S$1967</formula>
    <oldFormula>'Итог 2023-2025'!$A$8:$S$1967</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5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453" sId="1" ref="A365:XFD365" action="insertRow"/>
  <rrc rId="29454" sId="1" ref="A365:XFD365" action="insertRow"/>
  <rfmt sheetId="1" sqref="A365" start="0" length="0">
    <dxf>
      <fill>
        <patternFill patternType="solid">
          <bgColor rgb="FFFFFF00"/>
        </patternFill>
      </fill>
    </dxf>
  </rfmt>
  <rcc rId="29455" sId="1" odxf="1" dxf="1">
    <nc r="B365" t="inlineStr">
      <is>
        <t>г. Нижневатовск,  ул. Северная, д. 8</t>
      </is>
    </nc>
    <odxf>
      <numFmt numFmtId="0" formatCode="General"/>
      <fill>
        <patternFill patternType="none">
          <bgColor indexed="65"/>
        </patternFill>
      </fill>
    </odxf>
    <ndxf>
      <numFmt numFmtId="30" formatCode="@"/>
      <fill>
        <patternFill patternType="solid">
          <bgColor rgb="FFFFFF00"/>
        </patternFill>
      </fill>
    </ndxf>
  </rcc>
  <rfmt sheetId="1" sqref="C365" start="0" length="0">
    <dxf>
      <fill>
        <patternFill patternType="solid">
          <bgColor rgb="FFC00000"/>
        </patternFill>
      </fill>
    </dxf>
  </rfmt>
  <rfmt sheetId="1" sqref="D365" start="0" length="0">
    <dxf>
      <fill>
        <patternFill patternType="solid">
          <bgColor rgb="FFC00000"/>
        </patternFill>
      </fill>
    </dxf>
  </rfmt>
  <rfmt sheetId="1" sqref="E365" start="0" length="0">
    <dxf>
      <font>
        <sz val="10"/>
        <color auto="1"/>
        <name val="Times New Roman"/>
        <family val="1"/>
        <charset val="204"/>
        <scheme val="none"/>
      </font>
      <fill>
        <patternFill patternType="solid">
          <bgColor rgb="FFC00000"/>
        </patternFill>
      </fill>
      <alignment horizontal="right" wrapText="1"/>
      <border outline="0">
        <left style="thin">
          <color indexed="64"/>
        </left>
      </border>
    </dxf>
  </rfmt>
  <rfmt sheetId="1" sqref="F365" start="0" length="0">
    <dxf>
      <font>
        <sz val="10"/>
        <color auto="1"/>
        <name val="Times New Roman"/>
        <family val="1"/>
        <charset val="204"/>
        <scheme val="none"/>
      </font>
      <fill>
        <patternFill patternType="solid">
          <bgColor rgb="FFFFFF00"/>
        </patternFill>
      </fill>
      <alignment horizontal="right" wrapText="1"/>
    </dxf>
  </rfmt>
  <rcc rId="29456" sId="1" odxf="1" dxf="1" numFmtId="4">
    <nc r="G365">
      <v>3597472.8</v>
    </nc>
    <odxf>
      <fill>
        <patternFill patternType="none">
          <bgColor indexed="65"/>
        </patternFill>
      </fill>
    </odxf>
    <ndxf>
      <fill>
        <patternFill patternType="solid">
          <bgColor rgb="FFFFFF00"/>
        </patternFill>
      </fill>
    </ndxf>
  </rcc>
  <rfmt sheetId="1" sqref="H365" start="0" length="0">
    <dxf>
      <fill>
        <patternFill patternType="solid">
          <bgColor rgb="FFFFFF00"/>
        </patternFill>
      </fill>
    </dxf>
  </rfmt>
  <rfmt sheetId="1" sqref="I365" start="0" length="0">
    <dxf>
      <fill>
        <patternFill patternType="solid">
          <bgColor rgb="FFFFFF00"/>
        </patternFill>
      </fill>
    </dxf>
  </rfmt>
  <rfmt sheetId="1" sqref="J365" start="0" length="0">
    <dxf>
      <font>
        <sz val="10"/>
        <color auto="1"/>
        <name val="Times New Roman"/>
        <family val="1"/>
        <charset val="204"/>
        <scheme val="none"/>
      </font>
      <numFmt numFmtId="4" formatCode="#,##0.00"/>
      <fill>
        <patternFill patternType="solid">
          <bgColor rgb="FFFFFF00"/>
        </patternFill>
      </fill>
      <alignment horizontal="right"/>
      <border outline="0">
        <left style="thin">
          <color indexed="64"/>
        </left>
      </border>
    </dxf>
  </rfmt>
  <rfmt sheetId="1" sqref="K365" start="0" length="0">
    <dxf>
      <font>
        <sz val="10"/>
        <color auto="1"/>
        <name val="Times New Roman"/>
        <family val="1"/>
        <charset val="204"/>
        <scheme val="none"/>
      </font>
      <fill>
        <patternFill patternType="solid">
          <bgColor rgb="FFFFFF00"/>
        </patternFill>
      </fill>
      <alignment horizontal="right" wrapText="1"/>
      <border outline="0">
        <left style="thin">
          <color indexed="64"/>
        </left>
      </border>
    </dxf>
  </rfmt>
  <rfmt sheetId="1" sqref="L365" start="0" length="0">
    <dxf>
      <font>
        <sz val="10"/>
        <color auto="1"/>
        <name val="Times New Roman"/>
        <family val="1"/>
        <charset val="204"/>
        <scheme val="none"/>
      </font>
      <numFmt numFmtId="3" formatCode="#,##0"/>
      <fill>
        <patternFill patternType="solid">
          <bgColor rgb="FFFFFF00"/>
        </patternFill>
      </fill>
      <alignment wrapText="1"/>
      <border outline="0">
        <left style="thin">
          <color indexed="64"/>
        </left>
      </border>
    </dxf>
  </rfmt>
  <rfmt sheetId="1" sqref="M365" start="0" length="0">
    <dxf>
      <font>
        <sz val="10"/>
        <color auto="1"/>
        <name val="Times New Roman"/>
        <family val="1"/>
        <charset val="204"/>
        <scheme val="none"/>
      </font>
      <fill>
        <patternFill patternType="solid">
          <bgColor rgb="FFFFFF00"/>
        </patternFill>
      </fill>
      <alignment horizontal="right" wrapText="1"/>
      <border outline="0">
        <left style="thin">
          <color indexed="64"/>
        </left>
      </border>
    </dxf>
  </rfmt>
  <rfmt sheetId="1" sqref="N365" start="0" length="0">
    <dxf>
      <font>
        <sz val="10"/>
        <color auto="1"/>
        <name val="Times New Roman"/>
        <family val="1"/>
        <charset val="204"/>
        <scheme val="none"/>
      </font>
      <numFmt numFmtId="3" formatCode="#,##0"/>
      <fill>
        <patternFill patternType="solid">
          <bgColor rgb="FFFFFF00"/>
        </patternFill>
      </fill>
      <alignment horizontal="right" wrapText="1"/>
      <border outline="0">
        <left style="thin">
          <color indexed="64"/>
        </left>
      </border>
    </dxf>
  </rfmt>
  <rfmt sheetId="1" sqref="O365" start="0" length="0">
    <dxf>
      <font>
        <sz val="10"/>
        <color auto="1"/>
        <name val="Times New Roman"/>
        <family val="1"/>
        <charset val="204"/>
        <scheme val="none"/>
      </font>
      <fill>
        <patternFill patternType="solid">
          <bgColor rgb="FFFFFF00"/>
        </patternFill>
      </fill>
      <alignment horizontal="right" wrapText="1"/>
    </dxf>
  </rfmt>
  <rfmt sheetId="1" sqref="P365" start="0" length="0">
    <dxf>
      <font>
        <sz val="10"/>
        <color auto="1"/>
        <name val="Times New Roman"/>
        <family val="1"/>
        <charset val="204"/>
        <scheme val="none"/>
      </font>
      <fill>
        <patternFill patternType="solid">
          <bgColor rgb="FFFFFF00"/>
        </patternFill>
      </fill>
      <alignment horizontal="right" wrapText="1"/>
      <border outline="0">
        <left style="thin">
          <color indexed="64"/>
        </left>
      </border>
    </dxf>
  </rfmt>
  <rfmt sheetId="1" sqref="Q365" start="0" length="0">
    <dxf>
      <font>
        <sz val="10"/>
        <color auto="1"/>
        <name val="Times New Roman"/>
        <family val="1"/>
        <charset val="204"/>
        <scheme val="none"/>
      </font>
      <numFmt numFmtId="4" formatCode="#,##0.00"/>
      <fill>
        <patternFill patternType="solid">
          <bgColor rgb="FFFFFF00"/>
        </patternFill>
      </fill>
      <alignment horizontal="right"/>
    </dxf>
  </rfmt>
  <rfmt sheetId="1" sqref="R365" start="0" length="0">
    <dxf>
      <font>
        <sz val="10"/>
        <color auto="1"/>
        <name val="Times New Roman"/>
        <family val="1"/>
        <charset val="204"/>
        <scheme val="none"/>
      </font>
      <fill>
        <patternFill patternType="solid">
          <bgColor rgb="FFFFFF00"/>
        </patternFill>
      </fill>
      <alignment horizontal="right" wrapText="1"/>
      <border outline="0">
        <left style="thin">
          <color indexed="64"/>
        </left>
      </border>
    </dxf>
  </rfmt>
  <rfmt sheetId="1" sqref="S365" start="0" length="0">
    <dxf>
      <font>
        <sz val="10"/>
        <color auto="1"/>
        <name val="Times New Roman"/>
        <family val="1"/>
        <charset val="204"/>
        <scheme val="none"/>
      </font>
      <fill>
        <patternFill patternType="solid">
          <bgColor rgb="FFFFFF00"/>
        </patternFill>
      </fill>
      <alignment horizontal="right" wrapText="1"/>
      <border outline="0">
        <left style="thin">
          <color indexed="64"/>
        </left>
      </border>
    </dxf>
  </rfmt>
  <rcc rId="29457" sId="1" odxf="1" dxf="1">
    <nc r="T365" t="inlineStr">
      <is>
        <t>работы выполнены в 2023 году, сумма из актов, выше 0 по комиссии ушли в 2029 год</t>
      </is>
    </nc>
    <odxf>
      <fill>
        <patternFill patternType="none">
          <bgColor indexed="65"/>
        </patternFill>
      </fill>
    </odxf>
    <ndxf>
      <fill>
        <patternFill patternType="solid">
          <bgColor rgb="FFFFFF00"/>
        </patternFill>
      </fill>
    </ndxf>
  </rcc>
  <rfmt sheetId="1" sqref="U365" start="0" length="0">
    <dxf>
      <fill>
        <patternFill patternType="solid">
          <bgColor rgb="FFFFFF00"/>
        </patternFill>
      </fill>
      <alignment vertical="center"/>
    </dxf>
  </rfmt>
  <rfmt sheetId="1" sqref="V365" start="0" length="0">
    <dxf>
      <fill>
        <patternFill patternType="solid">
          <bgColor rgb="FFFFFF00"/>
        </patternFill>
      </fill>
      <alignment vertical="center"/>
    </dxf>
  </rfmt>
  <rfmt sheetId="1" sqref="W365" start="0" length="0">
    <dxf>
      <fill>
        <patternFill patternType="solid">
          <bgColor rgb="FFFFFF00"/>
        </patternFill>
      </fill>
      <alignment vertical="center"/>
    </dxf>
  </rfmt>
  <rfmt sheetId="1" sqref="X365" start="0" length="0">
    <dxf>
      <fill>
        <patternFill patternType="solid">
          <bgColor rgb="FFFFFF00"/>
        </patternFill>
      </fill>
      <alignment vertical="center"/>
    </dxf>
  </rfmt>
  <rfmt sheetId="1" sqref="Y365" start="0" length="0">
    <dxf>
      <fill>
        <patternFill patternType="solid">
          <bgColor rgb="FFFFFF00"/>
        </patternFill>
      </fill>
      <alignment vertical="center"/>
    </dxf>
  </rfmt>
  <rfmt sheetId="1" sqref="Z365" start="0" length="0">
    <dxf>
      <fill>
        <patternFill patternType="solid">
          <bgColor rgb="FFFFFF00"/>
        </patternFill>
      </fill>
      <alignment vertical="center"/>
    </dxf>
  </rfmt>
  <rfmt sheetId="1" sqref="AA365" start="0" length="0">
    <dxf>
      <fill>
        <patternFill patternType="solid">
          <bgColor rgb="FFFFFF00"/>
        </patternFill>
      </fill>
      <alignment vertical="center"/>
    </dxf>
  </rfmt>
  <rfmt sheetId="1" sqref="AB365" start="0" length="0">
    <dxf>
      <fill>
        <patternFill patternType="solid">
          <bgColor rgb="FFFFFF00"/>
        </patternFill>
      </fill>
      <alignment vertical="center"/>
    </dxf>
  </rfmt>
  <rfmt sheetId="1" sqref="A365:XFD365" start="0" length="0">
    <dxf>
      <fill>
        <patternFill patternType="solid">
          <bgColor rgb="FFFFFF00"/>
        </patternFill>
      </fill>
      <alignment vertical="center"/>
    </dxf>
  </rfmt>
  <rcc rId="29458" sId="1">
    <oc r="B372" t="inlineStr">
      <is>
        <t>г. Нижневатовск,  ул. Северная, д. 8</t>
      </is>
    </oc>
    <nc r="B372"/>
  </rcc>
  <rcc rId="29459" sId="1" numFmtId="4">
    <oc r="G372">
      <v>3597472.8</v>
    </oc>
    <nc r="G372"/>
  </rcc>
  <rcc rId="29460" sId="1">
    <oc r="T372" t="inlineStr">
      <is>
        <t>работы выполнены в 2023 году, сумма из актов, выше 0 по комиссии ушли в 2029 год</t>
      </is>
    </oc>
    <nc r="T372"/>
  </rcc>
  <rrc rId="29461" sId="1" ref="A366:XFD366" action="deleteRow">
    <rfmt sheetId="1" xfDxf="1" sqref="A366:XFD366" start="0" length="0">
      <dxf>
        <font>
          <color auto="1"/>
          <name val="Times New Roman"/>
          <family val="1"/>
          <charset val="204"/>
          <scheme val="none"/>
        </font>
      </dxf>
    </rfmt>
    <rfmt sheetId="1" sqref="A36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1" sqref="B366" start="0" length="0">
      <dxf>
        <font>
          <sz val="10"/>
          <color auto="1"/>
          <name val="Times New Roman"/>
          <family val="1"/>
          <charset val="204"/>
          <scheme val="none"/>
        </font>
        <alignment horizontal="left" vertical="center" wrapText="1"/>
        <border outline="0">
          <left style="thin">
            <color indexed="64"/>
          </left>
          <right style="thin">
            <color indexed="64"/>
          </right>
          <top style="thin">
            <color indexed="64"/>
          </top>
          <bottom style="thin">
            <color indexed="64"/>
          </bottom>
        </border>
      </dxf>
    </rfmt>
    <rfmt sheetId="1" sqref="C36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D36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E366"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F366"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1" sqref="G36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H36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I366" start="0" length="0">
      <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dxf>
    </rfmt>
    <rfmt sheetId="1" sqref="J366" start="0" length="0">
      <dxf>
        <font>
          <sz val="9"/>
          <color auto="1"/>
          <name val="Times New Roman"/>
          <family val="1"/>
          <charset val="204"/>
          <scheme val="none"/>
        </font>
        <numFmt numFmtId="166" formatCode="#\ ###\ ###\ ##0.00"/>
        <alignment horizontal="center" vertical="center" wrapText="1"/>
        <border outline="0">
          <right style="thin">
            <color indexed="64"/>
          </right>
          <top style="thin">
            <color indexed="64"/>
          </top>
          <bottom style="thin">
            <color indexed="64"/>
          </bottom>
        </border>
      </dxf>
    </rfmt>
    <rfmt sheetId="1" sqref="K366"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L366" start="0" length="0">
      <dxf>
        <font>
          <sz val="9"/>
          <color auto="1"/>
          <name val="Times New Roman"/>
          <family val="1"/>
          <charset val="204"/>
          <scheme val="none"/>
        </font>
        <alignment horizontal="center" vertical="center"/>
        <border outline="0">
          <right style="thin">
            <color indexed="64"/>
          </right>
          <top style="thin">
            <color indexed="64"/>
          </top>
          <bottom style="thin">
            <color indexed="64"/>
          </bottom>
        </border>
      </dxf>
    </rfmt>
    <rfmt sheetId="1" sqref="M366"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N366"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O366" start="0" length="0">
      <dxf>
        <font>
          <sz val="9"/>
          <color auto="1"/>
          <name val="Times New Roman"/>
          <family val="1"/>
          <charset val="204"/>
          <scheme val="none"/>
        </font>
        <numFmt numFmtId="4" formatCode="#,##0.00"/>
        <alignment horizontal="center" vertical="center"/>
        <border outline="0">
          <left style="thin">
            <color indexed="64"/>
          </left>
          <right style="thin">
            <color indexed="64"/>
          </right>
          <top style="thin">
            <color indexed="64"/>
          </top>
          <bottom style="thin">
            <color indexed="64"/>
          </bottom>
        </border>
      </dxf>
    </rfmt>
    <rfmt sheetId="1" sqref="P366"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Q366" start="0" length="0">
      <dxf>
        <font>
          <sz val="9"/>
          <color auto="1"/>
          <name val="Times New Roman"/>
          <family val="1"/>
          <charset val="204"/>
          <scheme val="none"/>
        </font>
        <numFmt numFmtId="166" formatCode="#\ ###\ ###\ ##0.00"/>
        <alignment horizontal="center" vertical="center" wrapText="1"/>
        <border outline="0">
          <left style="thin">
            <color indexed="64"/>
          </left>
          <right style="thin">
            <color indexed="64"/>
          </right>
          <top style="thin">
            <color indexed="64"/>
          </top>
          <bottom style="thin">
            <color indexed="64"/>
          </bottom>
        </border>
      </dxf>
    </rfmt>
    <rfmt sheetId="1" sqref="R366"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S366" start="0" length="0">
      <dxf>
        <font>
          <sz val="9"/>
          <color auto="1"/>
          <name val="Times New Roman"/>
          <family val="1"/>
          <charset val="204"/>
          <scheme val="none"/>
        </font>
        <numFmt numFmtId="4" formatCode="#,##0.00"/>
        <alignment horizontal="center" vertical="center"/>
        <border outline="0">
          <right style="thin">
            <color indexed="64"/>
          </right>
          <top style="thin">
            <color indexed="64"/>
          </top>
          <bottom style="thin">
            <color indexed="64"/>
          </bottom>
        </border>
      </dxf>
    </rfmt>
    <rfmt sheetId="1" sqref="T366" start="0" length="0">
      <dxf>
        <font>
          <color auto="1"/>
          <name val="Times New Roman"/>
          <family val="1"/>
          <charset val="204"/>
          <scheme val="none"/>
        </font>
        <alignment vertical="center"/>
      </dxf>
    </rfmt>
  </rrc>
  <rcv guid="{B9FDBCB4-D220-48F6-926E-380A83AD1434}" action="delete"/>
  <rdn rId="0" localSheetId="1" customView="1" name="Z_B9FDBCB4_D220_48F6_926E_380A83AD1434_.wvu.FilterData" hidden="1" oldHidden="1">
    <formula>'Итог 2023-2025'!$A$8:$S$1968</formula>
    <oldFormula>'Итог 2023-2025'!$A$8:$S$1968</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5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464" sId="1" ref="A371:XFD371" action="deleteRow">
    <rfmt sheetId="1" xfDxf="1" sqref="A371:XFD371" start="0" length="0">
      <dxf>
        <font>
          <color auto="1"/>
          <name val="Times New Roman"/>
          <family val="1"/>
          <charset val="204"/>
          <scheme val="none"/>
        </font>
        <fill>
          <patternFill patternType="solid">
            <bgColor rgb="FFFFFF00"/>
          </patternFill>
        </fill>
        <alignment vertical="center"/>
      </dxf>
    </rfmt>
    <rfmt sheetId="1" sqref="A37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371"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371" start="0" length="0">
      <dxf>
        <font>
          <sz val="10"/>
          <color auto="1"/>
          <name val="Times New Roman"/>
          <family val="1"/>
          <charset val="204"/>
          <scheme val="none"/>
        </font>
        <numFmt numFmtId="4" formatCode="#,##0.00"/>
        <fill>
          <patternFill>
            <bgColor rgb="FFC00000"/>
          </patternFill>
        </fill>
        <alignment horizontal="right" wrapText="1"/>
        <border outline="0">
          <left style="thin">
            <color indexed="64"/>
          </left>
          <right style="thin">
            <color indexed="64"/>
          </right>
          <top style="thin">
            <color indexed="64"/>
          </top>
          <bottom style="thin">
            <color indexed="64"/>
          </bottom>
        </border>
      </dxf>
    </rfmt>
    <rfmt sheetId="1" sqref="D371" start="0" length="0">
      <dxf>
        <font>
          <sz val="10"/>
          <color auto="1"/>
          <name val="Times New Roman"/>
          <family val="1"/>
          <charset val="204"/>
          <scheme val="none"/>
        </font>
        <numFmt numFmtId="4" formatCode="#,##0.00"/>
        <fill>
          <patternFill>
            <bgColor rgb="FFC00000"/>
          </patternFill>
        </fill>
        <alignment horizontal="right" wrapText="1"/>
        <border outline="0">
          <left style="thin">
            <color indexed="64"/>
          </left>
          <right style="thin">
            <color indexed="64"/>
          </right>
          <top style="thin">
            <color indexed="64"/>
          </top>
          <bottom style="thin">
            <color indexed="64"/>
          </bottom>
        </border>
      </dxf>
    </rfmt>
    <rfmt sheetId="1" sqref="E371" start="0" length="0">
      <dxf>
        <font>
          <sz val="10"/>
          <color auto="1"/>
          <name val="Times New Roman"/>
          <family val="1"/>
          <charset val="204"/>
          <scheme val="none"/>
        </font>
        <numFmt numFmtId="4" formatCode="#,##0.00"/>
        <fill>
          <patternFill>
            <bgColor rgb="FFC00000"/>
          </patternFill>
        </fill>
        <alignment horizontal="right" wrapText="1"/>
        <border outline="0">
          <left style="thin">
            <color indexed="64"/>
          </left>
          <right style="thin">
            <color indexed="64"/>
          </right>
          <top style="thin">
            <color indexed="64"/>
          </top>
          <bottom style="thin">
            <color indexed="64"/>
          </bottom>
        </border>
      </dxf>
    </rfmt>
    <rfmt sheetId="1" sqref="F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37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37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3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371" start="0" length="0">
      <dxf>
        <font>
          <color auto="1"/>
          <name val="Times New Roman"/>
          <family val="1"/>
          <charset val="204"/>
          <scheme val="none"/>
        </font>
      </dxf>
    </rfmt>
  </rrc>
  <rcc rId="29465" sId="1">
    <oc r="T363" t="inlineStr">
      <is>
        <t>работы выполнены в 2023 году, сумма из актов, выше 0 по комиссии ушли в 2029 год</t>
      </is>
    </oc>
    <nc r="T363" t="inlineStr">
      <is>
        <t>работы выполнены в 2023 году, сумма указана из актов, выше 0 по комиссии ушли в 2029 год</t>
      </is>
    </nc>
  </rcc>
  <rrc rId="29466" sId="1" ref="A367:XFD367" action="insertRow"/>
  <rrc rId="29467" sId="1" ref="A367:XFD367" action="insertRow"/>
  <rfmt sheetId="1" sqref="A367" start="0" length="0">
    <dxf>
      <fill>
        <patternFill patternType="solid">
          <bgColor rgb="FFFFFF00"/>
        </patternFill>
      </fill>
    </dxf>
  </rfmt>
  <rcc rId="29468" sId="1" odxf="1" dxf="1">
    <nc r="B367" t="inlineStr">
      <is>
        <t>г. Нижневатовск,  ул. Северная, д. 8</t>
      </is>
    </nc>
    <odxf>
      <fill>
        <patternFill patternType="none">
          <bgColor indexed="65"/>
        </patternFill>
      </fill>
    </odxf>
    <ndxf>
      <fill>
        <patternFill patternType="solid">
          <bgColor rgb="FFFFFF00"/>
        </patternFill>
      </fill>
    </ndxf>
  </rcc>
  <rfmt sheetId="1" sqref="C367" start="0" length="0">
    <dxf>
      <fill>
        <patternFill patternType="solid">
          <bgColor rgb="FFC00000"/>
        </patternFill>
      </fill>
    </dxf>
  </rfmt>
  <rfmt sheetId="1" sqref="D367" start="0" length="0">
    <dxf>
      <fill>
        <patternFill patternType="solid">
          <bgColor rgb="FFC00000"/>
        </patternFill>
      </fill>
    </dxf>
  </rfmt>
  <rfmt sheetId="1" sqref="E367" start="0" length="0">
    <dxf>
      <fill>
        <patternFill patternType="solid">
          <bgColor rgb="FFC00000"/>
        </patternFill>
      </fill>
      <border outline="0">
        <left style="thin">
          <color indexed="64"/>
        </left>
      </border>
    </dxf>
  </rfmt>
  <rfmt sheetId="1" sqref="F367" start="0" length="0">
    <dxf>
      <fill>
        <patternFill patternType="solid">
          <bgColor rgb="FFFFFF00"/>
        </patternFill>
      </fill>
    </dxf>
  </rfmt>
  <rcc rId="29469" sId="1" odxf="1" dxf="1" numFmtId="4">
    <nc r="G367">
      <v>3597472.8</v>
    </nc>
    <odxf>
      <fill>
        <patternFill patternType="none">
          <bgColor indexed="65"/>
        </patternFill>
      </fill>
    </odxf>
    <ndxf>
      <fill>
        <patternFill patternType="solid">
          <bgColor rgb="FFFFFF00"/>
        </patternFill>
      </fill>
    </ndxf>
  </rcc>
  <rfmt sheetId="1" sqref="H367" start="0" length="0">
    <dxf>
      <fill>
        <patternFill patternType="solid">
          <bgColor rgb="FFFFFF00"/>
        </patternFill>
      </fill>
      <border outline="0">
        <left style="thin">
          <color indexed="64"/>
        </left>
      </border>
    </dxf>
  </rfmt>
  <rfmt sheetId="1" sqref="I367" start="0" length="0">
    <dxf>
      <fill>
        <patternFill patternType="solid">
          <bgColor rgb="FFFFFF00"/>
        </patternFill>
      </fill>
      <border outline="0">
        <left style="thin">
          <color indexed="64"/>
        </left>
      </border>
    </dxf>
  </rfmt>
  <rfmt sheetId="1" sqref="J367" start="0" length="0">
    <dxf>
      <fill>
        <patternFill patternType="solid">
          <bgColor rgb="FFFFFF00"/>
        </patternFill>
      </fill>
      <border outline="0">
        <left style="thin">
          <color indexed="64"/>
        </left>
      </border>
    </dxf>
  </rfmt>
  <rfmt sheetId="1" sqref="K367" start="0" length="0">
    <dxf>
      <fill>
        <patternFill patternType="solid">
          <bgColor rgb="FFFFFF00"/>
        </patternFill>
      </fill>
      <border outline="0">
        <left style="thin">
          <color indexed="64"/>
        </left>
      </border>
    </dxf>
  </rfmt>
  <rfmt sheetId="1" sqref="L367" start="0" length="0">
    <dxf>
      <fill>
        <patternFill patternType="solid">
          <bgColor rgb="FFFFFF00"/>
        </patternFill>
      </fill>
      <border outline="0">
        <left style="thin">
          <color indexed="64"/>
        </left>
      </border>
    </dxf>
  </rfmt>
  <rfmt sheetId="1" sqref="M367" start="0" length="0">
    <dxf>
      <fill>
        <patternFill patternType="solid">
          <bgColor rgb="FFFFFF00"/>
        </patternFill>
      </fill>
      <border outline="0">
        <left style="thin">
          <color indexed="64"/>
        </left>
      </border>
    </dxf>
  </rfmt>
  <rfmt sheetId="1" sqref="N367" start="0" length="0">
    <dxf>
      <fill>
        <patternFill patternType="solid">
          <bgColor rgb="FFFFFF00"/>
        </patternFill>
      </fill>
      <border outline="0">
        <left style="thin">
          <color indexed="64"/>
        </left>
      </border>
    </dxf>
  </rfmt>
  <rfmt sheetId="1" sqref="O367" start="0" length="0">
    <dxf>
      <fill>
        <patternFill patternType="solid">
          <bgColor rgb="FFFFFF00"/>
        </patternFill>
      </fill>
    </dxf>
  </rfmt>
  <rfmt sheetId="1" sqref="P367" start="0" length="0">
    <dxf>
      <fill>
        <patternFill patternType="solid">
          <bgColor rgb="FFFFFF00"/>
        </patternFill>
      </fill>
      <border outline="0">
        <left style="thin">
          <color indexed="64"/>
        </left>
      </border>
    </dxf>
  </rfmt>
  <rfmt sheetId="1" sqref="Q367" start="0" length="0">
    <dxf>
      <fill>
        <patternFill patternType="solid">
          <bgColor rgb="FFFFFF00"/>
        </patternFill>
      </fill>
    </dxf>
  </rfmt>
  <rfmt sheetId="1" sqref="R367" start="0" length="0">
    <dxf>
      <fill>
        <patternFill patternType="solid">
          <bgColor rgb="FFFFFF00"/>
        </patternFill>
      </fill>
      <border outline="0">
        <left style="thin">
          <color indexed="64"/>
        </left>
      </border>
    </dxf>
  </rfmt>
  <rfmt sheetId="1" sqref="S367" start="0" length="0">
    <dxf>
      <fill>
        <patternFill patternType="solid">
          <bgColor rgb="FFFFFF00"/>
        </patternFill>
      </fill>
      <border outline="0">
        <left style="thin">
          <color indexed="64"/>
        </left>
      </border>
    </dxf>
  </rfmt>
  <rcc rId="29470" sId="1" odxf="1" dxf="1">
    <nc r="T367" t="inlineStr">
      <is>
        <t>работы выполнены в 2023 году, сумма указана из актов, выше 0 по комиссии ушли в 2029 год</t>
      </is>
    </nc>
    <odxf>
      <fill>
        <patternFill patternType="none">
          <bgColor indexed="65"/>
        </patternFill>
      </fill>
    </odxf>
    <ndxf>
      <fill>
        <patternFill patternType="solid">
          <bgColor rgb="FFFFFF00"/>
        </patternFill>
      </fill>
    </ndxf>
  </rcc>
  <rfmt sheetId="1" sqref="U367" start="0" length="0">
    <dxf>
      <fill>
        <patternFill patternType="solid">
          <bgColor rgb="FFFFFF00"/>
        </patternFill>
      </fill>
    </dxf>
  </rfmt>
  <rfmt sheetId="1" sqref="V367" start="0" length="0">
    <dxf>
      <fill>
        <patternFill patternType="solid">
          <bgColor rgb="FFFFFF00"/>
        </patternFill>
      </fill>
    </dxf>
  </rfmt>
  <rfmt sheetId="1" sqref="W367" start="0" length="0">
    <dxf>
      <fill>
        <patternFill patternType="solid">
          <bgColor rgb="FFFFFF00"/>
        </patternFill>
      </fill>
    </dxf>
  </rfmt>
  <rfmt sheetId="1" sqref="X367" start="0" length="0">
    <dxf>
      <fill>
        <patternFill patternType="solid">
          <bgColor rgb="FFFFFF00"/>
        </patternFill>
      </fill>
    </dxf>
  </rfmt>
  <rfmt sheetId="1" sqref="Y367" start="0" length="0">
    <dxf>
      <fill>
        <patternFill patternType="solid">
          <bgColor rgb="FFFFFF00"/>
        </patternFill>
      </fill>
    </dxf>
  </rfmt>
  <rfmt sheetId="1" sqref="Z367" start="0" length="0">
    <dxf>
      <fill>
        <patternFill patternType="solid">
          <bgColor rgb="FFFFFF00"/>
        </patternFill>
      </fill>
    </dxf>
  </rfmt>
  <rfmt sheetId="1" sqref="AA367" start="0" length="0">
    <dxf>
      <fill>
        <patternFill patternType="solid">
          <bgColor rgb="FFFFFF00"/>
        </patternFill>
      </fill>
    </dxf>
  </rfmt>
  <rfmt sheetId="1" sqref="AB367" start="0" length="0">
    <dxf>
      <fill>
        <patternFill patternType="solid">
          <bgColor rgb="FFFFFF00"/>
        </patternFill>
      </fill>
    </dxf>
  </rfmt>
  <rfmt sheetId="1" sqref="A367:XFD367" start="0" length="0">
    <dxf>
      <fill>
        <patternFill patternType="solid">
          <bgColor rgb="FFFFFF00"/>
        </patternFill>
      </fill>
    </dxf>
  </rfmt>
  <rcc rId="29471" sId="1">
    <oc r="B365" t="inlineStr">
      <is>
        <t>г. Нижневатовск,  ул. Северная, д. 8</t>
      </is>
    </oc>
    <nc r="B365"/>
  </rcc>
  <rcc rId="29472" sId="1" numFmtId="4">
    <oc r="G365">
      <v>3597472.8</v>
    </oc>
    <nc r="G365"/>
  </rcc>
  <rcc rId="29473" sId="1">
    <oc r="T365" t="inlineStr">
      <is>
        <t>работы выполнены в 2023 году, сумма из актов, выше 0 по комиссии ушли в 2029 год</t>
      </is>
    </oc>
    <nc r="T365"/>
  </rcc>
  <rrc rId="29474" sId="1" ref="A368:XFD368" action="deleteRow">
    <rfmt sheetId="1" xfDxf="1" sqref="A368:XFD368" start="0" length="0">
      <dxf>
        <font>
          <color auto="1"/>
          <name val="Times New Roman"/>
          <family val="1"/>
          <charset val="204"/>
          <scheme val="none"/>
        </font>
        <alignment vertical="center"/>
      </dxf>
    </rfmt>
    <rfmt sheetId="1" sqref="A368"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368"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F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I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J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K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L368" start="0" length="0">
      <dxf>
        <font>
          <sz val="10"/>
          <color auto="1"/>
          <name val="Times New Roman"/>
          <family val="1"/>
          <charset val="204"/>
          <scheme val="none"/>
        </font>
        <numFmt numFmtId="3" formatCode="#,##0"/>
        <alignment horizontal="center" wrapText="1"/>
        <border outline="0">
          <right style="thin">
            <color indexed="64"/>
          </right>
          <top style="thin">
            <color indexed="64"/>
          </top>
          <bottom style="thin">
            <color indexed="64"/>
          </bottom>
        </border>
      </dxf>
    </rfmt>
    <rfmt sheetId="1" sqref="M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N368" start="0" length="0">
      <dxf>
        <font>
          <sz val="10"/>
          <color auto="1"/>
          <name val="Times New Roman"/>
          <family val="1"/>
          <charset val="204"/>
          <scheme val="none"/>
        </font>
        <numFmt numFmtId="3" formatCode="#,##0"/>
        <alignment horizontal="right" wrapText="1"/>
        <border outline="0">
          <right style="thin">
            <color indexed="64"/>
          </right>
          <top style="thin">
            <color indexed="64"/>
          </top>
          <bottom style="thin">
            <color indexed="64"/>
          </bottom>
        </border>
      </dxf>
    </rfmt>
    <rfmt sheetId="1" sqref="O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Q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S368"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T368" start="0" length="0">
      <dxf>
        <font>
          <color auto="1"/>
          <name val="Times New Roman"/>
          <family val="1"/>
          <charset val="204"/>
          <scheme val="none"/>
        </font>
      </dxf>
    </rfmt>
  </rrc>
  <rrc rId="29475" sId="1" ref="A365:XFD365" action="deleteRow">
    <rfmt sheetId="1" xfDxf="1" sqref="A365:XFD365" start="0" length="0">
      <dxf>
        <font>
          <color auto="1"/>
          <name val="Times New Roman"/>
          <family val="1"/>
          <charset val="204"/>
          <scheme val="none"/>
        </font>
        <fill>
          <patternFill patternType="solid">
            <bgColor rgb="FFFFFF00"/>
          </patternFill>
        </fill>
        <alignment vertical="center"/>
      </dxf>
    </rfmt>
    <rfmt sheetId="1" sqref="A36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365"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365" start="0" length="0">
      <dxf>
        <font>
          <sz val="10"/>
          <color auto="1"/>
          <name val="Times New Roman"/>
          <family val="1"/>
          <charset val="204"/>
          <scheme val="none"/>
        </font>
        <numFmt numFmtId="4" formatCode="#,##0.00"/>
        <fill>
          <patternFill>
            <bgColor rgb="FFC00000"/>
          </patternFill>
        </fill>
        <alignment horizontal="right" wrapText="1"/>
        <border outline="0">
          <left style="thin">
            <color indexed="64"/>
          </left>
          <right style="thin">
            <color indexed="64"/>
          </right>
          <top style="thin">
            <color indexed="64"/>
          </top>
          <bottom style="thin">
            <color indexed="64"/>
          </bottom>
        </border>
      </dxf>
    </rfmt>
    <rfmt sheetId="1" sqref="D365" start="0" length="0">
      <dxf>
        <font>
          <sz val="10"/>
          <color auto="1"/>
          <name val="Times New Roman"/>
          <family val="1"/>
          <charset val="204"/>
          <scheme val="none"/>
        </font>
        <numFmt numFmtId="4" formatCode="#,##0.00"/>
        <fill>
          <patternFill>
            <bgColor rgb="FFC00000"/>
          </patternFill>
        </fill>
        <alignment horizontal="right" wrapText="1"/>
        <border outline="0">
          <left style="thin">
            <color indexed="64"/>
          </left>
          <right style="thin">
            <color indexed="64"/>
          </right>
          <top style="thin">
            <color indexed="64"/>
          </top>
          <bottom style="thin">
            <color indexed="64"/>
          </bottom>
        </border>
      </dxf>
    </rfmt>
    <rfmt sheetId="1" sqref="E365" start="0" length="0">
      <dxf>
        <font>
          <sz val="10"/>
          <color auto="1"/>
          <name val="Times New Roman"/>
          <family val="1"/>
          <charset val="204"/>
          <scheme val="none"/>
        </font>
        <numFmt numFmtId="4" formatCode="#,##0.00"/>
        <fill>
          <patternFill>
            <bgColor rgb="FFC00000"/>
          </patternFill>
        </fill>
        <alignment horizontal="right" wrapText="1"/>
        <border outline="0">
          <left style="thin">
            <color indexed="64"/>
          </left>
          <right style="thin">
            <color indexed="64"/>
          </right>
          <top style="thin">
            <color indexed="64"/>
          </top>
          <bottom style="thin">
            <color indexed="64"/>
          </bottom>
        </border>
      </dxf>
    </rfmt>
    <rfmt sheetId="1" sqref="F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36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36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365" start="0" length="0">
      <dxf>
        <font>
          <color auto="1"/>
          <name val="Times New Roman"/>
          <family val="1"/>
          <charset val="204"/>
          <scheme val="none"/>
        </font>
      </dxf>
    </rfmt>
  </rrc>
</revisions>
</file>

<file path=xl/revisions/revisionLog5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76" sId="1">
    <oc r="T1150" t="inlineStr">
      <is>
        <t>ошибочно не включенные работы в 2024 год при предыдущей актуализаци</t>
      </is>
    </oc>
    <nc r="T1150" t="inlineStr">
      <is>
        <t>ошибочно не включенные работы в 2024 год при предыдущей актуализаци, сумма работ ниже отметки 0 - 10433852,03 руб. РАБОТЫ только ниже 0!</t>
      </is>
    </nc>
  </rcc>
  <rfmt sheetId="1" xfDxf="1" sqref="T370" start="0" length="0">
    <dxf>
      <font>
        <name val="Times New Roman"/>
        <family val="1"/>
        <charset val="204"/>
        <scheme val="none"/>
      </font>
      <fill>
        <patternFill patternType="solid">
          <bgColor rgb="FFFFFF00"/>
        </patternFill>
      </fill>
      <alignment vertical="center"/>
    </dxf>
  </rfmt>
  <rcc rId="29477" sId="1">
    <oc r="T370" t="inlineStr">
      <is>
        <t>ошибочно не исключенные работы ниже 0,00 (комиссия по невозможности №81/КР от 10.11.2023)</t>
      </is>
    </oc>
    <nc r="T370" t="inlineStr">
      <is>
        <t>исключены из 2023 года, ошибочно не включенные работы в 2024 год при предыдущей актуализаци, сумма работ ниже отметки 0 - 10433852,03 руб. РАБОТЫ только ниже 0!</t>
      </is>
    </nc>
  </rcc>
  <rcv guid="{B9FDBCB4-D220-48F6-926E-380A83AD1434}" action="delete"/>
  <rdn rId="0" localSheetId="1" customView="1" name="Z_B9FDBCB4_D220_48F6_926E_380A83AD1434_.wvu.FilterData" hidden="1" oldHidden="1">
    <formula>'Итог 2023-2025'!$A$8:$S$1967</formula>
    <oldFormula>'Итог 2023-2025'!$A$8:$S$1967</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5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364">
    <dxf>
      <fill>
        <patternFill patternType="solid">
          <bgColor rgb="FFFFFF00"/>
        </patternFill>
      </fill>
    </dxf>
  </rfmt>
  <rfmt sheetId="1" sqref="T364" start="0" length="0">
    <dxf>
      <fill>
        <patternFill patternType="solid">
          <bgColor rgb="FFFFFF00"/>
        </patternFill>
      </fill>
    </dxf>
  </rfmt>
  <rrc rId="29480" sId="1" ref="A341:XFD341" action="insertRow"/>
  <rcc rId="29481" sId="1">
    <nc r="B341" t="inlineStr">
      <is>
        <t>г. Нижневартовк, ул. Мира, д. 66А</t>
      </is>
    </nc>
  </rcc>
  <rcc rId="29482" sId="1" numFmtId="4">
    <nc r="G365">
      <v>1004360.4</v>
    </nc>
  </rcc>
  <rfmt sheetId="1" sqref="A341:XFD341">
    <dxf>
      <fill>
        <patternFill patternType="solid">
          <bgColor rgb="FFFFFF00"/>
        </patternFill>
      </fill>
    </dxf>
  </rfmt>
  <rfmt sheetId="1" sqref="C341:E341">
    <dxf>
      <fill>
        <patternFill>
          <bgColor rgb="FFFF0000"/>
        </patternFill>
      </fill>
    </dxf>
  </rfmt>
  <rfmt sheetId="1" sqref="G341">
    <dxf>
      <fill>
        <patternFill>
          <bgColor rgb="FFFF0000"/>
        </patternFill>
      </fill>
    </dxf>
  </rfmt>
  <rfmt sheetId="1" sqref="J341">
    <dxf>
      <fill>
        <patternFill>
          <bgColor rgb="FFFF0000"/>
        </patternFill>
      </fill>
    </dxf>
  </rfmt>
  <rcc rId="29483" sId="1" numFmtId="4">
    <nc r="J341">
      <v>276517.2</v>
    </nc>
  </rcc>
  <rcc rId="29484" sId="1">
    <oc r="T364" t="inlineStr">
      <is>
        <t>работы выполнены в 2023 году, сумма указана из актов, выше 0 по комиссии ушли в 2029 год</t>
      </is>
    </oc>
    <nc r="T364" t="inlineStr">
      <is>
        <t>работы по ТС выполнены в 2022 году, сумма указана из актов - 6335395,2 руб., выше 0 по комиссии ушли в 2029 год</t>
      </is>
    </nc>
  </rcc>
  <rcc rId="29485" sId="1">
    <nc r="T365" t="inlineStr">
      <is>
        <t>работы по ТС выполнены в 2022 году, сумма указана из актов - 1004360,4 руб., выше 0 по комиссии ушли в 2029 год</t>
      </is>
    </nc>
  </rcc>
  <rcc rId="29486" sId="1">
    <oc r="T367" t="inlineStr">
      <is>
        <t>работы выполнены в 2023 году, сумма указана из актов, выше 0 по комиссии ушли в 2029 год</t>
      </is>
    </oc>
    <nc r="T367" t="inlineStr">
      <is>
        <t>работы по ТС выполнены в 2022 году, сумма указана из актов - 3597472,8 руб., выше 0 по комиссии ушли в 2029 год</t>
      </is>
    </nc>
  </rcc>
  <rfmt sheetId="1" sqref="G341:J341">
    <dxf>
      <fill>
        <patternFill>
          <bgColor rgb="FFFFFF00"/>
        </patternFill>
      </fill>
    </dxf>
  </rfmt>
  <rcc rId="29487" sId="1" numFmtId="4">
    <nc r="G341">
      <v>1782945.6</v>
    </nc>
  </rcc>
  <rcc rId="29488" sId="1">
    <nc r="T341" t="inlineStr">
      <is>
        <t>работы по ТС, ВО выполнены в 2022 году, сумма указана из актов - 1782945,6 и 276517,20 руб., выше 0 по комиссии ушли в 2029 год</t>
      </is>
    </nc>
  </rcc>
</revisions>
</file>

<file path=xl/revisions/revisionLog5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89" sId="1">
    <nc r="C341">
      <f>ROUNDUP(SUM(D341+E341+F341+G341+H341+I341+J341+K341+M341+O341+P341+Q341+R341+S341),2)</f>
    </nc>
  </rcc>
  <rcc rId="29490" sId="1">
    <nc r="C364">
      <f>ROUNDUP(SUM(D364+E364+F364+G364+H364+I364+J364+K364+M364+O364+P364+Q364+R364+S364),2)</f>
    </nc>
  </rcc>
  <rcc rId="29491" sId="1">
    <nc r="C367">
      <f>ROUNDUP(SUM(D367+E367+F367+G367+H367+I367+J367+K367+M367+O367+P367+Q367+R367+S367),2)</f>
    </nc>
  </rcc>
  <rfmt sheetId="1" sqref="C367 C364 C341">
    <dxf>
      <fill>
        <patternFill>
          <bgColor rgb="FFFFFF00"/>
        </patternFill>
      </fill>
    </dxf>
  </rfmt>
  <rfmt sheetId="1" sqref="E341 E364 E367">
    <dxf>
      <fill>
        <patternFill>
          <bgColor rgb="FFFFFF00"/>
        </patternFill>
      </fill>
    </dxf>
  </rfmt>
</revisions>
</file>

<file path=xl/revisions/revisionLog5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92" sId="1" numFmtId="4">
    <oc r="Q1321">
      <v>752033.47</v>
    </oc>
    <nc r="Q1321">
      <v>761809.91</v>
    </nc>
  </rcc>
  <rfmt sheetId="1" sqref="Q1321">
    <dxf>
      <fill>
        <patternFill patternType="solid">
          <bgColor rgb="FFFFFF00"/>
        </patternFill>
      </fill>
    </dxf>
  </rfmt>
  <rcv guid="{DBC9C9A7-009A-43BF-B810-41E6C2D195B8}" action="delete"/>
  <rdn rId="0" localSheetId="1" customView="1" name="Z_DBC9C9A7_009A_43BF_B810_41E6C2D195B8_.wvu.FilterData" hidden="1" oldHidden="1">
    <formula>'Итог 2023-2025'!$A$8:$S$1968</formula>
    <oldFormula>'Итог 2023-2025'!$A$8:$S$1968</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95" sId="1" numFmtId="4">
    <oc r="J1913">
      <v>5808500.96</v>
    </oc>
    <nc r="J1913">
      <v>5727815.9400000004</v>
    </nc>
  </rcc>
  <rfmt sheetId="1" sqref="J1913">
    <dxf>
      <fill>
        <patternFill patternType="solid">
          <bgColor rgb="FFFFFF00"/>
        </patternFill>
      </fill>
    </dxf>
  </rfmt>
  <rcv guid="{DBC9C9A7-009A-43BF-B810-41E6C2D195B8}" action="delete"/>
  <rdn rId="0" localSheetId="1" customView="1" name="Z_DBC9C9A7_009A_43BF_B810_41E6C2D195B8_.wvu.FilterData" hidden="1" oldHidden="1">
    <formula>'Итог 2023-2025'!$A$8:$S$1968</formula>
    <oldFormula>'Итог 2023-2025'!$A$8:$S$1968</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98" sId="1" numFmtId="4">
    <oc r="F976">
      <v>2954000</v>
    </oc>
    <nc r="F976">
      <v>2925804.18</v>
    </nc>
  </rcc>
  <rfmt sheetId="1" sqref="F976">
    <dxf>
      <fill>
        <patternFill patternType="solid">
          <bgColor rgb="FFFFFF00"/>
        </patternFill>
      </fill>
    </dxf>
  </rfmt>
  <rcc rId="29499" sId="1">
    <nc r="T976" t="inlineStr">
      <is>
        <t>стоимость согласно документам на аукцион</t>
      </is>
    </nc>
  </rcc>
  <rcc rId="29500" sId="1" numFmtId="4">
    <oc r="H976">
      <v>3934000</v>
    </oc>
    <nc r="H976">
      <v>3799671.9</v>
    </nc>
  </rcc>
  <rfmt sheetId="1" sqref="H976">
    <dxf>
      <fill>
        <patternFill patternType="solid">
          <bgColor rgb="FFFFFF00"/>
        </patternFill>
      </fill>
    </dxf>
  </rfmt>
  <rcc rId="29501" sId="1" numFmtId="4">
    <oc r="I976">
      <v>1433000</v>
    </oc>
    <nc r="I976">
      <v>1236097.96</v>
    </nc>
  </rcc>
  <rfmt sheetId="1" sqref="I976">
    <dxf>
      <fill>
        <patternFill patternType="solid">
          <bgColor rgb="FFFFFF00"/>
        </patternFill>
      </fill>
    </dxf>
  </rfmt>
  <rcc rId="29502" sId="1" numFmtId="4">
    <oc r="J976">
      <v>2344000</v>
    </oc>
    <nc r="J976">
      <v>2337494.89</v>
    </nc>
  </rcc>
  <rfmt sheetId="1" sqref="J976">
    <dxf>
      <fill>
        <patternFill patternType="solid">
          <bgColor rgb="FFFFFF00"/>
        </patternFill>
      </fill>
    </dxf>
  </rfmt>
  <rcc rId="29503" sId="1">
    <nc r="T1434" t="inlineStr">
      <is>
        <t>стоимость согласно документам на аукцион</t>
      </is>
    </nc>
  </rcc>
  <rcc rId="29504" sId="1" numFmtId="4">
    <oc r="F1434">
      <v>2954000</v>
    </oc>
    <nc r="F1434">
      <v>2930430.69</v>
    </nc>
  </rcc>
  <rfmt sheetId="1" sqref="F1434">
    <dxf>
      <fill>
        <patternFill patternType="solid">
          <bgColor rgb="FFFFFF00"/>
        </patternFill>
      </fill>
    </dxf>
  </rfmt>
  <rcc rId="29505" sId="1" numFmtId="4">
    <oc r="J1434">
      <v>2344000</v>
    </oc>
    <nc r="J1434">
      <v>2340763.6</v>
    </nc>
  </rcc>
  <rfmt sheetId="1" sqref="J1434">
    <dxf>
      <fill>
        <patternFill patternType="solid">
          <bgColor rgb="FFFFFF00"/>
        </patternFill>
      </fill>
    </dxf>
  </rfmt>
  <rcc rId="29506" sId="1" numFmtId="4">
    <oc r="H1434">
      <v>3934000</v>
    </oc>
    <nc r="H1434">
      <v>3708112.09</v>
    </nc>
  </rcc>
  <rfmt sheetId="1" sqref="H1434">
    <dxf>
      <fill>
        <patternFill patternType="solid">
          <bgColor rgb="FFFFFF00"/>
        </patternFill>
      </fill>
    </dxf>
  </rfmt>
  <rcc rId="29507" sId="1" numFmtId="4">
    <oc r="I1434">
      <v>1433000</v>
    </oc>
    <nc r="I1434">
      <v>1378373.23</v>
    </nc>
  </rcc>
  <rfmt sheetId="1" sqref="I1434">
    <dxf>
      <fill>
        <patternFill patternType="solid">
          <bgColor rgb="FFFFFF00"/>
        </patternFill>
      </fill>
    </dxf>
  </rfmt>
  <rfmt sheetId="1" sqref="T1434">
    <dxf>
      <fill>
        <patternFill patternType="solid">
          <bgColor rgb="FFFFFF00"/>
        </patternFill>
      </fill>
    </dxf>
  </rfmt>
  <rfmt sheetId="1" sqref="T976">
    <dxf>
      <fill>
        <patternFill patternType="solid">
          <bgColor rgb="FFFFFF00"/>
        </patternFill>
      </fill>
    </dxf>
  </rfmt>
  <rcc rId="29508" sId="1" numFmtId="4">
    <oc r="R1438">
      <v>28655200</v>
    </oc>
    <nc r="R1438">
      <v>26833179.539999999</v>
    </nc>
  </rcc>
  <rfmt sheetId="1" sqref="R1438">
    <dxf>
      <fill>
        <patternFill patternType="solid">
          <bgColor rgb="FFFFFF00"/>
        </patternFill>
      </fill>
    </dxf>
  </rfmt>
  <rcc rId="29509" sId="1" odxf="1" dxf="1">
    <nc r="T1438" t="inlineStr">
      <is>
        <t>стоимость согласно документам на аукцион</t>
      </is>
    </nc>
    <odxf>
      <fill>
        <patternFill patternType="none">
          <bgColor indexed="65"/>
        </patternFill>
      </fill>
    </odxf>
    <ndxf>
      <fill>
        <patternFill patternType="solid">
          <bgColor rgb="FFFFFF00"/>
        </patternFill>
      </fill>
    </ndxf>
  </rcc>
  <rcc rId="29510" sId="1" numFmtId="4">
    <oc r="R978">
      <v>18151000</v>
    </oc>
    <nc r="R978">
      <v>18084761.41</v>
    </nc>
  </rcc>
  <rfmt sheetId="1" sqref="R978">
    <dxf>
      <fill>
        <patternFill patternType="solid">
          <bgColor rgb="FFFFFF00"/>
        </patternFill>
      </fill>
    </dxf>
  </rfmt>
  <rcc rId="29511" sId="1" odxf="1" dxf="1">
    <nc r="T978" t="inlineStr">
      <is>
        <t>стоимость согласно документам на аукцион</t>
      </is>
    </nc>
    <odxf>
      <fill>
        <patternFill patternType="none">
          <bgColor indexed="65"/>
        </patternFill>
      </fill>
    </odxf>
    <ndxf>
      <fill>
        <patternFill patternType="solid">
          <bgColor rgb="FFFFFF00"/>
        </patternFill>
      </fill>
    </ndxf>
  </rcc>
  <rcc rId="29512" sId="1" numFmtId="4">
    <oc r="H1440">
      <v>3934000</v>
    </oc>
    <nc r="H1440">
      <v>3832971.32</v>
    </nc>
  </rcc>
  <rfmt sheetId="1" sqref="H1440">
    <dxf>
      <fill>
        <patternFill patternType="solid">
          <bgColor rgb="FFFFFF00"/>
        </patternFill>
      </fill>
    </dxf>
  </rfmt>
  <rcc rId="29513" sId="1" odxf="1" dxf="1">
    <nc r="T1440" t="inlineStr">
      <is>
        <t>стоимость согласно документам на аукцион</t>
      </is>
    </nc>
    <odxf>
      <fill>
        <patternFill patternType="none">
          <bgColor indexed="65"/>
        </patternFill>
      </fill>
    </odxf>
    <ndxf>
      <fill>
        <patternFill patternType="solid">
          <bgColor rgb="FFFFFF00"/>
        </patternFill>
      </fill>
    </ndxf>
  </rcc>
  <rcc rId="29514" sId="1" numFmtId="4">
    <oc r="I1440">
      <v>1433000</v>
    </oc>
    <nc r="I1440">
      <v>978825.41</v>
    </nc>
  </rcc>
  <rfmt sheetId="1" sqref="I1440">
    <dxf>
      <fill>
        <patternFill patternType="solid">
          <bgColor rgb="FFFFFF00"/>
        </patternFill>
      </fill>
    </dxf>
  </rfmt>
  <rcc rId="29515" sId="1" numFmtId="4">
    <oc r="J1440">
      <v>2344000</v>
    </oc>
    <nc r="J1440">
      <v>2336148.7000000002</v>
    </nc>
  </rcc>
  <rfmt sheetId="1" sqref="J1440">
    <dxf>
      <fill>
        <patternFill patternType="solid">
          <bgColor rgb="FFFFFF00"/>
        </patternFill>
      </fill>
    </dxf>
  </rfmt>
  <rcc rId="29516" sId="1" numFmtId="4">
    <oc r="R1440">
      <v>25281900</v>
    </oc>
    <nc r="R1440">
      <v>25270281.550000001</v>
    </nc>
  </rcc>
  <rfmt sheetId="1" sqref="R1440">
    <dxf>
      <fill>
        <patternFill patternType="solid">
          <bgColor rgb="FFFFFF00"/>
        </patternFill>
      </fill>
    </dxf>
  </rfmt>
  <rcc rId="29517" sId="1" numFmtId="4">
    <oc r="H1441">
      <v>2988000</v>
    </oc>
    <nc r="H1441">
      <v>2634601.4300000002</v>
    </nc>
  </rcc>
  <rfmt sheetId="1" sqref="H1441">
    <dxf>
      <fill>
        <patternFill patternType="solid">
          <bgColor rgb="FFFFFF00"/>
        </patternFill>
      </fill>
    </dxf>
  </rfmt>
  <rcc rId="29518" sId="1" numFmtId="4">
    <oc r="I1441">
      <v>1120000</v>
    </oc>
    <nc r="I1441">
      <v>732215.21</v>
    </nc>
  </rcc>
  <rfmt sheetId="1" sqref="I1441">
    <dxf>
      <fill>
        <patternFill patternType="solid">
          <bgColor rgb="FFFFFF00"/>
        </patternFill>
      </fill>
    </dxf>
  </rfmt>
  <rcc rId="29519" sId="1" numFmtId="4">
    <oc r="J1441">
      <v>1771000</v>
    </oc>
    <nc r="J1441">
      <v>1569300.8</v>
    </nc>
  </rcc>
  <rfmt sheetId="1" sqref="J1441">
    <dxf>
      <fill>
        <patternFill patternType="solid">
          <bgColor rgb="FFFFFF00"/>
        </patternFill>
      </fill>
    </dxf>
  </rfmt>
  <rcc rId="29520" sId="1" odxf="1" dxf="1">
    <nc r="T1441" t="inlineStr">
      <is>
        <t>стоимость согласно документам на аукцион</t>
      </is>
    </nc>
    <odxf>
      <fill>
        <patternFill patternType="none">
          <bgColor indexed="65"/>
        </patternFill>
      </fill>
    </odxf>
    <ndxf>
      <fill>
        <patternFill patternType="solid">
          <bgColor rgb="FFFFFF00"/>
        </patternFill>
      </fill>
    </ndxf>
  </rcc>
  <rcc rId="29521" sId="1" numFmtId="4">
    <oc r="H1442">
      <v>3934000</v>
    </oc>
    <nc r="H1442">
      <v>3924730.07</v>
    </nc>
  </rcc>
  <rfmt sheetId="1" sqref="H1442">
    <dxf>
      <fill>
        <patternFill patternType="solid">
          <bgColor rgb="FFFFFF00"/>
        </patternFill>
      </fill>
    </dxf>
  </rfmt>
  <rcc rId="29522" sId="1" numFmtId="4">
    <oc r="I1442">
      <v>1433000</v>
    </oc>
    <nc r="I1442">
      <v>1049683.57</v>
    </nc>
  </rcc>
  <rfmt sheetId="1" sqref="I1442">
    <dxf>
      <fill>
        <patternFill patternType="solid">
          <bgColor rgb="FFFFFF00"/>
        </patternFill>
      </fill>
    </dxf>
  </rfmt>
  <rcc rId="29523" sId="1" numFmtId="4">
    <oc r="J1442">
      <v>2344000</v>
    </oc>
    <nc r="J1442">
      <v>2289007.94</v>
    </nc>
  </rcc>
  <rfmt sheetId="1" sqref="J1442">
    <dxf>
      <fill>
        <patternFill patternType="solid">
          <bgColor rgb="FFFFFF00"/>
        </patternFill>
      </fill>
    </dxf>
  </rfmt>
  <rcc rId="29524" sId="1" odxf="1" dxf="1">
    <nc r="T1442" t="inlineStr">
      <is>
        <t>стоимость согласно документам на аукцион</t>
      </is>
    </nc>
    <odxf>
      <fill>
        <patternFill patternType="none">
          <bgColor indexed="65"/>
        </patternFill>
      </fill>
    </odxf>
    <ndxf>
      <fill>
        <patternFill patternType="solid">
          <bgColor rgb="FFFFFF00"/>
        </patternFill>
      </fill>
    </ndxf>
  </rcc>
  <rcc rId="29525" sId="1" numFmtId="4">
    <oc r="P977">
      <v>3599747.73</v>
    </oc>
    <nc r="P977">
      <v>3226575.67</v>
    </nc>
  </rcc>
  <rfmt sheetId="1" sqref="P977">
    <dxf>
      <fill>
        <patternFill patternType="solid">
          <bgColor rgb="FFFFFF00"/>
        </patternFill>
      </fill>
    </dxf>
  </rfmt>
  <rcc rId="29526" sId="1" odxf="1" dxf="1">
    <nc r="T977" t="inlineStr">
      <is>
        <t>стоимость согласно документам на аукцион</t>
      </is>
    </nc>
    <odxf>
      <fill>
        <patternFill patternType="none">
          <bgColor indexed="65"/>
        </patternFill>
      </fill>
    </odxf>
    <ndxf>
      <fill>
        <patternFill patternType="solid">
          <bgColor rgb="FFFFFF00"/>
        </patternFill>
      </fill>
    </ndxf>
  </rcc>
  <rcc rId="29527" sId="1" numFmtId="4">
    <oc r="H979">
      <v>1967000</v>
    </oc>
    <nc r="H979">
      <v>1941929.23</v>
    </nc>
  </rcc>
  <rfmt sheetId="1" sqref="H979">
    <dxf>
      <fill>
        <patternFill patternType="solid">
          <bgColor rgb="FFFFFF00"/>
        </patternFill>
      </fill>
    </dxf>
  </rfmt>
  <rcc rId="29528" sId="1" numFmtId="4">
    <oc r="I979">
      <v>716500</v>
    </oc>
    <nc r="I979">
      <v>542302.44999999995</v>
    </nc>
  </rcc>
  <rfmt sheetId="1" sqref="I979">
    <dxf>
      <fill>
        <patternFill patternType="solid">
          <bgColor rgb="FFFFFF00"/>
        </patternFill>
      </fill>
    </dxf>
  </rfmt>
  <rcc rId="29529" sId="1" numFmtId="4">
    <oc r="J979">
      <v>1172000</v>
    </oc>
    <nc r="J979">
      <v>1171891.08</v>
    </nc>
  </rcc>
  <rfmt sheetId="1" sqref="J979">
    <dxf>
      <fill>
        <patternFill patternType="solid">
          <bgColor rgb="FFFFFF00"/>
        </patternFill>
      </fill>
    </dxf>
  </rfmt>
  <rcc rId="29530" sId="1" numFmtId="4">
    <oc r="I975">
      <v>650000</v>
    </oc>
    <nc r="I975">
      <v>567385.75</v>
    </nc>
  </rcc>
  <rfmt sheetId="1" sqref="I975">
    <dxf>
      <fill>
        <patternFill patternType="solid">
          <bgColor rgb="FFFFFF00"/>
        </patternFill>
      </fill>
    </dxf>
  </rfmt>
  <rcc rId="29531" sId="1" numFmtId="4">
    <oc r="H975">
      <v>1560000</v>
    </oc>
    <nc r="H975">
      <v>1559918.8</v>
    </nc>
  </rcc>
  <rfmt sheetId="1" sqref="H975">
    <dxf>
      <fill>
        <patternFill patternType="solid">
          <bgColor rgb="FFFFFF00"/>
        </patternFill>
      </fill>
    </dxf>
  </rfmt>
  <rcc rId="29532" sId="1" odxf="1" dxf="1">
    <nc r="T975" t="inlineStr">
      <is>
        <t>стоимость согласно документам на аукцион</t>
      </is>
    </nc>
    <odxf>
      <fill>
        <patternFill patternType="none">
          <bgColor indexed="65"/>
        </patternFill>
      </fill>
    </odxf>
    <ndxf>
      <fill>
        <patternFill patternType="solid">
          <bgColor rgb="FFFFFF00"/>
        </patternFill>
      </fill>
    </ndxf>
  </rcc>
  <rfmt sheetId="1" sqref="J975">
    <dxf>
      <fill>
        <patternFill patternType="solid">
          <bgColor rgb="FFFF0000"/>
        </patternFill>
      </fill>
    </dxf>
  </rfmt>
  <rcc rId="29533" sId="1" numFmtId="4">
    <oc r="J975">
      <v>1273000</v>
    </oc>
    <nc r="J975">
      <v>1272971</v>
    </nc>
  </rcc>
  <rfmt sheetId="1" sqref="J975">
    <dxf>
      <fill>
        <patternFill>
          <bgColor rgb="FFFFFF00"/>
        </patternFill>
      </fill>
    </dxf>
  </rfmt>
</revisions>
</file>

<file path=xl/revisions/revisionLog5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J1143">
    <dxf>
      <fill>
        <patternFill patternType="solid">
          <bgColor rgb="FFFFFF00"/>
        </patternFill>
      </fill>
    </dxf>
  </rfmt>
  <rcc rId="29534" sId="1" numFmtId="4">
    <oc r="J1143">
      <v>4067102.83</v>
    </oc>
    <nc r="J1143">
      <v>2606174.7400000002</v>
    </nc>
  </rcc>
  <rcc rId="29535" sId="1" numFmtId="4">
    <oc r="Q1143">
      <v>6023143.4199999999</v>
    </oc>
    <nc r="Q1143">
      <v>6211306.4100000001</v>
    </nc>
  </rcc>
  <rfmt sheetId="1" sqref="Q1143">
    <dxf>
      <fill>
        <patternFill patternType="solid">
          <bgColor rgb="FFFFFF00"/>
        </patternFill>
      </fill>
    </dxf>
  </rfmt>
  <rcv guid="{DBC9C9A7-009A-43BF-B810-41E6C2D195B8}" action="delete"/>
  <rdn rId="0" localSheetId="1" customView="1" name="Z_DBC9C9A7_009A_43BF_B810_41E6C2D195B8_.wvu.FilterData" hidden="1" oldHidden="1">
    <formula>'Итог 2023-2025'!$A$8:$S$1968</formula>
    <oldFormula>'Итог 2023-2025'!$A$8:$S$1968</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5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38" sId="1" numFmtId="4">
    <oc r="F705">
      <v>2531444.04</v>
    </oc>
    <nc r="F705">
      <v>2613496.7799999998</v>
    </nc>
  </rcc>
  <rfmt sheetId="1" sqref="F705">
    <dxf>
      <fill>
        <patternFill patternType="solid">
          <bgColor rgb="FFFFFF00"/>
        </patternFill>
      </fill>
    </dxf>
  </rfmt>
</revisions>
</file>

<file path=xl/revisions/revisionLog5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327">
    <dxf>
      <fill>
        <patternFill patternType="solid">
          <bgColor rgb="FFFFFF00"/>
        </patternFill>
      </fill>
    </dxf>
  </rfmt>
  <rfmt sheetId="1" sqref="G327">
    <dxf>
      <alignment vertical="center"/>
    </dxf>
  </rfmt>
  <rfmt sheetId="1" xfDxf="1" sqref="T327" start="0" length="0">
    <dxf>
      <font>
        <color auto="1"/>
        <name val="Times New Roman"/>
        <family val="1"/>
        <charset val="204"/>
        <scheme val="none"/>
      </font>
      <alignment vertical="center"/>
    </dxf>
  </rfmt>
  <rcc rId="29539" sId="1" numFmtId="4">
    <oc r="G327">
      <v>4066782.24</v>
    </oc>
    <nc r="G327">
      <v>585647.26</v>
    </nc>
  </rcc>
  <rfmt sheetId="1" sqref="A327:XFD327">
    <dxf>
      <alignment vertical="bottom"/>
    </dxf>
  </rfmt>
  <rfmt sheetId="1" sqref="A327:XFD327">
    <dxf>
      <alignment vertical="center"/>
    </dxf>
  </rfmt>
  <rcc rId="29540" sId="1">
    <nc r="T327" t="inlineStr">
      <is>
        <t>замена суммы 4 066 782,24 руб. на 585 647,26 руб. (сумма указана выше отметки 0,00 по акту выполненных работ)</t>
      </is>
    </nc>
  </rcc>
  <rfmt sheetId="1" sqref="T327">
    <dxf>
      <fill>
        <patternFill patternType="solid">
          <bgColor rgb="FFFFFF00"/>
        </patternFill>
      </fill>
    </dxf>
  </rfmt>
  <rcv guid="{B9FDBCB4-D220-48F6-926E-380A83AD1434}" action="delete"/>
  <rdn rId="0" localSheetId="1" customView="1" name="Z_B9FDBCB4_D220_48F6_926E_380A83AD1434_.wvu.FilterData" hidden="1" oldHidden="1">
    <formula>'Итог 2023-2025'!$A$8:$S$1968</formula>
    <oldFormula>'Итог 2023-2025'!$A$8:$S$1968</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5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2023-2025'!$A$8:$AB$1968</formula>
    <oldFormula>'Итог 2023-2025'!$A$8:$AB$1968</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5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45" sId="1" numFmtId="4">
    <oc r="E1400">
      <f>ROUNDUP(SUM(F1400+G1400+H1400+I1400+J1400+K1400+M1400+O1400+P1400+Q1400+R1400+S1400)*0.04,2)</f>
    </oc>
    <nc r="E1400">
      <v>564180.41</v>
    </nc>
  </rcc>
  <rfmt sheetId="1" sqref="E1400">
    <dxf>
      <fill>
        <patternFill patternType="solid">
          <bgColor rgb="FFFFFF00"/>
        </patternFill>
      </fill>
    </dxf>
  </rfmt>
  <rcc rId="29546" sId="1" odxf="1" dxf="1">
    <nc r="T1400" t="inlineStr">
      <is>
        <t>стоимость согласно документам на аукцион</t>
      </is>
    </nc>
    <odxf>
      <fill>
        <patternFill patternType="none">
          <bgColor indexed="65"/>
        </patternFill>
      </fill>
    </odxf>
    <ndxf>
      <fill>
        <patternFill patternType="solid">
          <bgColor rgb="FFFFFF00"/>
        </patternFill>
      </fill>
    </ndxf>
  </rcc>
</revisions>
</file>

<file path=xl/revisions/revisionLog5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47" sId="1" numFmtId="4">
    <oc r="E1073">
      <v>222369.55</v>
    </oc>
    <nc r="E1073">
      <v>226883.87</v>
    </nc>
  </rcc>
  <rfmt sheetId="1" sqref="E1073">
    <dxf>
      <fill>
        <patternFill patternType="solid">
          <bgColor rgb="FFFFFF00"/>
        </patternFill>
      </fill>
    </dxf>
  </rfmt>
  <rcc rId="29548" sId="1">
    <nc r="T1073" t="inlineStr">
      <is>
        <t>стоимость по аукцион на псд фасад</t>
      </is>
    </nc>
  </rcc>
</revisions>
</file>

<file path=xl/revisions/revisionLog5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49" sId="1" numFmtId="4">
    <oc r="E1402">
      <v>213902.95</v>
    </oc>
    <nc r="E1402">
      <v>100267.42</v>
    </nc>
  </rcc>
  <rfmt sheetId="1" sqref="E1402">
    <dxf>
      <fill>
        <patternFill patternType="solid">
          <bgColor rgb="FFFFFF00"/>
        </patternFill>
      </fill>
    </dxf>
  </rfmt>
</revisions>
</file>

<file path=xl/revisions/revisionLog6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50" sId="1" numFmtId="4">
    <oc r="E1053">
      <v>478011.88</v>
    </oc>
    <nc r="E1053">
      <v>132648.48000000001</v>
    </nc>
  </rcc>
  <rfmt sheetId="1" sqref="E1053">
    <dxf>
      <fill>
        <patternFill patternType="solid">
          <bgColor rgb="FFFFFF00"/>
        </patternFill>
      </fill>
    </dxf>
  </rfmt>
  <rcc rId="29551" sId="1">
    <nc r="T1053" t="inlineStr">
      <is>
        <t>ст-ть псд из аукц</t>
      </is>
    </nc>
  </rcc>
  <rcc rId="29552" sId="1" numFmtId="4">
    <oc r="E1054">
      <v>340037.29</v>
    </oc>
    <nc r="E1054">
      <v>133041.13</v>
    </nc>
  </rcc>
  <rfmt sheetId="1" sqref="E1054">
    <dxf>
      <fill>
        <patternFill patternType="solid">
          <bgColor rgb="FFFFFF00"/>
        </patternFill>
      </fill>
    </dxf>
  </rfmt>
  <rcc rId="29553" sId="1" numFmtId="4">
    <oc r="E1055">
      <v>340037.29</v>
    </oc>
    <nc r="E1055">
      <v>135568.45000000001</v>
    </nc>
  </rcc>
  <rfmt sheetId="1" sqref="E1055">
    <dxf>
      <fill>
        <patternFill patternType="solid">
          <bgColor rgb="FFFFFF00"/>
        </patternFill>
      </fill>
    </dxf>
  </rfmt>
  <rcc rId="29554" sId="1">
    <nc r="T1054" t="inlineStr">
      <is>
        <t>ст-ть псд из аукц</t>
      </is>
    </nc>
  </rcc>
  <rcc rId="29555" sId="1">
    <nc r="T1055" t="inlineStr">
      <is>
        <t>ст-ть псд из аукц</t>
      </is>
    </nc>
  </rcc>
</revisions>
</file>

<file path=xl/revisions/revisionLog6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56" sId="1" numFmtId="4">
    <oc r="Q1263">
      <v>690894</v>
    </oc>
    <nc r="Q1263">
      <v>637032.99</v>
    </nc>
  </rcc>
  <rfmt sheetId="1" sqref="Q1263">
    <dxf>
      <fill>
        <patternFill patternType="solid">
          <bgColor rgb="FFFFFF00"/>
        </patternFill>
      </fill>
    </dxf>
  </rfmt>
  <rcc rId="29557" sId="1">
    <nc r="T1263" t="inlineStr">
      <is>
        <t xml:space="preserve">из аукциона </t>
      </is>
    </nc>
  </rcc>
  <rcv guid="{DBC9C9A7-009A-43BF-B810-41E6C2D195B8}" action="delete"/>
  <rdn rId="0" localSheetId="1" customView="1" name="Z_DBC9C9A7_009A_43BF_B810_41E6C2D195B8_.wvu.FilterData" hidden="1" oldHidden="1">
    <formula>'Итог 2023-2025'!$A$8:$S$1968</formula>
    <oldFormula>'Итог 2023-2025'!$A$8:$S$1968</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6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60" sId="1">
    <oc r="T1400" t="inlineStr">
      <is>
        <t>стоимость согласно документам на аукцион</t>
      </is>
    </oc>
    <nc r="T1400" t="inlineStr">
      <is>
        <t>стоимость согласно документам на аукцион, стоимость фасада заменена с 34 593 104,74 руб. на 57 139 160,11 руб.</t>
      </is>
    </nc>
  </rcc>
  <rcc rId="29561" sId="1" numFmtId="4">
    <oc r="R1400">
      <v>34593104.739999995</v>
    </oc>
    <nc r="R1400">
      <v>57139160.109999999</v>
    </nc>
  </rcc>
  <rfmt sheetId="1" sqref="R1400">
    <dxf>
      <fill>
        <patternFill patternType="solid">
          <bgColor rgb="FFFFFF00"/>
        </patternFill>
      </fill>
    </dxf>
  </rfmt>
  <rcv guid="{B9FDBCB4-D220-48F6-926E-380A83AD1434}" action="delete"/>
  <rdn rId="0" localSheetId="1" customView="1" name="Z_B9FDBCB4_D220_48F6_926E_380A83AD1434_.wvu.FilterData" hidden="1" oldHidden="1">
    <formula>'Итог 2023-2025'!$A$8:$S$1968</formula>
    <oldFormula>'Итог 2023-2025'!$A$8:$S$1968</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64" sId="1" numFmtId="4">
    <oc r="E1197">
      <v>217742.87</v>
    </oc>
    <nc r="E1197">
      <v>222289.18</v>
    </nc>
  </rcc>
  <rfmt sheetId="1" sqref="E1197">
    <dxf>
      <fill>
        <patternFill patternType="solid">
          <bgColor rgb="FFFFFF00"/>
        </patternFill>
      </fill>
    </dxf>
  </rfmt>
  <rfmt sheetId="1" sqref="T1197">
    <dxf>
      <fill>
        <patternFill patternType="solid">
          <bgColor rgb="FFFFFF00"/>
        </patternFill>
      </fill>
    </dxf>
  </rfmt>
  <rcc rId="29565" sId="1">
    <nc r="T1197" t="inlineStr">
      <is>
        <t>стоимость псд по аукциону</t>
      </is>
    </nc>
  </rcc>
  <rcv guid="{B9FDBCB4-D220-48F6-926E-380A83AD1434}" action="delete"/>
  <rdn rId="0" localSheetId="1" customView="1" name="Z_B9FDBCB4_D220_48F6_926E_380A83AD1434_.wvu.FilterData" hidden="1" oldHidden="1">
    <formula>'Итог 2023-2025'!$A$8:$S$1968</formula>
    <oldFormula>'Итог 2023-2025'!$A$8:$S$1968</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68" sId="1" numFmtId="4">
    <oc r="E987">
      <v>341985.94</v>
    </oc>
    <nc r="E987">
      <v>131670.65</v>
    </nc>
  </rcc>
  <rfmt sheetId="1" sqref="E987">
    <dxf>
      <fill>
        <patternFill patternType="solid">
          <bgColor rgb="FFFFFF00"/>
        </patternFill>
      </fill>
    </dxf>
  </rfmt>
  <rcc rId="29569" sId="1">
    <nc r="T987" t="inlineStr">
      <is>
        <t>стоимость псд по аукц</t>
      </is>
    </nc>
  </rcc>
  <rcc rId="29570" sId="1" numFmtId="4">
    <oc r="E995">
      <v>854964.84</v>
    </oc>
    <nc r="E995">
      <v>112222.9</v>
    </nc>
  </rcc>
  <rfmt sheetId="1" sqref="E995">
    <dxf>
      <fill>
        <patternFill patternType="solid">
          <bgColor rgb="FFFFFF00"/>
        </patternFill>
      </fill>
    </dxf>
  </rfmt>
  <rcc rId="29571" sId="1">
    <nc r="T995" t="inlineStr">
      <is>
        <t>стоимость псд по аукц</t>
      </is>
    </nc>
  </rcc>
</revisions>
</file>

<file path=xl/revisions/revisionLog6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72" sId="1" numFmtId="4">
    <oc r="O184">
      <v>35001005.780000001</v>
    </oc>
    <nc r="O184">
      <v>34879427.460000001</v>
    </nc>
  </rcc>
  <rfmt sheetId="1" sqref="O184">
    <dxf>
      <fill>
        <patternFill patternType="solid">
          <bgColor rgb="FFFFFF00"/>
        </patternFill>
      </fill>
    </dxf>
  </rfmt>
  <rcc rId="29573" sId="1" xfDxf="1" dxf="1" numFmtId="4">
    <oc r="D184">
      <v>154196.99</v>
    </oc>
    <nc r="D184">
      <v>194423.14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84">
    <dxf>
      <fill>
        <patternFill patternType="solid">
          <bgColor rgb="FFFFFF00"/>
        </patternFill>
      </fill>
    </dxf>
  </rfmt>
  <rcc rId="29574" sId="1" numFmtId="4">
    <oc r="D1058">
      <v>40226.15</v>
    </oc>
    <nc r="D1058">
      <v>0</v>
    </nc>
  </rcc>
  <rfmt sheetId="1" sqref="D1058">
    <dxf>
      <fill>
        <patternFill patternType="solid">
          <bgColor rgb="FFFFFF00"/>
        </patternFill>
      </fill>
    </dxf>
  </rfmt>
  <rcv guid="{10A036C2-5324-4DDD-A679-5EBB9523ED00}" action="delete"/>
  <rdn rId="0" localSheetId="1" customView="1" name="Z_10A036C2_5324_4DDD_A679_5EBB9523ED00_.wvu.FilterData" hidden="1" oldHidden="1">
    <formula>'Итог 2023-2025'!$A$8:$AB$1968</formula>
    <oldFormula>'Итог 2023-2025'!$A$8:$AB$1968</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6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77" sId="1">
    <nc r="T1058" t="inlineStr">
      <is>
        <t>СК выбрали договорную стоимость в 23 году при сдаче 1 этапа</t>
      </is>
    </nc>
  </rcc>
  <rcc rId="29578" sId="1">
    <nc r="T184" t="inlineStr">
      <is>
        <t>фактическая стоимость по АВР</t>
      </is>
    </nc>
  </rcc>
</revisions>
</file>

<file path=xl/revisions/revisionLog6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2023-2025'!$A$8:$S$1968</formula>
    <oldFormula>'Итог 2023-2025'!$A$8:$S$1968</oldFormula>
  </rdn>
  <rdn rId="0" localSheetId="2" customView="1" name="Z_48C91D5F_1067_45EA_A9BB_DB2FE1F0B117_.wvu.FilterData" hidden="1" oldHidden="1">
    <formula>Примечание!$A$2:$G$187</formula>
    <oldFormula>Примечание!$A$2:$G$187</oldFormula>
  </rdn>
  <rcv guid="{48C91D5F-1067-45EA-A9BB-DB2FE1F0B117}" action="add"/>
</revisions>
</file>

<file path=xl/revisions/revisionLog6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172">
    <dxf>
      <fill>
        <patternFill patternType="solid">
          <bgColor rgb="FFFFFF00"/>
        </patternFill>
      </fill>
    </dxf>
  </rfmt>
  <rcc rId="29581" sId="1" numFmtId="4">
    <oc r="F1172">
      <v>885294.96</v>
    </oc>
    <nc r="F1172">
      <v>2123127.09</v>
    </nc>
  </rcc>
  <rcc rId="29582" sId="1">
    <nc r="T1172" t="inlineStr">
      <is>
        <t>стоимость по аукциону</t>
      </is>
    </nc>
  </rcc>
  <rfmt sheetId="1" sqref="T1172">
    <dxf>
      <fill>
        <patternFill patternType="solid">
          <bgColor rgb="FFFFFF00"/>
        </patternFill>
      </fill>
    </dxf>
  </rfmt>
  <rcv guid="{B9FDBCB4-D220-48F6-926E-380A83AD1434}" action="delete"/>
  <rdn rId="0" localSheetId="1" customView="1" name="Z_B9FDBCB4_D220_48F6_926E_380A83AD1434_.wvu.FilterData" hidden="1" oldHidden="1">
    <formula>'Итог 2023-2025'!$A$8:$S$1968</formula>
    <oldFormula>'Итог 2023-2025'!$A$8:$S$1968</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585" sId="1" ref="A287:XFD287" action="insertRow"/>
  <rfmt sheetId="1" sqref="A287:XFD287">
    <dxf>
      <fill>
        <patternFill patternType="solid">
          <bgColor rgb="FFFFFF00"/>
        </patternFill>
      </fill>
    </dxf>
  </rfmt>
  <rcc rId="29586" sId="1">
    <nc r="B287" t="inlineStr">
      <is>
        <t>г. Нижневартоск, проезд Заозёрный, д. 12*</t>
      </is>
    </nc>
  </rcc>
  <rcc rId="29587" sId="1">
    <nc r="T287" t="inlineStr">
      <is>
        <t>учет факта выполнения работ по ХГВС ниже 0 (33/01-Вх-649 от 17.01.2024)</t>
      </is>
    </nc>
  </rcc>
  <rcc rId="29588" sId="1" numFmtId="4">
    <nc r="H287">
      <v>1250442</v>
    </nc>
  </rcc>
  <rcc rId="29589" sId="1" numFmtId="4">
    <nc r="I287">
      <v>1250442</v>
    </nc>
  </rcc>
  <rcv guid="{B9FDBCB4-D220-48F6-926E-380A83AD1434}" action="delete"/>
  <rdn rId="0" localSheetId="1" customView="1" name="Z_B9FDBCB4_D220_48F6_926E_380A83AD1434_.wvu.FilterData" hidden="1" oldHidden="1">
    <formula>'Итог 2023-2025'!$A$8:$S$1969</formula>
    <oldFormula>'Итог 2023-2025'!$A$8:$S$1969</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92" sId="1" numFmtId="4">
    <nc r="D287">
      <v>50017.68</v>
    </nc>
  </rcc>
  <rcc rId="29593" sId="1">
    <nc r="C287">
      <f>ROUNDUP(SUM(D287+E287+F287+G287+H287+I287+J287+K287+M287+O287+P287+Q287+R287+S287),2)</f>
    </nc>
  </rcc>
  <rcc rId="29594" sId="1">
    <oc r="T287" t="inlineStr">
      <is>
        <t>учет факта выполнения работ по ХГВС ниже 0 (33/01-Вх-649 от 17.01.2024)</t>
      </is>
    </oc>
    <nc r="T287" t="inlineStr">
      <is>
        <t>учет факта выполнения работ по ХГВС ниже 0 (33/01-Вх-649 от 17.01.2024), разработки ПД нет</t>
      </is>
    </nc>
  </rcc>
</revisions>
</file>

<file path=xl/revisions/revisionLog6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95" sId="1">
    <oc r="T287" t="inlineStr">
      <is>
        <t>учет факта выполнения работ по ХГВС ниже 0 (33/01-Вх-649 от 17.01.2024), разработки ПД нет</t>
      </is>
    </oc>
    <nc r="T287" t="inlineStr">
      <is>
        <t>бст+учет факта выполнения работ по ХГВС ниже 0 (33/01-Вх-649 от 17.01.2024), разработки ПД нет</t>
      </is>
    </nc>
  </rcc>
  <rcv guid="{B9FDBCB4-D220-48F6-926E-380A83AD1434}" action="delete"/>
  <rdn rId="0" localSheetId="1" customView="1" name="Z_B9FDBCB4_D220_48F6_926E_380A83AD1434_.wvu.FilterData" hidden="1" oldHidden="1">
    <formula>'Итог 2023-2025'!$A$8:$S$1969</formula>
    <oldFormula>'Итог 2023-2025'!$A$8:$S$1969</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98" sId="1">
    <oc r="T287" t="inlineStr">
      <is>
        <t>бст+учет факта выполнения работ по ХГВС ниже 0 (33/01-Вх-649 от 17.01.2024), разработки ПД нет</t>
      </is>
    </oc>
    <nc r="T287" t="inlineStr">
      <is>
        <t>БСТ+учет факта выполнения работ по ХГВС ниже 0 (33/01-Вх-649 от 17.01.2024), разработки ПД нет</t>
      </is>
    </nc>
  </rcc>
</revisions>
</file>

<file path=xl/revisions/revisionLog6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99" sId="1" numFmtId="4">
    <oc r="Q1264">
      <v>637032.99</v>
    </oc>
    <nc r="Q1264">
      <v>1013413.82</v>
    </nc>
  </rcc>
  <rcv guid="{10A036C2-5324-4DDD-A679-5EBB9523ED00}" action="delete"/>
  <rdn rId="0" localSheetId="1" customView="1" name="Z_10A036C2_5324_4DDD_A679_5EBB9523ED00_.wvu.FilterData" hidden="1" oldHidden="1">
    <formula>'Итог 2023-2025'!$A$8:$AB$1969</formula>
    <oldFormula>'Итог 2023-2025'!$A$8:$AB$1969</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6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2023-2025'!$A$8:$AB$1969</formula>
    <oldFormula>'Итог 2023-2025'!$A$8:$AB$1969</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6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0A036C2-5324-4DDD-A679-5EBB9523ED00}" action="delete"/>
  <rdn rId="0" localSheetId="1" customView="1" name="Z_10A036C2_5324_4DDD_A679_5EBB9523ED00_.wvu.FilterData" hidden="1" oldHidden="1">
    <formula>'Итог 2023-2025'!$A$8:$AB$1969</formula>
    <oldFormula>'Итог 2023-2025'!$A$8:$AB$1969</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6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606" sId="1" ref="A1182:XFD1182" action="insertRow"/>
  <rcc rId="29607" sId="1">
    <nc r="A1182" t="inlineStr">
      <is>
        <t>189</t>
      </is>
    </nc>
  </rcc>
  <rcc rId="29608" sId="1">
    <nc r="C1182">
      <f>ROUNDUP(SUM(D1182+E1182+F1182+G1182+H1182+I1182+J1182+K1182+M1182+O1182+P1182+Q1182+R1182+S1182),2)</f>
    </nc>
  </rcc>
  <rcc rId="29609" sId="1">
    <nc r="D1182">
      <f>ROUNDUP(SUM(F1182+G1182+H1182+I1182+J1182+K1182+M1182+O1182+P1182+Q1182+R1182+S1182)*0.0214,2)</f>
    </nc>
  </rcc>
  <rcc rId="29610" sId="1">
    <nc r="B1182" t="inlineStr">
      <is>
        <t>г. Нягань, мкр. 3-й, д. 55</t>
      </is>
    </nc>
  </rcc>
  <rfmt sheetId="1" sqref="A1182:XFD1182">
    <dxf>
      <fill>
        <patternFill patternType="solid">
          <bgColor rgb="FFFFFF00"/>
        </patternFill>
      </fill>
    </dxf>
  </rfmt>
  <rcc rId="29611" sId="1">
    <nc r="T1182" t="inlineStr">
      <is>
        <t>КР по решению комиссии от 18.01.2024 ПИРы готовы</t>
      </is>
    </nc>
  </rcc>
  <rm rId="29612" sheetId="1" source="N1182" destination="N1181" sourceSheetId="1">
    <rfmt sheetId="1" sqref="N1181" start="0" length="0">
      <dxf>
        <font>
          <sz val="10"/>
          <color auto="1"/>
          <name val="Times New Roman"/>
          <family val="1"/>
          <charset val="204"/>
          <scheme val="none"/>
        </font>
        <numFmt numFmtId="3" formatCode="#,##0"/>
        <alignment horizontal="right" vertical="center" wrapText="1"/>
        <border outline="0">
          <left style="thin">
            <color indexed="64"/>
          </left>
          <right style="thin">
            <color indexed="64"/>
          </right>
          <top style="thin">
            <color indexed="64"/>
          </top>
          <bottom style="thin">
            <color indexed="64"/>
          </bottom>
        </border>
      </dxf>
    </rfmt>
  </rm>
  <rfmt sheetId="1" sqref="N1181">
    <dxf>
      <fill>
        <patternFill>
          <bgColor theme="0"/>
        </patternFill>
      </fill>
    </dxf>
  </rfmt>
  <rcc rId="29613" sId="1" odxf="1" dxf="1">
    <nc r="N1182" t="inlineStr">
      <is>
        <t>Мансардная</t>
      </is>
    </nc>
    <odxf>
      <font>
        <color auto="1"/>
        <name val="Times New Roman"/>
        <family val="1"/>
        <charset val="204"/>
        <scheme val="none"/>
      </font>
      <numFmt numFmtId="0" formatCode="General"/>
      <fill>
        <patternFill patternType="solid">
          <bgColor rgb="FFFFFF00"/>
        </patternFill>
      </fill>
      <alignment horizontal="general" wrapText="0"/>
      <border outline="0">
        <left/>
        <right/>
        <top/>
        <bottom/>
      </border>
    </odxf>
    <ndxf>
      <font>
        <sz val="10"/>
        <color auto="1"/>
        <name val="Times New Roman"/>
        <family val="1"/>
        <charset val="204"/>
        <scheme val="none"/>
      </font>
      <numFmt numFmtId="3" formatCode="#,##0"/>
      <fill>
        <patternFill patternType="none">
          <bgColor indexed="65"/>
        </patternFill>
      </fill>
      <alignment horizontal="right" wrapText="1"/>
      <border outline="0">
        <left style="thin">
          <color indexed="64"/>
        </left>
        <right style="thin">
          <color indexed="64"/>
        </right>
        <top style="thin">
          <color indexed="64"/>
        </top>
        <bottom style="thin">
          <color indexed="64"/>
        </bottom>
      </border>
    </ndxf>
  </rcc>
  <rfmt sheetId="1" sqref="N1182">
    <dxf>
      <fill>
        <patternFill patternType="solid">
          <bgColor rgb="FFFFFF00"/>
        </patternFill>
      </fill>
    </dxf>
  </rfmt>
  <rcc rId="29614" sId="1" numFmtId="4">
    <nc r="O1182">
      <v>12416078.039999999</v>
    </nc>
  </rcc>
  <rcc rId="29615" sId="2">
    <nc r="B128" t="inlineStr">
      <is>
        <t>+</t>
      </is>
    </nc>
  </rcc>
  <rcc rId="29616" sId="2">
    <nc r="C128">
      <v>2024</v>
    </nc>
  </rcc>
  <rcc rId="29617" sId="2">
    <nc r="D128" t="inlineStr">
      <is>
        <t>Нягань</t>
      </is>
    </nc>
  </rcc>
  <rfmt sheetId="2" sqref="E12 E128 E171 E111 E127 E108 E101 E102 E103 E104 E105 E6 E114 E56 E57 E58 E59 E74 E75 E60 E61 E62 E63 E64 E65 E78 E79 E80 E81 E76 E77 E82 E83 E136 E84 E85 E66 E67">
    <dxf>
      <alignment horizontal="center"/>
    </dxf>
  </rfmt>
  <rcc rId="29618" sId="2">
    <nc r="E128" t="inlineStr">
      <is>
        <t>мкр.3, д. 55</t>
      </is>
    </nc>
  </rcc>
  <rcc rId="29619" sId="2" numFmtId="4">
    <nc r="F128">
      <v>12681782.119999999</v>
    </nc>
  </rcc>
  <rcc rId="29620" sId="2">
    <nc r="G128" t="inlineStr">
      <is>
        <t xml:space="preserve">По решению комиссии от 18.01.2024 г. </t>
      </is>
    </nc>
  </rcc>
  <rcv guid="{DBC9C9A7-009A-43BF-B810-41E6C2D195B8}" action="delete"/>
  <rdn rId="0" localSheetId="1" customView="1" name="Z_DBC9C9A7_009A_43BF_B810_41E6C2D195B8_.wvu.FilterData" hidden="1" oldHidden="1">
    <formula>'Итог 2023-2025'!$A$8:$S$1970</formula>
    <oldFormula>'Итог 2023-2025'!$A$8:$S$1970</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6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623" sId="1" ref="A1180:XFD1180" action="insertRow"/>
  <rcc rId="29624" sId="1">
    <nc r="B1180" t="inlineStr">
      <is>
        <t>г. Нягань, мкр. 2-й, д. 50</t>
      </is>
    </nc>
  </rcc>
  <rfmt sheetId="1" sqref="A1180:XFD1180">
    <dxf>
      <fill>
        <patternFill patternType="solid">
          <bgColor rgb="FFFFFF00"/>
        </patternFill>
      </fill>
    </dxf>
  </rfmt>
  <rrc rId="29625" sId="1" ref="A1184:XFD1184" action="insertRow"/>
  <rfmt sheetId="1" sqref="B1184" start="0" length="0">
    <dxf>
      <fill>
        <patternFill patternType="none">
          <bgColor indexed="65"/>
        </patternFill>
      </fill>
    </dxf>
  </rfmt>
  <rcc rId="29626" sId="1">
    <nc r="B1184" t="inlineStr">
      <is>
        <t>г. Нягань, мкр. 4-й, д. 10</t>
      </is>
    </nc>
  </rcc>
  <rfmt sheetId="1" sqref="A1184:XFD1184">
    <dxf>
      <fill>
        <patternFill>
          <bgColor rgb="FFFFFF00"/>
        </patternFill>
      </fill>
    </dxf>
  </rfmt>
  <rfmt sheetId="1" sqref="A1180 A1184">
    <dxf>
      <fill>
        <patternFill>
          <bgColor rgb="FFFF0000"/>
        </patternFill>
      </fill>
    </dxf>
  </rfmt>
  <rcv guid="{B9FDBCB4-D220-48F6-926E-380A83AD1434}" action="delete"/>
  <rdn rId="0" localSheetId="1" customView="1" name="Z_B9FDBCB4_D220_48F6_926E_380A83AD1434_.wvu.FilterData" hidden="1" oldHidden="1">
    <formula>'Итог 2023-2025'!$A$8:$S$1972</formula>
    <oldFormula>'Итог 2023-2025'!$A$8:$S$1972</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29" sId="1" numFmtId="4">
    <nc r="L1180">
      <v>4</v>
    </nc>
  </rcc>
  <rcc rId="29630" sId="1" numFmtId="4">
    <nc r="M1180">
      <v>17001864.8748</v>
    </nc>
  </rcc>
</revisions>
</file>

<file path=xl/revisions/revisionLog6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31" sId="1" numFmtId="4">
    <nc r="E1180">
      <v>680074.59499200003</v>
    </nc>
  </rcc>
  <rcc rId="29632" sId="1" numFmtId="4">
    <nc r="D1180">
      <v>363839.90832072007</v>
    </nc>
  </rcc>
  <rcc rId="29633" sId="1">
    <nc r="C1180">
      <f>ROUNDUP(SUM(D1180+E1180+F1180+G1180+H1180+I1180+J1180+K1180+M1180+O1180+P1180+Q1180+R1180+S1180),2)</f>
    </nc>
  </rcc>
</revisions>
</file>

<file path=xl/revisions/revisionLog6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34" sId="1" numFmtId="4">
    <nc r="L1184">
      <v>6</v>
    </nc>
  </rcc>
  <rcc rId="29635" sId="1" numFmtId="4">
    <nc r="M1184">
      <v>25502797.312200002</v>
    </nc>
  </rcc>
</revisions>
</file>

<file path=xl/revisions/revisionLog6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36" sId="1" numFmtId="4">
    <nc r="E1184">
      <v>1020111.8924880001</v>
    </nc>
  </rcc>
  <rcc rId="29637" sId="1" numFmtId="4">
    <nc r="D1184">
      <v>545759.86248108011</v>
    </nc>
  </rcc>
  <rcc rId="29638" sId="1">
    <nc r="C1184">
      <f>ROUNDUP(SUM(D1184+E1184+F1184+G1184+H1184+I1184+J1184+K1184+M1184+O1184+P1184+Q1184+R1184+S1184),2)</f>
    </nc>
  </rcc>
</revisions>
</file>

<file path=xl/revisions/revisionLog6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39" sId="1">
    <nc r="T1180" t="inlineStr">
      <is>
        <t>БСТ+, протокол комисии № 42-Вх-1884 от 31.01.2024</t>
      </is>
    </nc>
  </rcc>
  <rcc rId="29640" sId="1">
    <nc r="T1184" t="inlineStr">
      <is>
        <t>БСТ+, протокол комисии № 42-Вх-1884 от 31.01.2024</t>
      </is>
    </nc>
  </rcc>
</revisions>
</file>

<file path=xl/revisions/revisionLog6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80 A1184">
    <dxf>
      <fill>
        <patternFill>
          <bgColor rgb="FFFFFF00"/>
        </patternFill>
      </fill>
    </dxf>
  </rfmt>
</revisions>
</file>

<file path=xl/revisions/revisionLog6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M1538">
    <dxf>
      <fill>
        <patternFill patternType="solid">
          <bgColor rgb="FFFFFF00"/>
        </patternFill>
      </fill>
    </dxf>
  </rfmt>
  <rcc rId="29641" sId="1" numFmtId="4">
    <oc r="M1538">
      <v>12464159.76</v>
    </oc>
    <nc r="M1538">
      <v>8866472.5299999993</v>
    </nc>
  </rcc>
  <rfmt sheetId="1" sqref="E1538">
    <dxf>
      <fill>
        <patternFill patternType="solid">
          <bgColor rgb="FFFFFF00"/>
        </patternFill>
      </fill>
    </dxf>
  </rfmt>
  <rcc rId="29642" sId="1">
    <nc r="T1538" t="inlineStr">
      <is>
        <t>пересчитала, МКД 10 эт., а кол-во остановок 9эт.</t>
      </is>
    </nc>
  </rcc>
  <rfmt sheetId="1" sqref="T1538:V1538">
    <dxf>
      <fill>
        <patternFill patternType="solid">
          <bgColor rgb="FFFFFF00"/>
        </patternFill>
      </fill>
    </dxf>
  </rfmt>
  <rfmt sheetId="1" sqref="E1538">
    <dxf>
      <fill>
        <patternFill patternType="none">
          <bgColor auto="1"/>
        </patternFill>
      </fill>
    </dxf>
  </rfmt>
  <rcc rId="29643" sId="1" numFmtId="4">
    <oc r="E1538">
      <v>498566.39</v>
    </oc>
    <nc r="E1538">
      <v>354658.9</v>
    </nc>
  </rcc>
</revisions>
</file>

<file path=xl/revisions/revisionLog6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644" sId="1" ref="A1411:XFD1411" action="insertRow"/>
  <rfmt sheetId="1" sqref="A1411:XFD1411">
    <dxf>
      <fill>
        <patternFill patternType="solid">
          <bgColor rgb="FFFFFF00"/>
        </patternFill>
      </fill>
    </dxf>
  </rfmt>
  <rfmt sheetId="1" sqref="B1411" start="0" length="0">
    <dxf>
      <fill>
        <patternFill patternType="none">
          <bgColor indexed="65"/>
        </patternFill>
      </fill>
    </dxf>
  </rfmt>
  <rcc rId="29645" sId="1">
    <nc r="B1411" t="inlineStr">
      <is>
        <t>г. Ханты-Мансийск, ул. Мира, д. 52</t>
      </is>
    </nc>
  </rcc>
  <rfmt sheetId="1" sqref="B1411">
    <dxf>
      <fill>
        <patternFill patternType="solid">
          <bgColor rgb="FFFFFF00"/>
        </patternFill>
      </fill>
    </dxf>
  </rfmt>
  <rcc rId="29646" sId="1" numFmtId="4">
    <nc r="C1411">
      <v>2956184.53</v>
    </nc>
  </rcc>
  <rcc rId="29647" sId="1" numFmtId="4">
    <nc r="E1411">
      <v>668712.79</v>
    </nc>
  </rcc>
  <rcc rId="29648" sId="1">
    <nc r="T1411" t="inlineStr">
      <is>
        <t>БСТ+,протокол комисссии №1 от 26.01.2024</t>
      </is>
    </nc>
  </rcc>
  <rrc rId="29649" sId="1" ref="A1918:XFD1918" action="insertRow"/>
  <rfmt sheetId="1" sqref="A1918:XFD1918">
    <dxf>
      <fill>
        <patternFill patternType="solid">
          <bgColor rgb="FFFFFF00"/>
        </patternFill>
      </fill>
    </dxf>
  </rfmt>
  <rcc rId="29650" sId="1">
    <nc r="B1918" t="inlineStr">
      <is>
        <t>г. Ханты-Мансийск, ул. Мира, д. 52</t>
      </is>
    </nc>
  </rcc>
  <rcc rId="29651" sId="1" numFmtId="4">
    <nc r="G1918">
      <v>17436685.949999999</v>
    </nc>
  </rcc>
  <rcc rId="29652" sId="1" numFmtId="4">
    <nc r="D1918">
      <v>373145.08</v>
    </nc>
  </rcc>
  <rcc rId="29653" sId="1">
    <nc r="C1918">
      <f>ROUNDUP(SUM(D1918+E1918+F1918+G1918+H1918+I1918+J1918+K1918+M1918+O1918+P1918+Q1918+R1918+S1918),2)</f>
    </nc>
  </rcc>
  <rcc rId="29654" sId="1">
    <nc r="T1918" t="inlineStr">
      <is>
        <t>БСТ+, протокол комиссии №1 от 26.01.2024</t>
      </is>
    </nc>
  </rcc>
  <rcv guid="{B9FDBCB4-D220-48F6-926E-380A83AD1434}" action="delete"/>
  <rdn rId="0" localSheetId="1" customView="1" name="Z_B9FDBCB4_D220_48F6_926E_380A83AD1434_.wvu.FilterData" hidden="1" oldHidden="1">
    <formula>'Итог 2023-2025'!$A$8:$S$1974</formula>
    <oldFormula>'Итог 2023-2025'!$A$8:$S$1974</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57" sId="1" numFmtId="4">
    <oc r="F1300">
      <v>2514435.9</v>
    </oc>
    <nc r="F1300">
      <v>3631313.07</v>
    </nc>
  </rcc>
  <rfmt sheetId="1" sqref="F1300">
    <dxf>
      <fill>
        <patternFill patternType="solid">
          <bgColor rgb="FFFFFF00"/>
        </patternFill>
      </fill>
    </dxf>
  </rfmt>
  <rcv guid="{DBC9C9A7-009A-43BF-B810-41E6C2D195B8}" action="delete"/>
  <rdn rId="0" localSheetId="1" customView="1" name="Z_DBC9C9A7_009A_43BF_B810_41E6C2D195B8_.wvu.FilterData" hidden="1" oldHidden="1">
    <formula>'Итог 2023-2025'!$A$7:$AB$1974</formula>
    <oldFormula>'Итог 2023-2025'!$A$8:$S$1974</oldFormula>
  </rdn>
  <rdn rId="0" localSheetId="2" customView="1" name="Z_DBC9C9A7_009A_43BF_B810_41E6C2D195B8_.wvu.FilterData" hidden="1" oldHidden="1">
    <formula>Примечание!$A$2:$G$187</formula>
    <oldFormula>Примечание!$A$2:$G$187</oldFormula>
  </rdn>
  <rcv guid="{DBC9C9A7-009A-43BF-B810-41E6C2D195B8}" action="add"/>
</revisions>
</file>

<file path=xl/revisions/revisionLog6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60" sId="1" numFmtId="4">
    <oc r="F1071">
      <v>1740088.1</v>
    </oc>
    <nc r="F1071">
      <v>2833914.31</v>
    </nc>
  </rcc>
  <rfmt sheetId="1" sqref="F1071">
    <dxf>
      <fill>
        <patternFill patternType="solid">
          <bgColor rgb="FFFFFF00"/>
        </patternFill>
      </fill>
    </dxf>
  </rfmt>
  <rcc rId="29661" sId="1">
    <nc r="T1071" t="inlineStr">
      <is>
        <t>ЭС по аукциону</t>
      </is>
    </nc>
  </rcc>
  <rcc rId="29662" sId="1" numFmtId="4">
    <oc r="Q1070">
      <v>428611.09</v>
    </oc>
    <nc r="Q1070">
      <v>575496.88</v>
    </nc>
  </rcc>
  <rfmt sheetId="1" sqref="Q1070">
    <dxf>
      <fill>
        <patternFill patternType="solid">
          <bgColor rgb="FFFFFF00"/>
        </patternFill>
      </fill>
    </dxf>
  </rfmt>
  <rcc rId="29663" sId="1">
    <nc r="T1070" t="inlineStr">
      <is>
        <t>по аукциону</t>
      </is>
    </nc>
  </rcc>
  <rcv guid="{10A036C2-5324-4DDD-A679-5EBB9523ED00}" action="delete"/>
  <rdn rId="0" localSheetId="1" customView="1" name="Z_10A036C2_5324_4DDD_A679_5EBB9523ED00_.wvu.FilterData" hidden="1" oldHidden="1">
    <formula>'Итог 2023-2025'!$A$8:$AB$1974</formula>
    <oldFormula>'Итог 2023-2025'!$A$8:$AB$1974</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6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66" sId="1">
    <oc r="D1524">
      <f>ROUNDUP(SUM(F1524+G1524+H1524+I1524+J1524+K1524+M1524+O1524+P1524+Q1524+R1524+S1524)*0.0214,2)</f>
    </oc>
    <nc r="D1524"/>
  </rcc>
  <rfmt sheetId="1" sqref="D1524">
    <dxf>
      <fill>
        <patternFill patternType="solid">
          <bgColor rgb="FFFFFF00"/>
        </patternFill>
      </fill>
    </dxf>
  </rfmt>
  <rfmt sheetId="1" sqref="T1524">
    <dxf>
      <fill>
        <patternFill patternType="solid">
          <bgColor rgb="FFFFFF00"/>
        </patternFill>
      </fill>
    </dxf>
  </rfmt>
  <rcc rId="29667" sId="1">
    <nc r="T1524" t="inlineStr">
      <is>
        <t>БСТ+, СК убран, СЗ 33/01-сд-366 от 09.02.2024</t>
      </is>
    </nc>
  </rcc>
  <rfmt sheetId="1" sqref="D1525">
    <dxf>
      <fill>
        <patternFill patternType="solid">
          <bgColor rgb="FFFFFF00"/>
        </patternFill>
      </fill>
    </dxf>
  </rfmt>
  <rcc rId="29668" sId="1">
    <oc r="D1525">
      <f>ROUNDUP(SUM(F1525+G1525+H1525+I1525+J1525+K1525+M1525+O1525+P1525+Q1525+R1525+S1525)*0.0214,2)</f>
    </oc>
    <nc r="D1525"/>
  </rcc>
  <rcc rId="29669" sId="1" odxf="1" dxf="1">
    <nc r="T1" t="inlineStr">
      <is>
        <t>БСТ+, СК убран, СЗ 33/01-сд-366 от 09.02.2024</t>
      </is>
    </nc>
    <odxf>
      <fill>
        <patternFill patternType="none">
          <bgColor indexed="65"/>
        </patternFill>
      </fill>
    </odxf>
    <ndxf>
      <fill>
        <patternFill patternType="solid">
          <bgColor rgb="FFFFFF00"/>
        </patternFill>
      </fill>
    </ndxf>
  </rcc>
  <rcc rId="29670" sId="1" odxf="1" dxf="1">
    <nc r="T1525" t="inlineStr">
      <is>
        <t>БСТ+, СК убран, СЗ 33/01-сд-366 от 09.02.2024</t>
      </is>
    </nc>
    <odxf>
      <fill>
        <patternFill patternType="none">
          <bgColor indexed="65"/>
        </patternFill>
      </fill>
    </odxf>
    <ndxf>
      <fill>
        <patternFill patternType="solid">
          <bgColor rgb="FFFFFF00"/>
        </patternFill>
      </fill>
    </ndxf>
  </rcc>
  <rcc rId="29671" sId="1">
    <oc r="D1526">
      <f>ROUNDUP(SUM(F1526+G1526+H1526+I1526+J1526+K1526+M1526+O1526+P1526+Q1526+R1526+S1526)*0.0214,2)</f>
    </oc>
    <nc r="D1526"/>
  </rcc>
  <rfmt sheetId="1" sqref="D1526">
    <dxf>
      <fill>
        <patternFill patternType="solid">
          <bgColor rgb="FFFFFF00"/>
        </patternFill>
      </fill>
    </dxf>
  </rfmt>
  <rcc rId="29672" sId="1" odxf="1" dxf="1">
    <nc r="T1526" t="inlineStr">
      <is>
        <t>БСТ+, СК убран, СЗ 33/01-сд-366 от 09.02.2024</t>
      </is>
    </nc>
    <odxf>
      <fill>
        <patternFill patternType="none">
          <bgColor indexed="65"/>
        </patternFill>
      </fill>
    </odxf>
    <ndxf>
      <fill>
        <patternFill patternType="solid">
          <bgColor rgb="FFFFFF00"/>
        </patternFill>
      </fill>
    </ndxf>
  </rcc>
  <rcc rId="29673" sId="1">
    <oc r="D1527">
      <f>ROUNDUP(SUM(F1527+G1527+H1527+I1527+J1527+K1527+M1527+O1527+P1527+Q1527+R1527+S1527)*0.0214,2)</f>
    </oc>
    <nc r="D1527"/>
  </rcc>
  <rfmt sheetId="1" sqref="D1527">
    <dxf>
      <fill>
        <patternFill patternType="solid">
          <bgColor rgb="FFFFFF00"/>
        </patternFill>
      </fill>
    </dxf>
  </rfmt>
  <rcc rId="29674" sId="1" odxf="1" dxf="1">
    <nc r="T1527" t="inlineStr">
      <is>
        <t>БСТ+, СК убран, СЗ 33/01-сд-366 от 09.02.2024</t>
      </is>
    </nc>
    <odxf>
      <fill>
        <patternFill patternType="none">
          <bgColor indexed="65"/>
        </patternFill>
      </fill>
    </odxf>
    <ndxf>
      <fill>
        <patternFill patternType="solid">
          <bgColor rgb="FFFFFF00"/>
        </patternFill>
      </fill>
    </ndxf>
  </rcc>
  <rcc rId="29675" sId="1">
    <oc r="D1528">
      <f>ROUNDUP(SUM(F1528+G1528+H1528+I1528+J1528+K1528+M1528+O1528+P1528+Q1528+R1528+S1528)*0.0214,2)</f>
    </oc>
    <nc r="D1528"/>
  </rcc>
  <rfmt sheetId="1" sqref="D1528">
    <dxf>
      <fill>
        <patternFill patternType="solid">
          <bgColor rgb="FFFFFF00"/>
        </patternFill>
      </fill>
    </dxf>
  </rfmt>
  <rcc rId="29676" sId="1" odxf="1" dxf="1">
    <nc r="T1528" t="inlineStr">
      <is>
        <t>БСТ+, СК убран, СЗ 33/01-сд-366 от 09.02.2024</t>
      </is>
    </nc>
    <odxf>
      <fill>
        <patternFill patternType="none">
          <bgColor indexed="65"/>
        </patternFill>
      </fill>
    </odxf>
    <ndxf>
      <fill>
        <patternFill patternType="solid">
          <bgColor rgb="FFFFFF00"/>
        </patternFill>
      </fill>
    </ndxf>
  </rcc>
</revisions>
</file>

<file path=xl/revisions/revisionLog6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77" sId="1">
    <oc r="D1529">
      <f>ROUNDUP(SUM(F1529+G1529+H1529+I1529+J1529+K1529+M1529+O1529+P1529+Q1529+R1529+S1529)*0.0214,2)</f>
    </oc>
    <nc r="D1529"/>
  </rcc>
  <rfmt sheetId="1" sqref="D1529">
    <dxf>
      <fill>
        <patternFill patternType="solid">
          <bgColor rgb="FFFFFF00"/>
        </patternFill>
      </fill>
    </dxf>
  </rfmt>
  <rcc rId="29678" sId="1" odxf="1" dxf="1">
    <nc r="T1529" t="inlineStr">
      <is>
        <t>БСТ+, СК убран, СЗ 33/01-сд-366 от 09.02.2024</t>
      </is>
    </nc>
    <odxf>
      <fill>
        <patternFill patternType="none">
          <bgColor indexed="65"/>
        </patternFill>
      </fill>
    </odxf>
    <ndxf>
      <fill>
        <patternFill patternType="solid">
          <bgColor rgb="FFFFFF00"/>
        </patternFill>
      </fill>
    </ndxf>
  </rcc>
</revisions>
</file>

<file path=xl/revisions/revisionLog6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79" sId="1" odxf="1" dxf="1">
    <nc r="T1530" t="inlineStr">
      <is>
        <t>БСТ+, СК убран, СЗ 33/01-сд-366 от 09.02.2024</t>
      </is>
    </nc>
    <odxf>
      <fill>
        <patternFill patternType="none">
          <bgColor indexed="65"/>
        </patternFill>
      </fill>
    </odxf>
    <ndxf>
      <fill>
        <patternFill patternType="solid">
          <bgColor rgb="FFFFFF00"/>
        </patternFill>
      </fill>
    </ndxf>
  </rcc>
  <rcc rId="29680" sId="1" numFmtId="4">
    <oc r="D1530">
      <v>19137.259999999998</v>
    </oc>
    <nc r="D1530"/>
  </rcc>
  <rfmt sheetId="1" sqref="D1530">
    <dxf>
      <fill>
        <patternFill patternType="solid">
          <bgColor rgb="FFFFFF00"/>
        </patternFill>
      </fill>
    </dxf>
  </rfmt>
  <rcc rId="29681" sId="1">
    <oc r="D1531">
      <f>ROUNDUP(SUM(F1531+G1531+H1531+I1531+J1531+K1531+M1531+O1531+P1531+Q1531+R1531+S1531)*0.0214,2)</f>
    </oc>
    <nc r="D1531"/>
  </rcc>
  <rfmt sheetId="1" sqref="D1531">
    <dxf>
      <fill>
        <patternFill patternType="solid">
          <bgColor rgb="FFFFFF00"/>
        </patternFill>
      </fill>
    </dxf>
  </rfmt>
  <rcc rId="29682" sId="1" odxf="1" dxf="1">
    <nc r="T1531" t="inlineStr">
      <is>
        <t>БСТ+, СК убран, СЗ 33/01-сд-366 от 09.02.2024</t>
      </is>
    </nc>
    <odxf>
      <fill>
        <patternFill patternType="none">
          <bgColor indexed="65"/>
        </patternFill>
      </fill>
    </odxf>
    <ndxf>
      <fill>
        <patternFill patternType="solid">
          <bgColor rgb="FFFFFF00"/>
        </patternFill>
      </fill>
    </ndxf>
  </rcc>
  <rcc rId="29683" sId="1">
    <oc r="D1532">
      <f>ROUNDUP(SUM(F1532+G1532+H1532+I1532+J1532+K1532+M1532+O1532+P1532+Q1532+R1532+S1532)*0.0214,2)</f>
    </oc>
    <nc r="D1532"/>
  </rcc>
  <rfmt sheetId="1" sqref="D1532">
    <dxf>
      <fill>
        <patternFill patternType="solid">
          <bgColor rgb="FFFFFF00"/>
        </patternFill>
      </fill>
    </dxf>
  </rfmt>
  <rcc rId="29684" sId="1" odxf="1" dxf="1">
    <nc r="T1532" t="inlineStr">
      <is>
        <t>БСТ+, СК убран, СЗ 33/01-сд-366 от 09.02.2024</t>
      </is>
    </nc>
    <odxf>
      <fill>
        <patternFill patternType="none">
          <bgColor indexed="65"/>
        </patternFill>
      </fill>
    </odxf>
    <ndxf>
      <fill>
        <patternFill patternType="solid">
          <bgColor rgb="FFFFFF00"/>
        </patternFill>
      </fill>
    </ndxf>
  </rcc>
  <rcc rId="29685" sId="1">
    <oc r="D1533">
      <f>ROUNDUP(SUM(F1533+G1533+H1533+I1533+J1533+K1533+M1533+O1533+P1533+Q1533+R1533+S1533)*0.0214,2)</f>
    </oc>
    <nc r="D1533"/>
  </rcc>
  <rfmt sheetId="1" sqref="D1533">
    <dxf>
      <fill>
        <patternFill patternType="solid">
          <bgColor rgb="FFFFFF00"/>
        </patternFill>
      </fill>
    </dxf>
  </rfmt>
  <rcc rId="29686" sId="1" odxf="1" dxf="1">
    <nc r="T1533" t="inlineStr">
      <is>
        <t>БСТ+, СК убран, СЗ 33/01-сд-366 от 09.02.2024</t>
      </is>
    </nc>
    <odxf>
      <fill>
        <patternFill patternType="none">
          <bgColor indexed="65"/>
        </patternFill>
      </fill>
    </odxf>
    <ndxf>
      <fill>
        <patternFill patternType="solid">
          <bgColor rgb="FFFFFF00"/>
        </patternFill>
      </fill>
    </ndxf>
  </rcc>
  <rcc rId="29687" sId="1">
    <oc r="D1534">
      <f>ROUNDUP(SUM(F1534+G1534+H1534+I1534+J1534+K1534+M1534+O1534+P1534+Q1534+R1534+S1534)*0.0214,2)</f>
    </oc>
    <nc r="D1534"/>
  </rcc>
  <rfmt sheetId="1" sqref="D1534">
    <dxf>
      <fill>
        <patternFill patternType="solid">
          <bgColor rgb="FFFFFF00"/>
        </patternFill>
      </fill>
    </dxf>
  </rfmt>
  <rcc rId="29688" sId="1" odxf="1" dxf="1">
    <nc r="T1534" t="inlineStr">
      <is>
        <t>БСТ+, СК убран, СЗ 33/01-сд-366 от 09.02.2024</t>
      </is>
    </nc>
    <odxf>
      <fill>
        <patternFill patternType="none">
          <bgColor indexed="65"/>
        </patternFill>
      </fill>
    </odxf>
    <ndxf>
      <fill>
        <patternFill patternType="solid">
          <bgColor rgb="FFFFFF00"/>
        </patternFill>
      </fill>
    </ndxf>
  </rcc>
  <rcc rId="29689" sId="1" odxf="1" dxf="1">
    <nc r="T1535" t="inlineStr">
      <is>
        <t>БСТ+, СК убран, СЗ 33/01-сд-366 от 09.02.2024</t>
      </is>
    </nc>
    <odxf>
      <fill>
        <patternFill patternType="none">
          <bgColor indexed="65"/>
        </patternFill>
      </fill>
    </odxf>
    <ndxf>
      <fill>
        <patternFill patternType="solid">
          <bgColor rgb="FFFFFF00"/>
        </patternFill>
      </fill>
    </ndxf>
  </rcc>
  <rcc rId="29690" sId="1">
    <oc r="D1535">
      <f>ROUNDUP(SUM(F1535+G1535+H1535+I1535+J1535+K1535+M1535+O1535+P1535+Q1535+R1535+S1535)*0.0214,2)</f>
    </oc>
    <nc r="D1535"/>
  </rcc>
  <rfmt sheetId="1" sqref="D1535">
    <dxf>
      <fill>
        <patternFill patternType="solid">
          <bgColor rgb="FFFFFF00"/>
        </patternFill>
      </fill>
    </dxf>
  </rfmt>
  <rcc rId="29691" sId="1" odxf="1" dxf="1">
    <nc r="T1537" t="inlineStr">
      <is>
        <t>БСТ+, СК убран, СЗ 33/01-сд-366 от 09.02.2024</t>
      </is>
    </nc>
    <odxf>
      <fill>
        <patternFill patternType="none">
          <bgColor indexed="65"/>
        </patternFill>
      </fill>
    </odxf>
    <ndxf>
      <fill>
        <patternFill patternType="solid">
          <bgColor rgb="FFFFFF00"/>
        </patternFill>
      </fill>
    </ndxf>
  </rcc>
  <rcc rId="29692" sId="1">
    <oc r="D1537">
      <f>ROUNDUP(SUM(F1537+G1537+H1537+I1537+J1537+K1537+M1537+O1537+P1537+Q1537+R1537+S1537)*0.0214,2)</f>
    </oc>
    <nc r="D1537"/>
  </rcc>
  <rfmt sheetId="1" sqref="D1537">
    <dxf>
      <fill>
        <patternFill patternType="solid">
          <bgColor rgb="FFFFFF00"/>
        </patternFill>
      </fill>
    </dxf>
  </rfmt>
  <rcc rId="29693" sId="1" odxf="1" dxf="1">
    <nc r="T1538" t="inlineStr">
      <is>
        <t>БСТ+, СК убран, СЗ 33/01-сд-366 от 09.02.2024</t>
      </is>
    </nc>
    <odxf>
      <fill>
        <patternFill patternType="none">
          <bgColor indexed="65"/>
        </patternFill>
      </fill>
    </odxf>
    <ndxf>
      <fill>
        <patternFill patternType="solid">
          <bgColor rgb="FFFFFF00"/>
        </patternFill>
      </fill>
    </ndxf>
  </rcc>
  <rcc rId="29694" sId="1">
    <oc r="D1538">
      <f>ROUNDUP(SUM(F1538+G1538+H1538+I1538+J1538+K1538+M1538+O1538+P1538+Q1538+R1538+S1538)*0.0214,2)</f>
    </oc>
    <nc r="D1538"/>
  </rcc>
  <rfmt sheetId="1" sqref="D1538">
    <dxf>
      <fill>
        <patternFill patternType="solid">
          <bgColor rgb="FFFFFF00"/>
        </patternFill>
      </fill>
    </dxf>
  </rfmt>
  <rcc rId="29695" sId="1">
    <oc r="D1547">
      <f>ROUNDUP(SUM(F1547+G1547+H1547+I1547+J1547+K1547+M1547+O1547+P1547+Q1547+R1547+S1547)*0.0214,2)</f>
    </oc>
    <nc r="D1547"/>
  </rcc>
  <rfmt sheetId="1" sqref="D1547">
    <dxf>
      <fill>
        <patternFill patternType="solid">
          <bgColor rgb="FFFFFF00"/>
        </patternFill>
      </fill>
    </dxf>
  </rfmt>
  <rcc rId="29696" sId="1" odxf="1" dxf="1">
    <nc r="T1547" t="inlineStr">
      <is>
        <t>БСТ+, СК убран, СЗ 33/01-сд-366 от 09.02.2024</t>
      </is>
    </nc>
    <odxf>
      <fill>
        <patternFill patternType="none">
          <bgColor indexed="65"/>
        </patternFill>
      </fill>
    </odxf>
    <ndxf>
      <fill>
        <patternFill patternType="solid">
          <bgColor rgb="FFFFFF00"/>
        </patternFill>
      </fill>
    </ndxf>
  </rcc>
  <rcc rId="29697" sId="1">
    <oc r="D1548">
      <f>ROUNDUP(SUM(F1548+G1548+H1548+I1548+J1548+K1548+M1548+O1548+P1548+Q1548+R1548+S1548)*0.0214,2)</f>
    </oc>
    <nc r="D1548"/>
  </rcc>
  <rfmt sheetId="1" sqref="D1548">
    <dxf>
      <fill>
        <patternFill patternType="solid">
          <bgColor rgb="FFFFFF00"/>
        </patternFill>
      </fill>
    </dxf>
  </rfmt>
  <rcc rId="29698" sId="1" odxf="1" dxf="1">
    <nc r="T1548" t="inlineStr">
      <is>
        <t>БСТ+, СК убран, СЗ 33/01-сд-366 от 09.02.2024</t>
      </is>
    </nc>
    <odxf>
      <fill>
        <patternFill patternType="none">
          <bgColor indexed="65"/>
        </patternFill>
      </fill>
    </odxf>
    <ndxf>
      <fill>
        <patternFill patternType="solid">
          <bgColor rgb="FFFFFF00"/>
        </patternFill>
      </fill>
    </ndxf>
  </rcc>
</revisions>
</file>

<file path=xl/revisions/revisionLog6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99" sId="1" odxf="1" dxf="1">
    <nc r="T1549" t="inlineStr">
      <is>
        <t>БСТ+, СК убран, СЗ 33/01-сд-366 от 09.02.2024</t>
      </is>
    </nc>
    <odxf>
      <fill>
        <patternFill patternType="none">
          <bgColor indexed="65"/>
        </patternFill>
      </fill>
    </odxf>
    <ndxf>
      <fill>
        <patternFill patternType="solid">
          <bgColor rgb="FFFFFF00"/>
        </patternFill>
      </fill>
    </ndxf>
  </rcc>
  <rcc rId="29700" sId="1">
    <oc r="D1549">
      <f>ROUNDUP(SUM(F1549+G1549+H1549+I1549+J1549+K1549+M1549+O1549+P1549+Q1549+R1549+S1549)*0.0214,2)</f>
    </oc>
    <nc r="D1549"/>
  </rcc>
  <rfmt sheetId="1" sqref="D1549">
    <dxf>
      <fill>
        <patternFill patternType="solid">
          <bgColor rgb="FFFFFF00"/>
        </patternFill>
      </fill>
    </dxf>
  </rfmt>
  <rcc rId="29701" sId="1" odxf="1" dxf="1">
    <nc r="T1550" t="inlineStr">
      <is>
        <t>БСТ+, СК убран, СЗ 33/01-сд-366 от 09.02.2024</t>
      </is>
    </nc>
    <odxf>
      <fill>
        <patternFill patternType="none">
          <bgColor indexed="65"/>
        </patternFill>
      </fill>
    </odxf>
    <ndxf>
      <fill>
        <patternFill patternType="solid">
          <bgColor rgb="FFFFFF00"/>
        </patternFill>
      </fill>
    </ndxf>
  </rcc>
  <rcc rId="29702" sId="1">
    <oc r="D1550">
      <f>ROUNDUP(SUM(F1550+G1550+H1550+I1550+J1550+K1550+M1550+O1550+P1550+Q1550+R1550+S1550)*0.0214,2)</f>
    </oc>
    <nc r="D1550"/>
  </rcc>
  <rfmt sheetId="1" sqref="D1550">
    <dxf>
      <fill>
        <patternFill patternType="solid">
          <bgColor rgb="FFFFFF00"/>
        </patternFill>
      </fill>
    </dxf>
  </rfmt>
  <rcc rId="29703" sId="1" odxf="1" dxf="1">
    <nc r="T1551" t="inlineStr">
      <is>
        <t>БСТ+, СК убран, СЗ 33/01-сд-366 от 09.02.2024</t>
      </is>
    </nc>
    <odxf>
      <fill>
        <patternFill patternType="none">
          <bgColor indexed="65"/>
        </patternFill>
      </fill>
    </odxf>
    <ndxf>
      <fill>
        <patternFill patternType="solid">
          <bgColor rgb="FFFFFF00"/>
        </patternFill>
      </fill>
    </ndxf>
  </rcc>
  <rcc rId="29704" sId="1">
    <oc r="D1551">
      <f>ROUNDUP(SUM(F1551+G1551+H1551+I1551+J1551+K1551+M1551+O1551+P1551+Q1551+R1551+S1551)*0.0214,2)</f>
    </oc>
    <nc r="D1551"/>
  </rcc>
  <rfmt sheetId="1" sqref="D1551">
    <dxf>
      <fill>
        <patternFill patternType="solid">
          <bgColor rgb="FFFFFF00"/>
        </patternFill>
      </fill>
    </dxf>
  </rfmt>
  <rcc rId="29705" sId="1" odxf="1" dxf="1">
    <nc r="T1552" t="inlineStr">
      <is>
        <t>БСТ+, СК убран, СЗ 33/01-сд-366 от 09.02.2024</t>
      </is>
    </nc>
    <odxf>
      <fill>
        <patternFill patternType="none">
          <bgColor indexed="65"/>
        </patternFill>
      </fill>
    </odxf>
    <ndxf>
      <fill>
        <patternFill patternType="solid">
          <bgColor rgb="FFFFFF00"/>
        </patternFill>
      </fill>
    </ndxf>
  </rcc>
  <rcc rId="29706" sId="1">
    <oc r="D1552">
      <f>ROUNDUP(SUM(F1552+G1552+H1552+I1552+J1552+K1552+M1552+O1552+P1552+Q1552+R1552+S1552)*0.0214,2)</f>
    </oc>
    <nc r="D1552"/>
  </rcc>
  <rfmt sheetId="1" sqref="D1552">
    <dxf>
      <fill>
        <patternFill patternType="solid">
          <bgColor rgb="FFFFFF00"/>
        </patternFill>
      </fill>
    </dxf>
  </rfmt>
  <rcc rId="29707" sId="1" odxf="1" dxf="1">
    <nc r="T1553" t="inlineStr">
      <is>
        <t>БСТ+, СК убран, СЗ 33/01-сд-366 от 09.02.2024</t>
      </is>
    </nc>
    <odxf>
      <fill>
        <patternFill patternType="none">
          <bgColor indexed="65"/>
        </patternFill>
      </fill>
    </odxf>
    <ndxf>
      <fill>
        <patternFill patternType="solid">
          <bgColor rgb="FFFFFF00"/>
        </patternFill>
      </fill>
    </ndxf>
  </rcc>
  <rcc rId="29708" sId="1">
    <oc r="D1554">
      <f>ROUNDUP(SUM(F1554+G1554+H1554+I1554+J1554+K1554+M1554+O1554+P1554+Q1554+R1554+S1554)*0.0214,2)</f>
    </oc>
    <nc r="D1554"/>
  </rcc>
  <rfmt sheetId="1" sqref="D1554">
    <dxf>
      <fill>
        <patternFill patternType="solid">
          <bgColor rgb="FFFFFF00"/>
        </patternFill>
      </fill>
    </dxf>
  </rfmt>
  <rcc rId="29709" sId="1" odxf="1" dxf="1">
    <nc r="T1554" t="inlineStr">
      <is>
        <t>БСТ+, СК убран, СЗ 33/01-сд-366 от 09.02.2024</t>
      </is>
    </nc>
    <odxf>
      <fill>
        <patternFill patternType="none">
          <bgColor indexed="65"/>
        </patternFill>
      </fill>
    </odxf>
    <ndxf>
      <fill>
        <patternFill patternType="solid">
          <bgColor rgb="FFFFFF00"/>
        </patternFill>
      </fill>
    </ndxf>
  </rcc>
  <rcc rId="29710" sId="1" odxf="1" dxf="1">
    <nc r="T1555" t="inlineStr">
      <is>
        <t>БСТ+, СК убран, СЗ 33/01-сд-366 от 09.02.2024</t>
      </is>
    </nc>
    <odxf>
      <fill>
        <patternFill patternType="none">
          <bgColor indexed="65"/>
        </patternFill>
      </fill>
    </odxf>
    <ndxf>
      <fill>
        <patternFill patternType="solid">
          <bgColor rgb="FFFFFF00"/>
        </patternFill>
      </fill>
    </ndxf>
  </rcc>
  <rcc rId="29711" sId="1">
    <oc r="D1555">
      <f>ROUNDUP(SUM(F1555+G1555+H1555+I1555+J1555+K1555+M1555+O1555+P1555+Q1555+R1555+S1555)*0.0214,2)</f>
    </oc>
    <nc r="D1555"/>
  </rcc>
  <rfmt sheetId="1" sqref="D1555">
    <dxf>
      <fill>
        <patternFill patternType="solid">
          <bgColor rgb="FFFFFF00"/>
        </patternFill>
      </fill>
    </dxf>
  </rfmt>
  <rcc rId="29712" sId="1" odxf="1" dxf="1">
    <nc r="T1556" t="inlineStr">
      <is>
        <t>БСТ+, СК убран, СЗ 33/01-сд-366 от 09.02.2024</t>
      </is>
    </nc>
    <odxf>
      <fill>
        <patternFill patternType="none">
          <bgColor indexed="65"/>
        </patternFill>
      </fill>
    </odxf>
    <ndxf>
      <fill>
        <patternFill patternType="solid">
          <bgColor rgb="FFFFFF00"/>
        </patternFill>
      </fill>
    </ndxf>
  </rcc>
  <rfmt sheetId="1" sqref="D1556">
    <dxf>
      <fill>
        <patternFill patternType="solid">
          <bgColor rgb="FFFFFF00"/>
        </patternFill>
      </fill>
    </dxf>
  </rfmt>
  <rcc rId="29713" sId="1">
    <oc r="D1556">
      <f>ROUNDUP(SUM(F1556+G1556+H1556+I1556+J1556+K1556+M1556+O1556+P1556+Q1556+R1556+S1556)*0.0214,2)</f>
    </oc>
    <nc r="D1556"/>
  </rcc>
  <rcc rId="29714" sId="1" odxf="1" dxf="1">
    <nc r="T1557" t="inlineStr">
      <is>
        <t>БСТ+, СК убран, СЗ 33/01-сд-366 от 09.02.2024</t>
      </is>
    </nc>
    <odxf>
      <fill>
        <patternFill patternType="none">
          <bgColor indexed="65"/>
        </patternFill>
      </fill>
    </odxf>
    <ndxf>
      <fill>
        <patternFill patternType="solid">
          <bgColor rgb="FFFFFF00"/>
        </patternFill>
      </fill>
    </ndxf>
  </rcc>
  <rfmt sheetId="1" sqref="D1557">
    <dxf>
      <fill>
        <patternFill patternType="solid">
          <bgColor rgb="FFFFFF00"/>
        </patternFill>
      </fill>
    </dxf>
  </rfmt>
  <rcc rId="29715" sId="1">
    <oc r="D1557">
      <f>ROUNDUP(SUM(F1557+G1557+H1557+I1557+J1557+K1557+M1557+O1557+P1557+Q1557+R1557+S1557)*0.0214,2)</f>
    </oc>
    <nc r="D1557"/>
  </rcc>
  <rcc rId="29716" sId="1" odxf="1" dxf="1">
    <nc r="T1558" t="inlineStr">
      <is>
        <t>БСТ+, СК убран, СЗ 33/01-сд-366 от 09.02.2024</t>
      </is>
    </nc>
    <odxf>
      <fill>
        <patternFill patternType="none">
          <bgColor indexed="65"/>
        </patternFill>
      </fill>
    </odxf>
    <ndxf>
      <fill>
        <patternFill patternType="solid">
          <bgColor rgb="FFFFFF00"/>
        </patternFill>
      </fill>
    </ndxf>
  </rcc>
  <rcc rId="29717" sId="1">
    <oc r="D1558">
      <f>ROUNDUP(SUM(F1558+G1558+H1558+I1558+J1558+K1558+M1558+O1558+P1558+Q1558+R1558+S1558)*0.0214,2)</f>
    </oc>
    <nc r="D1558"/>
  </rcc>
  <rfmt sheetId="1" sqref="D1558">
    <dxf>
      <fill>
        <patternFill patternType="solid">
          <bgColor rgb="FFFFFF00"/>
        </patternFill>
      </fill>
    </dxf>
  </rfmt>
  <rcc rId="29718" sId="1" odxf="1" dxf="1">
    <nc r="T1559" t="inlineStr">
      <is>
        <t>БСТ+, СК убран, СЗ 33/01-сд-366 от 09.02.2024</t>
      </is>
    </nc>
    <odxf>
      <fill>
        <patternFill patternType="none">
          <bgColor indexed="65"/>
        </patternFill>
      </fill>
    </odxf>
    <ndxf>
      <fill>
        <patternFill patternType="solid">
          <bgColor rgb="FFFFFF00"/>
        </patternFill>
      </fill>
    </ndxf>
  </rcc>
  <rfmt sheetId="1" sqref="D1559">
    <dxf>
      <fill>
        <patternFill patternType="solid">
          <bgColor rgb="FFFFFF00"/>
        </patternFill>
      </fill>
    </dxf>
  </rfmt>
  <rcc rId="29719" sId="1">
    <oc r="D1559">
      <f>ROUNDUP(SUM(F1559+G1559+H1559+I1559+J1559+K1559+M1559+O1559+P1559+Q1559+R1559+S1559)*0.0214,2)</f>
    </oc>
    <nc r="D1559"/>
  </rcc>
  <rcc rId="29720" sId="1" odxf="1" dxf="1">
    <nc r="T1560" t="inlineStr">
      <is>
        <t>БСТ+, СК убран, СЗ 33/01-сд-366 от 09.02.2024</t>
      </is>
    </nc>
    <odxf>
      <fill>
        <patternFill patternType="none">
          <bgColor indexed="65"/>
        </patternFill>
      </fill>
    </odxf>
    <ndxf>
      <fill>
        <patternFill patternType="solid">
          <bgColor rgb="FFFFFF00"/>
        </patternFill>
      </fill>
    </ndxf>
  </rcc>
  <rfmt sheetId="1" sqref="D1560">
    <dxf>
      <fill>
        <patternFill patternType="solid">
          <bgColor rgb="FFFFFF00"/>
        </patternFill>
      </fill>
    </dxf>
  </rfmt>
  <rcc rId="29721" sId="1">
    <oc r="D1560">
      <f>ROUNDUP(SUM(F1560+G1560+H1560+I1560+J1560+K1560+M1560+O1560+P1560+Q1560+R1560+S1560)*0.0214,2)</f>
    </oc>
    <nc r="D1560"/>
  </rcc>
  <rcc rId="29722" sId="1" odxf="1" dxf="1">
    <nc r="T1561" t="inlineStr">
      <is>
        <t>БСТ+, СК убран, СЗ 33/01-сд-366 от 09.02.2024</t>
      </is>
    </nc>
    <odxf>
      <fill>
        <patternFill patternType="none">
          <bgColor indexed="65"/>
        </patternFill>
      </fill>
    </odxf>
    <ndxf>
      <fill>
        <patternFill patternType="solid">
          <bgColor rgb="FFFFFF00"/>
        </patternFill>
      </fill>
    </ndxf>
  </rcc>
  <rcc rId="29723" sId="1">
    <oc r="D1561">
      <f>ROUNDUP(SUM(F1561+G1561+H1561+I1561+J1561+K1561+M1561+O1561+P1561+Q1561+R1561+S1561)*0.0214,2)</f>
    </oc>
    <nc r="D1561"/>
  </rcc>
  <rfmt sheetId="1" sqref="D1561">
    <dxf>
      <fill>
        <patternFill patternType="solid">
          <bgColor rgb="FFFFFF00"/>
        </patternFill>
      </fill>
    </dxf>
  </rfmt>
  <rcc rId="29724" sId="1" odxf="1" dxf="1">
    <nc r="T1562" t="inlineStr">
      <is>
        <t>БСТ+, СК убран, СЗ 33/01-сд-366 от 09.02.2024</t>
      </is>
    </nc>
    <odxf>
      <fill>
        <patternFill patternType="none">
          <bgColor indexed="65"/>
        </patternFill>
      </fill>
    </odxf>
    <ndxf>
      <fill>
        <patternFill patternType="solid">
          <bgColor rgb="FFFFFF00"/>
        </patternFill>
      </fill>
    </ndxf>
  </rcc>
  <rfmt sheetId="1" sqref="D1562">
    <dxf>
      <fill>
        <patternFill patternType="solid">
          <bgColor rgb="FFFFFF00"/>
        </patternFill>
      </fill>
    </dxf>
  </rfmt>
  <rcc rId="29725" sId="1">
    <oc r="D1562">
      <f>ROUNDUP(SUM(F1562+G1562+H1562+I1562+J1562+K1562+M1562+O1562+P1562+Q1562+R1562+S1562)*0.0214,2)</f>
    </oc>
    <nc r="D1562"/>
  </rcc>
  <rcc rId="29726" sId="1" odxf="1" dxf="1">
    <nc r="T1564" t="inlineStr">
      <is>
        <t>БСТ+, СК убран, СЗ 33/01-сд-366 от 09.02.2024</t>
      </is>
    </nc>
    <odxf>
      <fill>
        <patternFill patternType="none">
          <bgColor indexed="65"/>
        </patternFill>
      </fill>
    </odxf>
    <ndxf>
      <fill>
        <patternFill patternType="solid">
          <bgColor rgb="FFFFFF00"/>
        </patternFill>
      </fill>
    </ndxf>
  </rcc>
  <rcc rId="29727" sId="1">
    <oc r="D1564">
      <f>ROUNDUP(SUM(F1564+G1564+H1564+I1564+J1564+K1564+M1564+O1564+P1564+Q1564+R1564+S1564)*0.0214,2)</f>
    </oc>
    <nc r="D1564"/>
  </rcc>
  <rfmt sheetId="1" sqref="D1564">
    <dxf>
      <fill>
        <patternFill patternType="solid">
          <bgColor rgb="FFFFFF00"/>
        </patternFill>
      </fill>
    </dxf>
  </rfmt>
  <rcc rId="29728" sId="1" odxf="1" dxf="1">
    <nc r="T1565" t="inlineStr">
      <is>
        <t>БСТ+, СК убран, СЗ 33/01-сд-366 от 09.02.2024</t>
      </is>
    </nc>
    <odxf>
      <fill>
        <patternFill patternType="none">
          <bgColor indexed="65"/>
        </patternFill>
      </fill>
    </odxf>
    <ndxf>
      <fill>
        <patternFill patternType="solid">
          <bgColor rgb="FFFFFF00"/>
        </patternFill>
      </fill>
    </ndxf>
  </rcc>
  <rcc rId="29729" sId="1">
    <oc r="D1565">
      <f>ROUNDUP(SUM(F1565+G1565+H1565+I1565+J1565+K1565+M1565+O1565+P1565+Q1565+R1565+S1565)*0.0214,2)</f>
    </oc>
    <nc r="D1565"/>
  </rcc>
  <rfmt sheetId="1" sqref="D1565">
    <dxf>
      <fill>
        <patternFill patternType="solid">
          <bgColor rgb="FFFFFF00"/>
        </patternFill>
      </fill>
    </dxf>
  </rfmt>
  <rcc rId="29730" sId="1" odxf="1" dxf="1">
    <nc r="T1566" t="inlineStr">
      <is>
        <t>БСТ+, СК убран, СЗ 33/01-сд-366 от 09.02.2024</t>
      </is>
    </nc>
    <odxf>
      <fill>
        <patternFill patternType="none">
          <bgColor indexed="65"/>
        </patternFill>
      </fill>
    </odxf>
    <ndxf>
      <fill>
        <patternFill patternType="solid">
          <bgColor rgb="FFFFFF00"/>
        </patternFill>
      </fill>
    </ndxf>
  </rcc>
  <rcc rId="29731" sId="1">
    <oc r="D1566">
      <f>ROUNDUP(SUM(F1566+G1566+H1566+I1566+J1566+K1566+M1566+O1566+P1566+Q1566+R1566+S1566)*0.0214,2)</f>
    </oc>
    <nc r="D1566"/>
  </rcc>
  <rfmt sheetId="1" sqref="D1566">
    <dxf>
      <fill>
        <patternFill patternType="solid">
          <bgColor rgb="FFFFFF00"/>
        </patternFill>
      </fill>
    </dxf>
  </rfmt>
  <rcv guid="{B9FDBCB4-D220-48F6-926E-380A83AD1434}" action="delete"/>
  <rdn rId="0" localSheetId="1" customView="1" name="Z_B9FDBCB4_D220_48F6_926E_380A83AD1434_.wvu.FilterData" hidden="1" oldHidden="1">
    <formula>'Итог 2023-2025'!$A$8:$S$1974</formula>
    <oldFormula>'Итог 2023-2025'!$A$8:$S$1974</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734" sId="1">
    <oc r="D1553">
      <f>ROUNDUP(SUM(F1553+G1553+H1553+I1553+J1553+K1553+M1553+O1553+P1553+Q1553+R1553+S1553)*0.0214,2)</f>
    </oc>
    <nc r="D1553"/>
  </rcc>
  <rfmt sheetId="1" sqref="D1553">
    <dxf>
      <fill>
        <patternFill patternType="solid">
          <bgColor rgb="FFFFFF00"/>
        </patternFill>
      </fill>
    </dxf>
  </rfmt>
  <rcc rId="29735" sId="1">
    <oc r="T1" t="inlineStr">
      <is>
        <t>БСТ+, СК убран, СЗ 33/01-сд-366 от 09.02.2024</t>
      </is>
    </oc>
    <nc r="T1"/>
  </rcc>
  <rfmt sheetId="1" sqref="T1">
    <dxf>
      <fill>
        <patternFill patternType="none">
          <bgColor auto="1"/>
        </patternFill>
      </fill>
    </dxf>
  </rfmt>
  <rcv guid="{B9FDBCB4-D220-48F6-926E-380A83AD1434}" action="delete"/>
  <rdn rId="0" localSheetId="1" customView="1" name="Z_B9FDBCB4_D220_48F6_926E_380A83AD1434_.wvu.FilterData" hidden="1" oldHidden="1">
    <formula>'Итог 2023-2025'!$A$8:$S$1974</formula>
    <oldFormula>'Итог 2023-2025'!$A$8:$S$1974</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738" sId="1" numFmtId="4">
    <oc r="D1180">
      <v>363839.90832072007</v>
    </oc>
    <nc r="D1180">
      <f>ROUNDUP(SUM(F1180+G1180+H1180+I1180+J1180+K1180+M1180+O1180+P1180+Q1180+R1180+S1180)*0.0214,2)</f>
    </nc>
  </rcc>
  <rcc rId="29739" sId="1" numFmtId="4">
    <oc r="D1184">
      <v>545759.86248108011</v>
    </oc>
    <nc r="D1184">
      <f>ROUNDUP(SUM(F1184+G1184+H1184+I1184+J1184+K1184+M1184+O1184+P1184+Q1184+R1184+S1184)*0.0214,2)</f>
    </nc>
  </rcc>
</revisions>
</file>

<file path=xl/revisions/revisionLog6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2023-2025'!$A$8:$AB$1974</formula>
    <oldFormula>'Итог 2023-2025'!$A$8:$S$1974</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742" sId="1">
    <nc r="T1" t="inlineStr">
      <is>
        <t>БСТ+, СК исключен по СЗ 33/01-сд-406 от 13.02.2024</t>
      </is>
    </nc>
  </rcc>
  <rfmt sheetId="1" sqref="T1">
    <dxf>
      <fill>
        <patternFill patternType="solid">
          <bgColor rgb="FFFFFF00"/>
        </patternFill>
      </fill>
    </dxf>
  </rfmt>
  <rcc rId="29743" sId="1">
    <oc r="T1404" t="inlineStr">
      <is>
        <t>стоимость согласно документам на аукцион, стоимость фасада заменена с 34 593 104,74 руб. на 57 139 160,11 руб.</t>
      </is>
    </oc>
    <nc r="T1404" t="inlineStr">
      <is>
        <t>БСТ+, СК исключен по СЗ 33/01-сд-406 от 13.02.2024, стоимость согласно документам на аукцион, стоимость фасада заменена с 34 593 104,74 руб. на 57 139 160,11 руб.</t>
      </is>
    </nc>
  </rcc>
  <rfmt sheetId="1" sqref="D1404">
    <dxf>
      <fill>
        <patternFill patternType="solid">
          <bgColor rgb="FFFFFF00"/>
        </patternFill>
      </fill>
    </dxf>
  </rfmt>
  <rcc rId="29744" sId="1">
    <oc r="D1404">
      <f>ROUNDUP(SUM(F1404+G1404+H1404+I1404+J1404+K1404+M1404+O1404+P1404+Q1404+R1404+S1404)*0.0214,2)</f>
    </oc>
    <nc r="D1404"/>
  </rcc>
  <rcc rId="29745" sId="1" odxf="1" dxf="1">
    <nc r="T1414" t="inlineStr">
      <is>
        <t>БСТ+, СК исключен по СЗ 33/01-сд-406 от 13.02.2024</t>
      </is>
    </nc>
    <odxf>
      <fill>
        <patternFill patternType="none">
          <bgColor indexed="65"/>
        </patternFill>
      </fill>
    </odxf>
    <ndxf>
      <fill>
        <patternFill patternType="solid">
          <bgColor rgb="FFFFFF00"/>
        </patternFill>
      </fill>
    </ndxf>
  </rcc>
  <rfmt sheetId="1" sqref="D1414">
    <dxf>
      <fill>
        <patternFill patternType="solid">
          <bgColor rgb="FFFFFF00"/>
        </patternFill>
      </fill>
    </dxf>
  </rfmt>
  <rcc rId="29746" sId="1">
    <oc r="D1414">
      <f>ROUNDUP(SUM(F1414+G1414+H1414+I1414+J1414+K1414+M1414+O1414+P1414+Q1414+R1414+S1414)*0.0214,2)</f>
    </oc>
    <nc r="D1414"/>
  </rcc>
  <rcc rId="29747" sId="1">
    <oc r="T366" t="inlineStr">
      <is>
        <t>работы по ТС выполнены в 2022 году, сумма указана из актов - 1004360,4 руб., выше 0 по комиссии ушли в 2029 год</t>
      </is>
    </oc>
    <nc r="T366" t="inlineStr">
      <is>
        <t>работы по ТС выполнены в 2022 году, сумма указана из актов - 1004360,4 руб., выше 0 по комиссии ушли в 2029 год, ХГВС выше 0 комиссия от 12.02.2024 перенос работ на 2029 год (убраны суммы 323940,15 и 154915,41)</t>
      </is>
    </nc>
  </rcc>
  <rcc rId="29748" sId="1" numFmtId="4">
    <oc r="H366">
      <v>323940.15000000002</v>
    </oc>
    <nc r="H366"/>
  </rcc>
  <rcc rId="29749" sId="1" numFmtId="4">
    <oc r="I366">
      <v>154915.41</v>
    </oc>
    <nc r="I366"/>
  </rcc>
  <rfmt sheetId="1" sqref="H366:I366">
    <dxf>
      <fill>
        <patternFill patternType="solid">
          <bgColor rgb="FFFFFF00"/>
        </patternFill>
      </fill>
    </dxf>
  </rfmt>
</revisions>
</file>

<file path=xl/revisions/revisionLog6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750" sId="1" odxf="1" dxf="1">
    <nc r="T1900" t="inlineStr">
      <is>
        <t>БСТ+, СК исключен по СЗ 33/01-сд-406 от 13.02.2024</t>
      </is>
    </nc>
    <odxf>
      <fill>
        <patternFill patternType="none">
          <bgColor indexed="65"/>
        </patternFill>
      </fill>
    </odxf>
    <ndxf>
      <fill>
        <patternFill patternType="solid">
          <bgColor rgb="FFFFFF00"/>
        </patternFill>
      </fill>
    </ndxf>
  </rcc>
  <rfmt sheetId="1" sqref="D1900">
    <dxf>
      <fill>
        <patternFill patternType="solid">
          <bgColor rgb="FFFFFF00"/>
        </patternFill>
      </fill>
    </dxf>
  </rfmt>
  <rcc rId="29751" sId="1">
    <oc r="D1900">
      <f>ROUNDUP(SUM(F1900+G1900+H1900+I1900+J1900+K1900+M1900+O1900+P1900+Q1900+R1900+S1900)*0.0214,2)</f>
    </oc>
    <nc r="D1900"/>
  </rcc>
  <rcc rId="29752" sId="1" odxf="1" dxf="1">
    <nc r="T1901" t="inlineStr">
      <is>
        <t>БСТ+, СК исключен по СЗ 33/01-сд-406 от 13.02.2024</t>
      </is>
    </nc>
    <odxf>
      <fill>
        <patternFill patternType="none">
          <bgColor indexed="65"/>
        </patternFill>
      </fill>
    </odxf>
    <ndxf>
      <fill>
        <patternFill patternType="solid">
          <bgColor rgb="FFFFFF00"/>
        </patternFill>
      </fill>
    </ndxf>
  </rcc>
  <rfmt sheetId="1" sqref="D1901">
    <dxf>
      <fill>
        <patternFill patternType="solid">
          <bgColor rgb="FFFFFF00"/>
        </patternFill>
      </fill>
    </dxf>
  </rfmt>
  <rcc rId="29753" sId="1">
    <oc r="D1901">
      <f>ROUNDUP(SUM(F1901+G1901+H1901+I1901+J1901+K1901+M1901+O1901+P1901+Q1901+R1901+S1901)*0.0214,2)</f>
    </oc>
    <nc r="D1901"/>
  </rcc>
  <rcc rId="29754" sId="1" odxf="1" dxf="1">
    <nc r="T1902" t="inlineStr">
      <is>
        <t>БСТ+, СК исключен по СЗ 33/01-сд-406 от 13.02.2024</t>
      </is>
    </nc>
    <odxf>
      <fill>
        <patternFill patternType="none">
          <bgColor indexed="65"/>
        </patternFill>
      </fill>
    </odxf>
    <ndxf>
      <fill>
        <patternFill patternType="solid">
          <bgColor rgb="FFFFFF00"/>
        </patternFill>
      </fill>
    </ndxf>
  </rcc>
  <rfmt sheetId="1" sqref="D1902">
    <dxf>
      <fill>
        <patternFill patternType="solid">
          <bgColor rgb="FFFFFF00"/>
        </patternFill>
      </fill>
    </dxf>
  </rfmt>
  <rcc rId="29755" sId="1">
    <oc r="D1902">
      <f>ROUNDUP(SUM(F1902+G1902+H1902+I1902+J1902+K1902+M1902+O1902+P1902+Q1902+R1902+S1902)*0.0214,2)</f>
    </oc>
    <nc r="D1902"/>
  </rcc>
  <rcc rId="29756" sId="1" numFmtId="4">
    <oc r="H1902">
      <v>0</v>
    </oc>
    <nc r="H1902"/>
  </rcc>
  <rcv guid="{B9FDBCB4-D220-48F6-926E-380A83AD1434}" action="delete"/>
  <rdn rId="0" localSheetId="1" customView="1" name="Z_B9FDBCB4_D220_48F6_926E_380A83AD1434_.wvu.FilterData" hidden="1" oldHidden="1">
    <formula>'Итог 2023-2025'!$A$8:$AB$1974</formula>
    <oldFormula>'Итог 2023-2025'!$A$8:$AB$1974</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759" sId="1" odxf="1" dxf="1">
    <nc r="T1908" t="inlineStr">
      <is>
        <t>БСТ+, СК исключен по СЗ 33/01-сд-406 от 13.02.2024</t>
      </is>
    </nc>
    <odxf>
      <fill>
        <patternFill patternType="none">
          <bgColor indexed="65"/>
        </patternFill>
      </fill>
    </odxf>
    <ndxf>
      <fill>
        <patternFill patternType="solid">
          <bgColor rgb="FFFFFF00"/>
        </patternFill>
      </fill>
    </ndxf>
  </rcc>
  <rfmt sheetId="1" sqref="D1908">
    <dxf>
      <fill>
        <patternFill patternType="solid">
          <bgColor rgb="FFFFFF00"/>
        </patternFill>
      </fill>
    </dxf>
  </rfmt>
  <rcc rId="29760" sId="1">
    <oc r="D1908">
      <f>ROUNDUP(SUM(F1908+G1908+H1908+I1908+J1908+K1908+M1908+O1908+P1908+Q1908+R1908+S1908)*0.0214,2)</f>
    </oc>
    <nc r="D1908"/>
  </rcc>
  <rcc rId="29761" sId="1" odxf="1" dxf="1">
    <nc r="T1913" t="inlineStr">
      <is>
        <t>БСТ+, СК исключен по СЗ 33/01-сд-406 от 13.02.2024</t>
      </is>
    </nc>
    <odxf>
      <fill>
        <patternFill patternType="none">
          <bgColor indexed="65"/>
        </patternFill>
      </fill>
    </odxf>
    <ndxf>
      <fill>
        <patternFill patternType="solid">
          <bgColor rgb="FFFFFF00"/>
        </patternFill>
      </fill>
    </ndxf>
  </rcc>
  <rcc rId="29762" sId="1">
    <oc r="D1913">
      <f>ROUNDUP(SUM(F1913+G1913+H1913+I1913+J1913+K1913+M1913+O1913+P1913+Q1913+R1913+S1913)*0.0214,2)</f>
    </oc>
    <nc r="D1913"/>
  </rcc>
  <rfmt sheetId="1" sqref="D1913">
    <dxf>
      <fill>
        <patternFill patternType="solid">
          <bgColor rgb="FFFFFF00"/>
        </patternFill>
      </fill>
    </dxf>
  </rfmt>
</revisions>
</file>

<file path=xl/revisions/revisionLog6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763" sId="1" odxf="1" dxf="1">
    <nc r="T1914" t="inlineStr">
      <is>
        <t>БСТ+, СК исключен по СЗ 33/01-сд-406 от 13.02.2024</t>
      </is>
    </nc>
    <odxf>
      <fill>
        <patternFill patternType="none">
          <bgColor indexed="65"/>
        </patternFill>
      </fill>
    </odxf>
    <ndxf>
      <fill>
        <patternFill patternType="solid">
          <bgColor rgb="FFFFFF00"/>
        </patternFill>
      </fill>
    </ndxf>
  </rcc>
  <rfmt sheetId="1" sqref="D1914">
    <dxf>
      <fill>
        <patternFill patternType="solid">
          <bgColor rgb="FFFFFF00"/>
        </patternFill>
      </fill>
    </dxf>
  </rfmt>
  <rcc rId="29764" sId="1">
    <oc r="D1914">
      <f>ROUNDUP(SUM(F1914+G1914+H1914+I1914+J1914+K1914+M1914+O1914+P1914+Q1914+R1914+S1914)*0.0214,2)</f>
    </oc>
    <nc r="D1914"/>
  </rcc>
  <rcc rId="29765" sId="1" odxf="1" dxf="1">
    <nc r="T1925" t="inlineStr">
      <is>
        <t>БСТ+, СК исключен по СЗ 33/01-сд-406 от 13.02.2024</t>
      </is>
    </nc>
    <odxf>
      <fill>
        <patternFill patternType="none">
          <bgColor indexed="65"/>
        </patternFill>
      </fill>
    </odxf>
    <ndxf>
      <fill>
        <patternFill patternType="solid">
          <bgColor rgb="FFFFFF00"/>
        </patternFill>
      </fill>
    </ndxf>
  </rcc>
  <rfmt sheetId="1" sqref="D1925">
    <dxf>
      <fill>
        <patternFill patternType="solid">
          <bgColor rgb="FFFFFF00"/>
        </patternFill>
      </fill>
    </dxf>
  </rfmt>
  <rcc rId="29766" sId="1">
    <oc r="D1925">
      <f>ROUNDUP(SUM(F1925+G1925+H1925+I1925+J1925+K1925+M1925+O1925+P1925+Q1925+R1925+S1925)*0.0214,2)</f>
    </oc>
    <nc r="D1925"/>
  </rcc>
  <rcc rId="29767" sId="1" odxf="1" dxf="1">
    <nc r="T1928" t="inlineStr">
      <is>
        <t>БСТ+, СК исключен по СЗ 33/01-сд-406 от 13.02.2024</t>
      </is>
    </nc>
    <odxf>
      <fill>
        <patternFill patternType="none">
          <bgColor indexed="65"/>
        </patternFill>
      </fill>
    </odxf>
    <ndxf>
      <fill>
        <patternFill patternType="solid">
          <bgColor rgb="FFFFFF00"/>
        </patternFill>
      </fill>
    </ndxf>
  </rcc>
  <rcc rId="29768" sId="1">
    <oc r="D1928">
      <f>ROUNDUP(SUM(F1928+G1928+H1928+I1928+J1928+K1928+M1928+O1928+P1928+Q1928+R1928+S1928)*0.0214,2)</f>
    </oc>
    <nc r="D1928"/>
  </rcc>
  <rfmt sheetId="1" sqref="D1928">
    <dxf>
      <fill>
        <patternFill patternType="solid">
          <bgColor rgb="FFFFFF00"/>
        </patternFill>
      </fill>
    </dxf>
  </rfmt>
  <rcc rId="29769" sId="1" odxf="1" dxf="1">
    <nc r="T1927" t="inlineStr">
      <is>
        <t>БСТ+, СК исключен по СЗ 33/01-сд-406 от 13.02.2024</t>
      </is>
    </nc>
    <odxf>
      <fill>
        <patternFill patternType="none">
          <bgColor indexed="65"/>
        </patternFill>
      </fill>
    </odxf>
    <ndxf>
      <fill>
        <patternFill patternType="solid">
          <bgColor rgb="FFFFFF00"/>
        </patternFill>
      </fill>
    </ndxf>
  </rcc>
  <rcc rId="29770" sId="1">
    <oc r="D1927">
      <f>ROUNDUP(SUM(F1927+G1927+H1927+I1927+J1927+K1927+M1927+O1927+P1927+Q1927+R1927+S1927)*0.0214,2)</f>
    </oc>
    <nc r="D1927"/>
  </rcc>
  <rfmt sheetId="1" sqref="D1927">
    <dxf>
      <fill>
        <patternFill patternType="solid">
          <bgColor rgb="FFFFFF00"/>
        </patternFill>
      </fill>
    </dxf>
  </rfmt>
  <rcc rId="29771" sId="1" odxf="1" dxf="1">
    <nc r="T1929" t="inlineStr">
      <is>
        <t>БСТ+, СК исключен по СЗ 33/01-сд-406 от 13.02.2024</t>
      </is>
    </nc>
    <odxf>
      <fill>
        <patternFill patternType="none">
          <bgColor indexed="65"/>
        </patternFill>
      </fill>
    </odxf>
    <ndxf>
      <fill>
        <patternFill patternType="solid">
          <bgColor rgb="FFFFFF00"/>
        </patternFill>
      </fill>
    </ndxf>
  </rcc>
  <rfmt sheetId="1" sqref="D1929">
    <dxf>
      <fill>
        <patternFill patternType="solid">
          <bgColor rgb="FFFFFF00"/>
        </patternFill>
      </fill>
    </dxf>
  </rfmt>
  <rcc rId="29772" sId="1">
    <oc r="D1929">
      <f>ROUNDUP(SUM(F1929+G1929+H1929+I1929+J1929+K1929+M1929+O1929+P1929+Q1929+R1929+S1929)*0.0214,2)</f>
    </oc>
    <nc r="D1929"/>
  </rcc>
  <rcc rId="29773" sId="1" odxf="1" dxf="1">
    <nc r="T1930" t="inlineStr">
      <is>
        <t>БСТ+, СК исключен по СЗ 33/01-сд-406 от 13.02.2024</t>
      </is>
    </nc>
    <odxf>
      <fill>
        <patternFill patternType="none">
          <bgColor indexed="65"/>
        </patternFill>
      </fill>
    </odxf>
    <ndxf>
      <fill>
        <patternFill patternType="solid">
          <bgColor rgb="FFFFFF00"/>
        </patternFill>
      </fill>
    </ndxf>
  </rcc>
  <rfmt sheetId="1" sqref="D1930">
    <dxf>
      <fill>
        <patternFill patternType="solid">
          <bgColor rgb="FFFFFF00"/>
        </patternFill>
      </fill>
    </dxf>
  </rfmt>
  <rcc rId="29774" sId="1">
    <oc r="D1930">
      <f>ROUNDUP(SUM(F1930+G1930+H1930+I1930+J1930+K1930+M1930+O1930+P1930+Q1930+R1930+S1930)*0.0214,2)</f>
    </oc>
    <nc r="D1930"/>
  </rcc>
  <rcc rId="29775" sId="1" odxf="1" dxf="1">
    <nc r="T1940" t="inlineStr">
      <is>
        <t>БСТ+, СК исключен по СЗ 33/01-сд-406 от 13.02.2024</t>
      </is>
    </nc>
    <odxf>
      <fill>
        <patternFill patternType="none">
          <bgColor indexed="65"/>
        </patternFill>
      </fill>
    </odxf>
    <ndxf>
      <fill>
        <patternFill patternType="solid">
          <bgColor rgb="FFFFFF00"/>
        </patternFill>
      </fill>
    </ndxf>
  </rcc>
  <rcc rId="29776" sId="1">
    <oc r="D1940">
      <f>ROUNDUP(SUM(F1940+G1940+H1940+I1940+J1940+K1940+M1940+O1940+P1940+Q1940+R1940+S1940)*0.0214,2)</f>
    </oc>
    <nc r="D1940"/>
  </rcc>
  <rfmt sheetId="1" sqref="D1940">
    <dxf>
      <fill>
        <patternFill patternType="solid">
          <bgColor rgb="FFFFFF00"/>
        </patternFill>
      </fill>
    </dxf>
  </rfmt>
  <rcc rId="29777" sId="1" odxf="1" dxf="1">
    <nc r="T1941" t="inlineStr">
      <is>
        <t>БСТ+, СК исключен по СЗ 33/01-сд-406 от 13.02.2024</t>
      </is>
    </nc>
    <odxf>
      <fill>
        <patternFill patternType="none">
          <bgColor indexed="65"/>
        </patternFill>
      </fill>
    </odxf>
    <ndxf>
      <fill>
        <patternFill patternType="solid">
          <bgColor rgb="FFFFFF00"/>
        </patternFill>
      </fill>
    </ndxf>
  </rcc>
  <rfmt sheetId="1" sqref="D1941">
    <dxf>
      <fill>
        <patternFill patternType="solid">
          <bgColor rgb="FFFFFF00"/>
        </patternFill>
      </fill>
    </dxf>
  </rfmt>
  <rcc rId="29778" sId="1">
    <oc r="D1941">
      <f>ROUNDUP(SUM(F1941+G1941+H1941+I1941+J1941+K1941+M1941+O1941+P1941+Q1941+R1941+S1941)*0.0214,2)</f>
    </oc>
    <nc r="D1941"/>
  </rcc>
  <rcc rId="29779" sId="1" odxf="1" dxf="1">
    <nc r="T1943" t="inlineStr">
      <is>
        <t>БСТ+, СК исключен по СЗ 33/01-сд-406 от 13.02.2024</t>
      </is>
    </nc>
    <odxf>
      <fill>
        <patternFill patternType="none">
          <bgColor indexed="65"/>
        </patternFill>
      </fill>
    </odxf>
    <ndxf>
      <fill>
        <patternFill patternType="solid">
          <bgColor rgb="FFFFFF00"/>
        </patternFill>
      </fill>
    </ndxf>
  </rcc>
  <rcc rId="29780" sId="1">
    <oc r="D1943">
      <f>ROUNDUP(SUM(F1943+G1943+H1943+I1943+J1943+K1943+M1943+O1943+P1943+Q1943+R1943+S1943)*0.0214,2)</f>
    </oc>
    <nc r="D1943"/>
  </rcc>
  <rfmt sheetId="1" sqref="D1943">
    <dxf>
      <fill>
        <patternFill patternType="solid">
          <bgColor rgb="FFFFFF00"/>
        </patternFill>
      </fill>
    </dxf>
  </rfmt>
  <rcc rId="29781" sId="1" odxf="1" dxf="1">
    <nc r="T1106" t="inlineStr">
      <is>
        <t>БСТ+, СК исключен по СЗ 33/01-сд-406 от 13.02.2024</t>
      </is>
    </nc>
    <odxf>
      <fill>
        <patternFill patternType="none">
          <bgColor indexed="65"/>
        </patternFill>
      </fill>
    </odxf>
    <ndxf>
      <fill>
        <patternFill patternType="solid">
          <bgColor rgb="FFFFFF00"/>
        </patternFill>
      </fill>
    </ndxf>
  </rcc>
  <rfmt sheetId="1" sqref="D1106">
    <dxf>
      <fill>
        <patternFill patternType="solid">
          <bgColor rgb="FFFFFF00"/>
        </patternFill>
      </fill>
    </dxf>
  </rfmt>
  <rcc rId="29782" sId="1">
    <oc r="D1106">
      <f>ROUNDUP(SUM(F1106+G1106+H1106+I1106+J1106+K1106+M1106+O1106+P1106+Q1106+R1106+S1106)*0.0214,2)</f>
    </oc>
    <nc r="D1106"/>
  </rcc>
  <rcc rId="29783" sId="1" odxf="1" dxf="1">
    <nc r="T1570" t="inlineStr">
      <is>
        <t>БСТ+, СК исключен по СЗ 33/01-сд-406 от 13.02.2024</t>
      </is>
    </nc>
    <odxf>
      <fill>
        <patternFill patternType="none">
          <bgColor indexed="65"/>
        </patternFill>
      </fill>
    </odxf>
    <ndxf>
      <fill>
        <patternFill patternType="solid">
          <bgColor rgb="FFFFFF00"/>
        </patternFill>
      </fill>
    </ndxf>
  </rcc>
  <rfmt sheetId="1" sqref="D1570">
    <dxf>
      <fill>
        <patternFill patternType="solid">
          <bgColor rgb="FFFFFF00"/>
        </patternFill>
      </fill>
    </dxf>
  </rfmt>
  <rcc rId="29784" sId="1">
    <oc r="D1570">
      <f>ROUNDUP(SUM(F1570+G1570+H1570+I1570+J1570+K1570+M1570+O1570+P1570+Q1570+R1570+S1570)*0.0214,2)</f>
    </oc>
    <nc r="D1570"/>
  </rcc>
  <rcc rId="29785" sId="1" odxf="1" dxf="1">
    <nc r="T1571" t="inlineStr">
      <is>
        <t>БСТ+, СК исключен по СЗ 33/01-сд-406 от 13.02.2024</t>
      </is>
    </nc>
    <odxf>
      <fill>
        <patternFill patternType="none">
          <bgColor indexed="65"/>
        </patternFill>
      </fill>
    </odxf>
    <ndxf>
      <fill>
        <patternFill patternType="solid">
          <bgColor rgb="FFFFFF00"/>
        </patternFill>
      </fill>
    </ndxf>
  </rcc>
  <rfmt sheetId="1" sqref="D1571">
    <dxf>
      <fill>
        <patternFill patternType="solid">
          <bgColor rgb="FFFFFF00"/>
        </patternFill>
      </fill>
    </dxf>
  </rfmt>
  <rcc rId="29786" sId="1">
    <oc r="D1571">
      <f>ROUNDUP(SUM(F1571+G1571+H1571+I1571+J1571+K1571+M1571+O1571+P1571+Q1571+R1571+S1571)*0.0214,2)</f>
    </oc>
    <nc r="D1571"/>
  </rcc>
  <rcc rId="29787" sId="1" odxf="1" dxf="1">
    <nc r="T1572" t="inlineStr">
      <is>
        <t>БСТ+, СК исключен по СЗ 33/01-сд-406 от 13.02.2024</t>
      </is>
    </nc>
    <odxf>
      <fill>
        <patternFill patternType="none">
          <bgColor indexed="65"/>
        </patternFill>
      </fill>
    </odxf>
    <ndxf>
      <fill>
        <patternFill patternType="solid">
          <bgColor rgb="FFFFFF00"/>
        </patternFill>
      </fill>
    </ndxf>
  </rcc>
  <rfmt sheetId="1" sqref="D1572">
    <dxf>
      <fill>
        <patternFill patternType="solid">
          <bgColor rgb="FFFFFF00"/>
        </patternFill>
      </fill>
    </dxf>
  </rfmt>
  <rcc rId="29788" sId="1">
    <oc r="D1572">
      <f>ROUNDUP(SUM(F1572+G1572+H1572+I1572+J1572+K1572+M1572+O1572+P1572+Q1572+R1572+S1572)*0.0214,2)</f>
    </oc>
    <nc r="D1572"/>
  </rcc>
  <rcc rId="29789" sId="1" odxf="1" dxf="1">
    <nc r="T1573" t="inlineStr">
      <is>
        <t>БСТ+, СК исключен по СЗ 33/01-сд-406 от 13.02.2024</t>
      </is>
    </nc>
    <odxf>
      <fill>
        <patternFill patternType="none">
          <bgColor indexed="65"/>
        </patternFill>
      </fill>
    </odxf>
    <ndxf>
      <fill>
        <patternFill patternType="solid">
          <bgColor rgb="FFFFFF00"/>
        </patternFill>
      </fill>
    </ndxf>
  </rcc>
  <rfmt sheetId="1" sqref="D1573">
    <dxf>
      <fill>
        <patternFill patternType="solid">
          <bgColor rgb="FFFFFF00"/>
        </patternFill>
      </fill>
    </dxf>
  </rfmt>
  <rcc rId="29790" sId="1">
    <oc r="D1573">
      <f>ROUNDUP(SUM(F1573+G1573+H1573+I1573+J1573+K1573+M1573+O1573+P1573+Q1573+R1573+S1573)*0.0214,2)</f>
    </oc>
    <nc r="D1573"/>
  </rcc>
  <rcc rId="29791" sId="1" odxf="1" dxf="1">
    <nc r="T1574" t="inlineStr">
      <is>
        <t>БСТ+, СК исключен по СЗ 33/01-сд-406 от 13.02.2024</t>
      </is>
    </nc>
    <odxf>
      <fill>
        <patternFill patternType="none">
          <bgColor indexed="65"/>
        </patternFill>
      </fill>
    </odxf>
    <ndxf>
      <fill>
        <patternFill patternType="solid">
          <bgColor rgb="FFFFFF00"/>
        </patternFill>
      </fill>
    </ndxf>
  </rcc>
  <rcc rId="29792" sId="1" odxf="1" dxf="1">
    <nc r="T1575" t="inlineStr">
      <is>
        <t>БСТ+, СК исключен по СЗ 33/01-сд-406 от 13.02.2024</t>
      </is>
    </nc>
    <odxf>
      <fill>
        <patternFill patternType="none">
          <bgColor indexed="65"/>
        </patternFill>
      </fill>
    </odxf>
    <ndxf>
      <fill>
        <patternFill patternType="solid">
          <bgColor rgb="FFFFFF00"/>
        </patternFill>
      </fill>
    </ndxf>
  </rcc>
  <rcc rId="29793" sId="1" odxf="1" dxf="1">
    <nc r="T1577" t="inlineStr">
      <is>
        <t>БСТ+, СК исключен по СЗ 33/01-сд-406 от 13.02.2024</t>
      </is>
    </nc>
    <odxf>
      <fill>
        <patternFill patternType="none">
          <bgColor indexed="65"/>
        </patternFill>
      </fill>
    </odxf>
    <ndxf>
      <fill>
        <patternFill patternType="solid">
          <bgColor rgb="FFFFFF00"/>
        </patternFill>
      </fill>
    </ndxf>
  </rcc>
  <rfmt sheetId="1" sqref="D1574:D1575 D1577">
    <dxf>
      <fill>
        <patternFill patternType="solid">
          <bgColor rgb="FFFFFF00"/>
        </patternFill>
      </fill>
    </dxf>
  </rfmt>
  <rcc rId="29794" sId="1">
    <oc r="D1574">
      <f>ROUNDUP(SUM(F1574+G1574+H1574+I1574+J1574+K1574+M1574+O1574+P1574+Q1574+R1574+S1574)*0.0214,2)</f>
    </oc>
    <nc r="D1574"/>
  </rcc>
  <rcc rId="29795" sId="1">
    <oc r="D1575">
      <f>ROUNDUP(SUM(F1575+G1575+H1575+I1575+J1575+K1575+M1575+O1575+P1575+Q1575+R1575+S1575)*0.0214,2)</f>
    </oc>
    <nc r="D1575"/>
  </rcc>
  <rcc rId="29796" sId="1">
    <oc r="D1577">
      <f>ROUNDUP(SUM(F1577+G1577+H1577+I1577+J1577+K1577+M1577+O1577+P1577+Q1577+R1577+S1577)*0.0214,2)</f>
    </oc>
    <nc r="D1577"/>
  </rcc>
  <rcc rId="29797" sId="1" odxf="1" dxf="1">
    <nc r="T1578" t="inlineStr">
      <is>
        <t>БСТ+, СК исключен по СЗ 33/01-сд-406 от 13.02.2024</t>
      </is>
    </nc>
    <odxf>
      <fill>
        <patternFill patternType="none">
          <bgColor indexed="65"/>
        </patternFill>
      </fill>
    </odxf>
    <ndxf>
      <fill>
        <patternFill patternType="solid">
          <bgColor rgb="FFFFFF00"/>
        </patternFill>
      </fill>
    </ndxf>
  </rcc>
  <rfmt sheetId="1" sqref="D1578">
    <dxf>
      <fill>
        <patternFill patternType="solid">
          <bgColor rgb="FFFFFF00"/>
        </patternFill>
      </fill>
    </dxf>
  </rfmt>
  <rcc rId="29798" sId="1">
    <oc r="D1578">
      <f>ROUNDUP(SUM(F1578+G1578+H1578+I1578+J1578+K1578+M1578+O1578+P1578+Q1578+R1578+S1578)*0.0214,2)</f>
    </oc>
    <nc r="D1578"/>
  </rcc>
  <rcv guid="{B9FDBCB4-D220-48F6-926E-380A83AD1434}" action="delete"/>
  <rdn rId="0" localSheetId="1" customView="1" name="Z_B9FDBCB4_D220_48F6_926E_380A83AD1434_.wvu.FilterData" hidden="1" oldHidden="1">
    <formula>'Итог 2023-2025'!$A$8:$AB$1974</formula>
    <oldFormula>'Итог 2023-2025'!$A$8:$AB$1974</oldFormula>
  </rdn>
  <rdn rId="0" localSheetId="2" customView="1" name="Z_B9FDBCB4_D220_48F6_926E_380A83AD1434_.wvu.FilterData" hidden="1" oldHidden="1">
    <formula>Примечание!$A$2:$G$187</formula>
    <oldFormula>Примечание!$A$2:$G$187</oldFormula>
  </rdn>
  <rcv guid="{B9FDBCB4-D220-48F6-926E-380A83AD1434}" action="add"/>
</revisions>
</file>

<file path=xl/revisions/revisionLog6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801" sId="1">
    <oc r="B983" t="inlineStr">
      <is>
        <t>г. Когалым, ул. Бакинская, д. 11</t>
      </is>
    </oc>
    <nc r="B983" t="inlineStr">
      <is>
        <t>0</t>
      </is>
    </nc>
  </rcc>
  <rcc rId="29802" sId="1" numFmtId="4">
    <oc r="E1122">
      <v>911772.56</v>
    </oc>
    <nc r="E1122">
      <v>654899.86</v>
    </nc>
  </rcc>
  <rfmt sheetId="1" sqref="E1122">
    <dxf>
      <fill>
        <patternFill patternType="solid">
          <bgColor rgb="FFFFFF00"/>
        </patternFill>
      </fill>
    </dxf>
  </rfmt>
  <rcc rId="29803" sId="1">
    <nc r="T1122" t="inlineStr">
      <is>
        <t>псд сумма аукциона</t>
      </is>
    </nc>
  </rcc>
</revisions>
</file>

<file path=xl/revisions/revisionLog6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804" sId="1">
    <oc r="B983" t="inlineStr">
      <is>
        <t>0</t>
      </is>
    </oc>
    <nc r="B983" t="inlineStr">
      <is>
        <t>г. Когалым, ул. Бакинская, д. 11</t>
      </is>
    </nc>
  </rcc>
  <rcv guid="{10A036C2-5324-4DDD-A679-5EBB9523ED00}" action="delete"/>
  <rdn rId="0" localSheetId="1" customView="1" name="Z_10A036C2_5324_4DDD_A679_5EBB9523ED00_.wvu.FilterData" hidden="1" oldHidden="1">
    <formula>'Итог 2023-2025'!$A$8:$AB$1974</formula>
    <oldFormula>'Итог 2023-2025'!$A$8:$AB$1974</oldFormula>
  </rdn>
  <rdn rId="0" localSheetId="2" customView="1" name="Z_10A036C2_5324_4DDD_A679_5EBB9523ED00_.wvu.FilterData" hidden="1" oldHidden="1">
    <formula>Примечание!$A$2:$G$187</formula>
    <oldFormula>Примечание!$A$2:$G$187</oldFormula>
  </rdn>
  <rcv guid="{10A036C2-5324-4DDD-A679-5EBB9523ED00}" action="add"/>
</revisions>
</file>

<file path=xl/revisions/revisionLog6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807" sId="1" numFmtId="4">
    <oc r="E988">
      <v>131670.65</v>
    </oc>
    <nc r="E988">
      <v>92169.45</v>
    </nc>
  </rcc>
  <rcc rId="29808" sId="1" numFmtId="4">
    <oc r="E996">
      <v>112222.9</v>
    </oc>
    <nc r="E996">
      <v>78556.03</v>
    </nc>
  </rcc>
  <rcc rId="29809" sId="1" numFmtId="4">
    <oc r="M988">
      <v>8549648.3800000008</v>
    </oc>
    <nc r="M988">
      <v>5984753.7699999996</v>
    </nc>
  </rcc>
  <rfmt sheetId="1" sqref="M988">
    <dxf>
      <fill>
        <patternFill patternType="solid">
          <bgColor rgb="FFFFFF00"/>
        </patternFill>
      </fill>
    </dxf>
  </rfmt>
  <rcc rId="29810" sId="1" numFmtId="4">
    <oc r="M996">
      <v>21374120.949999999</v>
    </oc>
    <nc r="M996">
      <v>14961884.43</v>
    </nc>
  </rcc>
  <rfmt sheetId="1" sqref="M996">
    <dxf>
      <fill>
        <patternFill patternType="solid">
          <bgColor rgb="FFFFFF00"/>
        </patternFill>
      </fill>
    </dxf>
  </rfmt>
  <rcc rId="29811" sId="1">
    <oc r="T988" t="inlineStr">
      <is>
        <t>стоимость псд по аукц</t>
      </is>
    </oc>
    <nc r="T988" t="inlineStr">
      <is>
        <t>стоимость контратка</t>
      </is>
    </nc>
  </rcc>
  <rcc rId="29812" sId="1">
    <oc r="T996" t="inlineStr">
      <is>
        <t>стоимость псд по аукц</t>
      </is>
    </oc>
    <nc r="T996" t="inlineStr">
      <is>
        <t>стоимость контракта</t>
      </is>
    </nc>
  </rcc>
</revisions>
</file>

<file path=xl/revisions/revisionLog6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813" sId="1">
    <nc r="T1262" t="inlineStr">
      <is>
        <t xml:space="preserve">Исключили СК № </t>
      </is>
    </nc>
  </rcc>
  <rcc rId="29814" sId="1">
    <oc r="D1262">
      <f>ROUNDUP(SUM(F1262+G1262+H1262+I1262+J1262+K1262+M1262+O1262+P1262+Q1262+R1262+S1262)*0.0214,2)</f>
    </oc>
    <nc r="D1262"/>
  </rcc>
  <rfmt sheetId="1" sqref="D1262">
    <dxf>
      <fill>
        <patternFill patternType="solid">
          <bgColor rgb="FFFFFF00"/>
        </patternFill>
      </fill>
    </dxf>
  </rfmt>
  <rcc rId="29815" sId="1">
    <nc r="T1263" t="inlineStr">
      <is>
        <t xml:space="preserve">Исключили СК №служебки </t>
      </is>
    </nc>
  </rcc>
  <rcc rId="29816" sId="1">
    <oc r="D1263">
      <f>ROUNDUP(SUM(F1263+G1263+H1263+I1263+J1263+K1263+M1263+O1263+P1263+Q1263+R1263+S1263)*0.0214,2)</f>
    </oc>
    <nc r="D1263"/>
  </rcc>
  <rfmt sheetId="1" sqref="D1263">
    <dxf>
      <fill>
        <patternFill patternType="solid">
          <bgColor rgb="FFFFFF00"/>
        </patternFill>
      </fill>
    </dxf>
  </rfmt>
  <rcc rId="29817" sId="1">
    <oc r="D1272">
      <f>ROUNDUP(SUM(F1273+G1273+H1273+I1273+J1273+K1273+M1273+O1273+P1273+Q1273+R1273+S1273)*0.0214,2)</f>
    </oc>
    <nc r="D1272"/>
  </rcc>
  <rfmt sheetId="1" sqref="D1272">
    <dxf>
      <fill>
        <patternFill patternType="solid">
          <bgColor rgb="FFFFFF00"/>
        </patternFill>
      </fill>
    </dxf>
  </rfmt>
  <rcc rId="29818" sId="1">
    <nc r="T1272" t="inlineStr">
      <is>
        <t>Исключили СК служебка №</t>
      </is>
    </nc>
  </rcc>
  <rcc rId="29819" sId="1">
    <nc r="T1273" t="inlineStr">
      <is>
        <t>Исключили СК служебка №</t>
      </is>
    </nc>
  </rcc>
  <rcc rId="29820" sId="1">
    <oc r="D1273">
      <f>ROUNDUP(SUM(F1274+G1274+H1274+I1274+J1274+K1274+M1274+O1274+P1274+Q1274+R1274+S1274)*0.0214,2)</f>
    </oc>
    <nc r="D1273"/>
  </rcc>
  <rfmt sheetId="1" sqref="D1273">
    <dxf>
      <fill>
        <patternFill patternType="solid">
          <bgColor rgb="FFFFFF00"/>
        </patternFill>
      </fill>
    </dxf>
  </rfmt>
  <rcc rId="29821" sId="1">
    <nc r="T1275" t="inlineStr">
      <is>
        <t>Исключили СК служебка №</t>
      </is>
    </nc>
  </rcc>
  <rcc rId="29822" sId="1">
    <oc r="D1275">
      <f>ROUNDUP(SUM(F1276+G1276+H1276+I1276+J1276+K1276+M1276+O1276+P1276+Q1276+R1276+S1276)*0.0214,2)</f>
    </oc>
    <nc r="D1275"/>
  </rcc>
  <rfmt sheetId="1" sqref="D1275">
    <dxf>
      <fill>
        <patternFill patternType="solid">
          <bgColor rgb="FFFFFF00"/>
        </patternFill>
      </fill>
    </dxf>
  </rfmt>
  <rcc rId="29823" sId="1">
    <nc r="T1279" t="inlineStr">
      <is>
        <t>Исключили СК служебка №</t>
      </is>
    </nc>
  </rcc>
  <rcc rId="29824" sId="1">
    <oc r="D1279">
      <f>ROUNDUP(SUM(F1282+G1282+H1282+I1282+J1282+K1282+M1282+O1282+P1282+Q1282+R1282+S1282)*0.0214,2)</f>
    </oc>
    <nc r="D1279"/>
  </rcc>
  <rfmt sheetId="1" sqref="D1279">
    <dxf>
      <fill>
        <patternFill patternType="solid">
          <bgColor rgb="FFFFFF00"/>
        </patternFill>
      </fill>
    </dxf>
  </rfmt>
  <rcc rId="29825" sId="1">
    <nc r="T1281" t="inlineStr">
      <is>
        <t>Исключили СК служебка №</t>
      </is>
    </nc>
  </rcc>
  <rcc rId="29826" sId="1">
    <oc r="D1281">
      <f>ROUNDUP(SUM(F1284+G1284+H1284+I1284+J1284+K1284+M1284+O1284+P1284+Q1284+R1284+S1284)*0.0214,2)</f>
    </oc>
    <nc r="D1281"/>
  </rcc>
  <rfmt sheetId="1" sqref="D1281">
    <dxf>
      <fill>
        <patternFill patternType="solid">
          <bgColor rgb="FFFFFF00"/>
        </patternFill>
      </fill>
    </dxf>
  </rfmt>
  <rcc rId="29827" sId="1">
    <nc r="T1288" t="inlineStr">
      <is>
        <t>Исключили СК на ЭС служебка №</t>
      </is>
    </nc>
  </rcc>
  <rfmt sheetId="1" sqref="Q1979">
    <dxf>
      <numFmt numFmtId="4" formatCode="#,##0.00"/>
    </dxf>
  </rfmt>
  <rcc rId="29828" sId="1" numFmtId="4">
    <oc r="D1288">
      <f>ROUNDUP(SUM(F1291+G1291+H1291+I1291+J1291+K1291+M1291+O1291+P1291+Q1291+R1291+S1291)*0.0214,2)</f>
    </oc>
    <nc r="D1288">
      <v>39594.574464000005</v>
    </nc>
  </rcc>
  <rfmt sheetId="1" sqref="D1288">
    <dxf>
      <fill>
        <patternFill patternType="solid">
          <bgColor rgb="FFFFFF00"/>
        </patternFill>
      </fill>
    </dxf>
  </rfmt>
  <rcc rId="29829" sId="1">
    <nc r="T1289" t="inlineStr">
      <is>
        <t>Исключили СК служебка №</t>
      </is>
    </nc>
  </rcc>
  <rcc rId="29830" sId="1">
    <oc r="D1289">
      <f>ROUNDUP(SUM(F1292+G1292+H1292+I1292+J1292+K1292+M1292+O1292+P1292+Q1292+R1292+S1292)*0.0214,2)</f>
    </oc>
    <nc r="D1289"/>
  </rcc>
  <rfmt sheetId="1" sqref="D1289">
    <dxf>
      <fill>
        <patternFill patternType="solid">
          <bgColor rgb="FFFFFF00"/>
        </patternFill>
      </fill>
    </dxf>
  </rfmt>
  <rcc rId="29831" sId="1">
    <nc r="T1290" t="inlineStr">
      <is>
        <t>Исключили СК служебка №</t>
      </is>
    </nc>
  </rcc>
  <rcc rId="29832" sId="1">
    <oc r="D1290">
      <f>ROUNDUP(SUM(F1293+G1293+H1293+I1293+J1293+K1293+M1293+O1293+P1293+Q1293+R1293+S1293)*0.0214,2)</f>
    </oc>
    <nc r="D1290"/>
  </rcc>
  <rfmt sheetId="1" sqref="D1290">
    <dxf>
      <fill>
        <patternFill patternType="solid">
          <bgColor rgb="FFFFFF00"/>
        </patternFill>
      </fill>
    </dxf>
  </rfmt>
  <rcc rId="29833" sId="1">
    <nc r="T1292" t="inlineStr">
      <is>
        <t>Исключили СК служебка №</t>
      </is>
    </nc>
  </rcc>
  <rcc rId="29834" sId="1">
    <oc r="D1292">
      <f>ROUNDUP(SUM(F1295+G1295+H1295+I1295+J1295+K1295+M1295+O1295+P1295+Q1295+R1295+S1295)*0.0214,2)</f>
    </oc>
    <nc r="D1292"/>
  </rcc>
  <rfmt sheetId="1" sqref="D1292">
    <dxf>
      <fill>
        <patternFill patternType="solid">
          <bgColor rgb="FFFFFF00"/>
        </patternFill>
      </fill>
    </dxf>
  </rfmt>
  <rcc rId="29835" sId="1">
    <nc r="T1293" t="inlineStr">
      <is>
        <t>Исключили СК служебка №</t>
      </is>
    </nc>
  </rcc>
  <rcc rId="29836" sId="1">
    <oc r="D1293">
      <f>ROUNDUP(SUM(F1296+G1296+H1296+I1296+J1296+K1296+M1296+O1296+P1296+Q1296+R1296+S1296)*0.0214,2)</f>
    </oc>
    <nc r="D1293"/>
  </rcc>
  <rfmt sheetId="1" sqref="D1293">
    <dxf>
      <fill>
        <patternFill patternType="solid">
          <bgColor rgb="FFFFFF00"/>
        </patternFill>
      </fill>
    </dxf>
  </rfmt>
  <rcc rId="29837" sId="1">
    <nc r="T1294" t="inlineStr">
      <is>
        <t>Исключили СК служебка №</t>
      </is>
    </nc>
  </rcc>
  <rcc rId="29838" sId="1">
    <oc r="D1294">
      <f>ROUNDUP(SUM(F1297+G1297+H1297+I1297+J1297+K1297+M1297+O1297+P1297+Q1297+R1297+S1297)*0.0214,2)</f>
    </oc>
    <nc r="D1294"/>
  </rcc>
  <rfmt sheetId="1" sqref="D1294">
    <dxf>
      <fill>
        <patternFill patternType="solid">
          <bgColor rgb="FFFFFF00"/>
        </patternFill>
      </fill>
    </dxf>
  </rfmt>
  <rcc rId="29839" sId="1">
    <nc r="T1295" t="inlineStr">
      <is>
        <t>Исключили СК служебка №</t>
      </is>
    </nc>
  </rcc>
  <rcc rId="29840" sId="1">
    <oc r="D1295">
      <f>ROUNDUP(SUM(F1298+G1298+H1298+I1298+J1298+K1298+M1298+O1298+P1298+Q1298+R1298+S1298)*0.0214,2)</f>
    </oc>
    <nc r="D1295"/>
  </rcc>
  <rfmt sheetId="1" sqref="D1295">
    <dxf>
      <fill>
        <patternFill patternType="solid">
          <bgColor rgb="FFFFFF00"/>
        </patternFill>
      </fill>
    </dxf>
  </rfmt>
  <rcc rId="29841" sId="1">
    <nc r="T1296" t="inlineStr">
      <is>
        <t>Исключили СК служебка №</t>
      </is>
    </nc>
  </rcc>
  <rcc rId="29842" sId="1">
    <oc r="D1296">
      <f>ROUNDUP(SUM(F1299+G1299+H1299+I1299+J1299+K1299+M1299+O1299+P1299+Q1299+R1299+S1299)*0.0214,2)</f>
    </oc>
    <nc r="D1296"/>
  </rcc>
  <rfmt sheetId="1" sqref="D1296">
    <dxf>
      <fill>
        <patternFill patternType="solid">
          <bgColor rgb="FFFFFF00"/>
        </patternFill>
      </fill>
    </dxf>
  </rfmt>
  <rcc rId="29843" sId="1">
    <oc r="D1298">
      <f>ROUNDUP(SUM(F1302+G1302+H1302+I1302+J1302+K1302+M1302+O1302+P1302+Q1302+R1302+S1302)*0.0214,2)</f>
    </oc>
    <nc r="D1298"/>
  </rcc>
  <rfmt sheetId="1" sqref="D1298">
    <dxf>
      <fill>
        <patternFill patternType="solid">
          <bgColor rgb="FFFFFF00"/>
        </patternFill>
      </fill>
    </dxf>
  </rfmt>
  <rcc rId="29844" sId="1">
    <nc r="T1298" t="inlineStr">
      <is>
        <t>Исключили СК служебка №</t>
      </is>
    </nc>
  </rcc>
  <rcc rId="29845" sId="1">
    <nc r="T1310" t="inlineStr">
      <is>
        <t>Исключили СК служебка №</t>
      </is>
    </nc>
  </rcc>
  <rcc rId="29846" sId="1">
    <oc r="D1310">
      <f>ROUNDUP(SUM(F1315+G1315+H1315+I1315+J1315+K1315+M1315+O1315+P1315+Q1315+R1315+S1315)*0.0214,2)</f>
    </oc>
    <nc r="D1310"/>
  </rcc>
  <rfmt sheetId="1" sqref="D1310">
    <dxf>
      <fill>
        <patternFill patternType="solid">
          <bgColor rgb="FFFFFF00"/>
        </patternFill>
      </fill>
    </dxf>
  </rfmt>
  <rcc rId="29847" sId="1">
    <nc r="T1320" t="inlineStr">
      <is>
        <t>Исключили СК на КР служебка №</t>
      </is>
    </nc>
  </rcc>
  <rfmt sheetId="1" sqref="R1975">
    <dxf>
      <numFmt numFmtId="4" formatCode="#,##0.00"/>
    </dxf>
  </rfmt>
  <rcc rId="29848" sId="1" numFmtId="4">
    <oc r="D1320">
      <f>ROUNDUP(SUM(F1323+G1323+H1323+I1323+J1323+K1323+M1323+O1323+P1323+Q1323+R1323+S1323)*0.0214,2)</f>
    </oc>
    <nc r="D1320">
      <v>346444.76028599998</v>
    </nc>
  </rcc>
  <rfmt sheetId="1" sqref="D1320">
    <dxf>
      <fill>
        <patternFill patternType="solid">
          <bgColor rgb="FFFFFF00"/>
        </patternFill>
      </fill>
    </dxf>
  </rfmt>
  <rcc rId="29849" sId="1">
    <nc r="T1323" t="inlineStr">
      <is>
        <t>Исключили СК служебка №</t>
      </is>
    </nc>
  </rcc>
  <rcc rId="29850" sId="1">
    <oc r="D1323">
      <f>ROUNDUP(SUM(F1328+G1328+H1328+I1328+J1328+K1328+M1328+O1328+P1328+Q1328+R1328+S1328)*0.0214,2)</f>
    </oc>
    <nc r="D1323"/>
  </rcc>
  <rfmt sheetId="1" sqref="D1323">
    <dxf>
      <fill>
        <patternFill patternType="solid">
          <bgColor rgb="FFFFFF00"/>
        </patternFill>
      </fill>
    </dxf>
  </rfmt>
  <rcc rId="29851" sId="1">
    <nc r="T1328" t="inlineStr">
      <is>
        <t>Исключили СК служебка №</t>
      </is>
    </nc>
  </rcc>
  <rcc rId="29852" sId="1">
    <oc r="D1328">
      <f>ROUNDUP(SUM(F1332+G1332+H1332+I1332+J1332+K1332+M1332+O1332+P1332+Q1332+R1332+S1332)*0.0214,2)</f>
    </oc>
    <nc r="D1328"/>
  </rcc>
  <rfmt sheetId="1" sqref="D1328">
    <dxf>
      <fill>
        <patternFill patternType="solid">
          <bgColor rgb="FFFFFF00"/>
        </patternFill>
      </fill>
    </dxf>
  </rfmt>
  <rcc rId="29853" sId="1">
    <nc r="T1329" t="inlineStr">
      <is>
        <t>Исключили СК служебка №</t>
      </is>
    </nc>
  </rcc>
  <rcc rId="29854" sId="1">
    <oc r="D1329">
      <f>ROUNDUP(SUM(F1333+G1333+H1333+I1333+J1333+K1333+M1333+O1333+P1333+Q1333+R1333+S1333)*0.0214,2)</f>
    </oc>
    <nc r="D1329"/>
  </rcc>
  <rfmt sheetId="1" sqref="D1329">
    <dxf>
      <fill>
        <patternFill patternType="solid">
          <bgColor rgb="FFFFFF00"/>
        </patternFill>
      </fill>
    </dxf>
  </rfmt>
  <rcc rId="29855" sId="1">
    <nc r="T1725" t="inlineStr">
      <is>
        <t>Исключили СК служебка №</t>
      </is>
    </nc>
  </rcc>
  <rcc rId="29856" sId="1">
    <oc r="D1725">
      <f>ROUNDUP(SUM(F1725+G1725+H1725+I1725+J1725+K1725+M1725+O1725+P1725+Q1725+R1725+S1725)*0.0214,2)</f>
    </oc>
    <nc r="D1725"/>
  </rcc>
  <rfmt sheetId="1" sqref="D1725">
    <dxf>
      <fill>
        <patternFill patternType="solid">
          <bgColor rgb="FFFFFF00"/>
        </patternFill>
      </fill>
    </dxf>
  </rfmt>
  <rcc rId="29857" sId="1">
    <nc r="T1726" t="inlineStr">
      <is>
        <t>Исключили СК служебка №</t>
      </is>
    </nc>
  </rcc>
  <rcc rId="29858" sId="1">
    <oc r="D1726">
      <f>ROUNDUP(SUM(F1726+G1726+H1726+I1726+J1726+K1726+M1726+O1726+P1726+Q1726+R1726+S1726)*0.0214,2)</f>
    </oc>
    <nc r="D1726"/>
  </rcc>
  <rfmt sheetId="1" sqref="D1726">
    <dxf>
      <fill>
        <patternFill patternType="solid">
          <bgColor rgb="FFFFFF00"/>
        </patternFill>
      </fill>
    </dxf>
  </rfmt>
  <rcc rId="29859" sId="1">
    <nc r="T1727" t="inlineStr">
      <is>
        <t>Исключили СК служебка №</t>
      </is>
    </nc>
  </rcc>
  <rcc rId="29860" sId="1">
    <oc r="D1727">
      <f>ROUNDUP(SUM(F1727+G1727+H1727+I1727+J1727+K1727+M1727+O1727+P1727+Q1727+R1727+S1727)*0.0214,2)</f>
    </oc>
    <nc r="D1727"/>
  </rcc>
  <rfmt sheetId="1" sqref="D1727">
    <dxf>
      <fill>
        <patternFill patternType="solid">
          <bgColor rgb="FFFFFF00"/>
        </patternFill>
      </fill>
    </dxf>
  </rfmt>
  <rcc rId="29861" sId="1">
    <oc r="D1728">
      <f>ROUNDUP(SUM(F1728+G1728+H1728+I1728+J1728+K1728+M1728+O1728+P1728+Q1728+R1728+S1728)*0.0214,2)</f>
    </oc>
    <nc r="D1728"/>
  </rcc>
  <rfmt sheetId="1" sqref="D1728">
    <dxf>
      <fill>
        <patternFill patternType="solid">
          <bgColor rgb="FFFFFF00"/>
        </patternFill>
      </fill>
    </dxf>
  </rfmt>
  <rcc rId="29862" sId="1">
    <nc r="T1728" t="inlineStr">
      <is>
        <t>Исключили СК служебка №</t>
      </is>
    </nc>
  </rcc>
  <rcc rId="29863" sId="1">
    <oc r="D1729">
      <f>ROUNDUP(SUM(F1729+G1729+H1729+I1729+J1729+K1729+M1729+O1729+P1729+Q1729+R1729+S1729)*0.0214,2)</f>
    </oc>
    <nc r="D1729"/>
  </rcc>
  <rfmt sheetId="1" sqref="D1729">
    <dxf>
      <fill>
        <patternFill patternType="solid">
          <bgColor rgb="FFFFFF00"/>
        </patternFill>
      </fill>
    </dxf>
  </rfmt>
  <rcc rId="29864" sId="1">
    <nc r="T1730" t="inlineStr">
      <is>
        <t>Исключили СК служебка №</t>
      </is>
    </nc>
  </rcc>
  <rcc rId="29865" sId="1">
    <oc r="D1730">
      <f>ROUNDUP(SUM(F1730+G1730+H1730+I1730+J1730+K1730+M1730+O1730+P1730+Q1730+R1730+S1730)*0.0214,2)</f>
    </oc>
    <nc r="D1730"/>
  </rcc>
  <rfmt sheetId="1" sqref="D1730">
    <dxf>
      <fill>
        <patternFill patternType="solid">
          <bgColor rgb="FFFFFF00"/>
        </patternFill>
      </fill>
    </dxf>
  </rfmt>
  <rcc rId="29866" sId="1">
    <nc r="T1731" t="inlineStr">
      <is>
        <t>Исключили СК служебка №</t>
      </is>
    </nc>
  </rcc>
  <rcc rId="29867" sId="1">
    <oc r="D1731">
      <f>ROUNDUP(SUM(F1731+G1731+H1731+I1731+J1731+K1731+M1731+O1731+P1731+Q1731+R1731+S1731)*0.0214,2)</f>
    </oc>
    <nc r="D1731"/>
  </rcc>
  <rfmt sheetId="1" sqref="D1731">
    <dxf>
      <fill>
        <patternFill patternType="solid">
          <bgColor rgb="FFFFFF00"/>
        </patternFill>
      </fill>
    </dxf>
  </rfmt>
  <rcc rId="29868" sId="1">
    <nc r="T1732" t="inlineStr">
      <is>
        <t>Исключили СК служебка №</t>
      </is>
    </nc>
  </rcc>
  <rcc rId="29869" sId="1">
    <oc r="D1732">
      <f>ROUNDUP(SUM(F1732+G1732+H1732+I1732+J1732+K1732+M1732+O1732+P1732+Q1732+R1732+S1732)*0.0214,2)</f>
    </oc>
    <nc r="D1732"/>
  </rcc>
  <rfmt sheetId="1" sqref="D1732">
    <dxf>
      <fill>
        <patternFill patternType="solid">
          <bgColor rgb="FFFFFF00"/>
        </patternFill>
      </fill>
    </dxf>
  </rfmt>
  <rcc rId="29870" sId="1">
    <nc r="T1742" t="inlineStr">
      <is>
        <t>Исключили СК служебка №</t>
      </is>
    </nc>
  </rcc>
  <rcc rId="29871" sId="1">
    <oc r="D1742">
      <f>ROUNDUP(SUM(F1742+G1742+H1742+I1742+J1742+K1742+M1742+O1742+P1742+Q1742+R1742+S1742)*0.0214,2)</f>
    </oc>
    <nc r="D1742"/>
  </rcc>
  <rfmt sheetId="1" sqref="D1742">
    <dxf>
      <fill>
        <patternFill patternType="solid">
          <bgColor rgb="FFFFFF00"/>
        </patternFill>
      </fill>
    </dxf>
  </rfmt>
  <rcc rId="29872" sId="1">
    <nc r="T1744" t="inlineStr">
      <is>
        <t>Исключили СК служебка №</t>
      </is>
    </nc>
  </rcc>
  <rcc rId="29873" sId="1">
    <oc r="D1744">
      <f>ROUNDUP(SUM(F1744+G1744+H1744+I1744+J1744+K1744+M1744+O1744+P1744+Q1744+R1744+S1744)*0.0214,2)</f>
    </oc>
    <nc r="D1744"/>
  </rcc>
  <rfmt sheetId="1" sqref="D1744">
    <dxf>
      <fill>
        <patternFill patternType="solid">
          <bgColor rgb="FFFFFF00"/>
        </patternFill>
      </fill>
    </dxf>
  </rfmt>
  <rcc rId="29874" sId="1">
    <nc r="T1746" t="inlineStr">
      <is>
        <t>Исключили СК служебка №</t>
      </is>
    </nc>
  </rcc>
  <rcc rId="29875" sId="1">
    <oc r="D1746">
      <f>ROUNDUP(SUM(F1746+G1746+H1746+I1746+J1746+K1746+M1746+O1746+P1746+Q1746+R1746+S1746)*0.0214,2)</f>
    </oc>
    <nc r="D1746"/>
  </rcc>
  <rfmt sheetId="1" sqref="D1746">
    <dxf>
      <fill>
        <patternFill patternType="solid">
          <bgColor rgb="FFFFFF00"/>
        </patternFill>
      </fill>
    </dxf>
  </rfmt>
  <rcc rId="29876" sId="1">
    <nc r="T1749" t="inlineStr">
      <is>
        <t>Исключили СК служебка №</t>
      </is>
    </nc>
  </rcc>
  <rcc rId="29877" sId="1">
    <oc r="D1749">
      <f>ROUNDUP(SUM(F1749+G1749+H1749+I1749+J1749+K1749+M1749+O1749+P1749+Q1749+R1749+S1749)*0.0214,2)</f>
    </oc>
    <nc r="D1749"/>
  </rcc>
  <rfmt sheetId="1" sqref="D1749">
    <dxf>
      <fill>
        <patternFill patternType="solid">
          <bgColor rgb="FFFFFF00"/>
        </patternFill>
      </fill>
    </dxf>
  </rfmt>
  <rcc rId="29878" sId="1">
    <nc r="T1750" t="inlineStr">
      <is>
        <t>Исключили СК служебка №</t>
      </is>
    </nc>
  </rcc>
  <rcc rId="29879" sId="1">
    <oc r="D1750">
      <f>ROUNDUP(SUM(F1750+G1750+H1750+I1750+J1750+K1750+M1750+O1750+P1750+Q1750+R1750+S1750)*0.0214,2)</f>
    </oc>
    <nc r="D1750"/>
  </rcc>
  <rfmt sheetId="1" sqref="D1750">
    <dxf>
      <fill>
        <patternFill patternType="solid">
          <bgColor rgb="FFFFFF00"/>
        </patternFill>
      </fill>
    </dxf>
  </rfmt>
  <rcc rId="29880" sId="1">
    <nc r="T1751" t="inlineStr">
      <is>
        <t>Исключили СК служебка №</t>
      </is>
    </nc>
  </rcc>
  <rcc rId="29881" sId="1">
    <oc r="D1751">
      <f>ROUNDUP(SUM(F1751+G1751+H1751+I1751+J1751+K1751+M1751+O1751+P1751+Q1751+R1751+S1751)*0.0214,2)</f>
    </oc>
    <nc r="D1751"/>
  </rcc>
  <rfmt sheetId="1" sqref="D1751">
    <dxf>
      <fill>
        <patternFill patternType="solid">
          <bgColor rgb="FFFFFF00"/>
        </patternFill>
      </fill>
    </dxf>
  </rfmt>
  <rcc rId="29882" sId="1">
    <nc r="T1752" t="inlineStr">
      <is>
        <t>Исключили СК служебка №</t>
      </is>
    </nc>
  </rcc>
  <rcc rId="29883" sId="1">
    <oc r="D1752">
      <f>ROUNDUP(SUM(F1752+G1752+H1752+I1752+J1752+K1752+M1752+O1752+P1752+Q1752+R1752+S1752)*0.0214,2)</f>
    </oc>
    <nc r="D1752"/>
  </rcc>
  <rfmt sheetId="1" sqref="D1752">
    <dxf>
      <fill>
        <patternFill patternType="solid">
          <bgColor rgb="FFFFFF00"/>
        </patternFill>
      </fill>
    </dxf>
  </rfmt>
  <rcc rId="29884" sId="1">
    <nc r="T1753" t="inlineStr">
      <is>
        <t>Исключили СК служебка №</t>
      </is>
    </nc>
  </rcc>
  <rcc rId="29885" sId="1">
    <oc r="D1753">
      <f>ROUNDUP(SUM(F1753+G1753+H1753+I1753+J1753+K1753+M1753+O1753+P1753+Q1753+R1753+S1753)*0.0214,2)</f>
    </oc>
    <nc r="D1753"/>
  </rcc>
  <rfmt sheetId="1" sqref="D1753">
    <dxf>
      <fill>
        <patternFill patternType="solid">
          <bgColor rgb="FFFFFF00"/>
        </patternFill>
      </fill>
    </dxf>
  </rfmt>
  <rcc rId="29886" sId="1">
    <nc r="T1755" t="inlineStr">
      <is>
        <t>Исключили СК служебка №</t>
      </is>
    </nc>
  </rcc>
  <rcc rId="29887" sId="1">
    <oc r="D1755">
      <f>ROUNDUP(SUM(F1755+G1755+H1755+I1755+J1755+K1755+M1755+O1755+P1755+Q1755+R1755+S1755)*0.0214,2)</f>
    </oc>
    <nc r="D1755"/>
  </rcc>
  <rfmt sheetId="1" sqref="D1755">
    <dxf>
      <fill>
        <patternFill patternType="solid">
          <bgColor rgb="FFFFFF00"/>
        </patternFill>
      </fill>
    </dxf>
  </rfmt>
  <rcc rId="29888" sId="1">
    <nc r="T1756" t="inlineStr">
      <is>
        <t>Исключили СК служебка №</t>
      </is>
    </nc>
  </rcc>
  <rcc rId="29889" sId="1">
    <oc r="D1756">
      <f>ROUNDUP(SUM(F1756+G1756+H1756+I1756+J1756+K1756+M1756+O1756+P1756+Q1756+R1756+S1756)*0.0214,2)</f>
    </oc>
    <nc r="D1756"/>
  </rcc>
  <rfmt sheetId="1" sqref="D1756">
    <dxf>
      <fill>
        <patternFill patternType="solid">
          <bgColor rgb="FFFFFF00"/>
        </patternFill>
      </fill>
    </dxf>
  </rfmt>
  <rcc rId="29890" sId="1">
    <nc r="T1757" t="inlineStr">
      <is>
        <t>Исключили СК служебка №</t>
      </is>
    </nc>
  </rcc>
  <rcc rId="29891" sId="1">
    <oc r="D1757">
      <f>ROUNDUP(SUM(F1757+G1757+H1757+I1757+J1757+K1757+M1757+O1757+P1757+Q1757+R1757+S1757)*0.0214,2)</f>
    </oc>
    <nc r="D1757"/>
  </rcc>
  <rfmt sheetId="1" sqref="D1757">
    <dxf>
      <fill>
        <patternFill patternType="solid">
          <bgColor rgb="FFFFFF00"/>
        </patternFill>
      </fill>
    </dxf>
  </rfmt>
</revisions>
</file>

<file path=xl/revisions/revisionLog6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892" sId="1">
    <oc r="D1758">
      <f>ROUNDUP(SUM(F1758+G1758+H1758+I1758+J1758+K1758+M1758+O1758+P1758+Q1758+R1758+S1758)*0.0214,2)</f>
    </oc>
    <nc r="D1758"/>
  </rcc>
  <rfmt sheetId="1" sqref="D1758">
    <dxf>
      <fill>
        <patternFill patternType="solid">
          <bgColor rgb="FFFFFF00"/>
        </patternFill>
      </fill>
    </dxf>
  </rfmt>
  <rcc rId="29893" sId="1">
    <oc r="D1759">
      <f>ROUNDUP(SUM(F1759+G1759+H1759+I1759+J1759+K1759+M1759+O1759+P1759+Q1759+R1759+S1759)*0.0214,2)</f>
    </oc>
    <nc r="D1759"/>
  </rcc>
  <rfmt sheetId="1" sqref="D1759">
    <dxf>
      <fill>
        <patternFill patternType="solid">
          <bgColor rgb="FFFFFF00"/>
        </patternFill>
      </fill>
    </dxf>
  </rfmt>
  <rcc rId="29894" sId="1" numFmtId="4">
    <oc r="D1288">
      <v>39594.574464000005</v>
    </oc>
    <nc r="D1288"/>
  </rcc>
  <rcc rId="29895" sId="1">
    <oc r="D1760">
      <f>ROUNDUP(SUM(F1760+G1760+H1760+I1760+J1760+K1760+M1760+O1760+P1760+Q1760+R1760+S1760)*0.0214,2)</f>
    </oc>
    <nc r="D1760"/>
  </rcc>
  <rfmt sheetId="1" sqref="D1760">
    <dxf>
      <fill>
        <patternFill patternType="solid">
          <bgColor rgb="FFFFFF00"/>
        </patternFill>
      </fill>
    </dxf>
  </rfmt>
  <rcc rId="29896" sId="1">
    <oc r="D1761">
      <f>ROUNDUP(SUM(F1761+G1761+H1761+I1761+J1761+K1761+M1761+O1761+P1761+Q1761+R1761+S1761)*0.0214,2)</f>
    </oc>
    <nc r="D1761"/>
  </rcc>
  <rfmt sheetId="1" sqref="D1761">
    <dxf>
      <fill>
        <patternFill patternType="solid">
          <bgColor rgb="FFFFFF00"/>
        </patternFill>
      </fill>
    </dxf>
  </rfmt>
  <rcc rId="29897" sId="1">
    <oc r="D1762">
      <f>ROUNDUP(SUM(F1762+G1762+H1762+I1762+J1762+K1762+M1762+O1762+P1762+Q1762+R1762+S1762)*0.0214,2)</f>
    </oc>
    <nc r="D1762"/>
  </rcc>
  <rfmt sheetId="1" sqref="D1762">
    <dxf>
      <fill>
        <patternFill patternType="solid">
          <bgColor rgb="FFFFFF00"/>
        </patternFill>
      </fill>
    </dxf>
  </rfmt>
  <rcc rId="29898" sId="1">
    <oc r="D1763">
      <f>ROUNDUP(SUM(F1763+G1763+H1763+I1763+J1763+K1763+M1763+O1763+P1763+Q1763+R1763+S1763)*0.0214,2)</f>
    </oc>
    <nc r="D1763"/>
  </rcc>
  <rfmt sheetId="1" sqref="D1763">
    <dxf>
      <fill>
        <patternFill patternType="solid">
          <bgColor rgb="FFFFFF00"/>
        </patternFill>
      </fill>
    </dxf>
  </rfmt>
  <rcc rId="29899" sId="1">
    <oc r="D1764">
      <f>ROUNDUP(SUM(F1764+G1764+H1764+I1764+J1764+K1764+M1764+O1764+P1764+Q1764+R1764+S1764)*0.0214,2)</f>
    </oc>
    <nc r="D1764"/>
  </rcc>
  <rfmt sheetId="1" sqref="D1764">
    <dxf>
      <fill>
        <patternFill patternType="solid">
          <bgColor rgb="FFFFFF00"/>
        </patternFill>
      </fill>
    </dxf>
  </rfmt>
  <rcc rId="29900" sId="1">
    <oc r="D1766">
      <f>ROUNDUP(SUM(F1766+G1766+H1766+I1766+J1766+K1766+M1766+O1766+P1766+Q1766+R1766+S1766)*0.0214,2)</f>
    </oc>
    <nc r="D1766"/>
  </rcc>
  <rfmt sheetId="1" sqref="D1766">
    <dxf>
      <fill>
        <patternFill patternType="solid">
          <bgColor rgb="FFFFFF00"/>
        </patternFill>
      </fill>
    </dxf>
  </rfmt>
  <rcc rId="29901" sId="1">
    <oc r="D1768">
      <f>ROUNDUP(SUM(F1768+G1768+H1768+I1768+J1768+K1768+M1768+O1768+P1768+Q1768+R1768+S1768)*0.0214,2)</f>
    </oc>
    <nc r="D1768"/>
  </rcc>
  <rfmt sheetId="1" sqref="D1768">
    <dxf>
      <fill>
        <patternFill patternType="solid">
          <bgColor rgb="FFFFFF00"/>
        </patternFill>
      </fill>
    </dxf>
  </rfmt>
  <rcc rId="29902" sId="1">
    <oc r="D1769">
      <f>ROUNDUP(SUM(F1769+G1769+H1769+I1769+J1769+K1769+M1769+O1769+P1769+Q1769+R1769+S1769)*0.0214,2)</f>
    </oc>
    <nc r="D1769"/>
  </rcc>
  <rfmt sheetId="1" sqref="D1769">
    <dxf>
      <fill>
        <patternFill patternType="solid">
          <bgColor rgb="FFFFFF00"/>
        </patternFill>
      </fill>
    </dxf>
  </rfmt>
  <rcc rId="29903" sId="1">
    <oc r="D1770">
      <f>ROUNDUP(SUM(F1770+G1770+H1770+I1770+J1770+K1770+M1770+O1770+P1770+Q1770+R1770+S1770)*0.0214,2)</f>
    </oc>
    <nc r="D1770"/>
  </rcc>
  <rfmt sheetId="1" sqref="D1770">
    <dxf>
      <fill>
        <patternFill patternType="solid">
          <bgColor rgb="FFFFFF00"/>
        </patternFill>
      </fill>
    </dxf>
  </rfmt>
  <rcc rId="29904" sId="1">
    <oc r="D1771">
      <f>ROUNDUP(SUM(F1771+G1771+H1771+I1771+J1771+K1771+M1771+O1771+P1771+Q1771+R1771+S1771)*0.0214,2)</f>
    </oc>
    <nc r="D1771"/>
  </rcc>
  <rfmt sheetId="1" sqref="D1771">
    <dxf>
      <fill>
        <patternFill patternType="solid">
          <bgColor rgb="FFFFFF00"/>
        </patternFill>
      </fill>
    </dxf>
  </rfmt>
  <rfmt sheetId="2" sqref="E171" start="0" length="0">
    <dxf>
      <alignment horizontal="left"/>
    </dxf>
  </rfmt>
  <rcc rId="29905" sId="2" numFmtId="4">
    <nc r="F171">
      <v>4611971.0999999996</v>
    </nc>
  </rcc>
  <rfmt sheetId="2" sqref="A128" start="0" length="0">
    <dxf>
      <alignment wrapText="1"/>
    </dxf>
  </rfmt>
  <rfmt sheetId="2" sqref="B128" start="0" length="0">
    <dxf>
      <font>
        <sz val="11"/>
        <color theme="1"/>
        <name val="Times New Roman"/>
        <family val="1"/>
        <charset val="204"/>
        <scheme val="none"/>
      </font>
      <alignment wrapText="1"/>
    </dxf>
  </rfmt>
  <rfmt sheetId="2" sqref="A171" start="0" length="0">
    <dxf>
      <alignment wrapText="1"/>
    </dxf>
  </rfmt>
  <rcc rId="29906" sId="2" odxf="1" dxf="1">
    <nc r="B171" t="inlineStr">
      <is>
        <t>-</t>
      </is>
    </nc>
    <ndxf>
      <font>
        <sz val="11"/>
        <color theme="1"/>
        <name val="Times New Roman"/>
        <family val="1"/>
        <charset val="204"/>
        <scheme val="none"/>
      </font>
      <alignment wrapText="1"/>
    </ndxf>
  </rcc>
  <rfmt sheetId="2" sqref="A111" start="0" length="0">
    <dxf>
      <alignment wrapText="1"/>
    </dxf>
  </rfmt>
  <rfmt sheetId="2" sqref="B111" start="0" length="0">
    <dxf>
      <font>
        <sz val="11"/>
        <color theme="1"/>
        <name val="Times New Roman"/>
        <family val="1"/>
        <charset val="204"/>
        <scheme val="none"/>
      </font>
      <alignment wrapText="1"/>
    </dxf>
  </rfmt>
  <rfmt sheetId="2" sqref="A127" start="0" length="0">
    <dxf>
      <alignment wrapText="1"/>
    </dxf>
  </rfmt>
  <rfmt sheetId="2" sqref="B127" start="0" length="0">
    <dxf>
      <font>
        <sz val="11"/>
        <color theme="1"/>
        <name val="Times New Roman"/>
        <family val="1"/>
        <charset val="204"/>
        <scheme val="none"/>
      </font>
      <alignment wrapText="1"/>
    </dxf>
  </rfmt>
  <rfmt sheetId="2" sqref="A108" start="0" length="0">
    <dxf>
      <alignment wrapText="1"/>
    </dxf>
  </rfmt>
  <rfmt sheetId="2" sqref="B108" start="0" length="0">
    <dxf>
      <font>
        <sz val="11"/>
        <color theme="1"/>
        <name val="Times New Roman"/>
        <family val="1"/>
        <charset val="204"/>
        <scheme val="none"/>
      </font>
      <alignment wrapText="1"/>
    </dxf>
  </rfmt>
  <rfmt sheetId="2" sqref="A101" start="0" length="0">
    <dxf>
      <alignment wrapText="1"/>
    </dxf>
  </rfmt>
  <rfmt sheetId="2" sqref="B101" start="0" length="0">
    <dxf>
      <font>
        <sz val="11"/>
        <color theme="1"/>
        <name val="Times New Roman"/>
        <family val="1"/>
        <charset val="204"/>
        <scheme val="none"/>
      </font>
      <alignment vertical="center" wrapText="1"/>
    </dxf>
  </rfmt>
  <rfmt sheetId="2" sqref="A102" start="0" length="0">
    <dxf>
      <alignment wrapText="1"/>
    </dxf>
  </rfmt>
  <rfmt sheetId="2" sqref="B102" start="0" length="0">
    <dxf>
      <font>
        <sz val="11"/>
        <color theme="1"/>
        <name val="Times New Roman"/>
        <family val="1"/>
        <charset val="204"/>
        <scheme val="none"/>
      </font>
      <alignment vertical="center" wrapText="1"/>
    </dxf>
  </rfmt>
  <rfmt sheetId="2" sqref="A103" start="0" length="0">
    <dxf>
      <alignment wrapText="1"/>
    </dxf>
  </rfmt>
  <rfmt sheetId="2" sqref="B103" start="0" length="0">
    <dxf>
      <font>
        <sz val="11"/>
        <color theme="1"/>
        <name val="Times New Roman"/>
        <family val="1"/>
        <charset val="204"/>
        <scheme val="none"/>
      </font>
      <alignment vertical="center" wrapText="1"/>
    </dxf>
  </rfmt>
  <rfmt sheetId="2" sqref="A104" start="0" length="0">
    <dxf>
      <alignment wrapText="1"/>
    </dxf>
  </rfmt>
  <rfmt sheetId="2" sqref="B104" start="0" length="0">
    <dxf>
      <font>
        <sz val="11"/>
        <color theme="1"/>
        <name val="Times New Roman"/>
        <family val="1"/>
        <charset val="204"/>
        <scheme val="none"/>
      </font>
      <alignment vertical="center" wrapText="1"/>
    </dxf>
  </rfmt>
  <rfmt sheetId="2" sqref="A105" start="0" length="0">
    <dxf>
      <alignment wrapText="1"/>
    </dxf>
  </rfmt>
  <rfmt sheetId="2" sqref="B105" start="0" length="0">
    <dxf>
      <font>
        <sz val="11"/>
        <color theme="1"/>
        <name val="Times New Roman"/>
        <family val="1"/>
        <charset val="204"/>
        <scheme val="none"/>
      </font>
      <alignment vertical="center" wrapText="1"/>
    </dxf>
  </rfmt>
  <rfmt sheetId="2" sqref="A6" start="0" length="0">
    <dxf>
      <alignment wrapText="1"/>
    </dxf>
  </rfmt>
  <rfmt sheetId="2" sqref="A114" start="0" length="0">
    <dxf>
      <alignment wrapText="1"/>
    </dxf>
  </rfmt>
  <rfmt sheetId="2" sqref="B114" start="0" length="0">
    <dxf>
      <font>
        <sz val="11"/>
        <color theme="1"/>
        <name val="Times New Roman"/>
        <family val="1"/>
        <charset val="204"/>
        <scheme val="none"/>
      </font>
      <alignment wrapText="1"/>
    </dxf>
  </rfmt>
  <rfmt sheetId="2" sqref="A56" start="0" length="0">
    <dxf>
      <alignment wrapText="1"/>
    </dxf>
  </rfmt>
  <rfmt sheetId="2" sqref="A57" start="0" length="0">
    <dxf>
      <alignment wrapText="1"/>
    </dxf>
  </rfmt>
  <rfmt sheetId="2" sqref="A58" start="0" length="0">
    <dxf>
      <alignment wrapText="1"/>
    </dxf>
  </rfmt>
  <rfmt sheetId="2" sqref="A59" start="0" length="0">
    <dxf>
      <alignment wrapText="1"/>
    </dxf>
  </rfmt>
  <rfmt sheetId="2" sqref="A74" start="0" length="0">
    <dxf>
      <alignment wrapText="1"/>
    </dxf>
  </rfmt>
  <rfmt sheetId="2" sqref="A75" start="0" length="0">
    <dxf>
      <alignment wrapText="1"/>
    </dxf>
  </rfmt>
  <rfmt sheetId="2" sqref="A60" start="0" length="0">
    <dxf>
      <alignment wrapText="1"/>
    </dxf>
  </rfmt>
  <rfmt sheetId="2" sqref="A61" start="0" length="0">
    <dxf>
      <alignment wrapText="1"/>
    </dxf>
  </rfmt>
  <rfmt sheetId="2" sqref="A62" start="0" length="0">
    <dxf>
      <alignment wrapText="1"/>
    </dxf>
  </rfmt>
  <rfmt sheetId="2" sqref="A63" start="0" length="0">
    <dxf>
      <alignment wrapText="1"/>
    </dxf>
  </rfmt>
  <rfmt sheetId="2" sqref="A64" start="0" length="0">
    <dxf>
      <alignment wrapText="1"/>
    </dxf>
  </rfmt>
  <rfmt sheetId="2" sqref="A65" start="0" length="0">
    <dxf>
      <alignment wrapText="1"/>
    </dxf>
  </rfmt>
  <rfmt sheetId="2" sqref="A78" start="0" length="0">
    <dxf>
      <alignment wrapText="1"/>
    </dxf>
  </rfmt>
  <rfmt sheetId="2" sqref="A79" start="0" length="0">
    <dxf>
      <alignment wrapText="1"/>
    </dxf>
  </rfmt>
  <rfmt sheetId="2" sqref="A80" start="0" length="0">
    <dxf>
      <alignment wrapText="1"/>
    </dxf>
  </rfmt>
  <rfmt sheetId="2" sqref="B80" start="0" length="0">
    <dxf>
      <alignment vertical="center" wrapText="1"/>
    </dxf>
  </rfmt>
  <rfmt sheetId="2" sqref="A81" start="0" length="0">
    <dxf>
      <alignment wrapText="1"/>
    </dxf>
  </rfmt>
  <rfmt sheetId="2" sqref="B81" start="0" length="0">
    <dxf>
      <alignment vertical="center" wrapText="1"/>
    </dxf>
  </rfmt>
  <rfmt sheetId="2" sqref="A76" start="0" length="0">
    <dxf>
      <alignment wrapText="1"/>
    </dxf>
  </rfmt>
  <rfmt sheetId="2" sqref="A77" start="0" length="0">
    <dxf>
      <alignment wrapText="1"/>
    </dxf>
  </rfmt>
  <rfmt sheetId="2" sqref="A82" start="0" length="0">
    <dxf>
      <alignment wrapText="1"/>
    </dxf>
  </rfmt>
  <rfmt sheetId="2" sqref="B82" start="0" length="0">
    <dxf>
      <alignment vertical="center" wrapText="1"/>
    </dxf>
  </rfmt>
  <rfmt sheetId="2" sqref="A83" start="0" length="0">
    <dxf>
      <alignment wrapText="1"/>
    </dxf>
  </rfmt>
  <rfmt sheetId="2" sqref="B83" start="0" length="0">
    <dxf>
      <alignment vertical="center" wrapText="1"/>
    </dxf>
  </rfmt>
  <rfmt sheetId="2" sqref="A136" start="0" length="0">
    <dxf>
      <alignment wrapText="1"/>
    </dxf>
  </rfmt>
  <rfmt sheetId="2" sqref="B136" start="0" length="0">
    <dxf>
      <font>
        <sz val="11"/>
        <color theme="1"/>
        <name val="Times New Roman"/>
        <family val="1"/>
        <charset val="204"/>
        <scheme val="none"/>
      </font>
      <alignment wrapText="1"/>
    </dxf>
  </rfmt>
  <rfmt sheetId="2" sqref="A84" start="0" length="0">
    <dxf>
      <alignment wrapText="1"/>
    </dxf>
  </rfmt>
  <rfmt sheetId="2" sqref="B84" start="0" length="0">
    <dxf>
      <font>
        <sz val="11"/>
        <color theme="1"/>
        <name val="Times New Roman"/>
        <family val="1"/>
        <charset val="204"/>
        <scheme val="none"/>
      </font>
      <alignment vertical="center" wrapText="1"/>
    </dxf>
  </rfmt>
  <rfmt sheetId="2" sqref="A85" start="0" length="0">
    <dxf>
      <alignment wrapText="1"/>
    </dxf>
  </rfmt>
  <rfmt sheetId="2" sqref="B85" start="0" length="0">
    <dxf>
      <font>
        <sz val="11"/>
        <color theme="1"/>
        <name val="Times New Roman"/>
        <family val="1"/>
        <charset val="204"/>
        <scheme val="none"/>
      </font>
      <alignment vertical="center" wrapText="1"/>
    </dxf>
  </rfmt>
  <rfmt sheetId="2" sqref="A66" start="0" length="0">
    <dxf>
      <alignment wrapText="1"/>
    </dxf>
  </rfmt>
  <rfmt sheetId="2" sqref="A67" start="0" length="0">
    <dxf>
      <alignment wrapText="1"/>
    </dxf>
  </rfmt>
  <rfmt sheetId="2" sqref="A3" start="0" length="0">
    <dxf>
      <alignment wrapText="1"/>
    </dxf>
  </rfmt>
  <rfmt sheetId="2" sqref="A135" start="0" length="0">
    <dxf>
      <alignment wrapText="1"/>
    </dxf>
  </rfmt>
  <rfmt sheetId="2" sqref="B135" start="0" length="0">
    <dxf>
      <font>
        <sz val="11"/>
        <color theme="1"/>
        <name val="Times New Roman"/>
        <family val="1"/>
        <charset val="204"/>
        <scheme val="none"/>
      </font>
      <alignment wrapText="1"/>
    </dxf>
  </rfmt>
  <rfmt sheetId="2" sqref="A86" start="0" length="0">
    <dxf>
      <alignment wrapText="1"/>
    </dxf>
  </rfmt>
  <rfmt sheetId="2" sqref="B86" start="0" length="0">
    <dxf>
      <font>
        <sz val="11"/>
        <color theme="1"/>
        <name val="Times New Roman"/>
        <family val="1"/>
        <charset val="204"/>
        <scheme val="none"/>
      </font>
      <alignment vertical="center" wrapText="1"/>
    </dxf>
  </rfmt>
  <rfmt sheetId="2" sqref="A87" start="0" length="0">
    <dxf>
      <alignment wrapText="1"/>
    </dxf>
  </rfmt>
  <rfmt sheetId="2" sqref="B87" start="0" length="0">
    <dxf>
      <font>
        <sz val="11"/>
        <color theme="1"/>
        <name val="Times New Roman"/>
        <family val="1"/>
        <charset val="204"/>
        <scheme val="none"/>
      </font>
      <alignment vertical="center" wrapText="1"/>
    </dxf>
  </rfmt>
  <rfmt sheetId="2" sqref="A113" start="0" length="0">
    <dxf>
      <alignment wrapText="1"/>
    </dxf>
  </rfmt>
  <rfmt sheetId="2" sqref="B113" start="0" length="0">
    <dxf>
      <font>
        <sz val="11"/>
        <color theme="1"/>
        <name val="Times New Roman"/>
        <family val="1"/>
        <charset val="204"/>
        <scheme val="none"/>
      </font>
      <alignment wrapText="1"/>
    </dxf>
  </rfmt>
  <rfmt sheetId="2" sqref="A27" start="0" length="0">
    <dxf>
      <alignment wrapText="1"/>
    </dxf>
  </rfmt>
  <rfmt sheetId="2" sqref="A112" start="0" length="0">
    <dxf>
      <alignment wrapText="1"/>
    </dxf>
  </rfmt>
  <rfmt sheetId="2" sqref="B112" start="0" length="0">
    <dxf>
      <font>
        <sz val="11"/>
        <color theme="1"/>
        <name val="Times New Roman"/>
        <family val="1"/>
        <charset val="204"/>
        <scheme val="none"/>
      </font>
      <alignment wrapText="1"/>
    </dxf>
  </rfmt>
  <rfmt sheetId="2" sqref="A25" start="0" length="0">
    <dxf>
      <alignment wrapText="1"/>
    </dxf>
  </rfmt>
  <rfmt sheetId="2" sqref="A26" start="0" length="0">
    <dxf>
      <alignment wrapText="1"/>
    </dxf>
  </rfmt>
  <rfmt sheetId="2" sqref="A173" start="0" length="0">
    <dxf>
      <alignment wrapText="1"/>
    </dxf>
  </rfmt>
  <rfmt sheetId="2" sqref="B173" start="0" length="0">
    <dxf>
      <font>
        <sz val="11"/>
        <color theme="1"/>
        <name val="Times New Roman"/>
        <family val="1"/>
        <charset val="204"/>
        <scheme val="none"/>
      </font>
      <alignment wrapText="1"/>
    </dxf>
  </rfmt>
  <rfmt sheetId="2" sqref="A106" start="0" length="0">
    <dxf>
      <alignment wrapText="1"/>
    </dxf>
  </rfmt>
  <rfmt sheetId="2" sqref="B106" start="0" length="0">
    <dxf>
      <font>
        <sz val="11"/>
        <color theme="1"/>
        <name val="Times New Roman"/>
        <family val="1"/>
        <charset val="204"/>
        <scheme val="none"/>
      </font>
      <alignment vertical="center" wrapText="1"/>
    </dxf>
  </rfmt>
  <rfmt sheetId="2" sqref="A107" start="0" length="0">
    <dxf>
      <alignment wrapText="1"/>
    </dxf>
  </rfmt>
  <rfmt sheetId="2" sqref="B107" start="0" length="0">
    <dxf>
      <font>
        <sz val="11"/>
        <color theme="1"/>
        <name val="Times New Roman"/>
        <family val="1"/>
        <charset val="204"/>
        <scheme val="none"/>
      </font>
      <alignment vertical="center" wrapText="1"/>
    </dxf>
  </rfmt>
  <rfmt sheetId="2" sqref="A174" start="0" length="0">
    <dxf>
      <alignment wrapText="1"/>
    </dxf>
  </rfmt>
  <rfmt sheetId="2" sqref="B174" start="0" length="0">
    <dxf>
      <font>
        <sz val="11"/>
        <color theme="1"/>
        <name val="Times New Roman"/>
        <family val="1"/>
        <charset val="204"/>
        <scheme val="none"/>
      </font>
      <alignment wrapText="1"/>
    </dxf>
  </rfmt>
  <rfmt sheetId="2" sqref="A134" start="0" length="0">
    <dxf>
      <alignment wrapText="1"/>
    </dxf>
  </rfmt>
  <rfmt sheetId="2" sqref="B134" start="0" length="0">
    <dxf>
      <font>
        <sz val="11"/>
        <color theme="1"/>
        <name val="Times New Roman"/>
        <family val="1"/>
        <charset val="204"/>
        <scheme val="none"/>
      </font>
      <alignment wrapText="1"/>
    </dxf>
  </rfmt>
  <rfmt sheetId="2" sqref="A153" start="0" length="0">
    <dxf>
      <alignment wrapText="1"/>
    </dxf>
  </rfmt>
  <rfmt sheetId="2" sqref="B153" start="0" length="0">
    <dxf>
      <font>
        <sz val="11"/>
        <color theme="1"/>
        <name val="Times New Roman"/>
        <family val="1"/>
        <charset val="204"/>
        <scheme val="none"/>
      </font>
      <alignment wrapText="1"/>
    </dxf>
  </rfmt>
  <rfmt sheetId="2" sqref="A24" start="0" length="0">
    <dxf>
      <alignment wrapText="1"/>
    </dxf>
  </rfmt>
  <rfmt sheetId="2" sqref="A175" start="0" length="0">
    <dxf>
      <alignment wrapText="1"/>
    </dxf>
  </rfmt>
  <rfmt sheetId="2" sqref="B175" start="0" length="0">
    <dxf>
      <font>
        <sz val="11"/>
        <color theme="1"/>
        <name val="Times New Roman"/>
        <family val="1"/>
        <charset val="204"/>
        <scheme val="none"/>
      </font>
      <alignment wrapText="1"/>
    </dxf>
  </rfmt>
  <rfmt sheetId="2" sqref="A176" start="0" length="0">
    <dxf>
      <alignment wrapText="1"/>
    </dxf>
  </rfmt>
  <rfmt sheetId="2" sqref="B176" start="0" length="0">
    <dxf>
      <font>
        <sz val="11"/>
        <color theme="1"/>
        <name val="Times New Roman"/>
        <family val="1"/>
        <charset val="204"/>
        <scheme val="none"/>
      </font>
      <alignment wrapText="1"/>
    </dxf>
  </rfmt>
  <rfmt sheetId="2" sqref="A23" start="0" length="0">
    <dxf>
      <alignment wrapText="1"/>
    </dxf>
  </rfmt>
  <rfmt sheetId="2" sqref="A177" start="0" length="0">
    <dxf>
      <alignment wrapText="1"/>
    </dxf>
  </rfmt>
  <rfmt sheetId="2" sqref="B177" start="0" length="0">
    <dxf>
      <font>
        <sz val="11"/>
        <color theme="1"/>
        <name val="Times New Roman"/>
        <family val="1"/>
        <charset val="204"/>
        <scheme val="none"/>
      </font>
      <alignment wrapText="1"/>
    </dxf>
  </rfmt>
  <rfmt sheetId="2" sqref="A178" start="0" length="0">
    <dxf>
      <alignment wrapText="1"/>
    </dxf>
  </rfmt>
  <rfmt sheetId="2" sqref="B178" start="0" length="0">
    <dxf>
      <font>
        <sz val="11"/>
        <color theme="1"/>
        <name val="Times New Roman"/>
        <family val="1"/>
        <charset val="204"/>
        <scheme val="none"/>
      </font>
      <alignment wrapText="1"/>
    </dxf>
  </rfmt>
  <rfmt sheetId="2" sqref="A172" start="0" length="0">
    <dxf>
      <alignment wrapText="1"/>
    </dxf>
  </rfmt>
  <rfmt sheetId="2" sqref="B172" start="0" length="0">
    <dxf>
      <font>
        <sz val="11"/>
        <color theme="1"/>
        <name val="Times New Roman"/>
        <family val="1"/>
        <charset val="204"/>
        <scheme val="none"/>
      </font>
      <alignment wrapText="1"/>
    </dxf>
  </rfmt>
  <rfmt sheetId="2" sqref="A154" start="0" length="0">
    <dxf>
      <alignment wrapText="1"/>
    </dxf>
  </rfmt>
  <rfmt sheetId="2" sqref="B154" start="0" length="0">
    <dxf>
      <font>
        <sz val="11"/>
        <color theme="1"/>
        <name val="Times New Roman"/>
        <family val="1"/>
        <charset val="204"/>
        <scheme val="none"/>
      </font>
      <alignment wrapText="1"/>
    </dxf>
  </rfmt>
  <rfmt sheetId="2" sqref="A96" start="0" length="0">
    <dxf>
      <alignment wrapText="1"/>
    </dxf>
  </rfmt>
  <rfmt sheetId="2" sqref="B96" start="0" length="0">
    <dxf>
      <font>
        <sz val="11"/>
        <color theme="1"/>
        <name val="Times New Roman"/>
        <family val="1"/>
        <charset val="204"/>
        <scheme val="none"/>
      </font>
      <alignment vertical="center" wrapText="1"/>
    </dxf>
  </rfmt>
  <rfmt sheetId="2" sqref="A179" start="0" length="0">
    <dxf>
      <alignment wrapText="1"/>
    </dxf>
  </rfmt>
  <rfmt sheetId="2" sqref="B179" start="0" length="0">
    <dxf>
      <font>
        <sz val="11"/>
        <color theme="1"/>
        <name val="Times New Roman"/>
        <family val="1"/>
        <charset val="204"/>
        <scheme val="none"/>
      </font>
      <alignment wrapText="1"/>
    </dxf>
  </rfmt>
  <rfmt sheetId="2" sqref="A10" start="0" length="0">
    <dxf>
      <alignment wrapText="1"/>
    </dxf>
  </rfmt>
  <rfmt sheetId="2" sqref="B10" start="0" length="0">
    <dxf>
      <alignment wrapText="1"/>
    </dxf>
  </rfmt>
  <rfmt sheetId="2" sqref="A11" start="0" length="0">
    <dxf>
      <alignment wrapText="1"/>
    </dxf>
  </rfmt>
  <rfmt sheetId="2" sqref="B11" start="0" length="0">
    <dxf>
      <alignment wrapText="1"/>
    </dxf>
  </rfmt>
  <rfmt sheetId="2" sqref="A21" start="0" length="0">
    <dxf>
      <alignment wrapText="1"/>
    </dxf>
  </rfmt>
  <rfmt sheetId="2" sqref="A22" start="0" length="0">
    <dxf>
      <alignment wrapText="1"/>
    </dxf>
  </rfmt>
  <rfmt sheetId="2" sqref="A180" start="0" length="0">
    <dxf>
      <alignment wrapText="1"/>
    </dxf>
  </rfmt>
  <rfmt sheetId="2" sqref="B180" start="0" length="0">
    <dxf>
      <font>
        <sz val="11"/>
        <color theme="1"/>
        <name val="Times New Roman"/>
        <family val="1"/>
        <charset val="204"/>
        <scheme val="none"/>
      </font>
      <alignment wrapText="1"/>
    </dxf>
  </rfmt>
  <rfmt sheetId="2" sqref="A181" start="0" length="0">
    <dxf>
      <alignment wrapText="1"/>
    </dxf>
  </rfmt>
  <rfmt sheetId="2" sqref="B181" start="0" length="0">
    <dxf>
      <font>
        <sz val="11"/>
        <color theme="1"/>
        <name val="Times New Roman"/>
        <family val="1"/>
        <charset val="204"/>
        <scheme val="none"/>
      </font>
      <alignment wrapText="1"/>
    </dxf>
  </rfmt>
  <rfmt sheetId="2" sqref="A182" start="0" length="0">
    <dxf>
      <alignment wrapText="1"/>
    </dxf>
  </rfmt>
  <rfmt sheetId="2" sqref="B182" start="0" length="0">
    <dxf>
      <font>
        <sz val="11"/>
        <color theme="1"/>
        <name val="Times New Roman"/>
        <family val="1"/>
        <charset val="204"/>
        <scheme val="none"/>
      </font>
      <alignment wrapText="1"/>
    </dxf>
  </rfmt>
  <rfmt sheetId="2" sqref="A183" start="0" length="0">
    <dxf>
      <alignment wrapText="1"/>
    </dxf>
  </rfmt>
  <rfmt sheetId="2" sqref="B183" start="0" length="0">
    <dxf>
      <font>
        <sz val="11"/>
        <color theme="1"/>
        <name val="Times New Roman"/>
        <family val="1"/>
        <charset val="204"/>
        <scheme val="none"/>
      </font>
      <alignment wrapText="1"/>
    </dxf>
  </rfmt>
  <rfmt sheetId="2" sqref="A155" start="0" length="0">
    <dxf>
      <alignment wrapText="1"/>
    </dxf>
  </rfmt>
  <rfmt sheetId="2" sqref="B155" start="0" length="0">
    <dxf>
      <font>
        <sz val="11"/>
        <color theme="1"/>
        <name val="Times New Roman"/>
        <family val="1"/>
        <charset val="204"/>
        <scheme val="none"/>
      </font>
      <alignment wrapText="1"/>
    </dxf>
  </rfmt>
  <rfmt sheetId="2" sqref="A167" start="0" length="0">
    <dxf>
      <alignment wrapText="1"/>
    </dxf>
  </rfmt>
  <rfmt sheetId="2" sqref="B167" start="0" length="0">
    <dxf>
      <font>
        <sz val="11"/>
        <color theme="1"/>
        <name val="Times New Roman"/>
        <family val="1"/>
        <charset val="204"/>
        <scheme val="none"/>
      </font>
      <alignment wrapText="1"/>
    </dxf>
  </rfmt>
  <rfmt sheetId="2" sqref="A168" start="0" length="0">
    <dxf>
      <alignment wrapText="1"/>
    </dxf>
  </rfmt>
  <rfmt sheetId="2" sqref="B168" start="0" length="0">
    <dxf>
      <font>
        <sz val="11"/>
        <color theme="1"/>
        <name val="Times New Roman"/>
        <family val="1"/>
        <charset val="204"/>
        <scheme val="none"/>
      </font>
      <alignment wrapText="1"/>
    </dxf>
  </rfmt>
  <rfmt sheetId="2" sqref="A156" start="0" length="0">
    <dxf>
      <alignment wrapText="1"/>
    </dxf>
  </rfmt>
  <rfmt sheetId="2" sqref="B156" start="0" length="0">
    <dxf>
      <font>
        <sz val="11"/>
        <color theme="1"/>
        <name val="Times New Roman"/>
        <family val="1"/>
        <charset val="204"/>
        <scheme val="none"/>
      </font>
      <alignment wrapText="1"/>
    </dxf>
  </rfmt>
  <rfmt sheetId="2" sqref="A169" start="0" length="0">
    <dxf>
      <alignment wrapText="1"/>
    </dxf>
  </rfmt>
  <rfmt sheetId="2" sqref="B169" start="0" length="0">
    <dxf>
      <font>
        <sz val="11"/>
        <color theme="1"/>
        <name val="Times New Roman"/>
        <family val="1"/>
        <charset val="204"/>
        <scheme val="none"/>
      </font>
      <alignment wrapText="1"/>
    </dxf>
  </rfmt>
  <rfmt sheetId="2" sqref="A170" start="0" length="0">
    <dxf>
      <alignment wrapText="1"/>
    </dxf>
  </rfmt>
  <rfmt sheetId="2" sqref="B170" start="0" length="0">
    <dxf>
      <font>
        <sz val="11"/>
        <color theme="1"/>
        <name val="Times New Roman"/>
        <family val="1"/>
        <charset val="204"/>
        <scheme val="none"/>
      </font>
      <alignment wrapText="1"/>
    </dxf>
  </rfmt>
  <rfmt sheetId="2" sqref="A184" start="0" length="0">
    <dxf>
      <alignment wrapText="1"/>
    </dxf>
  </rfmt>
  <rfmt sheetId="2" sqref="B184" start="0" length="0">
    <dxf>
      <font>
        <sz val="11"/>
        <color theme="1"/>
        <name val="Times New Roman"/>
        <family val="1"/>
        <charset val="204"/>
        <scheme val="none"/>
      </font>
      <alignment wrapText="1"/>
    </dxf>
  </rfmt>
  <rfmt sheetId="2" sqref="A185" start="0" length="0">
    <dxf>
      <alignment wrapText="1"/>
    </dxf>
  </rfmt>
  <rfmt sheetId="2" sqref="B185" start="0" length="0">
    <dxf>
      <font>
        <sz val="11"/>
        <color theme="1"/>
        <name val="Times New Roman"/>
        <family val="1"/>
        <charset val="204"/>
        <scheme val="none"/>
      </font>
      <alignment wrapText="1"/>
    </dxf>
  </rfmt>
  <rfmt sheetId="2" sqref="A68" start="0" length="0">
    <dxf>
      <alignment wrapText="1"/>
    </dxf>
  </rfmt>
  <rfmt sheetId="2" sqref="A69" start="0" length="0">
    <dxf>
      <alignment wrapText="1"/>
    </dxf>
  </rfmt>
  <rfmt sheetId="2" sqref="A97" start="0" length="0">
    <dxf>
      <alignment wrapText="1"/>
    </dxf>
  </rfmt>
  <rfmt sheetId="2" sqref="B97" start="0" length="0">
    <dxf>
      <font>
        <sz val="11"/>
        <color theme="1"/>
        <name val="Times New Roman"/>
        <family val="1"/>
        <charset val="204"/>
        <scheme val="none"/>
      </font>
      <alignment vertical="center" wrapText="1"/>
    </dxf>
  </rfmt>
  <rfmt sheetId="2" sqref="A98" start="0" length="0">
    <dxf>
      <alignment wrapText="1"/>
    </dxf>
  </rfmt>
  <rfmt sheetId="2" sqref="B98" start="0" length="0">
    <dxf>
      <font>
        <sz val="11"/>
        <color theme="1"/>
        <name val="Times New Roman"/>
        <family val="1"/>
        <charset val="204"/>
        <scheme val="none"/>
      </font>
      <alignment vertical="center" wrapText="1"/>
    </dxf>
  </rfmt>
  <rfmt sheetId="2" sqref="A133" start="0" length="0">
    <dxf>
      <alignment wrapText="1"/>
    </dxf>
  </rfmt>
  <rfmt sheetId="2" sqref="B133" start="0" length="0">
    <dxf>
      <font>
        <sz val="11"/>
        <color theme="1"/>
        <name val="Times New Roman"/>
        <family val="1"/>
        <charset val="204"/>
        <scheme val="none"/>
      </font>
      <alignment wrapText="1"/>
    </dxf>
  </rfmt>
  <rfmt sheetId="2" sqref="A137" start="0" length="0">
    <dxf>
      <alignment wrapText="1"/>
    </dxf>
  </rfmt>
  <rfmt sheetId="2" sqref="B137" start="0" length="0">
    <dxf>
      <font>
        <sz val="11"/>
        <color theme="1"/>
        <name val="Times New Roman"/>
        <family val="1"/>
        <charset val="204"/>
        <scheme val="none"/>
      </font>
      <alignment wrapText="1"/>
    </dxf>
  </rfmt>
  <rfmt sheetId="2" sqref="A144" start="0" length="0">
    <dxf>
      <alignment wrapText="1"/>
    </dxf>
  </rfmt>
  <rfmt sheetId="2" sqref="B144" start="0" length="0">
    <dxf>
      <font>
        <sz val="11"/>
        <color theme="1"/>
        <name val="Times New Roman"/>
        <family val="1"/>
        <charset val="204"/>
        <scheme val="none"/>
      </font>
      <alignment wrapText="1"/>
    </dxf>
  </rfmt>
  <rfmt sheetId="2" sqref="A138" start="0" length="0">
    <dxf>
      <alignment wrapText="1"/>
    </dxf>
  </rfmt>
  <rfmt sheetId="2" sqref="B138" start="0" length="0">
    <dxf>
      <font>
        <sz val="11"/>
        <color theme="1"/>
        <name val="Times New Roman"/>
        <family val="1"/>
        <charset val="204"/>
        <scheme val="none"/>
      </font>
      <alignment wrapText="1"/>
    </dxf>
  </rfmt>
  <rfmt sheetId="2" sqref="A145" start="0" length="0">
    <dxf>
      <alignment wrapText="1"/>
    </dxf>
  </rfmt>
  <rfmt sheetId="2" sqref="B145" start="0" length="0">
    <dxf>
      <font>
        <sz val="11"/>
        <color theme="1"/>
        <name val="Times New Roman"/>
        <family val="1"/>
        <charset val="204"/>
        <scheme val="none"/>
      </font>
      <alignment wrapText="1"/>
    </dxf>
  </rfmt>
  <rfmt sheetId="2" sqref="A139" start="0" length="0">
    <dxf>
      <alignment wrapText="1"/>
    </dxf>
  </rfmt>
  <rfmt sheetId="2" sqref="B139" start="0" length="0">
    <dxf>
      <font>
        <sz val="11"/>
        <color theme="1"/>
        <name val="Times New Roman"/>
        <family val="1"/>
        <charset val="204"/>
        <scheme val="none"/>
      </font>
      <alignment wrapText="1"/>
    </dxf>
  </rfmt>
  <rfmt sheetId="2" sqref="A146" start="0" length="0">
    <dxf>
      <alignment wrapText="1"/>
    </dxf>
  </rfmt>
  <rfmt sheetId="2" sqref="B146" start="0" length="0">
    <dxf>
      <font>
        <sz val="11"/>
        <color theme="1"/>
        <name val="Times New Roman"/>
        <family val="1"/>
        <charset val="204"/>
        <scheme val="none"/>
      </font>
      <alignment wrapText="1"/>
    </dxf>
  </rfmt>
  <rfmt sheetId="2" sqref="A140" start="0" length="0">
    <dxf>
      <alignment wrapText="1"/>
    </dxf>
  </rfmt>
  <rfmt sheetId="2" sqref="B140" start="0" length="0">
    <dxf>
      <font>
        <sz val="11"/>
        <color theme="1"/>
        <name val="Times New Roman"/>
        <family val="1"/>
        <charset val="204"/>
        <scheme val="none"/>
      </font>
      <alignment wrapText="1"/>
    </dxf>
  </rfmt>
  <rfmt sheetId="2" sqref="A147" start="0" length="0">
    <dxf>
      <alignment wrapText="1"/>
    </dxf>
  </rfmt>
  <rfmt sheetId="2" sqref="B147" start="0" length="0">
    <dxf>
      <font>
        <sz val="11"/>
        <color theme="1"/>
        <name val="Times New Roman"/>
        <family val="1"/>
        <charset val="204"/>
        <scheme val="none"/>
      </font>
      <alignment wrapText="1"/>
    </dxf>
  </rfmt>
  <rfmt sheetId="2" sqref="A141" start="0" length="0">
    <dxf>
      <alignment wrapText="1"/>
    </dxf>
  </rfmt>
  <rfmt sheetId="2" sqref="B141" start="0" length="0">
    <dxf>
      <font>
        <sz val="11"/>
        <color theme="1"/>
        <name val="Times New Roman"/>
        <family val="1"/>
        <charset val="204"/>
        <scheme val="none"/>
      </font>
      <alignment wrapText="1"/>
    </dxf>
  </rfmt>
  <rfmt sheetId="2" sqref="A148" start="0" length="0">
    <dxf>
      <alignment wrapText="1"/>
    </dxf>
  </rfmt>
  <rfmt sheetId="2" sqref="B148" start="0" length="0">
    <dxf>
      <font>
        <sz val="11"/>
        <color theme="1"/>
        <name val="Times New Roman"/>
        <family val="1"/>
        <charset val="204"/>
        <scheme val="none"/>
      </font>
      <alignment wrapText="1"/>
    </dxf>
  </rfmt>
  <rfmt sheetId="2" sqref="A36" start="0" length="0">
    <dxf>
      <alignment wrapText="1"/>
    </dxf>
  </rfmt>
  <rfmt sheetId="2" sqref="A37" start="0" length="0">
    <dxf>
      <alignment wrapText="1"/>
    </dxf>
  </rfmt>
  <rfmt sheetId="2" sqref="A142" start="0" length="0">
    <dxf>
      <alignment wrapText="1"/>
    </dxf>
  </rfmt>
  <rfmt sheetId="2" sqref="B142" start="0" length="0">
    <dxf>
      <font>
        <sz val="11"/>
        <color theme="1"/>
        <name val="Times New Roman"/>
        <family val="1"/>
        <charset val="204"/>
        <scheme val="none"/>
      </font>
      <alignment wrapText="1"/>
    </dxf>
  </rfmt>
  <rfmt sheetId="2" sqref="A149" start="0" length="0">
    <dxf>
      <alignment wrapText="1"/>
    </dxf>
  </rfmt>
  <rfmt sheetId="2" sqref="B149" start="0" length="0">
    <dxf>
      <font>
        <sz val="11"/>
        <color theme="1"/>
        <name val="Times New Roman"/>
        <family val="1"/>
        <charset val="204"/>
        <scheme val="none"/>
      </font>
      <alignment wrapText="1"/>
    </dxf>
  </rfmt>
  <rfmt sheetId="2" sqref="A143" start="0" length="0">
    <dxf>
      <alignment wrapText="1"/>
    </dxf>
  </rfmt>
  <rfmt sheetId="2" sqref="B143" start="0" length="0">
    <dxf>
      <font>
        <sz val="11"/>
        <color theme="1"/>
        <name val="Times New Roman"/>
        <family val="1"/>
        <charset val="204"/>
        <scheme val="none"/>
      </font>
      <alignment wrapText="1"/>
    </dxf>
  </rfmt>
  <rfmt sheetId="2" sqref="A150" start="0" length="0">
    <dxf>
      <alignment wrapText="1"/>
    </dxf>
  </rfmt>
  <rfmt sheetId="2" sqref="B150" start="0" length="0">
    <dxf>
      <font>
        <sz val="11"/>
        <color theme="1"/>
        <name val="Times New Roman"/>
        <family val="1"/>
        <charset val="204"/>
        <scheme val="none"/>
      </font>
      <alignment wrapText="1"/>
    </dxf>
  </rfmt>
  <rfmt sheetId="2" sqref="A38" start="0" length="0">
    <dxf>
      <alignment wrapText="1"/>
    </dxf>
  </rfmt>
  <rfmt sheetId="2" sqref="A39" start="0" length="0">
    <dxf>
      <alignment wrapText="1"/>
    </dxf>
  </rfmt>
  <rfmt sheetId="2" sqref="A40" start="0" length="0">
    <dxf>
      <alignment wrapText="1"/>
    </dxf>
  </rfmt>
  <rfmt sheetId="2" sqref="A41" start="0" length="0">
    <dxf>
      <alignment wrapText="1"/>
    </dxf>
  </rfmt>
  <rfmt sheetId="2" sqref="A164" start="0" length="0">
    <dxf>
      <alignment wrapText="1"/>
    </dxf>
  </rfmt>
  <rfmt sheetId="2" sqref="B164" start="0" length="0">
    <dxf>
      <font>
        <sz val="11"/>
        <color theme="1"/>
        <name val="Times New Roman"/>
        <family val="1"/>
        <charset val="204"/>
        <scheme val="none"/>
      </font>
      <alignment wrapText="1"/>
    </dxf>
  </rfmt>
  <rfmt sheetId="2" sqref="A165" start="0" length="0">
    <dxf>
      <alignment wrapText="1"/>
    </dxf>
  </rfmt>
  <rfmt sheetId="2" sqref="B165" start="0" length="0">
    <dxf>
      <font>
        <sz val="11"/>
        <color theme="1"/>
        <name val="Times New Roman"/>
        <family val="1"/>
        <charset val="204"/>
        <scheme val="none"/>
      </font>
      <alignment wrapText="1"/>
    </dxf>
  </rfmt>
  <rfmt sheetId="2" sqref="A70" start="0" length="0">
    <dxf>
      <alignment wrapText="1"/>
    </dxf>
  </rfmt>
  <rfmt sheetId="2" sqref="A72" start="0" length="0">
    <dxf>
      <alignment wrapText="1"/>
    </dxf>
  </rfmt>
  <rfmt sheetId="2" sqref="A71" start="0" length="0">
    <dxf>
      <alignment wrapText="1"/>
    </dxf>
  </rfmt>
  <rfmt sheetId="2" sqref="A73" start="0" length="0">
    <dxf>
      <alignment wrapText="1"/>
    </dxf>
  </rfmt>
  <rfmt sheetId="2" sqref="A91" start="0" length="0">
    <dxf>
      <alignment wrapText="1"/>
    </dxf>
  </rfmt>
  <rfmt sheetId="2" sqref="B91" start="0" length="0">
    <dxf>
      <font>
        <sz val="11"/>
        <color theme="1"/>
        <name val="Times New Roman"/>
        <family val="1"/>
        <charset val="204"/>
        <scheme val="none"/>
      </font>
      <alignment vertical="center" wrapText="1"/>
    </dxf>
  </rfmt>
  <rfmt sheetId="2" sqref="A95" start="0" length="0">
    <dxf>
      <alignment wrapText="1"/>
    </dxf>
  </rfmt>
  <rfmt sheetId="2" sqref="B95" start="0" length="0">
    <dxf>
      <font>
        <sz val="11"/>
        <color theme="1"/>
        <name val="Times New Roman"/>
        <family val="1"/>
        <charset val="204"/>
        <scheme val="none"/>
      </font>
      <alignment vertical="center" wrapText="1"/>
    </dxf>
  </rfmt>
  <rfmt sheetId="2" sqref="A157" start="0" length="0">
    <dxf>
      <alignment wrapText="1"/>
    </dxf>
  </rfmt>
  <rfmt sheetId="2" sqref="B157" start="0" length="0">
    <dxf>
      <font>
        <sz val="11"/>
        <color theme="1"/>
        <name val="Times New Roman"/>
        <family val="1"/>
        <charset val="204"/>
        <scheme val="none"/>
      </font>
      <alignment wrapText="1"/>
    </dxf>
  </rfmt>
  <rfmt sheetId="2" sqref="A158" start="0" length="0">
    <dxf>
      <alignment wrapText="1"/>
    </dxf>
  </rfmt>
  <rfmt sheetId="2" sqref="B158" start="0" length="0">
    <dxf>
      <font>
        <sz val="11"/>
        <color theme="1"/>
        <name val="Times New Roman"/>
        <family val="1"/>
        <charset val="204"/>
        <scheme val="none"/>
      </font>
      <alignment wrapText="1"/>
    </dxf>
  </rfmt>
  <rfmt sheetId="2" sqref="A90" start="0" length="0">
    <dxf>
      <alignment wrapText="1"/>
    </dxf>
  </rfmt>
  <rfmt sheetId="2" sqref="B90" start="0" length="0">
    <dxf>
      <font>
        <sz val="11"/>
        <color theme="1"/>
        <name val="Times New Roman"/>
        <family val="1"/>
        <charset val="204"/>
        <scheme val="none"/>
      </font>
      <alignment vertical="center" wrapText="1"/>
    </dxf>
  </rfmt>
  <rfmt sheetId="2" sqref="A94" start="0" length="0">
    <dxf>
      <alignment wrapText="1"/>
    </dxf>
  </rfmt>
  <rfmt sheetId="2" sqref="B94" start="0" length="0">
    <dxf>
      <font>
        <sz val="11"/>
        <color theme="1"/>
        <name val="Times New Roman"/>
        <family val="1"/>
        <charset val="204"/>
        <scheme val="none"/>
      </font>
      <alignment vertical="center" wrapText="1"/>
    </dxf>
  </rfmt>
  <rfmt sheetId="2" sqref="A89" start="0" length="0">
    <dxf>
      <alignment wrapText="1"/>
    </dxf>
  </rfmt>
  <rfmt sheetId="2" sqref="B89" start="0" length="0">
    <dxf>
      <font>
        <sz val="11"/>
        <color theme="1"/>
        <name val="Times New Roman"/>
        <family val="1"/>
        <charset val="204"/>
        <scheme val="none"/>
      </font>
      <alignment vertical="center" wrapText="1"/>
    </dxf>
  </rfmt>
  <rfmt sheetId="2" sqref="A93" start="0" length="0">
    <dxf>
      <alignment wrapText="1"/>
    </dxf>
  </rfmt>
  <rfmt sheetId="2" sqref="B93" start="0" length="0">
    <dxf>
      <font>
        <sz val="11"/>
        <color theme="1"/>
        <name val="Times New Roman"/>
        <family val="1"/>
        <charset val="204"/>
        <scheme val="none"/>
      </font>
      <alignment vertical="center" wrapText="1"/>
    </dxf>
  </rfmt>
  <rfmt sheetId="2" sqref="A9" start="0" length="0">
    <dxf>
      <alignment wrapText="1"/>
    </dxf>
  </rfmt>
  <rfmt sheetId="2" sqref="B9" start="0" length="0">
    <dxf>
      <alignment wrapText="1"/>
    </dxf>
  </rfmt>
  <rfmt sheetId="2" sqref="A129" start="0" length="0">
    <dxf>
      <alignment wrapText="1"/>
    </dxf>
  </rfmt>
  <rfmt sheetId="2" sqref="B129" start="0" length="0">
    <dxf>
      <font>
        <sz val="11"/>
        <color theme="1"/>
        <name val="Times New Roman"/>
        <family val="1"/>
        <charset val="204"/>
        <scheme val="none"/>
      </font>
      <alignment wrapText="1"/>
    </dxf>
  </rfmt>
  <rfmt sheetId="2" sqref="A159" start="0" length="0">
    <dxf>
      <alignment wrapText="1"/>
    </dxf>
  </rfmt>
  <rfmt sheetId="2" sqref="B159" start="0" length="0">
    <dxf>
      <font>
        <sz val="11"/>
        <color theme="1"/>
        <name val="Times New Roman"/>
        <family val="1"/>
        <charset val="204"/>
        <scheme val="none"/>
      </font>
      <alignment wrapText="1"/>
    </dxf>
  </rfmt>
  <rfmt sheetId="2" sqref="A160" start="0" length="0">
    <dxf>
      <alignment wrapText="1"/>
    </dxf>
  </rfmt>
  <rfmt sheetId="2" sqref="B160" start="0" length="0">
    <dxf>
      <font>
        <sz val="11"/>
        <color theme="1"/>
        <name val="Times New Roman"/>
        <family val="1"/>
        <charset val="204"/>
        <scheme val="none"/>
      </font>
      <alignment wrapText="1"/>
    </dxf>
  </rfmt>
  <rfmt sheetId="2" sqref="A4" start="0" length="0">
    <dxf>
      <alignment wrapText="1"/>
    </dxf>
  </rfmt>
  <rfmt sheetId="2" sqref="A132" start="0" length="0">
    <dxf>
      <alignment wrapText="1"/>
    </dxf>
  </rfmt>
  <rfmt sheetId="2" sqref="B132" start="0" length="0">
    <dxf>
      <font>
        <sz val="11"/>
        <color theme="1"/>
        <name val="Times New Roman"/>
        <family val="1"/>
        <charset val="204"/>
        <scheme val="none"/>
      </font>
      <alignment wrapText="1"/>
    </dxf>
  </rfmt>
  <rfmt sheetId="2" sqref="A121" start="0" length="0">
    <dxf>
      <alignment wrapText="1"/>
    </dxf>
  </rfmt>
  <rfmt sheetId="2" sqref="B121" start="0" length="0">
    <dxf>
      <font>
        <sz val="11"/>
        <color theme="1"/>
        <name val="Times New Roman"/>
        <family val="1"/>
        <charset val="204"/>
        <scheme val="none"/>
      </font>
      <alignment wrapText="1"/>
    </dxf>
  </rfmt>
  <rfmt sheetId="2" sqref="A122" start="0" length="0">
    <dxf>
      <alignment wrapText="1"/>
    </dxf>
  </rfmt>
  <rfmt sheetId="2" sqref="B122" start="0" length="0">
    <dxf>
      <font>
        <sz val="11"/>
        <color theme="1"/>
        <name val="Times New Roman"/>
        <family val="1"/>
        <charset val="204"/>
        <scheme val="none"/>
      </font>
      <alignment wrapText="1"/>
    </dxf>
  </rfmt>
  <rfmt sheetId="2" sqref="A163" start="0" length="0">
    <dxf>
      <alignment wrapText="1"/>
    </dxf>
  </rfmt>
  <rfmt sheetId="2" sqref="B163" start="0" length="0">
    <dxf>
      <font>
        <sz val="11"/>
        <color theme="1"/>
        <name val="Times New Roman"/>
        <family val="1"/>
        <charset val="204"/>
        <scheme val="none"/>
      </font>
      <alignment wrapText="1"/>
    </dxf>
  </rfmt>
  <rfmt sheetId="2" sqref="A162" start="0" length="0">
    <dxf>
      <alignment wrapText="1"/>
    </dxf>
  </rfmt>
  <rfmt sheetId="2" sqref="B162" start="0" length="0">
    <dxf>
      <font>
        <sz val="11"/>
        <color theme="1"/>
        <name val="Times New Roman"/>
        <family val="1"/>
        <charset val="204"/>
        <scheme val="none"/>
      </font>
      <alignment wrapText="1"/>
    </dxf>
  </rfmt>
  <rfmt sheetId="2" sqref="A125" start="0" length="0">
    <dxf>
      <alignment wrapText="1"/>
    </dxf>
  </rfmt>
  <rfmt sheetId="2" sqref="B125" start="0" length="0">
    <dxf>
      <font>
        <sz val="11"/>
        <color theme="1"/>
        <name val="Times New Roman"/>
        <family val="1"/>
        <charset val="204"/>
        <scheme val="none"/>
      </font>
      <alignment wrapText="1"/>
    </dxf>
  </rfmt>
  <rfmt sheetId="2" sqref="A30" start="0" length="0">
    <dxf>
      <alignment wrapText="1"/>
    </dxf>
  </rfmt>
  <rfmt sheetId="2" sqref="A115" start="0" length="0">
    <dxf>
      <alignment wrapText="1"/>
    </dxf>
  </rfmt>
  <rfmt sheetId="2" sqref="B115" start="0" length="0">
    <dxf>
      <font>
        <sz val="11"/>
        <color theme="1"/>
        <name val="Times New Roman"/>
        <family val="1"/>
        <charset val="204"/>
        <scheme val="none"/>
      </font>
      <alignment wrapText="1"/>
    </dxf>
  </rfmt>
  <rfmt sheetId="2" sqref="A116" start="0" length="0">
    <dxf>
      <alignment wrapText="1"/>
    </dxf>
  </rfmt>
  <rfmt sheetId="2" sqref="B116" start="0" length="0">
    <dxf>
      <font>
        <sz val="11"/>
        <color theme="1"/>
        <name val="Times New Roman"/>
        <family val="1"/>
        <charset val="204"/>
        <scheme val="none"/>
      </font>
      <alignment wrapText="1"/>
    </dxf>
  </rfmt>
  <rfmt sheetId="2" sqref="A31" start="0" length="0">
    <dxf>
      <alignment wrapText="1"/>
    </dxf>
  </rfmt>
  <rfmt sheetId="2" sqref="A33" start="0" length="0">
    <dxf>
      <alignment wrapText="1"/>
    </dxf>
  </rfmt>
  <rfmt sheetId="2" sqref="A32" start="0" length="0">
    <dxf>
      <alignment wrapText="1"/>
    </dxf>
  </rfmt>
  <rfmt sheetId="2" sqref="A34" start="0" length="0">
    <dxf>
      <alignment wrapText="1"/>
    </dxf>
  </rfmt>
  <rfmt sheetId="2" sqref="A161" start="0" length="0">
    <dxf>
      <alignment wrapText="1"/>
    </dxf>
  </rfmt>
  <rfmt sheetId="2" sqref="B161" start="0" length="0">
    <dxf>
      <font>
        <sz val="11"/>
        <color theme="1"/>
        <name val="Times New Roman"/>
        <family val="1"/>
        <charset val="204"/>
        <scheme val="none"/>
      </font>
      <alignment wrapText="1"/>
    </dxf>
  </rfmt>
  <rfmt sheetId="2" sqref="A5" start="0" length="0">
    <dxf>
      <alignment wrapText="1"/>
    </dxf>
  </rfmt>
  <rfmt sheetId="2" sqref="A29" start="0" length="0">
    <dxf>
      <alignment wrapText="1"/>
    </dxf>
  </rfmt>
  <rfmt sheetId="2" sqref="A8" start="0" length="0">
    <dxf>
      <alignment wrapText="1"/>
    </dxf>
  </rfmt>
  <rfmt sheetId="2" sqref="B8" start="0" length="0">
    <dxf>
      <alignment wrapText="1"/>
    </dxf>
  </rfmt>
  <rfmt sheetId="2" sqref="A88" start="0" length="0">
    <dxf>
      <alignment wrapText="1"/>
    </dxf>
  </rfmt>
  <rfmt sheetId="2" sqref="B88" start="0" length="0">
    <dxf>
      <font>
        <sz val="11"/>
        <color theme="1"/>
        <name val="Times New Roman"/>
        <family val="1"/>
        <charset val="204"/>
        <scheme val="none"/>
      </font>
      <alignment vertical="center" wrapText="1"/>
    </dxf>
  </rfmt>
  <rfmt sheetId="2" sqref="A92" start="0" length="0">
    <dxf>
      <alignment wrapText="1"/>
    </dxf>
  </rfmt>
  <rfmt sheetId="2" sqref="B92" start="0" length="0">
    <dxf>
      <font>
        <sz val="11"/>
        <color theme="1"/>
        <name val="Times New Roman"/>
        <family val="1"/>
        <charset val="204"/>
        <scheme val="none"/>
      </font>
      <alignment vertical="center" wrapText="1"/>
    </dxf>
  </rfmt>
  <rfmt sheetId="2" sqref="A99" start="0" length="0">
    <dxf>
      <alignment wrapText="1"/>
    </dxf>
  </rfmt>
  <rfmt sheetId="2" sqref="B99" start="0" length="0">
    <dxf>
      <font>
        <sz val="11"/>
        <color theme="1"/>
        <name val="Times New Roman"/>
        <family val="1"/>
        <charset val="204"/>
        <scheme val="none"/>
      </font>
      <alignment vertical="center" wrapText="1"/>
    </dxf>
  </rfmt>
  <rfmt sheetId="2" sqref="A100" start="0" length="0">
    <dxf>
      <alignment wrapText="1"/>
    </dxf>
  </rfmt>
  <rfmt sheetId="2" sqref="B100" start="0" length="0">
    <dxf>
      <font>
        <sz val="11"/>
        <color theme="1"/>
        <name val="Times New Roman"/>
        <family val="1"/>
        <charset val="204"/>
        <scheme val="none"/>
      </font>
      <alignment vertical="center" wrapText="1"/>
    </dxf>
  </rfmt>
  <rfmt sheetId="2" sqref="A126" start="0" length="0">
    <dxf>
      <alignment wrapText="1"/>
    </dxf>
  </rfmt>
  <rfmt sheetId="2" sqref="B126" start="0" length="0">
    <dxf>
      <font>
        <sz val="11"/>
        <color theme="1"/>
        <name val="Times New Roman"/>
        <family val="1"/>
        <charset val="204"/>
        <scheme val="none"/>
      </font>
      <alignment wrapText="1"/>
    </dxf>
  </rfmt>
  <rfmt sheetId="2" sqref="A28" start="0" length="0">
    <dxf>
      <alignment wrapText="1"/>
    </dxf>
  </rfmt>
  <rfmt sheetId="2" sqref="A14" start="0" length="0">
    <dxf>
      <alignment wrapText="1"/>
    </dxf>
  </rfmt>
  <rfmt sheetId="2" sqref="A15" start="0" length="0">
    <dxf>
      <alignment wrapText="1"/>
    </dxf>
  </rfmt>
  <rfmt sheetId="2" sqref="A17" start="0" length="0">
    <dxf>
      <alignment wrapText="1"/>
    </dxf>
  </rfmt>
  <rfmt sheetId="2" sqref="A16" start="0" length="0">
    <dxf>
      <alignment wrapText="1"/>
    </dxf>
  </rfmt>
  <rfmt sheetId="2" sqref="A13" start="0" length="0">
    <dxf>
      <alignment wrapText="1"/>
    </dxf>
  </rfmt>
  <rfmt sheetId="2" sqref="A18" start="0" length="0">
    <dxf>
      <alignment wrapText="1"/>
    </dxf>
  </rfmt>
  <rfmt sheetId="2" sqref="A19" start="0" length="0">
    <dxf>
      <alignment wrapText="1"/>
    </dxf>
  </rfmt>
  <rfmt sheetId="2" sqref="B19" start="0" length="0">
    <dxf>
      <border outline="0">
        <left style="thin">
          <color indexed="64"/>
        </left>
        <top style="thin">
          <color indexed="64"/>
        </top>
        <bottom style="thin">
          <color indexed="64"/>
        </bottom>
      </border>
    </dxf>
  </rfmt>
  <rfmt sheetId="2" sqref="A20" start="0" length="0">
    <dxf>
      <alignment wrapText="1"/>
    </dxf>
  </rfmt>
  <rfmt sheetId="2" sqref="A7" start="0" length="0">
    <dxf>
      <alignment wrapText="1"/>
    </dxf>
  </rfmt>
  <rfmt sheetId="2" sqref="B7" start="0" length="0">
    <dxf>
      <alignment wrapText="1"/>
    </dxf>
  </rfmt>
  <rfmt sheetId="2" sqref="A117" start="0" length="0">
    <dxf>
      <alignment wrapText="1"/>
    </dxf>
  </rfmt>
  <rfmt sheetId="2" sqref="B117" start="0" length="0">
    <dxf>
      <font>
        <sz val="11"/>
        <color theme="1"/>
        <name val="Times New Roman"/>
        <family val="1"/>
        <charset val="204"/>
        <scheme val="none"/>
      </font>
      <alignment wrapText="1"/>
    </dxf>
  </rfmt>
  <rfmt sheetId="2" sqref="A118" start="0" length="0">
    <dxf>
      <alignment wrapText="1"/>
    </dxf>
  </rfmt>
  <rfmt sheetId="2" sqref="B118" start="0" length="0">
    <dxf>
      <font>
        <sz val="11"/>
        <color theme="1"/>
        <name val="Times New Roman"/>
        <family val="1"/>
        <charset val="204"/>
        <scheme val="none"/>
      </font>
      <alignment wrapText="1"/>
    </dxf>
  </rfmt>
  <rfmt sheetId="2" sqref="A130" start="0" length="0">
    <dxf>
      <alignment wrapText="1"/>
    </dxf>
  </rfmt>
  <rfmt sheetId="2" sqref="B130" start="0" length="0">
    <dxf>
      <font>
        <sz val="11"/>
        <color theme="1"/>
        <name val="Times New Roman"/>
        <family val="1"/>
        <charset val="204"/>
        <scheme val="none"/>
      </font>
      <alignment wrapText="1"/>
    </dxf>
  </rfmt>
  <rfmt sheetId="2" sqref="A131" start="0" length="0">
    <dxf>
      <alignment wrapText="1"/>
    </dxf>
  </rfmt>
  <rfmt sheetId="2" sqref="B131" start="0" length="0">
    <dxf>
      <font>
        <sz val="11"/>
        <color theme="1"/>
        <name val="Times New Roman"/>
        <family val="1"/>
        <charset val="204"/>
        <scheme val="none"/>
      </font>
      <alignment wrapText="1"/>
    </dxf>
  </rfmt>
  <rfmt sheetId="2" sqref="A119" start="0" length="0">
    <dxf>
      <alignment wrapText="1"/>
    </dxf>
  </rfmt>
  <rfmt sheetId="2" sqref="B119" start="0" length="0">
    <dxf>
      <font>
        <sz val="11"/>
        <color theme="1"/>
        <name val="Times New Roman"/>
        <family val="1"/>
        <charset val="204"/>
        <scheme val="none"/>
      </font>
      <alignment wrapText="1"/>
    </dxf>
  </rfmt>
  <rfmt sheetId="2" sqref="A120" start="0" length="0">
    <dxf>
      <alignment wrapText="1"/>
    </dxf>
  </rfmt>
  <rfmt sheetId="2" sqref="B120" start="0" length="0">
    <dxf>
      <font>
        <sz val="11"/>
        <color theme="1"/>
        <name val="Times New Roman"/>
        <family val="1"/>
        <charset val="204"/>
        <scheme val="none"/>
      </font>
      <alignment wrapText="1"/>
    </dxf>
  </rfmt>
  <rfmt sheetId="2" sqref="A35" start="0" length="0">
    <dxf>
      <alignment wrapText="1"/>
    </dxf>
  </rfmt>
  <rfmt sheetId="2" sqref="A124" start="0" length="0">
    <dxf>
      <alignment wrapText="1"/>
    </dxf>
  </rfmt>
  <rfmt sheetId="2" sqref="B124" start="0" length="0">
    <dxf>
      <font>
        <sz val="11"/>
        <color theme="1"/>
        <name val="Times New Roman"/>
        <family val="1"/>
        <charset val="204"/>
        <scheme val="none"/>
      </font>
      <alignment wrapText="1"/>
    </dxf>
  </rfmt>
  <rfmt sheetId="2" sqref="A46" start="0" length="0">
    <dxf>
      <alignment wrapText="1"/>
    </dxf>
  </rfmt>
  <rfmt sheetId="2" sqref="A47" start="0" length="0">
    <dxf>
      <alignment wrapText="1"/>
    </dxf>
  </rfmt>
  <rfmt sheetId="2" sqref="A123" start="0" length="0">
    <dxf>
      <alignment wrapText="1"/>
    </dxf>
  </rfmt>
  <rfmt sheetId="2" sqref="B123" start="0" length="0">
    <dxf>
      <font>
        <sz val="11"/>
        <color theme="1"/>
        <name val="Times New Roman"/>
        <family val="1"/>
        <charset val="204"/>
        <scheme val="none"/>
      </font>
      <alignment wrapText="1"/>
    </dxf>
  </rfmt>
  <rfmt sheetId="2" sqref="A48" start="0" length="0">
    <dxf>
      <alignment wrapText="1"/>
    </dxf>
  </rfmt>
  <rfmt sheetId="2" sqref="A49" start="0" length="0">
    <dxf>
      <alignment wrapText="1"/>
    </dxf>
  </rfmt>
  <rfmt sheetId="2" sqref="A50" start="0" length="0">
    <dxf>
      <alignment wrapText="1"/>
    </dxf>
  </rfmt>
  <rfmt sheetId="2" sqref="A51" start="0" length="0">
    <dxf>
      <alignment wrapText="1"/>
    </dxf>
  </rfmt>
  <rfmt sheetId="2" sqref="A52" start="0" length="0">
    <dxf>
      <alignment wrapText="1"/>
    </dxf>
  </rfmt>
  <rfmt sheetId="2" sqref="A53" start="0" length="0">
    <dxf>
      <alignment wrapText="1"/>
    </dxf>
  </rfmt>
  <rfmt sheetId="2" sqref="A54" start="0" length="0">
    <dxf>
      <alignment wrapText="1"/>
    </dxf>
  </rfmt>
  <rfmt sheetId="2" sqref="A55" start="0" length="0">
    <dxf>
      <alignment wrapText="1"/>
    </dxf>
  </rfmt>
  <rfmt sheetId="2" sqref="A166" start="0" length="0">
    <dxf>
      <alignment wrapText="1"/>
    </dxf>
  </rfmt>
  <rfmt sheetId="2" sqref="B166" start="0" length="0">
    <dxf>
      <font>
        <sz val="11"/>
        <color theme="1"/>
        <name val="Times New Roman"/>
        <family val="1"/>
        <charset val="204"/>
        <scheme val="none"/>
      </font>
      <alignment wrapText="1"/>
    </dxf>
  </rfmt>
  <rfmt sheetId="2" sqref="A151" start="0" length="0">
    <dxf>
      <alignment wrapText="1"/>
    </dxf>
  </rfmt>
  <rfmt sheetId="2" sqref="B151" start="0" length="0">
    <dxf>
      <font>
        <sz val="11"/>
        <color theme="1"/>
        <name val="Times New Roman"/>
        <family val="1"/>
        <charset val="204"/>
        <scheme val="none"/>
      </font>
      <alignment wrapText="1"/>
    </dxf>
  </rfmt>
  <rcc rId="29907" sId="2">
    <nc r="C171">
      <v>2025</v>
    </nc>
  </rcc>
  <rcc rId="29908" sId="2">
    <nc r="D171" t="inlineStr">
      <is>
        <t>Сургут</t>
      </is>
    </nc>
  </rcc>
  <rcc rId="29909" sId="2">
    <oc r="D12" t="inlineStr">
      <is>
        <t>г. Югорск</t>
      </is>
    </oc>
    <nc r="D12" t="inlineStr">
      <is>
        <t>Югорск</t>
      </is>
    </nc>
  </rcc>
  <rcc rId="29910" sId="2">
    <oc r="E12" t="inlineStr">
      <is>
        <t>г. Югорск, ул. Механизаторов, д. 12</t>
      </is>
    </oc>
    <nc r="E12" t="inlineStr">
      <is>
        <t>ул. Механизаторов, д. 12</t>
      </is>
    </nc>
  </rcc>
  <rcc rId="29911" sId="2">
    <nc r="E171" t="inlineStr">
      <is>
        <t>ул. 50 лет ВЛКСМ, д. 7</t>
      </is>
    </nc>
  </rcc>
  <rfmt sheetId="2" sqref="E171">
    <dxf>
      <alignment horizontal="center"/>
    </dxf>
  </rfmt>
  <rrc rId="29912" sId="1" ref="A1768:XFD1768" action="deleteRow">
    <rfmt sheetId="1" xfDxf="1" sqref="A1768:XFD1768" start="0" length="0">
      <dxf>
        <font>
          <color auto="1"/>
          <name val="Times New Roman"/>
          <family val="1"/>
          <charset val="204"/>
          <scheme val="none"/>
        </font>
        <alignment vertical="center"/>
      </dxf>
    </rfmt>
    <rcc rId="0" sId="1" dxf="1">
      <nc r="A1768" t="inlineStr">
        <is>
          <t>301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768" t="inlineStr">
        <is>
          <t>г. Сургут, ул. 50 лет ВЛКСМ, д. 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768">
        <f>ROUNDUP(SUM(D1768+E1768+F1768+G1768+H1768+I1768+J1768+K1768+M1768+O1768+P1768+Q1768+R1768+S1768),2)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768" start="0" length="0">
      <dxf>
        <font>
          <sz val="10"/>
          <color auto="1"/>
          <name val="Times New Roman"/>
          <family val="1"/>
          <charset val="204"/>
          <scheme val="none"/>
        </font>
        <numFmt numFmtId="4" formatCode="#,##0.00"/>
        <fill>
          <patternFill patternType="solid">
            <bgColor rgb="FFFFFF00"/>
          </patternFill>
        </fill>
        <alignment horizontal="right" wrapText="1"/>
        <border outline="0">
          <left style="thin">
            <color indexed="64"/>
          </left>
          <right style="thin">
            <color indexed="64"/>
          </right>
          <top style="thin">
            <color indexed="64"/>
          </top>
          <bottom style="thin">
            <color indexed="64"/>
          </bottom>
        </border>
      </dxf>
    </rfmt>
    <rfmt sheetId="1" sqref="E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768">
        <v>4611971.0999999996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76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76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7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rc rId="29913" sId="1" ref="A1299:XFD1299" action="insertRow"/>
  <rfmt sheetId="1" sqref="A1299:XFD1299">
    <dxf>
      <fill>
        <patternFill>
          <bgColor rgb="FFFFFF00"/>
        </patternFill>
      </fill>
    </dxf>
  </rfmt>
  <rfmt sheetId="1" sqref="B1299" start="0" length="0">
    <dxf>
      <fill>
        <patternFill patternType="none">
          <bgColor indexed="65"/>
        </patternFill>
      </fill>
    </dxf>
  </rfmt>
  <rcc rId="29914" sId="1">
    <nc r="B1299" t="inlineStr">
      <is>
        <t>г. Сургут, ул. Мелик-Карамова, д. 47</t>
      </is>
    </nc>
  </rcc>
  <rfmt sheetId="1" sqref="B1299">
    <dxf>
      <fill>
        <patternFill patternType="solid">
          <bgColor rgb="FFFFFF00"/>
        </patternFill>
      </fill>
    </dxf>
  </rfmt>
  <rcc rId="29915" sId="1" odxf="1" dxf="1">
    <nc r="C1299">
      <f>ROUNDUP(SUM(D1299+E1299+F1299+G1299+H1299+I1299+J1299+K1299+M1299+O1299+P1299+Q1299+R1299+S1299),2)</f>
    </nc>
    <odxf>
      <fill>
        <patternFill patternType="solid">
          <bgColor rgb="FFFFFF00"/>
        </patternFill>
      </fill>
    </odxf>
    <ndxf>
      <fill>
        <patternFill patternType="none">
          <bgColor indexed="65"/>
        </patternFill>
      </fill>
    </ndxf>
  </rcc>
  <rfmt sheetId="1" sqref="C1299">
    <dxf>
      <fill>
        <patternFill patternType="solid">
          <bgColor rgb="FFFFFF00"/>
        </patternFill>
      </fill>
    </dxf>
  </rfmt>
  <rcc rId="29916" sId="1" numFmtId="4">
    <nc r="E1299">
      <v>1264146.8</v>
    </nc>
  </rcc>
  <rfmt sheetId="2" sqref="E111" start="0" length="0">
    <dxf>
      <font>
        <sz val="10"/>
        <color auto="1"/>
        <name val="Times New Roman"/>
        <family val="1"/>
        <charset val="204"/>
        <scheme val="none"/>
      </font>
      <fill>
        <patternFill patternType="solid">
          <bgColor rgb="FFFFFF00"/>
        </patternFill>
      </fill>
      <alignment horizontal="left"/>
    </dxf>
  </rfmt>
  <rfmt sheetId="2" sqref="F111" start="0" length="0">
    <dxf>
      <font>
        <sz val="10"/>
        <color auto="1"/>
        <name val="Times New Roman"/>
        <family val="1"/>
        <charset val="204"/>
        <scheme val="none"/>
      </font>
      <fill>
        <patternFill patternType="solid">
          <bgColor rgb="FFFFFF00"/>
        </patternFill>
      </fill>
      <alignment horizontal="right" wrapText="1"/>
    </dxf>
  </rfmt>
  <rfmt sheetId="2" sqref="D111" start="0" length="0">
    <dxf>
      <font>
        <sz val="10"/>
        <color auto="1"/>
        <name val="Times New Roman"/>
        <family val="1"/>
        <charset val="204"/>
        <scheme val="none"/>
      </font>
      <numFmt numFmtId="30" formatCode="@"/>
    </dxf>
  </rfmt>
  <rfmt sheetId="2" sqref="E111" start="0" length="0">
    <dxf>
      <fill>
        <patternFill patternType="none">
          <bgColor indexed="65"/>
        </patternFill>
      </fill>
      <alignment horizontal="center"/>
    </dxf>
  </rfmt>
  <rcc rId="29917" sId="2" odxf="1" dxf="1" numFmtId="30">
    <nc r="F111">
      <v>1264146.8</v>
    </nc>
    <ndxf>
      <numFmt numFmtId="30" formatCode="@"/>
      <fill>
        <patternFill patternType="none">
          <bgColor indexed="65"/>
        </patternFill>
      </fill>
      <alignment horizontal="center"/>
    </ndxf>
  </rcc>
  <rfmt sheetId="2" sqref="G111" start="0" length="0">
    <dxf>
      <font>
        <sz val="10"/>
        <color auto="1"/>
        <name val="Times New Roman"/>
        <family val="1"/>
        <charset val="204"/>
        <scheme val="none"/>
      </font>
      <numFmt numFmtId="30" formatCode="@"/>
      <alignment wrapText="1"/>
    </dxf>
  </rfmt>
  <rfmt sheetId="2" sqref="D127" start="0" length="0">
    <dxf>
      <font>
        <sz val="10"/>
        <color auto="1"/>
        <name val="Times New Roman"/>
        <family val="1"/>
        <charset val="204"/>
        <scheme val="none"/>
      </font>
      <numFmt numFmtId="30" formatCode="@"/>
    </dxf>
  </rfmt>
  <rfmt sheetId="2" sqref="E127" start="0" length="0">
    <dxf/>
  </rfmt>
  <rfmt sheetId="2" sqref="F127" start="0" length="0">
    <dxf>
      <numFmt numFmtId="30" formatCode="@"/>
      <alignment wrapText="1"/>
    </dxf>
  </rfmt>
  <rfmt sheetId="2" sqref="G127" start="0" length="0">
    <dxf>
      <font>
        <sz val="10"/>
        <color auto="1"/>
        <name val="Times New Roman"/>
        <family val="1"/>
        <charset val="204"/>
        <scheme val="none"/>
      </font>
      <numFmt numFmtId="30" formatCode="@"/>
    </dxf>
  </rfmt>
  <rfmt sheetId="2" sqref="D108" start="0" length="0">
    <dxf>
      <font>
        <sz val="10"/>
        <color auto="1"/>
        <name val="Times New Roman"/>
        <family val="1"/>
        <charset val="204"/>
        <scheme val="none"/>
      </font>
      <numFmt numFmtId="30" formatCode="@"/>
    </dxf>
  </rfmt>
  <rfmt sheetId="2" sqref="E108" start="0" length="0">
    <dxf>
      <font>
        <sz val="10"/>
        <color auto="1"/>
        <name val="Times New Roman"/>
        <family val="1"/>
        <charset val="204"/>
        <scheme val="none"/>
      </font>
    </dxf>
  </rfmt>
  <rfmt sheetId="2" sqref="F108" start="0" length="0">
    <dxf>
      <font>
        <sz val="10"/>
        <color auto="1"/>
        <name val="Times New Roman"/>
        <family val="1"/>
        <charset val="204"/>
        <scheme val="none"/>
      </font>
      <numFmt numFmtId="30" formatCode="@"/>
      <alignment wrapText="1"/>
    </dxf>
  </rfmt>
  <rfmt sheetId="2" sqref="G108" start="0" length="0">
    <dxf>
      <font>
        <sz val="10"/>
        <color auto="1"/>
        <name val="Times New Roman"/>
        <family val="1"/>
        <charset val="204"/>
        <scheme val="none"/>
      </font>
      <numFmt numFmtId="30" formatCode="@"/>
    </dxf>
  </rfmt>
  <rfmt sheetId="2" sqref="D101" start="0" length="0">
    <dxf>
      <font>
        <sz val="10"/>
        <color auto="1"/>
        <name val="Times New Roman"/>
        <family val="1"/>
        <charset val="204"/>
        <scheme val="none"/>
      </font>
      <numFmt numFmtId="30" formatCode="@"/>
    </dxf>
  </rfmt>
  <rfmt sheetId="2" sqref="E101" start="0" length="0">
    <dxf>
      <font>
        <sz val="10"/>
        <color auto="1"/>
        <name val="Times New Roman"/>
        <family val="1"/>
        <charset val="204"/>
        <scheme val="none"/>
      </font>
    </dxf>
  </rfmt>
  <rfmt sheetId="2" sqref="F101" start="0" length="0">
    <dxf>
      <font>
        <sz val="10"/>
        <color auto="1"/>
        <name val="Times New Roman"/>
        <family val="1"/>
        <charset val="204"/>
        <scheme val="none"/>
      </font>
      <numFmt numFmtId="30" formatCode="@"/>
      <alignment vertical="center" wrapText="1"/>
    </dxf>
  </rfmt>
  <rfmt sheetId="2" sqref="G101" start="0" length="0">
    <dxf>
      <font>
        <sz val="10"/>
        <color auto="1"/>
        <name val="Times New Roman"/>
        <family val="1"/>
        <charset val="204"/>
        <scheme val="none"/>
      </font>
      <numFmt numFmtId="30" formatCode="@"/>
    </dxf>
  </rfmt>
  <rfmt sheetId="2" sqref="D102" start="0" length="0">
    <dxf>
      <font>
        <sz val="10"/>
        <color auto="1"/>
        <name val="Times New Roman"/>
        <family val="1"/>
        <charset val="204"/>
        <scheme val="none"/>
      </font>
      <numFmt numFmtId="30" formatCode="@"/>
    </dxf>
  </rfmt>
  <rfmt sheetId="2" sqref="E102" start="0" length="0">
    <dxf>
      <font>
        <sz val="10"/>
        <color auto="1"/>
        <name val="Times New Roman"/>
        <family val="1"/>
        <charset val="204"/>
        <scheme val="none"/>
      </font>
    </dxf>
  </rfmt>
  <rfmt sheetId="2" sqref="F102" start="0" length="0">
    <dxf>
      <font>
        <sz val="10"/>
        <color auto="1"/>
        <name val="Times New Roman"/>
        <family val="1"/>
        <charset val="204"/>
        <scheme val="none"/>
      </font>
      <numFmt numFmtId="30" formatCode="@"/>
      <alignment vertical="center" wrapText="1"/>
    </dxf>
  </rfmt>
  <rfmt sheetId="2" sqref="G102" start="0" length="0">
    <dxf>
      <font>
        <sz val="10"/>
        <color auto="1"/>
        <name val="Times New Roman"/>
        <family val="1"/>
        <charset val="204"/>
        <scheme val="none"/>
      </font>
      <numFmt numFmtId="30" formatCode="@"/>
    </dxf>
  </rfmt>
  <rfmt sheetId="2" sqref="D103" start="0" length="0">
    <dxf>
      <font>
        <sz val="10"/>
        <color auto="1"/>
        <name val="Times New Roman"/>
        <family val="1"/>
        <charset val="204"/>
        <scheme val="none"/>
      </font>
      <numFmt numFmtId="30" formatCode="@"/>
    </dxf>
  </rfmt>
  <rfmt sheetId="2" sqref="E103" start="0" length="0">
    <dxf>
      <font>
        <sz val="10"/>
        <color auto="1"/>
        <name val="Times New Roman"/>
        <family val="1"/>
        <charset val="204"/>
        <scheme val="none"/>
      </font>
    </dxf>
  </rfmt>
  <rfmt sheetId="2" sqref="F103" start="0" length="0">
    <dxf>
      <font>
        <sz val="10"/>
        <color auto="1"/>
        <name val="Times New Roman"/>
        <family val="1"/>
        <charset val="204"/>
        <scheme val="none"/>
      </font>
      <numFmt numFmtId="30" formatCode="@"/>
      <alignment vertical="center" wrapText="1"/>
    </dxf>
  </rfmt>
  <rfmt sheetId="2" sqref="G103" start="0" length="0">
    <dxf>
      <font>
        <sz val="10"/>
        <color auto="1"/>
        <name val="Times New Roman"/>
        <family val="1"/>
        <charset val="204"/>
        <scheme val="none"/>
      </font>
      <numFmt numFmtId="30" formatCode="@"/>
    </dxf>
  </rfmt>
  <rfmt sheetId="2" sqref="D104" start="0" length="0">
    <dxf>
      <font>
        <sz val="10"/>
        <color auto="1"/>
        <name val="Times New Roman"/>
        <family val="1"/>
        <charset val="204"/>
        <scheme val="none"/>
      </font>
      <numFmt numFmtId="30" formatCode="@"/>
    </dxf>
  </rfmt>
  <rfmt sheetId="2" sqref="E104" start="0" length="0">
    <dxf>
      <font>
        <sz val="10"/>
        <color auto="1"/>
        <name val="Times New Roman"/>
        <family val="1"/>
        <charset val="204"/>
        <scheme val="none"/>
      </font>
    </dxf>
  </rfmt>
  <rfmt sheetId="2" sqref="F104" start="0" length="0">
    <dxf>
      <font>
        <sz val="10"/>
        <color auto="1"/>
        <name val="Times New Roman"/>
        <family val="1"/>
        <charset val="204"/>
        <scheme val="none"/>
      </font>
      <numFmt numFmtId="30" formatCode="@"/>
      <alignment vertical="center" wrapText="1"/>
    </dxf>
  </rfmt>
  <rfmt sheetId="2" sqref="G104" start="0" length="0">
    <dxf>
      <font>
        <sz val="10"/>
        <color auto="1"/>
        <name val="Times New Roman"/>
        <family val="1"/>
        <charset val="204"/>
        <scheme val="none"/>
      </font>
      <numFmt numFmtId="30" formatCode="@"/>
    </dxf>
  </rfmt>
  <rfmt sheetId="2" sqref="D105" start="0" length="0">
    <dxf>
      <font>
        <sz val="10"/>
        <color auto="1"/>
        <name val="Times New Roman"/>
        <family val="1"/>
        <charset val="204"/>
        <scheme val="none"/>
      </font>
      <numFmt numFmtId="30" formatCode="@"/>
    </dxf>
  </rfmt>
  <rfmt sheetId="2" sqref="E105" start="0" length="0">
    <dxf>
      <font>
        <sz val="10"/>
        <color auto="1"/>
        <name val="Times New Roman"/>
        <family val="1"/>
        <charset val="204"/>
        <scheme val="none"/>
      </font>
    </dxf>
  </rfmt>
  <rfmt sheetId="2" sqref="F105" start="0" length="0">
    <dxf>
      <font>
        <sz val="10"/>
        <color auto="1"/>
        <name val="Times New Roman"/>
        <family val="1"/>
        <charset val="204"/>
        <scheme val="none"/>
      </font>
      <numFmt numFmtId="30" formatCode="@"/>
      <alignment vertical="center" wrapText="1"/>
    </dxf>
  </rfmt>
  <rfmt sheetId="2" sqref="G105" start="0" length="0">
    <dxf>
      <font>
        <sz val="10"/>
        <color auto="1"/>
        <name val="Times New Roman"/>
        <family val="1"/>
        <charset val="204"/>
        <scheme val="none"/>
      </font>
      <numFmt numFmtId="30" formatCode="@"/>
    </dxf>
  </rfmt>
  <rfmt sheetId="2" sqref="D6" start="0" length="0">
    <dxf>
      <font>
        <sz val="10"/>
        <color auto="1"/>
        <name val="Times New Roman"/>
        <family val="1"/>
        <charset val="204"/>
        <scheme val="none"/>
      </font>
      <numFmt numFmtId="30" formatCode="@"/>
      <alignment wrapText="1"/>
    </dxf>
  </rfmt>
  <rfmt sheetId="2" sqref="E6" start="0" length="0">
    <dxf>
      <font>
        <sz val="10"/>
        <color auto="1"/>
        <name val="Times New Roman"/>
        <family val="1"/>
        <charset val="204"/>
        <scheme val="none"/>
      </font>
    </dxf>
  </rfmt>
  <rfmt sheetId="2" sqref="F6" start="0" length="0">
    <dxf>
      <font>
        <sz val="10"/>
        <color auto="1"/>
        <name val="Times New Roman"/>
        <family val="1"/>
        <charset val="204"/>
        <scheme val="none"/>
      </font>
      <numFmt numFmtId="30" formatCode="@"/>
    </dxf>
  </rfmt>
  <rfmt sheetId="2" sqref="G6" start="0" length="0">
    <dxf>
      <font>
        <sz val="10"/>
        <color auto="1"/>
        <name val="Times New Roman"/>
        <family val="1"/>
        <charset val="204"/>
        <scheme val="none"/>
      </font>
      <numFmt numFmtId="30" formatCode="@"/>
    </dxf>
  </rfmt>
  <rfmt sheetId="2" sqref="D114" start="0" length="0">
    <dxf>
      <font>
        <sz val="10"/>
        <color auto="1"/>
        <name val="Times New Roman"/>
        <family val="1"/>
        <charset val="204"/>
        <scheme val="none"/>
      </font>
      <numFmt numFmtId="30" formatCode="@"/>
    </dxf>
  </rfmt>
  <rfmt sheetId="2" sqref="E114" start="0" length="0">
    <dxf>
      <font>
        <sz val="10"/>
        <color auto="1"/>
        <name val="Times New Roman"/>
        <family val="1"/>
        <charset val="204"/>
        <scheme val="none"/>
      </font>
    </dxf>
  </rfmt>
  <rfmt sheetId="2" sqref="F114" start="0" length="0">
    <dxf>
      <font>
        <sz val="10"/>
        <color auto="1"/>
        <name val="Times New Roman"/>
        <family val="1"/>
        <charset val="204"/>
        <scheme val="none"/>
      </font>
      <numFmt numFmtId="30" formatCode="@"/>
      <alignment wrapText="1"/>
    </dxf>
  </rfmt>
  <rfmt sheetId="2" sqref="G114" start="0" length="0">
    <dxf>
      <font>
        <sz val="10"/>
        <color auto="1"/>
        <name val="Times New Roman"/>
        <family val="1"/>
        <charset val="204"/>
        <scheme val="none"/>
      </font>
      <numFmt numFmtId="30" formatCode="@"/>
    </dxf>
  </rfmt>
  <rfmt sheetId="2" sqref="D56" start="0" length="0">
    <dxf>
      <font>
        <sz val="10"/>
        <color auto="1"/>
        <name val="Times New Roman"/>
        <family val="1"/>
        <charset val="204"/>
        <scheme val="none"/>
      </font>
      <numFmt numFmtId="30" formatCode="@"/>
    </dxf>
  </rfmt>
  <rfmt sheetId="2" sqref="E56" start="0" length="0">
    <dxf>
      <font>
        <sz val="10"/>
        <color auto="1"/>
        <name val="Times New Roman"/>
        <family val="1"/>
        <charset val="204"/>
        <scheme val="none"/>
      </font>
    </dxf>
  </rfmt>
  <rfmt sheetId="2" sqref="F56" start="0" length="0">
    <dxf>
      <numFmt numFmtId="30" formatCode="@"/>
    </dxf>
  </rfmt>
  <rfmt sheetId="2" sqref="G56" start="0" length="0">
    <dxf>
      <font>
        <sz val="10"/>
        <color auto="1"/>
        <name val="Times New Roman"/>
        <family val="1"/>
        <charset val="204"/>
        <scheme val="none"/>
      </font>
      <numFmt numFmtId="30" formatCode="@"/>
    </dxf>
  </rfmt>
  <rfmt sheetId="2" sqref="D57" start="0" length="0">
    <dxf>
      <font>
        <sz val="10"/>
        <color auto="1"/>
        <name val="Times New Roman"/>
        <family val="1"/>
        <charset val="204"/>
        <scheme val="none"/>
      </font>
      <numFmt numFmtId="30" formatCode="@"/>
    </dxf>
  </rfmt>
  <rfmt sheetId="2" sqref="E57" start="0" length="0">
    <dxf>
      <font>
        <sz val="10"/>
        <color auto="1"/>
        <name val="Times New Roman"/>
        <family val="1"/>
        <charset val="204"/>
        <scheme val="none"/>
      </font>
    </dxf>
  </rfmt>
  <rfmt sheetId="2" sqref="F57" start="0" length="0">
    <dxf>
      <numFmt numFmtId="30" formatCode="@"/>
    </dxf>
  </rfmt>
  <rfmt sheetId="2" sqref="G57" start="0" length="0">
    <dxf>
      <font>
        <sz val="10"/>
        <color auto="1"/>
        <name val="Times New Roman"/>
        <family val="1"/>
        <charset val="204"/>
        <scheme val="none"/>
      </font>
      <numFmt numFmtId="30" formatCode="@"/>
    </dxf>
  </rfmt>
  <rfmt sheetId="2" sqref="G111" start="0" length="0">
    <dxf>
      <font>
        <sz val="10"/>
        <color auto="1"/>
        <name val="Times New Roman"/>
        <family val="1"/>
        <charset val="204"/>
        <scheme val="none"/>
      </font>
      <numFmt numFmtId="0" formatCode="General"/>
    </dxf>
  </rfmt>
  <rcc rId="29918" sId="2">
    <nc r="G171" t="inlineStr">
      <is>
        <t>По решению комиссии от 14.02.2024 г. 33/01-Вх-3275 26.02.2024</t>
      </is>
    </nc>
  </rcc>
  <rcc rId="29919" sId="2">
    <nc r="G111" t="inlineStr">
      <is>
        <t>По решению комиссии от 14.02.2024 г. 33/01-Вх-3275 26.02.2024</t>
      </is>
    </nc>
  </rcc>
  <rfmt sheetId="2" sqref="F111">
    <dxf>
      <numFmt numFmtId="4" formatCode="#,##0.00"/>
    </dxf>
  </rfmt>
  <rcc rId="29920" sId="2">
    <nc r="B111" t="inlineStr">
      <is>
        <t>+</t>
      </is>
    </nc>
  </rcc>
  <rcc rId="29921" sId="2">
    <nc r="C111">
      <v>2024</v>
    </nc>
  </rcc>
  <rcc rId="29922" sId="2" odxf="1" dxf="1">
    <nc r="D111" t="inlineStr">
      <is>
        <t>Сургут</t>
      </is>
    </nc>
    <ndxf>
      <font>
        <sz val="10"/>
        <color auto="1"/>
        <name val="Times New Roman"/>
        <family val="1"/>
        <charset val="204"/>
        <scheme val="none"/>
      </font>
      <numFmt numFmtId="0" formatCode="General"/>
    </ndxf>
  </rcc>
  <rcc rId="29923" sId="2">
    <nc r="E111" t="inlineStr">
      <is>
        <t>ул. Мелик-Карамова, д. 47</t>
      </is>
    </nc>
  </rcc>
  <rrc rId="29924" sId="2" ref="A5:XFD5" action="insertRow"/>
  <rcc rId="29925" sId="2">
    <nc r="E5" t="inlineStr">
      <is>
        <t>ул. 50 лет ВЛКСМ, д. 7</t>
      </is>
    </nc>
  </rcc>
  <rcc rId="29926" sId="2">
    <nc r="D5" t="inlineStr">
      <is>
        <t>Сургут</t>
      </is>
    </nc>
  </rcc>
  <rcc rId="29927" sId="2">
    <nc r="B5" t="inlineStr">
      <is>
        <t>-</t>
      </is>
    </nc>
  </rcc>
  <rcc rId="29928" sId="2">
    <nc r="C5">
      <v>2023</v>
    </nc>
  </rcc>
  <rcc rId="29929" sId="2" numFmtId="4">
    <nc r="F5">
      <v>111938.75</v>
    </nc>
  </rcc>
  <rcc rId="29930" sId="2">
    <nc r="G5" t="inlineStr">
      <is>
        <t>По решению комиссии от 14.02.2024 г. 33/01-Вх-3275 26.02.2024</t>
      </is>
    </nc>
  </rcc>
  <rrc rId="29931" sId="1" ref="A619:XFD619" action="deleteRow">
    <rfmt sheetId="1" xfDxf="1" sqref="A619:XFD619" start="0" length="0">
      <dxf>
        <font>
          <color auto="1"/>
          <name val="Times New Roman"/>
          <family val="1"/>
          <charset val="204"/>
          <scheme val="none"/>
        </font>
        <alignment vertical="center"/>
      </dxf>
    </rfmt>
    <rcc rId="0" sId="1" dxf="1">
      <nc r="A619" t="inlineStr">
        <is>
          <t>571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619" t="inlineStr">
        <is>
          <t>г. Сургут, ул. 50 лет ВЛКСМ, д. 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619">
        <f>ROUNDUP(SUM(D619+E619+F619+G619+H619+I619+J619+K619+M619+O619+P619+Q619+R619+S619),2)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619">
        <v>111938.75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61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61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61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fmt sheetId="2" sqref="E128" start="0" length="0">
    <dxf>
      <alignment horizontal="left"/>
    </dxf>
  </rfmt>
  <rcc rId="29932" sId="2" numFmtId="30">
    <nc r="F128">
      <v>17506169</v>
    </nc>
  </rcc>
  <rfmt sheetId="2" sqref="F128">
    <dxf>
      <numFmt numFmtId="4" formatCode="#,##0.00"/>
    </dxf>
  </rfmt>
  <rcc rId="29933" sId="2">
    <nc r="B128" t="inlineStr">
      <is>
        <t>-</t>
      </is>
    </nc>
  </rcc>
  <rcc rId="29934" sId="2">
    <nc r="C128">
      <v>2025</v>
    </nc>
  </rcc>
  <rcc rId="29935" sId="2" odxf="1" dxf="1">
    <nc r="D128" t="inlineStr">
      <is>
        <t>Сургут</t>
      </is>
    </nc>
    <ndxf>
      <font>
        <sz val="10"/>
        <color auto="1"/>
        <name val="Times New Roman"/>
        <family val="1"/>
        <charset val="204"/>
        <scheme val="none"/>
      </font>
      <numFmt numFmtId="0" formatCode="General"/>
    </ndxf>
  </rcc>
  <rcc rId="29936" sId="2" odxf="1" dxf="1">
    <nc r="G128" t="inlineStr">
      <is>
        <t>По решению комиссии от 14.02.2024 г. 33/01-Вх-3275 26.02.2024</t>
      </is>
    </nc>
    <ndxf>
      <font>
        <sz val="10"/>
        <color auto="1"/>
        <name val="Times New Roman"/>
        <family val="1"/>
        <charset val="204"/>
        <scheme val="none"/>
      </font>
      <numFmt numFmtId="0" formatCode="General"/>
    </ndxf>
  </rcc>
  <rcc rId="29937" sId="2">
    <nc r="E128" t="inlineStr">
      <is>
        <t>ул. Студенческая, д. 13</t>
      </is>
    </nc>
  </rcc>
  <rfmt sheetId="2" sqref="E128">
    <dxf>
      <alignment horizontal="center"/>
    </dxf>
  </rfmt>
  <rrc rId="29938" sId="1" ref="A1829:XFD1829" action="deleteRow">
    <rfmt sheetId="1" xfDxf="1" sqref="A1829:XFD1829" start="0" length="0">
      <dxf>
        <font>
          <color auto="1"/>
          <name val="Times New Roman"/>
          <family val="1"/>
          <charset val="204"/>
          <scheme val="none"/>
        </font>
        <alignment vertical="center"/>
      </dxf>
    </rfmt>
    <rcc rId="0" sId="1" dxf="1">
      <nc r="A1829" t="inlineStr">
        <is>
          <t>363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29" t="inlineStr">
        <is>
          <t>г. Сургут, ул. Студенческая, д. 13</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29">
        <f>ROUNDUP(SUM(D1829+E1829+F1829+G1829+H1829+I1829+J1829+K1829+M1829+O1829+P1829+Q1829+R1829+S1829),2)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829">
        <f>ROUNDUP(SUM(F1829+G1829+H1829+I1829+J1829+K1829+M1829+O1829+P1829+Q1829+R1829+S1829)*0.0214,2)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829">
        <f>ROUNDUP(SUM(F1829+G1829+H1829+I1829+J1829+K1829+M1829+O1829+P1829+Q1829+R1829+S1829)*0.04,2)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2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82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Q1829">
        <v>16493469.939999999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R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2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29" start="0" length="0">
      <dxf>
        <font>
          <color auto="1"/>
          <name val="Times New Roman"/>
          <family val="1"/>
          <charset val="204"/>
          <scheme val="none"/>
        </font>
      </dxf>
    </rfmt>
  </rrc>
  <rfmt sheetId="2" sqref="E109" start="0" length="0">
    <dxf>
      <alignment horizontal="left"/>
    </dxf>
  </rfmt>
  <rcc rId="29939" sId="2" numFmtId="30">
    <nc r="F109">
      <v>9776134.7699999996</v>
    </nc>
  </rcc>
  <rfmt sheetId="2" sqref="F109">
    <dxf>
      <numFmt numFmtId="4" formatCode="#,##0.00"/>
    </dxf>
  </rfmt>
  <rcc rId="29940" sId="2" odxf="1" dxf="1">
    <nc r="G109" t="inlineStr">
      <is>
        <t>По решению комиссии от 14.02.2024 г. 33/01-Вх-3275 26.02.2024</t>
      </is>
    </nc>
    <ndxf>
      <font>
        <sz val="10"/>
        <color auto="1"/>
        <name val="Times New Roman"/>
        <family val="1"/>
        <charset val="204"/>
        <scheme val="none"/>
      </font>
      <numFmt numFmtId="0" formatCode="General"/>
    </ndxf>
  </rcc>
  <rrc rId="29941" sId="1" ref="A1748:XFD1748" action="deleteRow">
    <rfmt sheetId="1" xfDxf="1" sqref="A1748:XFD1748" start="0" length="0">
      <dxf>
        <font>
          <color auto="1"/>
          <name val="Times New Roman"/>
          <family val="1"/>
          <charset val="204"/>
          <scheme val="none"/>
        </font>
        <alignment vertical="center"/>
      </dxf>
    </rfmt>
    <rcc rId="0" sId="1" dxf="1">
      <nc r="A1748" t="inlineStr">
        <is>
          <t>281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748" t="inlineStr">
        <is>
          <t>г. Сургут, пр-кт. Мира, д. 16*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748">
        <f>ROUNDUP(SUM(D1748+E1748+F1748+G1748+H1748+I1748+J1748+K1748+M1748+O1748+P1748+Q1748+R1748+S1748),2)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748">
        <f>ROUNDUP(SUM(F1748+G1748+H1748+I1748+J1748+K1748+M1748+O1748+P1748+Q1748+R1748+S1748)*0.0214,2)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748">
        <v>2106272.75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G1748">
        <v>3304006.13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H1748">
        <v>1947742</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1748">
        <v>868524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J1748">
        <v>1344763.8800000001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K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74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74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74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748" start="0" length="0">
      <dxf>
        <font>
          <color auto="1"/>
          <name val="Times New Roman"/>
          <family val="1"/>
          <charset val="204"/>
          <scheme val="none"/>
        </font>
      </dxf>
    </rfmt>
  </rrc>
  <rcc rId="29942" sId="2">
    <nc r="B109" t="inlineStr">
      <is>
        <t>-</t>
      </is>
    </nc>
  </rcc>
  <rcc rId="29943" sId="2">
    <nc r="C109">
      <v>2025</v>
    </nc>
  </rcc>
  <rcc rId="29944" sId="2" odxf="1" dxf="1">
    <nc r="D109" t="inlineStr">
      <is>
        <t>Сургут</t>
      </is>
    </nc>
    <ndxf>
      <font>
        <sz val="10"/>
        <color auto="1"/>
        <name val="Times New Roman"/>
        <family val="1"/>
        <charset val="204"/>
        <scheme val="none"/>
      </font>
      <numFmt numFmtId="0" formatCode="General"/>
    </ndxf>
  </rcc>
  <rcc rId="29945" sId="2">
    <nc r="E109" t="inlineStr">
      <is>
        <t xml:space="preserve"> пр-кт. Мира, д. 16*</t>
      </is>
    </nc>
  </rcc>
  <rfmt sheetId="2" sqref="E109">
    <dxf>
      <alignment horizontal="center"/>
    </dxf>
  </rfmt>
  <rcv guid="{DBC9C9A7-009A-43BF-B810-41E6C2D195B8}" action="delete"/>
  <rdn rId="0" localSheetId="1" customView="1" name="Z_DBC9C9A7_009A_43BF_B810_41E6C2D195B8_.wvu.FilterData" hidden="1" oldHidden="1">
    <formula>'Итог 2023-2025'!$A$7:$AB$1971</formula>
    <oldFormula>'Итог 2023-2025'!$A$7:$AB$1971</oldFormula>
  </rdn>
  <rdn rId="0" localSheetId="2" customView="1" name="Z_DBC9C9A7_009A_43BF_B810_41E6C2D195B8_.wvu.FilterData" hidden="1" oldHidden="1">
    <formula>Примечание!$A$2:$G$188</formula>
    <oldFormula>Примечание!$A$2:$G$188</oldFormula>
  </rdn>
  <rcv guid="{DBC9C9A7-009A-43BF-B810-41E6C2D195B8}" action="add"/>
</revisions>
</file>

<file path=xl/revisions/revisionLog6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9948" sId="1" ref="A1770:XFD1770" action="insertRow"/>
  <rcc rId="29949" sId="1">
    <nc r="A1770" t="inlineStr">
      <is>
        <t>581</t>
      </is>
    </nc>
  </rcc>
  <rcc rId="29950" sId="1">
    <nc r="B1770" t="inlineStr">
      <is>
        <t>г. Сургут, ул. Гагарина, д. 6*</t>
      </is>
    </nc>
  </rcc>
  <rcc rId="29951" sId="1">
    <nc r="C1770">
      <f>ROUNDUP(SUM(D1770+E1770+F1770+G1770+H1770+I1770+J1770+K1770+M1770+O1770+P1770+Q1770+R1770+S1770),2)</f>
    </nc>
  </rcc>
  <rcc rId="29952" sId="1" odxf="1" dxf="1">
    <nc r="D1770">
      <f>ROUNDUP(SUM(F1770+G1770+H1770+I1770+J1770+K1770+M1770+O1770+P1770+Q1770+R1770+S1770)*0.0214,2)</f>
    </nc>
    <odxf>
      <fill>
        <patternFill patternType="solid">
          <bgColor rgb="FFFFFF00"/>
        </patternFill>
      </fill>
    </odxf>
    <ndxf>
      <fill>
        <patternFill patternType="none">
          <bgColor indexed="65"/>
        </patternFill>
      </fill>
    </ndxf>
  </rcc>
  <rcc rId="29953" sId="1" numFmtId="4">
    <nc r="E1770">
      <v>320819.74</v>
    </nc>
  </rcc>
  <rcc rId="29954" sId="1" numFmtId="4">
    <nc r="L1770">
      <v>2</v>
    </nc>
  </rcc>
  <rcc rId="29955" sId="1" numFmtId="4">
    <nc r="M1770">
      <v>8020493.4800000004</v>
    </nc>
  </rcc>
  <rfmt sheetId="1" sqref="A1770:XFD1770">
    <dxf>
      <fill>
        <patternFill patternType="solid">
          <bgColor rgb="FFFFFF00"/>
        </patternFill>
      </fill>
    </dxf>
  </rfmt>
  <rcv guid="{DBC9C9A7-009A-43BF-B810-41E6C2D195B8}" action="delete"/>
  <rdn rId="0" localSheetId="1" customView="1" name="Z_DBC9C9A7_009A_43BF_B810_41E6C2D195B8_.wvu.FilterData" hidden="1" oldHidden="1">
    <formula>'Итог 2023-2025'!$A$7:$AB$1972</formula>
    <oldFormula>'Итог 2023-2025'!$A$7:$AB$1972</oldFormula>
  </rdn>
  <rdn rId="0" localSheetId="2" customView="1" name="Z_DBC9C9A7_009A_43BF_B810_41E6C2D195B8_.wvu.FilterData" hidden="1" oldHidden="1">
    <formula>Примечание!$A$2:$G$188</formula>
    <oldFormula>Примечание!$A$2:$G$188</oldFormula>
  </rdn>
  <rcv guid="{DBC9C9A7-009A-43BF-B810-41E6C2D195B8}" action="add"/>
</revisions>
</file>

<file path=xl/revisions/revisionLog6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58" sId="1" numFmtId="4">
    <oc r="Q1322">
      <v>1360238.53</v>
    </oc>
    <nc r="Q1322">
      <v>1380182.26</v>
    </nc>
  </rcc>
  <rcc rId="29959" sId="1">
    <nc r="T1322" t="inlineStr">
      <is>
        <t>стоимость по аукциону</t>
      </is>
    </nc>
  </rcc>
  <rfmt sheetId="1" sqref="T1326 Q1322">
    <dxf>
      <fill>
        <patternFill patternType="solid">
          <bgColor rgb="FFFFFF00"/>
        </patternFill>
      </fill>
    </dxf>
  </rfmt>
  <rcc rId="29960" sId="1" numFmtId="4">
    <oc r="Q1321">
      <v>1859693</v>
    </oc>
    <nc r="Q1321">
      <v>1887109.86</v>
    </nc>
  </rcc>
  <rcc rId="29961" sId="1">
    <nc r="T1321" t="inlineStr">
      <is>
        <t>стоимость по аукциону</t>
      </is>
    </nc>
  </rcc>
  <rfmt sheetId="1" sqref="T1325 Q1321">
    <dxf>
      <fill>
        <patternFill patternType="solid">
          <bgColor rgb="FFFFFF00"/>
        </patternFill>
      </fill>
    </dxf>
  </rfmt>
  <rcc rId="29962" sId="1" numFmtId="4">
    <oc r="Q1266">
      <v>1013413.82</v>
    </oc>
    <nc r="Q1266">
      <v>1784631.11</v>
    </nc>
  </rcc>
  <rfmt sheetId="1" sqref="T1266">
    <dxf>
      <fill>
        <patternFill patternType="solid">
          <bgColor rgb="FFFFFF00"/>
        </patternFill>
      </fill>
    </dxf>
  </rfmt>
  <rcc rId="29963" sId="1">
    <oc r="T1266" t="inlineStr">
      <is>
        <t xml:space="preserve">из аукциона </t>
      </is>
    </oc>
    <nc r="T1266" t="inlineStr">
      <is>
        <t>стоимость из аукциона</t>
      </is>
    </nc>
  </rcc>
</revisions>
</file>

<file path=xl/revisions/revisionLog6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64" sId="1" numFmtId="4">
    <oc r="G1916">
      <v>17436685.949999999</v>
    </oc>
    <nc r="G1916">
      <f>17436685.95/2</f>
    </nc>
  </rcc>
  <rcc rId="29965" sId="1" numFmtId="4">
    <oc r="G1916">
      <f>17436685.95/2</f>
    </oc>
    <nc r="G1916">
      <v>8718342.9749999996</v>
    </nc>
  </rcc>
</revisions>
</file>

<file path=xl/revisions/revisionLog6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66" sId="1" numFmtId="4">
    <oc r="G1916">
      <v>8718342.9749999996</v>
    </oc>
    <nc r="G1916">
      <v>9253649.2337968796</v>
    </nc>
  </rc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6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69" sId="1" numFmtId="4">
    <oc r="G1916">
      <v>9253649.2337968796</v>
    </oc>
    <nc r="G1916">
      <v>8718342.9800000004</v>
    </nc>
  </rcc>
</revisions>
</file>

<file path=xl/revisions/revisionLog6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6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72" sId="1">
    <oc r="T1" t="inlineStr">
      <is>
        <t>БСТ+, СК исключен по СЗ 33/01-сд-406 от 13.02.2024</t>
      </is>
    </oc>
    <nc r="T1"/>
  </rcc>
  <rfmt sheetId="1" sqref="T1">
    <dxf>
      <fill>
        <patternFill patternType="none">
          <bgColor auto="1"/>
        </patternFill>
      </fill>
    </dxf>
  </rfmt>
  <rcc rId="29973" sId="1">
    <nc r="T1312" t="inlineStr">
      <is>
        <t>замена стомиости псд, т.к. пределка по крыше на 2024 год 16 106 800,12 руб.</t>
      </is>
    </nc>
  </rcc>
  <rfmt sheetId="1" sqref="T1312">
    <dxf>
      <fill>
        <patternFill patternType="solid">
          <bgColor rgb="FFFFFF00"/>
        </patternFill>
      </fill>
    </dxf>
  </rfmt>
  <rcc rId="29974" sId="1" numFmtId="4">
    <oc r="E1312">
      <v>671975.82</v>
    </oc>
    <nc r="E1312">
      <v>644272</v>
    </nc>
  </rcc>
  <rfmt sheetId="1" sqref="E1312">
    <dxf>
      <fill>
        <patternFill patternType="solid">
          <bgColor rgb="FFFFFF00"/>
        </patternFill>
      </fill>
    </dxf>
  </rfmt>
</revisions>
</file>

<file path=xl/revisions/revisionLog6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75" sId="1" numFmtId="4">
    <oc r="E470">
      <v>268817.68</v>
    </oc>
    <nc r="E470">
      <v>262817.68</v>
    </nc>
  </rcc>
  <rfmt sheetId="1" sqref="E470">
    <dxf>
      <fill>
        <patternFill patternType="solid">
          <bgColor rgb="FF92D050"/>
        </patternFill>
      </fill>
    </dxf>
  </rfmt>
  <rcc rId="29976" sId="1" numFmtId="4">
    <oc r="E463">
      <v>269958.56</v>
    </oc>
    <nc r="E463">
      <v>263958.56</v>
    </nc>
  </rcc>
  <rfmt sheetId="1" sqref="E463">
    <dxf>
      <fill>
        <patternFill patternType="solid">
          <bgColor rgb="FF92D050"/>
        </patternFill>
      </fill>
    </dxf>
  </rfmt>
  <rcc rId="29977" sId="1" numFmtId="4">
    <oc r="E482">
      <v>370010.22</v>
    </oc>
    <nc r="E482">
      <v>364010.22</v>
    </nc>
  </rcc>
  <rfmt sheetId="1" sqref="E482">
    <dxf>
      <fill>
        <patternFill patternType="solid">
          <bgColor rgb="FF92D050"/>
        </patternFill>
      </fill>
    </dxf>
  </rfmt>
  <rcc rId="29978" sId="1">
    <nc r="T463" t="inlineStr">
      <is>
        <t>факт</t>
      </is>
    </nc>
  </rcc>
  <rcc rId="29979" sId="1">
    <nc r="T470" t="inlineStr">
      <is>
        <t>факт</t>
      </is>
    </nc>
  </rcc>
  <rcc rId="29980" sId="1">
    <nc r="T482" t="inlineStr">
      <is>
        <t>факт</t>
      </is>
    </nc>
  </rcc>
  <rcv guid="{10A036C2-5324-4DDD-A679-5EBB9523ED00}" action="delete"/>
  <rdn rId="0" localSheetId="1" customView="1" name="Z_10A036C2_5324_4DDD_A679_5EBB9523ED00_.wvu.FilterData" hidden="1" oldHidden="1">
    <formula>'Итог 2023-2025'!$A$8:$AB$1972</formula>
    <oldFormula>'Итог 2023-2025'!$A$8:$AB$1972</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6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83" sId="2">
    <oc r="D129" t="inlineStr">
      <is>
        <t>Нягань</t>
      </is>
    </oc>
    <nc r="D129" t="inlineStr">
      <is>
        <t>Урай</t>
      </is>
    </nc>
  </rcc>
  <rrc rId="29984" sId="1" ref="A1397:XFD1397" action="insertRow"/>
  <rcc rId="29985" sId="1" odxf="1" dxf="1">
    <nc r="A1397" t="inlineStr">
      <is>
        <t>189</t>
      </is>
    </nc>
    <odxf>
      <fill>
        <patternFill patternType="none">
          <bgColor indexed="65"/>
        </patternFill>
      </fill>
    </odxf>
    <ndxf>
      <fill>
        <patternFill patternType="solid">
          <bgColor rgb="FFFFFF00"/>
        </patternFill>
      </fill>
    </ndxf>
  </rcc>
  <rfmt sheetId="1" sqref="B1397" start="0" length="0">
    <dxf>
      <fill>
        <patternFill patternType="solid">
          <bgColor rgb="FFFFFF00"/>
        </patternFill>
      </fill>
    </dxf>
  </rfmt>
  <rcc rId="29986" sId="1" odxf="1" dxf="1">
    <nc r="C1397">
      <f>ROUNDUP(SUM(D1397+E1397+F1397+G1397+H1397+I1397+J1397+K1397+M1397+O1397+P1397+Q1397+R1397+S1397),2)</f>
    </nc>
    <odxf>
      <fill>
        <patternFill patternType="none">
          <bgColor indexed="65"/>
        </patternFill>
      </fill>
    </odxf>
    <ndxf>
      <fill>
        <patternFill patternType="solid">
          <bgColor rgb="FFFFFF00"/>
        </patternFill>
      </fill>
    </ndxf>
  </rcc>
  <rcc rId="29987" sId="1" odxf="1" dxf="1">
    <nc r="D1397">
      <f>ROUNDUP(SUM(F1397+G1397+H1397+I1397+J1397+K1397+M1397+O1397+P1397+Q1397+R1397+S1397)*0.0214,2)</f>
    </nc>
    <odxf>
      <fill>
        <patternFill patternType="none">
          <bgColor indexed="65"/>
        </patternFill>
      </fill>
    </odxf>
    <ndxf>
      <fill>
        <patternFill patternType="solid">
          <bgColor rgb="FFFFFF00"/>
        </patternFill>
      </fill>
    </ndxf>
  </rcc>
  <rfmt sheetId="1" sqref="E1397" start="0" length="0">
    <dxf>
      <fill>
        <patternFill patternType="solid">
          <bgColor rgb="FFFFFF00"/>
        </patternFill>
      </fill>
    </dxf>
  </rfmt>
  <rfmt sheetId="1" sqref="F1397" start="0" length="0">
    <dxf>
      <fill>
        <patternFill patternType="solid">
          <bgColor rgb="FFFFFF00"/>
        </patternFill>
      </fill>
    </dxf>
  </rfmt>
  <rfmt sheetId="1" sqref="G1397" start="0" length="0">
    <dxf>
      <fill>
        <patternFill patternType="solid">
          <bgColor rgb="FFFFFF00"/>
        </patternFill>
      </fill>
    </dxf>
  </rfmt>
  <rfmt sheetId="1" sqref="H1397" start="0" length="0">
    <dxf>
      <fill>
        <patternFill patternType="solid">
          <bgColor rgb="FFFFFF00"/>
        </patternFill>
      </fill>
    </dxf>
  </rfmt>
  <rfmt sheetId="1" sqref="I1397" start="0" length="0">
    <dxf>
      <fill>
        <patternFill patternType="solid">
          <bgColor rgb="FFFFFF00"/>
        </patternFill>
      </fill>
    </dxf>
  </rfmt>
  <rfmt sheetId="1" sqref="J1397" start="0" length="0">
    <dxf>
      <fill>
        <patternFill patternType="solid">
          <bgColor rgb="FFFFFF00"/>
        </patternFill>
      </fill>
    </dxf>
  </rfmt>
  <rfmt sheetId="1" sqref="K1397" start="0" length="0">
    <dxf>
      <fill>
        <patternFill patternType="solid">
          <bgColor rgb="FFFFFF00"/>
        </patternFill>
      </fill>
    </dxf>
  </rfmt>
  <rfmt sheetId="1" sqref="L1397" start="0" length="0">
    <dxf>
      <fill>
        <patternFill patternType="solid">
          <bgColor rgb="FFFFFF00"/>
        </patternFill>
      </fill>
    </dxf>
  </rfmt>
  <rfmt sheetId="1" sqref="M1397" start="0" length="0">
    <dxf>
      <fill>
        <patternFill patternType="solid">
          <bgColor rgb="FFFFFF00"/>
        </patternFill>
      </fill>
    </dxf>
  </rfmt>
  <rcc rId="29988" sId="1" odxf="1" dxf="1">
    <nc r="N1397" t="inlineStr">
      <is>
        <t>Мансардная</t>
      </is>
    </nc>
    <odxf>
      <fill>
        <patternFill patternType="none">
          <bgColor indexed="65"/>
        </patternFill>
      </fill>
    </odxf>
    <ndxf>
      <fill>
        <patternFill patternType="solid">
          <bgColor rgb="FFFFFF00"/>
        </patternFill>
      </fill>
    </ndxf>
  </rcc>
  <rcc rId="29989" sId="1" odxf="1" dxf="1" numFmtId="4">
    <nc r="O1397">
      <v>12416078.039999999</v>
    </nc>
    <odxf>
      <fill>
        <patternFill patternType="none">
          <bgColor indexed="65"/>
        </patternFill>
      </fill>
    </odxf>
    <ndxf>
      <fill>
        <patternFill patternType="solid">
          <bgColor rgb="FFFFFF00"/>
        </patternFill>
      </fill>
    </ndxf>
  </rcc>
  <rfmt sheetId="1" sqref="P1397" start="0" length="0">
    <dxf>
      <fill>
        <patternFill patternType="solid">
          <bgColor rgb="FFFFFF00"/>
        </patternFill>
      </fill>
    </dxf>
  </rfmt>
  <rfmt sheetId="1" sqref="Q1397" start="0" length="0">
    <dxf>
      <fill>
        <patternFill patternType="solid">
          <bgColor rgb="FFFFFF00"/>
        </patternFill>
      </fill>
    </dxf>
  </rfmt>
  <rfmt sheetId="1" sqref="R1397" start="0" length="0">
    <dxf>
      <fill>
        <patternFill patternType="solid">
          <bgColor rgb="FFFFFF00"/>
        </patternFill>
      </fill>
    </dxf>
  </rfmt>
  <rfmt sheetId="1" sqref="S1397" start="0" length="0">
    <dxf>
      <fill>
        <patternFill patternType="solid">
          <bgColor rgb="FFFFFF00"/>
        </patternFill>
      </fill>
    </dxf>
  </rfmt>
  <rcc rId="29990" sId="1" odxf="1" dxf="1">
    <nc r="T1397" t="inlineStr">
      <is>
        <t>КР по решению комиссии от 18.01.2024 ПИРы готовы</t>
      </is>
    </nc>
    <odxf>
      <fill>
        <patternFill patternType="none">
          <bgColor indexed="65"/>
        </patternFill>
      </fill>
    </odxf>
    <ndxf>
      <fill>
        <patternFill patternType="solid">
          <bgColor rgb="FFFFFF00"/>
        </patternFill>
      </fill>
    </ndxf>
  </rcc>
  <rfmt sheetId="1" sqref="U1397" start="0" length="0">
    <dxf>
      <fill>
        <patternFill patternType="solid">
          <bgColor rgb="FFFFFF00"/>
        </patternFill>
      </fill>
    </dxf>
  </rfmt>
  <rfmt sheetId="1" sqref="V1397" start="0" length="0">
    <dxf>
      <fill>
        <patternFill patternType="solid">
          <bgColor rgb="FFFFFF00"/>
        </patternFill>
      </fill>
    </dxf>
  </rfmt>
  <rfmt sheetId="1" sqref="W1397" start="0" length="0">
    <dxf>
      <fill>
        <patternFill patternType="solid">
          <bgColor rgb="FFFFFF00"/>
        </patternFill>
      </fill>
    </dxf>
  </rfmt>
  <rfmt sheetId="1" sqref="X1397" start="0" length="0">
    <dxf>
      <fill>
        <patternFill patternType="solid">
          <bgColor rgb="FFFFFF00"/>
        </patternFill>
      </fill>
    </dxf>
  </rfmt>
  <rfmt sheetId="1" sqref="Y1397" start="0" length="0">
    <dxf>
      <fill>
        <patternFill patternType="solid">
          <bgColor rgb="FFFFFF00"/>
        </patternFill>
      </fill>
    </dxf>
  </rfmt>
  <rfmt sheetId="1" sqref="Z1397" start="0" length="0">
    <dxf>
      <fill>
        <patternFill patternType="solid">
          <bgColor rgb="FFFFFF00"/>
        </patternFill>
      </fill>
    </dxf>
  </rfmt>
  <rfmt sheetId="1" sqref="AA1397" start="0" length="0">
    <dxf>
      <fill>
        <patternFill patternType="solid">
          <bgColor rgb="FFFFFF00"/>
        </patternFill>
      </fill>
    </dxf>
  </rfmt>
  <rfmt sheetId="1" sqref="AB1397" start="0" length="0">
    <dxf>
      <fill>
        <patternFill patternType="solid">
          <bgColor rgb="FFFFFF00"/>
        </patternFill>
      </fill>
    </dxf>
  </rfmt>
  <rfmt sheetId="1" sqref="A1397:XFD1397" start="0" length="0">
    <dxf>
      <fill>
        <patternFill patternType="solid">
          <bgColor rgb="FFFFFF00"/>
        </patternFill>
      </fill>
    </dxf>
  </rfmt>
  <rcc rId="29991" sId="1">
    <nc r="B1397" t="inlineStr">
      <is>
        <t>г. Урай, мкр. 3-й, д. 55</t>
      </is>
    </nc>
  </rcc>
  <rrc rId="29992" sId="1" ref="A1182:XFD1182" action="deleteRow">
    <rfmt sheetId="1" xfDxf="1" sqref="A1182:XFD1182" start="0" length="0">
      <dxf>
        <font>
          <color auto="1"/>
          <name val="Times New Roman"/>
          <family val="1"/>
          <charset val="204"/>
          <scheme val="none"/>
        </font>
        <fill>
          <patternFill patternType="solid">
            <bgColor rgb="FFFFFF00"/>
          </patternFill>
        </fill>
        <alignment vertical="center"/>
      </dxf>
    </rfmt>
    <rcc rId="0" sId="1" dxf="1">
      <nc r="A1182" t="inlineStr">
        <is>
          <t>189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182" t="inlineStr">
        <is>
          <t>г. Нягань, мкр. 3-й, д. 55</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182">
        <f>ROUNDUP(SUM(D1182+E1182+F1182+G1182+H1182+I1182+J1182+K1182+M1182+O1182+P1182+Q1182+R1182+S1182),2)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182">
        <f>ROUNDUP(SUM(F1182+G1182+H1182+I1182+J1182+K1182+M1182+O1182+P1182+Q1182+R1182+S1182)*0.0214,2)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8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N1182" t="inlineStr">
        <is>
          <t>Мансардная</t>
        </is>
      </nc>
      <n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ndxf>
    </rcc>
    <rcc rId="0" sId="1" dxf="1" numFmtId="4">
      <nc r="O1182">
        <v>12416078.039999999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P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8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T1182" t="inlineStr">
        <is>
          <t>КР по решению комиссии от 18.01.2024 ПИРы готовы</t>
        </is>
      </nc>
      <ndxf>
        <font>
          <color auto="1"/>
          <name val="Times New Roman"/>
          <family val="1"/>
          <charset val="204"/>
          <scheme val="none"/>
        </font>
      </ndxf>
    </rcc>
  </rrc>
  <rcv guid="{48C91D5F-1067-45EA-A9BB-DB2FE1F0B117}" action="delete"/>
  <rdn rId="0" localSheetId="1" customView="1" name="Z_48C91D5F_1067_45EA_A9BB_DB2FE1F0B117_.wvu.FilterData" hidden="1" oldHidden="1">
    <formula>'Итог 2023-2025'!$A$8:$S$1972</formula>
    <oldFormula>'Итог 2023-2025'!$A$8:$S$1972</oldFormula>
  </rdn>
  <rdn rId="0" localSheetId="2" customView="1" name="Z_48C91D5F_1067_45EA_A9BB_DB2FE1F0B117_.wvu.FilterData" hidden="1" oldHidden="1">
    <formula>Примечание!$A$2:$G$188</formula>
    <oldFormula>Примечание!$A$2:$G$188</oldFormula>
  </rdn>
  <rcv guid="{48C91D5F-1067-45EA-A9BB-DB2FE1F0B117}" action="add"/>
</revisions>
</file>

<file path=xl/revisions/revisionLog6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95" sId="1" numFmtId="4">
    <oc r="G524">
      <v>5523782.6699999999</v>
    </oc>
    <nc r="G524">
      <v>12976171.52</v>
    </nc>
  </rcc>
  <rfmt sheetId="1" sqref="G524">
    <dxf>
      <fill>
        <patternFill patternType="solid">
          <bgColor rgb="FFFFFF00"/>
        </patternFill>
      </fill>
    </dxf>
  </rfmt>
  <rcc rId="29996" sId="1">
    <nc r="T524" t="inlineStr">
      <is>
        <t xml:space="preserve">2 оплаты </t>
      </is>
    </nc>
  </rcc>
  <rfmt sheetId="1" sqref="T524">
    <dxf>
      <fill>
        <patternFill patternType="solid">
          <bgColor rgb="FFFFFF00"/>
        </patternFill>
      </fill>
    </dxf>
  </rfmt>
  <rcv guid="{48C91D5F-1067-45EA-A9BB-DB2FE1F0B117}" action="delete"/>
  <rdn rId="0" localSheetId="1" customView="1" name="Z_48C91D5F_1067_45EA_A9BB_DB2FE1F0B117_.wvu.FilterData" hidden="1" oldHidden="1">
    <formula>'Итог 2023-2025'!$A$8:$S$1972</formula>
    <oldFormula>'Итог 2023-2025'!$A$8:$S$1972</oldFormula>
  </rdn>
  <rdn rId="0" localSheetId="2" customView="1" name="Z_48C91D5F_1067_45EA_A9BB_DB2FE1F0B117_.wvu.FilterData" hidden="1" oldHidden="1">
    <formula>Примечание!$A$2:$G$188</formula>
    <oldFormula>Примечание!$A$2:$G$188</oldFormula>
  </rdn>
  <rcv guid="{48C91D5F-1067-45EA-A9BB-DB2FE1F0B117}" action="add"/>
</revisions>
</file>

<file path=xl/revisions/revisionLog6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2023-2025'!$A$8:$S$1972</formula>
    <oldFormula>'Итог 2023-2025'!$A$8:$S$1972</oldFormula>
  </rdn>
  <rdn rId="0" localSheetId="2" customView="1" name="Z_48C91D5F_1067_45EA_A9BB_DB2FE1F0B117_.wvu.FilterData" hidden="1" oldHidden="1">
    <formula>Примечание!$A$2:$G$188</formula>
    <oldFormula>Примечание!$A$2:$G$188</oldFormula>
  </rdn>
  <rcv guid="{48C91D5F-1067-45EA-A9BB-DB2FE1F0B117}" action="add"/>
</revisions>
</file>

<file path=xl/revisions/revisionLog6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01" sId="1" numFmtId="4">
    <oc r="E1179">
      <v>680074.59499200003</v>
    </oc>
    <nc r="E1179">
      <v>106167.89</v>
    </nc>
  </rcc>
  <rcc rId="30002" sId="1" numFmtId="4">
    <oc r="E1182">
      <v>1020111.8924880001</v>
    </oc>
    <nc r="E1182">
      <v>102733.92</v>
    </nc>
  </rcc>
  <rcc rId="30003" sId="1">
    <oc r="T1179" t="inlineStr">
      <is>
        <t>БСТ+, протокол комисии № 42-Вх-1884 от 31.01.2024</t>
      </is>
    </oc>
    <nc r="T1179" t="inlineStr">
      <is>
        <t>БСТ+, протокол комисии № 42-Вх-1884 от 31.01.2024, стоимость псд 106 167,89 руб. по аукциону</t>
      </is>
    </nc>
  </rcc>
  <rcc rId="30004" sId="1">
    <oc r="T1182" t="inlineStr">
      <is>
        <t>БСТ+, протокол комисии № 42-Вх-1884 от 31.01.2024</t>
      </is>
    </oc>
    <nc r="T1182" t="inlineStr">
      <is>
        <t>БСТ+, протокол комисии № 42-Вх-1884 от 31.01.2024, стоимость псд 102 733,92 руб. по аукциону</t>
      </is>
    </nc>
  </rc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6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07" sId="1" numFmtId="4">
    <oc r="M1179">
      <v>17001864.8748</v>
    </oc>
    <nc r="M1179">
      <v>17001864.870000001</v>
    </nc>
  </rcc>
  <rcc rId="30008" sId="1" numFmtId="4">
    <oc r="M1182">
      <v>25502797.312200002</v>
    </oc>
    <nc r="M1182">
      <v>25502797.309999999</v>
    </nc>
  </rc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6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11" sId="1">
    <oc r="T342" t="inlineStr">
      <is>
        <t>работы по ТС, ВО выполнены в 2022 году, сумма указана из актов - 1782945,6 и 276517,20 руб., выше 0 по комиссии ушли в 2029 год</t>
      </is>
    </oc>
    <nc r="T342" t="inlineStr">
      <is>
        <t>работы по ТС, ВО выполнены в 2022 году, сумма указана из актов - 1782945,6 и 276517,20 руб., выше 0 по комиссии ушли в 2029 год, по ЭС искл 2 этапа (служебка №3025)</t>
      </is>
    </nc>
  </rc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6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6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29">
    <dxf>
      <fill>
        <patternFill patternType="solid">
          <bgColor rgb="FF66FF33"/>
        </patternFill>
      </fill>
    </dxf>
  </rfmt>
  <rfmt sheetId="1" sqref="C33">
    <dxf>
      <fill>
        <patternFill patternType="solid">
          <bgColor rgb="FF66FF33"/>
        </patternFill>
      </fill>
    </dxf>
  </rfmt>
  <rcc rId="30016" sId="1" numFmtId="4">
    <oc r="E43">
      <v>519984.53</v>
    </oc>
    <nc r="E43">
      <v>515984.53</v>
    </nc>
  </rcc>
  <rfmt sheetId="1" sqref="E43">
    <dxf>
      <fill>
        <patternFill patternType="solid">
          <bgColor rgb="FF66FF33"/>
        </patternFill>
      </fill>
    </dxf>
  </rfmt>
</revisions>
</file>

<file path=xl/revisions/revisionLog6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17" sId="1" numFmtId="4">
    <oc r="E64">
      <v>102813.56</v>
    </oc>
    <nc r="E64">
      <v>98813.56</v>
    </nc>
  </rcc>
  <rcc rId="30018" sId="1" numFmtId="4">
    <oc r="E65">
      <v>105306.32</v>
    </oc>
    <nc r="E65">
      <v>101306.32</v>
    </nc>
  </rcc>
  <rcc rId="30019" sId="1" numFmtId="4">
    <oc r="E66">
      <v>579736.12</v>
    </oc>
    <nc r="E66">
      <v>575736.12</v>
    </nc>
  </rcc>
  <rcc rId="30020" sId="1" numFmtId="4">
    <oc r="E67">
      <v>580822.36</v>
    </oc>
    <nc r="E67">
      <v>576822.36</v>
    </nc>
  </rcc>
  <rcc rId="30021" sId="1" numFmtId="4">
    <oc r="E68">
      <v>580027.16</v>
    </oc>
    <nc r="E68">
      <v>576027.16</v>
    </nc>
  </rcc>
  <rcc rId="30022" sId="1" numFmtId="4">
    <oc r="E69">
      <v>86242.86</v>
    </oc>
    <nc r="E69">
      <v>82242.86</v>
    </nc>
  </rcc>
  <rcc rId="30023" sId="1" numFmtId="4">
    <oc r="E70">
      <v>624132.06000000006</v>
    </oc>
    <nc r="E70">
      <v>620132.06000000006</v>
    </nc>
  </rcc>
  <rfmt sheetId="1" sqref="E64:E70">
    <dxf>
      <fill>
        <patternFill patternType="solid">
          <bgColor rgb="FF66FF33"/>
        </patternFill>
      </fill>
    </dxf>
  </rfmt>
  <rcc rId="30024" sId="1" numFmtId="4">
    <oc r="E83">
      <v>124350.3</v>
    </oc>
    <nc r="E83">
      <v>120350.3</v>
    </nc>
  </rcc>
  <rcc rId="30025" sId="1" numFmtId="4">
    <oc r="E84">
      <v>85473.77</v>
    </oc>
    <nc r="E84">
      <v>81473.77</v>
    </nc>
  </rcc>
  <rfmt sheetId="1" sqref="E83:E84">
    <dxf>
      <fill>
        <patternFill patternType="solid">
          <bgColor rgb="FF66FF33"/>
        </patternFill>
      </fill>
    </dxf>
  </rfmt>
  <rcc rId="30026" sId="1" numFmtId="4">
    <oc r="E37">
      <v>68243.22</v>
    </oc>
    <nc r="E37">
      <v>64243.22</v>
    </nc>
  </rcc>
  <rfmt sheetId="1" sqref="E37">
    <dxf>
      <fill>
        <patternFill patternType="solid">
          <bgColor rgb="FF66FF33"/>
        </patternFill>
      </fill>
    </dxf>
  </rfmt>
  <rcc rId="30027" sId="1" numFmtId="4">
    <oc r="E36">
      <v>328012.61</v>
    </oc>
    <nc r="E36">
      <v>324012.61</v>
    </nc>
  </rcc>
  <rfmt sheetId="1" sqref="E36">
    <dxf>
      <fill>
        <patternFill patternType="solid">
          <bgColor rgb="FF66FF33"/>
        </patternFill>
      </fill>
    </dxf>
  </rfmt>
  <rcc rId="30028" sId="1" numFmtId="4">
    <oc r="E39">
      <v>102279.24</v>
    </oc>
    <nc r="E39">
      <v>98279.24</v>
    </nc>
  </rcc>
  <rfmt sheetId="1" sqref="E39">
    <dxf>
      <fill>
        <patternFill patternType="solid">
          <bgColor rgb="FF66FF33"/>
        </patternFill>
      </fill>
    </dxf>
  </rfmt>
  <rcc rId="30029" sId="1" numFmtId="4">
    <oc r="E51">
      <v>411371.1</v>
    </oc>
    <nc r="E51">
      <v>407371.1</v>
    </nc>
  </rcc>
  <rfmt sheetId="1" sqref="E51">
    <dxf>
      <fill>
        <patternFill patternType="solid">
          <bgColor rgb="FF66FF33"/>
        </patternFill>
      </fill>
    </dxf>
  </rfmt>
  <rcc rId="30030" sId="1" numFmtId="4">
    <oc r="E45">
      <v>340730.94</v>
    </oc>
    <nc r="E45">
      <v>336730.94</v>
    </nc>
  </rcc>
  <rcc rId="30031" sId="1" numFmtId="4">
    <oc r="E46">
      <v>401205.86</v>
    </oc>
    <nc r="E46">
      <v>397205.86</v>
    </nc>
  </rcc>
  <rcc rId="30032" sId="1" numFmtId="4">
    <oc r="E47">
      <v>421673.2</v>
    </oc>
    <nc r="E47">
      <v>417673.2</v>
    </nc>
  </rcc>
  <rcc rId="30033" sId="1" numFmtId="4">
    <oc r="E49">
      <v>228931.36</v>
    </oc>
    <nc r="E49">
      <v>224931.36</v>
    </nc>
  </rcc>
  <rfmt sheetId="1" sqref="E45:E49">
    <dxf>
      <fill>
        <patternFill patternType="solid">
          <bgColor rgb="FF66FF33"/>
        </patternFill>
      </fill>
    </dxf>
  </rfmt>
  <rcc rId="30034" sId="1" numFmtId="4">
    <oc r="E58">
      <v>340443.38</v>
    </oc>
    <nc r="E58">
      <v>336443.38</v>
    </nc>
  </rcc>
  <rcc rId="30035" sId="1" numFmtId="4">
    <oc r="E59">
      <v>130777.26</v>
    </oc>
    <nc r="E59">
      <v>126777.26</v>
    </nc>
  </rcc>
  <rcc rId="30036" sId="1" numFmtId="4">
    <oc r="E60">
      <v>339731.84</v>
    </oc>
    <nc r="E60">
      <v>335731.84</v>
    </nc>
  </rcc>
  <rcc rId="30037" sId="1" numFmtId="4">
    <oc r="E61">
      <v>401368.4</v>
    </oc>
    <nc r="E61">
      <v>397368.4</v>
    </nc>
  </rcc>
  <rcc rId="30038" sId="1" numFmtId="4">
    <oc r="E62">
      <v>411975.19</v>
    </oc>
    <nc r="E62">
      <v>407975.19</v>
    </nc>
  </rcc>
  <rfmt sheetId="1" sqref="E58:E62">
    <dxf>
      <fill>
        <patternFill patternType="solid">
          <bgColor rgb="FF66FF33"/>
        </patternFill>
      </fill>
    </dxf>
  </rfmt>
  <rcc rId="30039" sId="1" numFmtId="4">
    <oc r="E54">
      <v>164042.47</v>
    </oc>
    <nc r="E54">
      <v>160042.47</v>
    </nc>
  </rcc>
  <rfmt sheetId="1" sqref="E54">
    <dxf>
      <fill>
        <patternFill patternType="solid">
          <bgColor rgb="FF66FF33"/>
        </patternFill>
      </fill>
    </dxf>
  </rfmt>
</revisions>
</file>

<file path=xl/revisions/revisionLog6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40" sId="1">
    <oc r="E85">
      <f>SUM(E35:E84)</f>
    </oc>
    <nc r="E85">
      <f>SUM(E35:E84)</f>
    </nc>
  </rcc>
  <rcc rId="30041" sId="1" numFmtId="4">
    <oc r="E72">
      <v>400314.07</v>
    </oc>
    <nc r="E72">
      <v>396314.07</v>
    </nc>
  </rcc>
  <rcc rId="30042" sId="1" numFmtId="4">
    <oc r="E73">
      <v>125010.91</v>
    </oc>
    <nc r="E73">
      <v>121010.91</v>
    </nc>
  </rcc>
  <rcc rId="30043" sId="1" numFmtId="4">
    <oc r="E74">
      <v>400621.61</v>
    </oc>
    <nc r="E74">
      <v>396621.61</v>
    </nc>
  </rcc>
  <rcc rId="30044" sId="1" numFmtId="4">
    <oc r="E75">
      <v>401058.38</v>
    </oc>
    <nc r="E75">
      <v>397058.38</v>
    </nc>
  </rcc>
  <rcc rId="30045" sId="1" numFmtId="4">
    <oc r="E76">
      <v>193770.73</v>
    </oc>
    <nc r="E76">
      <v>189770.73</v>
    </nc>
  </rcc>
  <rcc rId="30046" sId="1" numFmtId="4">
    <oc r="E77">
      <v>170387.98</v>
    </oc>
    <nc r="E77">
      <v>166387.98000000001</v>
    </nc>
  </rcc>
  <rfmt sheetId="1" sqref="E72:E77">
    <dxf>
      <fill>
        <patternFill patternType="solid">
          <bgColor rgb="FF66FF33"/>
        </patternFill>
      </fill>
    </dxf>
  </rfmt>
  <rcc rId="30047" sId="1" numFmtId="4">
    <oc r="E80">
      <v>414138.14</v>
    </oc>
    <nc r="E80">
      <v>410138.14</v>
    </nc>
  </rcc>
  <rcc rId="30048" sId="1" numFmtId="4">
    <oc r="E82">
      <v>413733.71</v>
    </oc>
    <nc r="E82">
      <v>409733.71</v>
    </nc>
  </rcc>
  <rfmt sheetId="1" sqref="E82 E80">
    <dxf>
      <fill>
        <patternFill patternType="solid">
          <bgColor rgb="FF66FF33"/>
        </patternFill>
      </fill>
    </dxf>
  </rfmt>
  <rcc rId="30049" sId="1" numFmtId="4">
    <oc r="E81">
      <v>68448.05</v>
    </oc>
    <nc r="E81">
      <v>64448.05</v>
    </nc>
  </rcc>
  <rfmt sheetId="1" sqref="E81">
    <dxf>
      <fill>
        <patternFill patternType="solid">
          <bgColor rgb="FF66FF33"/>
        </patternFill>
      </fill>
    </dxf>
  </rfmt>
</revisions>
</file>

<file path=xl/revisions/revisionLog6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50" sId="1" xfDxf="1" dxf="1" numFmtId="4">
    <oc r="M44">
      <v>5642930.1699999999</v>
    </oc>
    <nc r="M44">
      <v>5640411.1900000004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44">
    <dxf>
      <fill>
        <patternFill patternType="solid">
          <bgColor rgb="FF66FF33"/>
        </patternFill>
      </fill>
    </dxf>
  </rfmt>
  <rcc rId="30051" sId="1" odxf="1" dxf="1" numFmtId="4">
    <oc r="M63">
      <v>5642930.1699999999</v>
    </oc>
    <nc r="M63">
      <v>5640411.1900000004</v>
    </nc>
    <odxf>
      <fill>
        <patternFill patternType="none">
          <bgColor indexed="65"/>
        </patternFill>
      </fill>
    </odxf>
    <ndxf>
      <fill>
        <patternFill patternType="solid">
          <bgColor rgb="FF66FF33"/>
        </patternFill>
      </fill>
    </ndxf>
  </rcc>
  <rcc rId="30052" sId="1" numFmtId="4">
    <oc r="D63">
      <v>116532.15</v>
    </oc>
    <nc r="D63">
      <v>114953.39</v>
    </nc>
  </rcc>
  <rfmt sheetId="1" sqref="D63">
    <dxf>
      <fill>
        <patternFill patternType="solid">
          <bgColor rgb="FF66FF33"/>
        </patternFill>
      </fill>
    </dxf>
  </rfmt>
  <rcc rId="30053" sId="1" xfDxf="1" dxf="1" numFmtId="4">
    <oc r="D44">
      <v>128905.09</v>
    </oc>
    <nc r="D44">
      <v>127249.39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44">
    <dxf>
      <fill>
        <patternFill patternType="solid">
          <bgColor rgb="FF66FF33"/>
        </patternFill>
      </fill>
    </dxf>
  </rfmt>
  <rcc rId="30054" sId="1" numFmtId="4">
    <oc r="F44">
      <v>2180900.08</v>
    </oc>
    <nc r="F44">
      <v>2168607.2599999998</v>
    </nc>
  </rcc>
  <rfmt sheetId="1" sqref="F44">
    <dxf>
      <fill>
        <patternFill patternType="solid">
          <bgColor rgb="FF66FF33"/>
        </patternFill>
      </fill>
    </dxf>
  </rfmt>
  <rfmt sheetId="1" sqref="C85">
    <dxf>
      <fill>
        <patternFill patternType="solid">
          <bgColor rgb="FF66FF33"/>
        </patternFill>
      </fill>
    </dxf>
  </rfmt>
</revisions>
</file>

<file path=xl/revisions/revisionLog6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33">
    <dxf>
      <fill>
        <patternFill patternType="solid">
          <bgColor rgb="FF66FF33"/>
        </patternFill>
      </fill>
    </dxf>
  </rfmt>
</revisions>
</file>

<file path=xl/revisions/revisionLog6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36">
    <dxf>
      <fill>
        <patternFill patternType="solid">
          <bgColor rgb="FF66FF33"/>
        </patternFill>
      </fill>
    </dxf>
  </rfmt>
  <rcc rId="30055" sId="1" numFmtId="4">
    <oc r="E136">
      <v>85593.05</v>
    </oc>
    <nc r="E136">
      <v>74793.05</v>
    </nc>
  </rcc>
  <rcc rId="30056" sId="1" numFmtId="4">
    <oc r="E135">
      <v>823888.51</v>
    </oc>
    <nc r="E135">
      <v>819888.51</v>
    </nc>
  </rcc>
  <rfmt sheetId="1" sqref="E135:E136">
    <dxf>
      <fill>
        <patternFill>
          <bgColor rgb="FF66FF33"/>
        </patternFill>
      </fill>
    </dxf>
  </rfmt>
  <rcc rId="30057" sId="1" numFmtId="4">
    <oc r="E139">
      <v>642285.18000000005</v>
    </oc>
    <nc r="E139">
      <v>638285.18000000005</v>
    </nc>
  </rcc>
  <rfmt sheetId="1" sqref="E139">
    <dxf>
      <fill>
        <patternFill patternType="solid">
          <bgColor rgb="FF66FF33"/>
        </patternFill>
      </fill>
    </dxf>
  </rfmt>
  <rcc rId="30058" sId="1" numFmtId="4">
    <oc r="E142">
      <v>836464.03</v>
    </oc>
    <nc r="E142">
      <v>832464.03</v>
    </nc>
  </rcc>
  <rfmt sheetId="1" sqref="E142">
    <dxf>
      <fill>
        <patternFill patternType="solid">
          <bgColor rgb="FF66FF33"/>
        </patternFill>
      </fill>
    </dxf>
  </rfmt>
  <rcc rId="30059" sId="1" numFmtId="4">
    <oc r="E143">
      <v>656924.93999999994</v>
    </oc>
    <nc r="E143">
      <v>652924.93999999994</v>
    </nc>
  </rcc>
  <rfmt sheetId="1" sqref="E143">
    <dxf>
      <fill>
        <patternFill patternType="solid">
          <bgColor rgb="FF66FF33"/>
        </patternFill>
      </fill>
    </dxf>
  </rfmt>
  <rcc rId="30060" sId="1" numFmtId="4">
    <oc r="E146">
      <v>641583.64</v>
    </oc>
    <nc r="E146">
      <v>637583.64</v>
    </nc>
  </rcc>
  <rfmt sheetId="1" sqref="E146">
    <dxf>
      <fill>
        <patternFill patternType="solid">
          <bgColor rgb="FF66FF33"/>
        </patternFill>
      </fill>
    </dxf>
  </rfmt>
  <rcc rId="30061" sId="1" numFmtId="4">
    <oc r="E148">
      <v>134982.59</v>
    </oc>
    <nc r="E148">
      <v>130982.59</v>
    </nc>
  </rcc>
  <rcc rId="30062" sId="1" numFmtId="4">
    <oc r="E147">
      <v>44851.54</v>
    </oc>
    <nc r="E147">
      <v>40851.54</v>
    </nc>
  </rcc>
  <rfmt sheetId="1" sqref="E147:E148">
    <dxf>
      <fill>
        <patternFill patternType="solid">
          <bgColor rgb="FF66FF33"/>
        </patternFill>
      </fill>
    </dxf>
  </rfmt>
  <rcc rId="30063" sId="1" xfDxf="1" dxf="1" numFmtId="4">
    <oc r="M136">
      <v>8446245.5899999999</v>
    </oc>
    <nc r="M136">
      <v>8393116.5500000007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136">
    <dxf>
      <fill>
        <patternFill patternType="solid">
          <bgColor rgb="FF66FF33"/>
        </patternFill>
      </fill>
    </dxf>
  </rfmt>
  <rcc rId="30064" sId="1" numFmtId="4">
    <oc r="D136">
      <v>179845.91</v>
    </oc>
    <nc r="D136">
      <v>176912.53</v>
    </nc>
  </rcc>
  <rfmt sheetId="1" sqref="D136">
    <dxf>
      <fill>
        <patternFill patternType="solid">
          <bgColor rgb="FF66FF33"/>
        </patternFill>
      </fill>
    </dxf>
  </rfmt>
  <rfmt sheetId="1" sqref="C149">
    <dxf>
      <fill>
        <patternFill patternType="solid">
          <bgColor rgb="FF66FF33"/>
        </patternFill>
      </fill>
    </dxf>
  </rfmt>
</revisions>
</file>

<file path=xl/revisions/revisionLog6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65" sId="1" numFmtId="4">
    <oc r="E157">
      <v>245130.72</v>
    </oc>
    <nc r="E157">
      <v>241130.72</v>
    </nc>
  </rcc>
  <rfmt sheetId="1" sqref="E157">
    <dxf>
      <fill>
        <patternFill patternType="solid">
          <bgColor rgb="FF66FF33"/>
        </patternFill>
      </fill>
    </dxf>
  </rfmt>
  <rcc rId="30066" sId="1" numFmtId="4">
    <oc r="J163">
      <v>2711120.62</v>
    </oc>
    <nc r="J163">
      <v>1129966.55</v>
    </nc>
  </rcc>
  <rfmt sheetId="1" sqref="J163">
    <dxf>
      <fill>
        <patternFill patternType="solid">
          <bgColor rgb="FF66FF33"/>
        </patternFill>
      </fill>
    </dxf>
  </rfmt>
  <rcc rId="30067" sId="1" numFmtId="4">
    <oc r="J165">
      <v>1309790.33</v>
    </oc>
    <nc r="J165">
      <v>788974.64</v>
    </nc>
  </rcc>
  <rfmt sheetId="1" sqref="J165">
    <dxf>
      <fill>
        <patternFill patternType="solid">
          <bgColor rgb="FF66FF33"/>
        </patternFill>
      </fill>
    </dxf>
  </rfmt>
  <rcc rId="30068" sId="1" numFmtId="4">
    <oc r="J166">
      <v>949906.53</v>
    </oc>
    <nc r="J166">
      <v>843073.58</v>
    </nc>
  </rcc>
  <rfmt sheetId="1" sqref="J166">
    <dxf>
      <fill>
        <patternFill patternType="solid">
          <bgColor rgb="FF66FF33"/>
        </patternFill>
      </fill>
    </dxf>
  </rfmt>
  <rcc rId="30069" sId="1" numFmtId="4">
    <oc r="D163">
      <v>108444.83</v>
    </oc>
    <nc r="D163">
      <v>19254.63</v>
    </nc>
  </rcc>
  <rfmt sheetId="1" sqref="D163">
    <dxf>
      <fill>
        <patternFill patternType="solid">
          <bgColor rgb="FF66FF33"/>
        </patternFill>
      </fill>
    </dxf>
  </rfmt>
  <rcc rId="30070" sId="1" numFmtId="4">
    <oc r="D165">
      <f>ROUNDUP(SUM(F165+G165+H165+I165+J165+K165+M165+O165+P165+Q165+R165+S165)*0.0214,2)</f>
    </oc>
    <nc r="D165">
      <v>13444.13</v>
    </nc>
  </rcc>
  <rfmt sheetId="1" sqref="D165">
    <dxf>
      <fill>
        <patternFill patternType="solid">
          <bgColor rgb="FF66FF33"/>
        </patternFill>
      </fill>
    </dxf>
  </rfmt>
  <rcc rId="30071" sId="1" numFmtId="4">
    <oc r="D166">
      <f>ROUNDUP(SUM(F166+G166+H166+I166+J166+K166+M166+O166+P166+Q166+R166+S166)*0.0214,2)</f>
    </oc>
    <nc r="D166">
      <v>14365.97</v>
    </nc>
  </rcc>
  <rfmt sheetId="1" sqref="D166">
    <dxf>
      <fill>
        <patternFill patternType="solid">
          <bgColor rgb="FF66FF33"/>
        </patternFill>
      </fill>
    </dxf>
  </rfmt>
  <rcc rId="30072" sId="1" numFmtId="4">
    <oc r="E173">
      <v>424604.95</v>
    </oc>
    <nc r="E173">
      <v>401497.73</v>
    </nc>
  </rcc>
  <rfmt sheetId="1" sqref="E173">
    <dxf>
      <fill>
        <patternFill patternType="solid">
          <bgColor rgb="FF66FF33"/>
        </patternFill>
      </fill>
    </dxf>
  </rfmt>
  <rcc rId="30073" sId="1" numFmtId="4">
    <oc r="E181">
      <v>492148.47999999998</v>
    </oc>
    <nc r="E181">
      <v>466001.8</v>
    </nc>
  </rcc>
  <rfmt sheetId="1" sqref="E181">
    <dxf>
      <fill>
        <patternFill patternType="solid">
          <bgColor rgb="FF66FF33"/>
        </patternFill>
      </fill>
    </dxf>
  </rfmt>
  <rcc rId="30074" sId="1" numFmtId="4">
    <oc r="D183">
      <v>92353.29</v>
    </oc>
    <nc r="D183">
      <v>91061.85</v>
    </nc>
  </rcc>
  <rfmt sheetId="1" sqref="D183">
    <dxf>
      <fill>
        <patternFill patternType="solid">
          <bgColor rgb="FF66FF33"/>
        </patternFill>
      </fill>
    </dxf>
  </rfmt>
  <rcc rId="30075" sId="1" xfDxf="1" dxf="1" numFmtId="4">
    <oc r="M183">
      <v>4337260.74</v>
    </oc>
    <nc r="M183">
      <v>4320905.3600000003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183">
    <dxf>
      <fill>
        <patternFill patternType="solid">
          <bgColor rgb="FF66FF33"/>
        </patternFill>
      </fill>
    </dxf>
  </rfmt>
  <rfmt sheetId="1" xfDxf="1" sqref="O184"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1" sqref="O184">
    <dxf>
      <fill>
        <patternFill>
          <bgColor rgb="FF66FF33"/>
        </patternFill>
      </fill>
    </dxf>
  </rfmt>
  <rfmt sheetId="1" sqref="D184">
    <dxf>
      <fill>
        <patternFill>
          <bgColor rgb="FF66FF33"/>
        </patternFill>
      </fill>
    </dxf>
  </rfmt>
  <rfmt sheetId="1" sqref="B1">
    <dxf>
      <fill>
        <patternFill patternType="solid">
          <bgColor rgb="FF66FF33"/>
        </patternFill>
      </fill>
    </dxf>
  </rfmt>
  <rcc rId="30076" sId="1">
    <nc r="B1" t="inlineStr">
      <is>
        <t>факт оплат</t>
      </is>
    </nc>
  </rcc>
</revisions>
</file>

<file path=xl/revisions/revisionLog6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77" sId="1" numFmtId="4">
    <oc r="D186">
      <f>ROUNDUP(SUM(F186+G186+H186+I186+J186+K186+M186+O186+P186+Q186+R186+S186)*0.0214,2)</f>
    </oc>
    <nc r="D186">
      <v>8422.35</v>
    </nc>
  </rcc>
  <rfmt sheetId="1" sqref="D186">
    <dxf>
      <fill>
        <patternFill patternType="solid">
          <bgColor rgb="FF66FF33"/>
        </patternFill>
      </fill>
    </dxf>
  </rfmt>
  <rcc rId="30078" sId="1" xfDxf="1" dxf="1" numFmtId="4">
    <oc r="J188">
      <v>399821.05</v>
    </oc>
    <nc r="J188">
      <v>399736.82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188">
    <dxf>
      <fill>
        <patternFill patternType="solid">
          <bgColor rgb="FF66FF33"/>
        </patternFill>
      </fill>
    </dxf>
  </rfmt>
  <rcc rId="30079" sId="1" xfDxf="1" dxf="1" numFmtId="4">
    <oc r="D188">
      <f>ROUNDUP(SUM(F188+G188+H188+I188+J188+K188+M188+O188+P188+Q188+R188+S188)*0.0214,2)</f>
    </oc>
    <nc r="D188">
      <v>104452.18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88">
    <dxf>
      <fill>
        <patternFill patternType="solid">
          <bgColor rgb="FF66FF33"/>
        </patternFill>
      </fill>
    </dxf>
  </rfmt>
  <rcc rId="30080" sId="1" xfDxf="1" dxf="1" numFmtId="4">
    <oc r="J189">
      <v>368069.38</v>
    </oc>
    <nc r="J189">
      <v>368054.84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189">
    <dxf>
      <fill>
        <patternFill patternType="solid">
          <bgColor rgb="FF66FF33"/>
        </patternFill>
      </fill>
    </dxf>
  </rfmt>
  <rcc rId="30081" sId="1" xfDxf="1" dxf="1" numFmtId="4">
    <oc r="F189">
      <v>1079877.33</v>
    </oc>
    <nc r="F189">
      <v>1077926.6399999999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189">
    <dxf>
      <fill>
        <patternFill patternType="solid">
          <bgColor rgb="FF66FF33"/>
        </patternFill>
      </fill>
    </dxf>
  </rfmt>
  <rcc rId="30082" sId="1" xfDxf="1" dxf="1" numFmtId="4">
    <oc r="O189">
      <v>8009376.1299999999</v>
    </oc>
    <nc r="O189">
      <v>7976068.9299999997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89">
    <dxf>
      <fill>
        <patternFill patternType="solid">
          <bgColor rgb="FF66FF33"/>
        </patternFill>
      </fill>
    </dxf>
  </rfmt>
  <rcc rId="30083" sId="1" xfDxf="1" dxf="1" numFmtId="4">
    <oc r="D189">
      <f>ROUNDUP(SUM(F189+G189+H189+I189+J189+K189+M189+O189+P189+Q189+R189+S189)*0.0214,2)</f>
    </oc>
    <nc r="D189">
      <v>260694.2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89">
    <dxf>
      <fill>
        <patternFill patternType="solid">
          <bgColor rgb="FF66FF33"/>
        </patternFill>
      </fill>
    </dxf>
  </rfmt>
</revisions>
</file>

<file path=xl/revisions/revisionLog6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148">
    <dxf>
      <fill>
        <patternFill patternType="solid">
          <bgColor rgb="FFFFFF00"/>
        </patternFill>
      </fill>
    </dxf>
  </rfmt>
  <rcc rId="30084" sId="1" numFmtId="4">
    <oc r="E1148">
      <v>261018.23</v>
    </oc>
    <nc r="E1148"/>
  </rcc>
  <rfmt sheetId="1" sqref="T1148">
    <dxf>
      <fill>
        <patternFill patternType="solid">
          <bgColor rgb="FFFFFF00"/>
        </patternFill>
      </fill>
    </dxf>
  </rfmt>
  <rcc rId="30085" sId="1">
    <nc r="T1148" t="inlineStr">
      <is>
        <t>БСТ+, пиры разработаны и приняты в 2022 на фасад с утеплением</t>
      </is>
    </nc>
  </rcc>
</revisions>
</file>

<file path=xl/revisions/revisionLog6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98" start="0" length="0">
    <dxf>
      <font>
        <sz val="14"/>
        <color auto="1"/>
        <name val="Times New Roman"/>
        <family val="1"/>
        <charset val="204"/>
        <scheme val="none"/>
      </font>
      <numFmt numFmtId="30" formatCode="@"/>
      <alignment horizontal="general" vertical="top"/>
    </dxf>
  </rfmt>
  <rfmt sheetId="1" sqref="F199" start="0" length="0">
    <dxf>
      <font>
        <sz val="14"/>
        <color auto="1"/>
        <name val="Times New Roman"/>
        <family val="1"/>
        <charset val="204"/>
        <scheme val="none"/>
      </font>
      <numFmt numFmtId="30" formatCode="@"/>
      <alignment horizontal="general" vertical="top"/>
    </dxf>
  </rfmt>
  <rfmt sheetId="1" sqref="G198" start="0" length="0">
    <dxf>
      <font>
        <sz val="14"/>
        <color auto="1"/>
        <name val="Times New Roman"/>
        <family val="1"/>
        <charset val="204"/>
        <scheme val="none"/>
      </font>
      <alignment horizontal="left" wrapText="0"/>
    </dxf>
  </rfmt>
  <rfmt sheetId="1" sqref="G199" start="0" length="0">
    <dxf>
      <font>
        <sz val="14"/>
        <color auto="1"/>
        <name val="Times New Roman"/>
        <family val="1"/>
        <charset val="204"/>
        <scheme val="none"/>
      </font>
      <alignment horizontal="left" wrapText="0"/>
    </dxf>
  </rfmt>
  <rfmt sheetId="1" sqref="F200" start="0" length="0">
    <dxf>
      <font>
        <sz val="14"/>
        <color auto="1"/>
        <name val="Times New Roman"/>
        <family val="1"/>
        <charset val="204"/>
        <scheme val="none"/>
      </font>
      <numFmt numFmtId="30" formatCode="@"/>
      <fill>
        <patternFill patternType="solid">
          <bgColor theme="0"/>
        </patternFill>
      </fill>
      <alignment horizontal="left" vertical="top"/>
    </dxf>
  </rfmt>
  <rfmt sheetId="1" sqref="F201" start="0" length="0">
    <dxf>
      <font>
        <sz val="14"/>
        <color auto="1"/>
        <name val="Times New Roman"/>
        <family val="1"/>
        <charset val="204"/>
        <scheme val="none"/>
      </font>
      <numFmt numFmtId="30" formatCode="@"/>
      <fill>
        <patternFill patternType="solid">
          <bgColor theme="0"/>
        </patternFill>
      </fill>
      <alignment horizontal="left" vertical="top"/>
    </dxf>
  </rfmt>
  <rfmt sheetId="1" sqref="F202" start="0" length="0">
    <dxf>
      <font>
        <sz val="14"/>
        <color auto="1"/>
        <name val="Times New Roman"/>
        <family val="1"/>
        <charset val="204"/>
        <scheme val="none"/>
      </font>
      <numFmt numFmtId="30" formatCode="@"/>
      <fill>
        <patternFill patternType="solid">
          <bgColor theme="0"/>
        </patternFill>
      </fill>
      <alignment horizontal="left" vertical="top"/>
    </dxf>
  </rfmt>
  <rfmt sheetId="1" sqref="F203" start="0" length="0">
    <dxf>
      <font>
        <sz val="14"/>
        <color auto="1"/>
        <name val="Times New Roman"/>
        <family val="1"/>
        <charset val="204"/>
        <scheme val="none"/>
      </font>
      <numFmt numFmtId="30" formatCode="@"/>
      <fill>
        <patternFill patternType="solid">
          <bgColor theme="0"/>
        </patternFill>
      </fill>
      <alignment horizontal="left" vertical="top"/>
    </dxf>
  </rfmt>
  <rfmt sheetId="1" sqref="F204" start="0" length="0">
    <dxf>
      <font>
        <sz val="14"/>
        <color auto="1"/>
        <name val="Times New Roman"/>
        <family val="1"/>
        <charset val="204"/>
        <scheme val="none"/>
      </font>
      <numFmt numFmtId="30" formatCode="@"/>
      <fill>
        <patternFill patternType="solid">
          <bgColor theme="0"/>
        </patternFill>
      </fill>
      <alignment horizontal="left" vertical="top"/>
    </dxf>
  </rfmt>
  <rfmt sheetId="1" sqref="F205"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06"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07" start="0" length="0">
    <dxf>
      <font>
        <sz val="14"/>
        <color auto="1"/>
        <name val="Times New Roman"/>
        <family val="1"/>
        <charset val="204"/>
        <scheme val="none"/>
      </font>
      <numFmt numFmtId="30" formatCode="@"/>
      <fill>
        <patternFill patternType="solid">
          <bgColor theme="0"/>
        </patternFill>
      </fill>
      <alignment horizontal="left" vertical="top"/>
    </dxf>
  </rfmt>
  <rfmt sheetId="1" sqref="F208" start="0" length="0">
    <dxf>
      <font>
        <sz val="14"/>
        <color auto="1"/>
        <name val="Times New Roman"/>
        <family val="1"/>
        <charset val="204"/>
        <scheme val="none"/>
      </font>
      <numFmt numFmtId="30" formatCode="@"/>
      <fill>
        <patternFill patternType="solid">
          <bgColor theme="0"/>
        </patternFill>
      </fill>
      <alignment horizontal="left" vertical="top"/>
    </dxf>
  </rfmt>
  <rfmt sheetId="1" sqref="F209" start="0" length="0">
    <dxf>
      <font>
        <sz val="14"/>
        <color auto="1"/>
        <name val="Times New Roman"/>
        <family val="1"/>
        <charset val="204"/>
        <scheme val="none"/>
      </font>
      <numFmt numFmtId="30" formatCode="@"/>
      <fill>
        <patternFill patternType="solid">
          <bgColor theme="0"/>
        </patternFill>
      </fill>
      <alignment horizontal="left" vertical="top"/>
    </dxf>
  </rfmt>
  <rfmt sheetId="1" sqref="F210"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G200" start="0" length="0">
    <dxf>
      <font>
        <sz val="14"/>
        <color auto="1"/>
        <name val="Times New Roman"/>
        <family val="1"/>
        <charset val="204"/>
        <scheme val="none"/>
      </font>
      <fill>
        <patternFill patternType="solid">
          <bgColor theme="0"/>
        </patternFill>
      </fill>
      <alignment horizontal="left" wrapText="0"/>
    </dxf>
  </rfmt>
  <rfmt sheetId="1" sqref="G201" start="0" length="0">
    <dxf>
      <font>
        <sz val="14"/>
        <color auto="1"/>
        <name val="Times New Roman"/>
        <family val="1"/>
        <charset val="204"/>
        <scheme val="none"/>
      </font>
      <fill>
        <patternFill patternType="solid">
          <bgColor theme="0"/>
        </patternFill>
      </fill>
      <alignment horizontal="left" wrapText="0"/>
    </dxf>
  </rfmt>
  <rfmt sheetId="1" sqref="G202" start="0" length="0">
    <dxf>
      <font>
        <sz val="14"/>
        <color auto="1"/>
        <name val="Times New Roman"/>
        <family val="1"/>
        <charset val="204"/>
        <scheme val="none"/>
      </font>
      <fill>
        <patternFill patternType="solid">
          <bgColor theme="0"/>
        </patternFill>
      </fill>
      <alignment horizontal="left" wrapText="0"/>
    </dxf>
  </rfmt>
  <rfmt sheetId="1" sqref="G203" start="0" length="0">
    <dxf>
      <font>
        <sz val="14"/>
        <color auto="1"/>
        <name val="Times New Roman"/>
        <family val="1"/>
        <charset val="204"/>
        <scheme val="none"/>
      </font>
      <alignment horizontal="left" wrapText="0"/>
    </dxf>
  </rfmt>
  <rfmt sheetId="1" sqref="G204" start="0" length="0">
    <dxf>
      <font>
        <sz val="14"/>
        <color auto="1"/>
        <name val="Times New Roman"/>
        <family val="1"/>
        <charset val="204"/>
        <scheme val="none"/>
      </font>
      <alignment horizontal="left" wrapText="0"/>
    </dxf>
  </rfmt>
  <rfmt sheetId="1" sqref="G205" start="0" length="0">
    <dxf>
      <font>
        <sz val="14"/>
        <color auto="1"/>
        <name val="Times New Roman"/>
        <family val="1"/>
        <charset val="204"/>
        <scheme val="none"/>
      </font>
      <fill>
        <patternFill patternType="solid">
          <bgColor theme="0"/>
        </patternFill>
      </fill>
      <alignment horizontal="left" wrapText="0"/>
    </dxf>
  </rfmt>
  <rfmt sheetId="1" sqref="G206" start="0" length="0">
    <dxf>
      <font>
        <sz val="14"/>
        <color auto="1"/>
        <name val="Times New Roman"/>
        <family val="1"/>
        <charset val="204"/>
        <scheme val="none"/>
      </font>
      <fill>
        <patternFill patternType="solid">
          <bgColor theme="0"/>
        </patternFill>
      </fill>
      <alignment horizontal="left" wrapText="0"/>
    </dxf>
  </rfmt>
  <rfmt sheetId="1" sqref="G207" start="0" length="0">
    <dxf>
      <font>
        <sz val="14"/>
        <color auto="1"/>
        <name val="Times New Roman"/>
        <family val="1"/>
        <charset val="204"/>
        <scheme val="none"/>
      </font>
      <fill>
        <patternFill patternType="solid">
          <bgColor theme="0"/>
        </patternFill>
      </fill>
      <alignment horizontal="left" wrapText="0"/>
    </dxf>
  </rfmt>
  <rfmt sheetId="1" sqref="G208" start="0" length="0">
    <dxf>
      <font>
        <sz val="14"/>
        <color auto="1"/>
        <name val="Times New Roman"/>
        <family val="1"/>
        <charset val="204"/>
        <scheme val="none"/>
      </font>
      <fill>
        <patternFill patternType="solid">
          <bgColor theme="0"/>
        </patternFill>
      </fill>
      <alignment horizontal="left" wrapText="0"/>
    </dxf>
  </rfmt>
  <rfmt sheetId="1" sqref="G209" start="0" length="0">
    <dxf>
      <font>
        <sz val="14"/>
        <color auto="1"/>
        <name val="Times New Roman"/>
        <family val="1"/>
        <charset val="204"/>
        <scheme val="none"/>
      </font>
      <alignment horizontal="left" wrapText="0"/>
    </dxf>
  </rfmt>
  <rfmt sheetId="1" sqref="G210" start="0" length="0">
    <dxf>
      <font>
        <sz val="14"/>
        <color auto="1"/>
        <name val="Times New Roman"/>
        <family val="1"/>
        <charset val="204"/>
        <scheme val="none"/>
      </font>
      <fill>
        <patternFill patternType="solid">
          <bgColor theme="0"/>
        </patternFill>
      </fill>
      <alignment horizontal="left" wrapText="0"/>
    </dxf>
  </rfmt>
  <rfmt sheetId="1" sqref="F211"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12"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13"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14"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15"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16"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G211" start="0" length="0">
    <dxf>
      <font>
        <sz val="14"/>
        <color auto="1"/>
        <name val="Times New Roman"/>
        <family val="1"/>
        <charset val="204"/>
        <scheme val="none"/>
      </font>
      <fill>
        <patternFill patternType="solid">
          <bgColor theme="0"/>
        </patternFill>
      </fill>
      <alignment horizontal="left" wrapText="0"/>
    </dxf>
  </rfmt>
  <rfmt sheetId="1" sqref="G212" start="0" length="0">
    <dxf>
      <font>
        <sz val="14"/>
        <color auto="1"/>
        <name val="Times New Roman"/>
        <family val="1"/>
        <charset val="204"/>
        <scheme val="none"/>
      </font>
      <fill>
        <patternFill patternType="solid">
          <bgColor theme="0"/>
        </patternFill>
      </fill>
      <alignment horizontal="left" wrapText="0"/>
    </dxf>
  </rfmt>
  <rfmt sheetId="1" sqref="G213" start="0" length="0">
    <dxf>
      <font>
        <sz val="14"/>
        <color auto="1"/>
        <name val="Times New Roman"/>
        <family val="1"/>
        <charset val="204"/>
        <scheme val="none"/>
      </font>
      <fill>
        <patternFill patternType="solid">
          <bgColor theme="0"/>
        </patternFill>
      </fill>
      <alignment horizontal="left" wrapText="0"/>
    </dxf>
  </rfmt>
  <rfmt sheetId="1" sqref="G214" start="0" length="0">
    <dxf>
      <font>
        <sz val="14"/>
        <color auto="1"/>
        <name val="Times New Roman"/>
        <family val="1"/>
        <charset val="204"/>
        <scheme val="none"/>
      </font>
      <fill>
        <patternFill patternType="solid">
          <bgColor theme="0"/>
        </patternFill>
      </fill>
      <alignment horizontal="left" wrapText="0"/>
    </dxf>
  </rfmt>
  <rfmt sheetId="1" sqref="G215" start="0" length="0">
    <dxf>
      <font>
        <sz val="14"/>
        <color auto="1"/>
        <name val="Times New Roman"/>
        <family val="1"/>
        <charset val="204"/>
        <scheme val="none"/>
      </font>
      <fill>
        <patternFill patternType="solid">
          <bgColor theme="0"/>
        </patternFill>
      </fill>
      <alignment horizontal="left" wrapText="0"/>
    </dxf>
  </rfmt>
  <rfmt sheetId="1" sqref="G216" start="0" length="0">
    <dxf>
      <font>
        <sz val="14"/>
        <color auto="1"/>
        <name val="Times New Roman"/>
        <family val="1"/>
        <charset val="204"/>
        <scheme val="none"/>
      </font>
      <fill>
        <patternFill patternType="solid">
          <bgColor theme="0"/>
        </patternFill>
      </fill>
      <alignment horizontal="left" wrapText="0"/>
    </dxf>
  </rfmt>
  <rfmt sheetId="1" sqref="F217" start="0" length="0">
    <dxf>
      <font>
        <sz val="14"/>
        <color auto="1"/>
        <name val="Times New Roman"/>
        <family val="1"/>
        <charset val="204"/>
        <scheme val="none"/>
      </font>
      <numFmt numFmtId="30" formatCode="@"/>
      <fill>
        <patternFill patternType="solid">
          <bgColor theme="0"/>
        </patternFill>
      </fill>
      <alignment horizontal="general" vertical="top"/>
    </dxf>
  </rfmt>
  <rfmt sheetId="1" sqref="F218" start="0" length="0">
    <dxf>
      <font>
        <sz val="14"/>
        <color auto="1"/>
        <name val="Times New Roman"/>
        <family val="1"/>
        <charset val="204"/>
        <scheme val="none"/>
      </font>
      <numFmt numFmtId="30" formatCode="@"/>
      <fill>
        <patternFill patternType="solid">
          <bgColor theme="0"/>
        </patternFill>
      </fill>
      <alignment horizontal="general" vertical="bottom" wrapText="0"/>
    </dxf>
  </rfmt>
  <rfmt sheetId="1" sqref="F219" start="0" length="0">
    <dxf>
      <font>
        <sz val="14"/>
        <color auto="1"/>
        <name val="Times New Roman"/>
        <family val="1"/>
        <charset val="204"/>
        <scheme val="none"/>
      </font>
      <numFmt numFmtId="30" formatCode="@"/>
      <fill>
        <patternFill patternType="solid">
          <bgColor theme="0"/>
        </patternFill>
      </fill>
      <alignment horizontal="general" vertical="bottom" wrapText="0"/>
    </dxf>
  </rfmt>
  <rfmt sheetId="1" sqref="F220" start="0" length="0">
    <dxf>
      <font>
        <sz val="14"/>
        <color auto="1"/>
        <name val="Times New Roman"/>
        <family val="1"/>
        <charset val="204"/>
        <scheme val="none"/>
      </font>
      <numFmt numFmtId="30" formatCode="@"/>
      <fill>
        <patternFill patternType="solid">
          <bgColor theme="0"/>
        </patternFill>
      </fill>
      <alignment horizontal="general" vertical="bottom" wrapText="0"/>
    </dxf>
  </rfmt>
  <rfmt sheetId="1" sqref="G217" start="0" length="0">
    <dxf>
      <font>
        <sz val="14"/>
        <color auto="1"/>
        <name val="Times New Roman"/>
        <family val="1"/>
        <charset val="204"/>
        <scheme val="none"/>
      </font>
      <fill>
        <patternFill patternType="solid">
          <bgColor theme="0"/>
        </patternFill>
      </fill>
      <alignment horizontal="left" wrapText="0"/>
    </dxf>
  </rfmt>
  <rfmt sheetId="1" sqref="G218" start="0" length="0">
    <dxf>
      <font>
        <sz val="14"/>
        <color auto="1"/>
        <name val="Times New Roman"/>
        <family val="1"/>
        <charset val="204"/>
        <scheme val="none"/>
      </font>
      <fill>
        <patternFill patternType="solid">
          <bgColor theme="0"/>
        </patternFill>
      </fill>
      <alignment horizontal="left" wrapText="0"/>
    </dxf>
  </rfmt>
  <rfmt sheetId="1" sqref="G219" start="0" length="0">
    <dxf>
      <font>
        <sz val="14"/>
        <color auto="1"/>
        <name val="Times New Roman"/>
        <family val="1"/>
        <charset val="204"/>
        <scheme val="none"/>
      </font>
      <fill>
        <patternFill patternType="solid">
          <bgColor theme="0"/>
        </patternFill>
      </fill>
      <alignment horizontal="left" wrapText="0"/>
    </dxf>
  </rfmt>
  <rfmt sheetId="1" sqref="G220" start="0" length="0">
    <dxf>
      <font>
        <sz val="14"/>
        <color auto="1"/>
        <name val="Times New Roman"/>
        <family val="1"/>
        <charset val="204"/>
        <scheme val="none"/>
      </font>
      <fill>
        <patternFill patternType="solid">
          <bgColor theme="0"/>
        </patternFill>
      </fill>
      <alignment horizontal="left" wrapText="0"/>
    </dxf>
  </rfmt>
  <rfmt sheetId="1" sqref="G221" start="0" length="0">
    <dxf>
      <font>
        <sz val="14"/>
        <color auto="1"/>
        <name val="Times New Roman"/>
        <family val="1"/>
        <charset val="204"/>
        <scheme val="none"/>
      </font>
      <fill>
        <patternFill patternType="solid">
          <bgColor theme="0"/>
        </patternFill>
      </fill>
      <alignment horizontal="left" wrapText="0"/>
    </dxf>
  </rfmt>
  <rfmt sheetId="1" sqref="F221" start="0" length="0">
    <dxf>
      <font>
        <sz val="14"/>
        <color auto="1"/>
        <name val="Times New Roman"/>
        <family val="1"/>
        <charset val="204"/>
        <scheme val="none"/>
      </font>
      <numFmt numFmtId="30" formatCode="@"/>
      <fill>
        <patternFill patternType="solid">
          <bgColor theme="0"/>
        </patternFill>
      </fill>
      <alignment horizontal="general" vertical="bottom" wrapText="0"/>
    </dxf>
  </rfmt>
  <rfmt sheetId="1" sqref="F218" start="0" length="0">
    <dxf>
      <alignment vertical="top" wrapText="1"/>
    </dxf>
  </rfmt>
  <rfmt sheetId="1" sqref="G210" start="0" length="0">
    <dxf>
      <fill>
        <patternFill patternType="none">
          <bgColor indexed="65"/>
        </patternFill>
      </fill>
    </dxf>
  </rfmt>
  <rfmt sheetId="1" sqref="F210" start="0" length="0">
    <dxf>
      <alignment horizontal="left"/>
    </dxf>
  </rfmt>
  <rfmt sheetId="1" sqref="G209" start="0" length="0">
    <dxf>
      <fill>
        <patternFill patternType="solid">
          <bgColor theme="0"/>
        </patternFill>
      </fill>
    </dxf>
  </rfmt>
  <rfmt sheetId="1" sqref="F207" start="0" length="0">
    <dxf>
      <alignment horizontal="general"/>
    </dxf>
  </rfmt>
  <rfmt sheetId="1" sqref="G205" start="0" length="0">
    <dxf>
      <fill>
        <patternFill patternType="none">
          <bgColor indexed="65"/>
        </patternFill>
      </fill>
    </dxf>
  </rfmt>
  <rfmt sheetId="1" sqref="F205" start="0" length="0">
    <dxf>
      <alignment horizontal="left"/>
    </dxf>
  </rfmt>
  <rfmt sheetId="1" sqref="G203" start="0" length="0">
    <dxf>
      <fill>
        <patternFill patternType="solid">
          <bgColor theme="0"/>
        </patternFill>
      </fill>
    </dxf>
  </rfmt>
  <rfmt sheetId="1" sqref="G222" start="0" length="0">
    <dxf>
      <font>
        <sz val="14"/>
        <color auto="1"/>
        <name val="Times New Roman"/>
        <family val="1"/>
        <charset val="204"/>
        <scheme val="none"/>
      </font>
      <fill>
        <patternFill patternType="solid">
          <bgColor theme="0"/>
        </patternFill>
      </fill>
      <alignment horizontal="left" wrapText="0"/>
    </dxf>
  </rfmt>
  <rfmt sheetId="1" sqref="F222" start="0" length="0">
    <dxf>
      <font>
        <sz val="14"/>
        <color auto="1"/>
        <name val="Times New Roman"/>
        <family val="1"/>
        <charset val="204"/>
        <scheme val="none"/>
      </font>
      <numFmt numFmtId="30" formatCode="@"/>
      <fill>
        <patternFill patternType="solid">
          <bgColor theme="0"/>
        </patternFill>
      </fill>
      <alignment horizontal="general" vertical="bottom" wrapText="0"/>
    </dxf>
  </rfmt>
  <rfmt sheetId="1" sqref="F219" start="0" length="0">
    <dxf>
      <alignment vertical="top" wrapText="1"/>
    </dxf>
  </rfmt>
  <rfmt sheetId="1" sqref="G211" start="0" length="0">
    <dxf>
      <fill>
        <patternFill patternType="none">
          <bgColor indexed="65"/>
        </patternFill>
      </fill>
    </dxf>
  </rfmt>
  <rfmt sheetId="1" sqref="F211" start="0" length="0">
    <dxf>
      <alignment horizontal="left"/>
    </dxf>
  </rfmt>
  <rfmt sheetId="1" sqref="G210" start="0" length="0">
    <dxf>
      <fill>
        <patternFill patternType="solid">
          <bgColor theme="0"/>
        </patternFill>
      </fill>
    </dxf>
  </rfmt>
  <rfmt sheetId="1" sqref="F208" start="0" length="0">
    <dxf>
      <alignment horizontal="general"/>
    </dxf>
  </rfmt>
  <rfmt sheetId="1" sqref="G206" start="0" length="0">
    <dxf>
      <fill>
        <patternFill patternType="none">
          <bgColor indexed="65"/>
        </patternFill>
      </fill>
    </dxf>
  </rfmt>
  <rfmt sheetId="1" sqref="F206" start="0" length="0">
    <dxf>
      <alignment horizontal="left"/>
    </dxf>
  </rfmt>
  <rfmt sheetId="1" sqref="G223" start="0" length="0">
    <dxf>
      <font>
        <sz val="14"/>
        <color auto="1"/>
        <name val="Times New Roman"/>
        <family val="1"/>
        <charset val="204"/>
        <scheme val="none"/>
      </font>
      <fill>
        <patternFill patternType="solid">
          <bgColor theme="0"/>
        </patternFill>
      </fill>
      <alignment horizontal="left" wrapText="0"/>
    </dxf>
  </rfmt>
  <rfmt sheetId="1" sqref="F223" start="0" length="0">
    <dxf>
      <font>
        <sz val="14"/>
        <color auto="1"/>
        <name val="Times New Roman"/>
        <family val="1"/>
        <charset val="204"/>
        <scheme val="none"/>
      </font>
      <numFmt numFmtId="30" formatCode="@"/>
      <fill>
        <patternFill patternType="solid">
          <bgColor theme="0"/>
        </patternFill>
      </fill>
      <alignment horizontal="general" vertical="bottom" wrapText="0"/>
    </dxf>
  </rfmt>
  <rfmt sheetId="1" sqref="F220" start="0" length="0">
    <dxf>
      <alignment vertical="top" wrapText="1"/>
    </dxf>
  </rfmt>
  <rfmt sheetId="1" sqref="G212" start="0" length="0">
    <dxf>
      <fill>
        <patternFill patternType="none">
          <bgColor indexed="65"/>
        </patternFill>
      </fill>
    </dxf>
  </rfmt>
  <rfmt sheetId="1" sqref="F212" start="0" length="0">
    <dxf>
      <alignment horizontal="left"/>
    </dxf>
  </rfmt>
  <rfmt sheetId="1" sqref="G211" start="0" length="0">
    <dxf>
      <fill>
        <patternFill patternType="solid">
          <bgColor theme="0"/>
        </patternFill>
      </fill>
    </dxf>
  </rfmt>
  <rfmt sheetId="1" sqref="F209" start="0" length="0">
    <dxf>
      <alignment horizontal="general"/>
    </dxf>
  </rfmt>
  <rfmt sheetId="1" sqref="G224" start="0" length="0">
    <dxf>
      <font>
        <sz val="14"/>
        <color auto="1"/>
        <name val="Times New Roman"/>
        <family val="1"/>
        <charset val="204"/>
        <scheme val="none"/>
      </font>
      <fill>
        <patternFill patternType="solid">
          <bgColor theme="0"/>
        </patternFill>
      </fill>
      <alignment horizontal="left" wrapText="0"/>
    </dxf>
  </rfmt>
  <rfmt sheetId="1" sqref="F224" start="0" length="0">
    <dxf>
      <font>
        <sz val="14"/>
        <color auto="1"/>
        <name val="Times New Roman"/>
        <family val="1"/>
        <charset val="204"/>
        <scheme val="none"/>
      </font>
      <numFmt numFmtId="30" formatCode="@"/>
      <fill>
        <patternFill patternType="solid">
          <bgColor theme="0"/>
        </patternFill>
      </fill>
      <alignment horizontal="general" vertical="bottom" wrapText="0"/>
    </dxf>
  </rfmt>
  <rfmt sheetId="1" sqref="F221" start="0" length="0">
    <dxf>
      <alignment vertical="top" wrapText="1"/>
    </dxf>
  </rfmt>
  <rfmt sheetId="1" sqref="G225" start="0" length="0">
    <dxf>
      <font>
        <sz val="14"/>
        <color auto="1"/>
        <name val="Times New Roman"/>
        <family val="1"/>
        <charset val="204"/>
        <scheme val="none"/>
      </font>
      <fill>
        <patternFill patternType="solid">
          <bgColor theme="0"/>
        </patternFill>
      </fill>
      <alignment horizontal="left" wrapText="0"/>
    </dxf>
  </rfmt>
  <rfmt sheetId="1" sqref="F225" start="0" length="0">
    <dxf>
      <font>
        <sz val="14"/>
        <color auto="1"/>
        <name val="Times New Roman"/>
        <family val="1"/>
        <charset val="204"/>
        <scheme val="none"/>
      </font>
      <numFmt numFmtId="30" formatCode="@"/>
      <fill>
        <patternFill patternType="solid">
          <bgColor theme="0"/>
        </patternFill>
      </fill>
      <alignment horizontal="general" vertical="bottom" wrapText="0"/>
    </dxf>
  </rfmt>
  <rcc rId="30086" sId="1" numFmtId="4">
    <oc r="E202">
      <v>342434.75</v>
    </oc>
    <nc r="E202">
      <v>338434.75</v>
    </nc>
  </rcc>
  <rcc rId="30087" sId="1" numFmtId="4">
    <oc r="E203">
      <v>414399.11</v>
    </oc>
    <nc r="E203">
      <v>410399.11</v>
    </nc>
  </rcc>
  <rfmt sheetId="1" sqref="E202:E203">
    <dxf>
      <fill>
        <patternFill patternType="solid">
          <bgColor rgb="FF66FF33"/>
        </patternFill>
      </fill>
    </dxf>
  </rfmt>
  <rcc rId="30088" sId="1" numFmtId="4">
    <oc r="E210">
      <v>413830</v>
    </oc>
    <nc r="E210">
      <v>409830</v>
    </nc>
  </rcc>
  <rfmt sheetId="1" sqref="E210">
    <dxf>
      <fill>
        <patternFill patternType="solid">
          <bgColor rgb="FF66FF33"/>
        </patternFill>
      </fill>
    </dxf>
  </rfmt>
  <rcc rId="30089" sId="1" numFmtId="4">
    <oc r="E223">
      <v>431551.07</v>
    </oc>
    <nc r="E223">
      <v>408131.27</v>
    </nc>
  </rcc>
  <rcc rId="30090" sId="1" numFmtId="4">
    <oc r="E224">
      <v>244582.45</v>
    </oc>
    <nc r="E224">
      <v>229576.24</v>
    </nc>
  </rcc>
  <rcc rId="30091" sId="1" numFmtId="4">
    <oc r="E225">
      <v>284460.65999999997</v>
    </oc>
    <nc r="E225">
      <v>267659.93</v>
    </nc>
  </rcc>
  <rfmt sheetId="1" sqref="E223:E225">
    <dxf>
      <fill>
        <patternFill patternType="solid">
          <bgColor rgb="FF66FF33"/>
        </patternFill>
      </fill>
    </dxf>
  </rfmt>
  <rfmt sheetId="1" sqref="F198" start="0" length="0">
    <dxf>
      <font>
        <sz val="10"/>
        <color auto="1"/>
        <name val="Times New Roman"/>
        <family val="1"/>
        <charset val="204"/>
        <scheme val="none"/>
      </font>
      <numFmt numFmtId="4" formatCode="#,##0.00"/>
      <alignment horizontal="right" vertical="center"/>
    </dxf>
  </rfmt>
  <rfmt sheetId="1" sqref="G198" start="0" length="0">
    <dxf>
      <font>
        <sz val="10"/>
        <color auto="1"/>
        <name val="Times New Roman"/>
        <family val="1"/>
        <charset val="204"/>
        <scheme val="none"/>
      </font>
      <alignment horizontal="right" wrapText="1"/>
    </dxf>
  </rfmt>
  <rfmt sheetId="1" sqref="F199" start="0" length="0">
    <dxf>
      <font>
        <sz val="10"/>
        <color auto="1"/>
        <name val="Times New Roman"/>
        <family val="1"/>
        <charset val="204"/>
        <scheme val="none"/>
      </font>
      <numFmt numFmtId="4" formatCode="#,##0.00"/>
      <alignment horizontal="right" vertical="center"/>
    </dxf>
  </rfmt>
  <rfmt sheetId="1" sqref="G199" start="0" length="0">
    <dxf>
      <font>
        <sz val="10"/>
        <color auto="1"/>
        <name val="Times New Roman"/>
        <family val="1"/>
        <charset val="204"/>
        <scheme val="none"/>
      </font>
      <alignment horizontal="right" wrapText="1"/>
    </dxf>
  </rfmt>
  <rfmt sheetId="1" sqref="F200"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0" start="0" length="0">
    <dxf>
      <font>
        <sz val="10"/>
        <color auto="1"/>
        <name val="Times New Roman"/>
        <family val="1"/>
        <charset val="204"/>
        <scheme val="none"/>
      </font>
      <fill>
        <patternFill patternType="none">
          <bgColor indexed="65"/>
        </patternFill>
      </fill>
      <alignment horizontal="right" wrapText="1"/>
    </dxf>
  </rfmt>
  <rfmt sheetId="1" sqref="F201"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1" start="0" length="0">
    <dxf>
      <font>
        <sz val="10"/>
        <color auto="1"/>
        <name val="Times New Roman"/>
        <family val="1"/>
        <charset val="204"/>
        <scheme val="none"/>
      </font>
      <fill>
        <patternFill patternType="none">
          <bgColor indexed="65"/>
        </patternFill>
      </fill>
      <alignment horizontal="right" wrapText="1"/>
    </dxf>
  </rfmt>
  <rfmt sheetId="1" sqref="F202"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2" start="0" length="0">
    <dxf>
      <font>
        <sz val="10"/>
        <color auto="1"/>
        <name val="Times New Roman"/>
        <family val="1"/>
        <charset val="204"/>
        <scheme val="none"/>
      </font>
      <fill>
        <patternFill patternType="none">
          <bgColor indexed="65"/>
        </patternFill>
      </fill>
      <alignment horizontal="right" wrapText="1"/>
    </dxf>
  </rfmt>
  <rfmt sheetId="1" sqref="F203"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3" start="0" length="0">
    <dxf>
      <font>
        <sz val="10"/>
        <color auto="1"/>
        <name val="Times New Roman"/>
        <family val="1"/>
        <charset val="204"/>
        <scheme val="none"/>
      </font>
      <fill>
        <patternFill patternType="none">
          <bgColor indexed="65"/>
        </patternFill>
      </fill>
      <alignment horizontal="right" wrapText="1"/>
    </dxf>
  </rfmt>
  <rfmt sheetId="1" sqref="F204"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4" start="0" length="0">
    <dxf>
      <font>
        <sz val="10"/>
        <color auto="1"/>
        <name val="Times New Roman"/>
        <family val="1"/>
        <charset val="204"/>
        <scheme val="none"/>
      </font>
      <alignment horizontal="right" wrapText="1"/>
    </dxf>
  </rfmt>
  <rfmt sheetId="1" sqref="F205"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5" start="0" length="0">
    <dxf>
      <font>
        <sz val="10"/>
        <color auto="1"/>
        <name val="Times New Roman"/>
        <family val="1"/>
        <charset val="204"/>
        <scheme val="none"/>
      </font>
      <alignment horizontal="right" wrapText="1"/>
    </dxf>
  </rfmt>
  <rfmt sheetId="1" sqref="F206"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6" start="0" length="0">
    <dxf>
      <font>
        <sz val="10"/>
        <color auto="1"/>
        <name val="Times New Roman"/>
        <family val="1"/>
        <charset val="204"/>
        <scheme val="none"/>
      </font>
      <alignment horizontal="right" wrapText="1"/>
    </dxf>
  </rfmt>
  <rfmt sheetId="1" sqref="F207"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7" start="0" length="0">
    <dxf>
      <font>
        <sz val="10"/>
        <color auto="1"/>
        <name val="Times New Roman"/>
        <family val="1"/>
        <charset val="204"/>
        <scheme val="none"/>
      </font>
      <fill>
        <patternFill patternType="none">
          <bgColor indexed="65"/>
        </patternFill>
      </fill>
      <alignment horizontal="right" wrapText="1"/>
    </dxf>
  </rfmt>
  <rfmt sheetId="1" sqref="F208"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8" start="0" length="0">
    <dxf>
      <font>
        <sz val="10"/>
        <color auto="1"/>
        <name val="Times New Roman"/>
        <family val="1"/>
        <charset val="204"/>
        <scheme val="none"/>
      </font>
      <fill>
        <patternFill patternType="none">
          <bgColor indexed="65"/>
        </patternFill>
      </fill>
      <alignment horizontal="right" wrapText="1"/>
    </dxf>
  </rfmt>
  <rfmt sheetId="1" sqref="F209"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09" start="0" length="0">
    <dxf>
      <font>
        <sz val="10"/>
        <color auto="1"/>
        <name val="Times New Roman"/>
        <family val="1"/>
        <charset val="204"/>
        <scheme val="none"/>
      </font>
      <fill>
        <patternFill patternType="none">
          <bgColor indexed="65"/>
        </patternFill>
      </fill>
      <alignment horizontal="right" wrapText="1"/>
    </dxf>
  </rfmt>
  <rfmt sheetId="1" sqref="F210"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0" start="0" length="0">
    <dxf>
      <font>
        <sz val="10"/>
        <color auto="1"/>
        <name val="Times New Roman"/>
        <family val="1"/>
        <charset val="204"/>
        <scheme val="none"/>
      </font>
      <fill>
        <patternFill patternType="none">
          <bgColor indexed="65"/>
        </patternFill>
      </fill>
      <alignment horizontal="right" wrapText="1"/>
    </dxf>
  </rfmt>
  <rfmt sheetId="1" sqref="F211"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1" start="0" length="0">
    <dxf>
      <font>
        <sz val="10"/>
        <color auto="1"/>
        <name val="Times New Roman"/>
        <family val="1"/>
        <charset val="204"/>
        <scheme val="none"/>
      </font>
      <fill>
        <patternFill patternType="none">
          <bgColor indexed="65"/>
        </patternFill>
      </fill>
      <alignment horizontal="right" wrapText="1"/>
    </dxf>
  </rfmt>
  <rfmt sheetId="1" sqref="F212"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2" start="0" length="0">
    <dxf>
      <font>
        <sz val="10"/>
        <color auto="1"/>
        <name val="Times New Roman"/>
        <family val="1"/>
        <charset val="204"/>
        <scheme val="none"/>
      </font>
      <alignment horizontal="right" wrapText="1"/>
    </dxf>
  </rfmt>
  <rfmt sheetId="1" sqref="F213"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3" start="0" length="0">
    <dxf>
      <font>
        <sz val="10"/>
        <color auto="1"/>
        <name val="Times New Roman"/>
        <family val="1"/>
        <charset val="204"/>
        <scheme val="none"/>
      </font>
      <fill>
        <patternFill patternType="none">
          <bgColor indexed="65"/>
        </patternFill>
      </fill>
      <alignment horizontal="right" wrapText="1"/>
    </dxf>
  </rfmt>
  <rfmt sheetId="1" sqref="F214"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4" start="0" length="0">
    <dxf>
      <font>
        <sz val="10"/>
        <color auto="1"/>
        <name val="Times New Roman"/>
        <family val="1"/>
        <charset val="204"/>
        <scheme val="none"/>
      </font>
      <fill>
        <patternFill patternType="none">
          <bgColor indexed="65"/>
        </patternFill>
      </fill>
      <alignment horizontal="right" wrapText="1"/>
    </dxf>
  </rfmt>
  <rfmt sheetId="1" sqref="F215"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5" start="0" length="0">
    <dxf>
      <font>
        <sz val="10"/>
        <color auto="1"/>
        <name val="Times New Roman"/>
        <family val="1"/>
        <charset val="204"/>
        <scheme val="none"/>
      </font>
      <fill>
        <patternFill patternType="none">
          <bgColor indexed="65"/>
        </patternFill>
      </fill>
      <alignment horizontal="right" wrapText="1"/>
    </dxf>
  </rfmt>
  <rfmt sheetId="1" sqref="F216"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6" start="0" length="0">
    <dxf>
      <font>
        <sz val="10"/>
        <color auto="1"/>
        <name val="Times New Roman"/>
        <family val="1"/>
        <charset val="204"/>
        <scheme val="none"/>
      </font>
      <fill>
        <patternFill patternType="none">
          <bgColor indexed="65"/>
        </patternFill>
      </fill>
      <alignment horizontal="right" wrapText="1"/>
    </dxf>
  </rfmt>
  <rfmt sheetId="1" sqref="F217"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7" start="0" length="0">
    <dxf>
      <font>
        <sz val="10"/>
        <color auto="1"/>
        <name val="Times New Roman"/>
        <family val="1"/>
        <charset val="204"/>
        <scheme val="none"/>
      </font>
      <fill>
        <patternFill patternType="none">
          <bgColor indexed="65"/>
        </patternFill>
      </fill>
      <alignment horizontal="right" wrapText="1"/>
    </dxf>
  </rfmt>
  <rfmt sheetId="1" sqref="F218"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8" start="0" length="0">
    <dxf>
      <font>
        <sz val="10"/>
        <color auto="1"/>
        <name val="Times New Roman"/>
        <family val="1"/>
        <charset val="204"/>
        <scheme val="none"/>
      </font>
      <fill>
        <patternFill patternType="none">
          <bgColor indexed="65"/>
        </patternFill>
      </fill>
      <alignment horizontal="right" wrapText="1"/>
    </dxf>
  </rfmt>
  <rfmt sheetId="1" sqref="F219"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19" start="0" length="0">
    <dxf>
      <font>
        <sz val="10"/>
        <color auto="1"/>
        <name val="Times New Roman"/>
        <family val="1"/>
        <charset val="204"/>
        <scheme val="none"/>
      </font>
      <fill>
        <patternFill patternType="none">
          <bgColor indexed="65"/>
        </patternFill>
      </fill>
      <alignment horizontal="right" wrapText="1"/>
    </dxf>
  </rfmt>
  <rfmt sheetId="1" sqref="F220"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20" start="0" length="0">
    <dxf>
      <font>
        <sz val="10"/>
        <color auto="1"/>
        <name val="Times New Roman"/>
        <family val="1"/>
        <charset val="204"/>
        <scheme val="none"/>
      </font>
      <fill>
        <patternFill patternType="none">
          <bgColor indexed="65"/>
        </patternFill>
      </fill>
      <alignment horizontal="right" wrapText="1"/>
    </dxf>
  </rfmt>
  <rfmt sheetId="1" sqref="F221" start="0" length="0">
    <dxf>
      <font>
        <sz val="10"/>
        <color auto="1"/>
        <name val="Times New Roman"/>
        <family val="1"/>
        <charset val="204"/>
        <scheme val="none"/>
      </font>
      <numFmt numFmtId="4" formatCode="#,##0.00"/>
      <fill>
        <patternFill patternType="none">
          <bgColor indexed="65"/>
        </patternFill>
      </fill>
      <alignment horizontal="right" vertical="center"/>
    </dxf>
  </rfmt>
  <rfmt sheetId="1" sqref="G221" start="0" length="0">
    <dxf>
      <font>
        <sz val="10"/>
        <color auto="1"/>
        <name val="Times New Roman"/>
        <family val="1"/>
        <charset val="204"/>
        <scheme val="none"/>
      </font>
      <fill>
        <patternFill patternType="none">
          <bgColor indexed="65"/>
        </patternFill>
      </fill>
      <alignment horizontal="right" wrapText="1"/>
    </dxf>
  </rfmt>
  <rfmt sheetId="1" sqref="F222" start="0" length="0">
    <dxf>
      <font>
        <sz val="10"/>
        <color auto="1"/>
        <name val="Times New Roman"/>
        <family val="1"/>
        <charset val="204"/>
        <scheme val="none"/>
      </font>
      <numFmt numFmtId="4" formatCode="#,##0.00"/>
      <fill>
        <patternFill patternType="none">
          <bgColor indexed="65"/>
        </patternFill>
      </fill>
      <alignment horizontal="right" vertical="center" wrapText="1"/>
    </dxf>
  </rfmt>
  <rfmt sheetId="1" sqref="G222" start="0" length="0">
    <dxf>
      <font>
        <sz val="10"/>
        <color auto="1"/>
        <name val="Times New Roman"/>
        <family val="1"/>
        <charset val="204"/>
        <scheme val="none"/>
      </font>
      <fill>
        <patternFill patternType="none">
          <bgColor indexed="65"/>
        </patternFill>
      </fill>
      <alignment horizontal="right" wrapText="1"/>
    </dxf>
  </rfmt>
  <rfmt sheetId="1" sqref="F223" start="0" length="0">
    <dxf>
      <font>
        <sz val="10"/>
        <color auto="1"/>
        <name val="Times New Roman"/>
        <family val="1"/>
        <charset val="204"/>
        <scheme val="none"/>
      </font>
      <numFmt numFmtId="4" formatCode="#,##0.00"/>
      <fill>
        <patternFill patternType="none">
          <bgColor indexed="65"/>
        </patternFill>
      </fill>
      <alignment horizontal="right" vertical="center" wrapText="1"/>
    </dxf>
  </rfmt>
  <rfmt sheetId="1" sqref="G223" start="0" length="0">
    <dxf>
      <font>
        <sz val="10"/>
        <color auto="1"/>
        <name val="Times New Roman"/>
        <family val="1"/>
        <charset val="204"/>
        <scheme val="none"/>
      </font>
      <fill>
        <patternFill patternType="none">
          <bgColor indexed="65"/>
        </patternFill>
      </fill>
      <alignment horizontal="right" wrapText="1"/>
    </dxf>
  </rfmt>
  <rfmt sheetId="1" sqref="F224" start="0" length="0">
    <dxf>
      <font>
        <sz val="10"/>
        <color auto="1"/>
        <name val="Times New Roman"/>
        <family val="1"/>
        <charset val="204"/>
        <scheme val="none"/>
      </font>
      <numFmt numFmtId="4" formatCode="#,##0.00"/>
      <fill>
        <patternFill patternType="none">
          <bgColor indexed="65"/>
        </patternFill>
      </fill>
      <alignment horizontal="right" vertical="center" wrapText="1"/>
    </dxf>
  </rfmt>
  <rfmt sheetId="1" sqref="G224" start="0" length="0">
    <dxf>
      <font>
        <sz val="10"/>
        <color auto="1"/>
        <name val="Times New Roman"/>
        <family val="1"/>
        <charset val="204"/>
        <scheme val="none"/>
      </font>
      <fill>
        <patternFill patternType="none">
          <bgColor indexed="65"/>
        </patternFill>
      </fill>
      <alignment horizontal="right" wrapText="1"/>
    </dxf>
  </rfmt>
  <rfmt sheetId="1" sqref="F225" start="0" length="0">
    <dxf>
      <font>
        <sz val="10"/>
        <color auto="1"/>
        <name val="Times New Roman"/>
        <family val="1"/>
        <charset val="204"/>
        <scheme val="none"/>
      </font>
      <numFmt numFmtId="4" formatCode="#,##0.00"/>
      <fill>
        <patternFill patternType="none">
          <bgColor indexed="65"/>
        </patternFill>
      </fill>
      <alignment horizontal="right" vertical="center" wrapText="1"/>
    </dxf>
  </rfmt>
  <rfmt sheetId="1" sqref="G225" start="0" length="0">
    <dxf>
      <font>
        <sz val="10"/>
        <color auto="1"/>
        <name val="Times New Roman"/>
        <family val="1"/>
        <charset val="204"/>
        <scheme val="none"/>
      </font>
      <fill>
        <patternFill patternType="none">
          <bgColor indexed="65"/>
        </patternFill>
      </fill>
      <alignment horizontal="right" wrapText="1"/>
    </dxf>
  </rfmt>
</revisions>
</file>

<file path=xl/revisions/revisionLog6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92" sId="1" numFmtId="4">
    <oc r="E227">
      <v>248774.12</v>
    </oc>
    <nc r="E227">
      <v>244774.12</v>
    </nc>
  </rcc>
  <rfmt sheetId="1" sqref="E227">
    <dxf>
      <fill>
        <patternFill patternType="solid">
          <bgColor rgb="FF66FF33"/>
        </patternFill>
      </fill>
    </dxf>
  </rfmt>
  <rcc rId="30093" sId="1" xfDxf="1" dxf="1" numFmtId="4">
    <oc r="P228">
      <v>3104960.93</v>
    </oc>
    <nc r="P228">
      <v>701019.57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28">
    <dxf>
      <fill>
        <patternFill patternType="solid">
          <bgColor rgb="FF66FF33"/>
        </patternFill>
      </fill>
    </dxf>
  </rfmt>
  <rcc rId="30094" sId="1" xfDxf="1" dxf="1" numFmtId="4">
    <oc r="F228">
      <v>1349840.32</v>
    </oc>
    <nc r="F228">
      <v>1349829.88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28">
    <dxf>
      <fill>
        <patternFill patternType="solid">
          <bgColor rgb="FF66FF33"/>
        </patternFill>
      </fill>
    </dxf>
  </rfmt>
  <rcc rId="30095" sId="1" xfDxf="1" dxf="1" numFmtId="4">
    <oc r="D228">
      <f>ROUNDUP(SUM(F228+G228+H228+I228+J228+K228+M228+O228+P228+Q228+R228+S228)*0.0214,2)</f>
    </oc>
    <nc r="D228">
      <v>87704.71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28" start="0" length="2147483647">
    <dxf>
      <font>
        <u/>
      </font>
    </dxf>
  </rfmt>
  <rfmt sheetId="1" sqref="D228" start="0" length="2147483647">
    <dxf>
      <font>
        <u val="none"/>
      </font>
    </dxf>
  </rfmt>
  <rfmt sheetId="1" sqref="D228">
    <dxf>
      <fill>
        <patternFill patternType="solid">
          <bgColor rgb="FF66FF33"/>
        </patternFill>
      </fill>
    </dxf>
  </rfmt>
  <rfmt sheetId="1" sqref="C228">
    <dxf>
      <fill>
        <patternFill patternType="solid">
          <bgColor rgb="FF66FF33"/>
        </patternFill>
      </fill>
    </dxf>
  </rfmt>
</revisions>
</file>

<file path=xl/revisions/revisionLog6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96" sId="1" numFmtId="4">
    <oc r="E235">
      <v>261658.82</v>
    </oc>
    <nc r="E235">
      <v>245884.17</v>
    </nc>
  </rcc>
  <rfmt sheetId="1" sqref="E235">
    <dxf>
      <fill>
        <patternFill patternType="solid">
          <bgColor rgb="FF66FF33"/>
        </patternFill>
      </fill>
    </dxf>
  </rfmt>
  <rcc rId="30097" sId="1" xfDxf="1" dxf="1" numFmtId="4">
    <oc r="P236">
      <v>3657749.82</v>
    </oc>
    <nc r="P236">
      <v>3796051.79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36">
    <dxf>
      <fill>
        <patternFill patternType="solid">
          <bgColor rgb="FF66FF33"/>
        </patternFill>
      </fill>
    </dxf>
  </rfmt>
  <rcc rId="30098" sId="1" xfDxf="1" dxf="1" numFmtId="4">
    <oc r="D236">
      <f>ROUNDUP(SUM(F236+G236+H236+I236+J236+K236+M236+O236+P236+Q236+R236+S236)*0.0214,2)</f>
    </oc>
    <nc r="D236">
      <v>100674.61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36">
    <dxf>
      <fill>
        <patternFill patternType="solid">
          <bgColor rgb="FF66FF33"/>
        </patternFill>
      </fill>
    </dxf>
  </rfmt>
  <rfmt sheetId="1" sqref="C236">
    <dxf>
      <fill>
        <patternFill patternType="solid">
          <bgColor rgb="FF66FF33"/>
        </patternFill>
      </fill>
    </dxf>
  </rfmt>
</revisions>
</file>

<file path=xl/revisions/revisionLog6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099" sId="1" xfDxf="1" dxf="1" numFmtId="4">
    <oc r="P237">
      <v>2173829.5299999998</v>
    </oc>
    <nc r="P237">
      <v>1906835.88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37">
    <dxf>
      <fill>
        <patternFill patternType="solid">
          <bgColor rgb="FF66FF33"/>
        </patternFill>
      </fill>
    </dxf>
  </rfmt>
  <rcc rId="30100" sId="1" xfDxf="1" dxf="1" numFmtId="4">
    <oc r="D237">
      <f>ROUNDUP(SUM(F237+G237+H237+I237+J237+K237+M237+O237+P237+Q237+R237+S237)*0.0214,2)</f>
    </oc>
    <nc r="D237">
      <v>30934.98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37">
    <dxf>
      <fill>
        <patternFill patternType="solid">
          <bgColor rgb="FF66FF33"/>
        </patternFill>
      </fill>
    </dxf>
  </rfmt>
  <rfmt sheetId="1" sqref="C237">
    <dxf>
      <fill>
        <patternFill patternType="solid">
          <bgColor rgb="FF66FF33"/>
        </patternFill>
      </fill>
    </dxf>
  </rfmt>
  <rcc rId="30101" sId="1" xfDxf="1" dxf="1" numFmtId="4">
    <oc r="F238">
      <v>2559602.31</v>
    </oc>
    <nc r="F238">
      <v>2169264.79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38">
    <dxf>
      <fill>
        <patternFill patternType="solid">
          <bgColor rgb="FF66FF33"/>
        </patternFill>
      </fill>
    </dxf>
  </rfmt>
  <rcc rId="30102" sId="1" xfDxf="1" dxf="1" numFmtId="4">
    <oc r="P238">
      <v>2167127.85</v>
    </oc>
    <nc r="P238">
      <v>2243010.34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38">
    <dxf>
      <fill>
        <patternFill patternType="solid">
          <bgColor rgb="FF66FF33"/>
        </patternFill>
      </fill>
    </dxf>
  </rfmt>
  <rcc rId="30103" sId="1" xfDxf="1" dxf="1" numFmtId="4">
    <oc r="D238">
      <f>ROUNDUP(SUM(F238+G238+H238+I238+J238+K238+M238+O238+P238+Q238+R238+S238)*0.0214,2)</f>
    </oc>
    <nc r="D238">
      <v>38695.65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38">
    <dxf>
      <fill>
        <patternFill patternType="solid">
          <bgColor rgb="FF66FF33"/>
        </patternFill>
      </fill>
    </dxf>
  </rfmt>
  <rfmt sheetId="1" sqref="C238">
    <dxf>
      <fill>
        <patternFill patternType="solid">
          <bgColor rgb="FF66FF33"/>
        </patternFill>
      </fill>
    </dxf>
  </rfmt>
  <rcc rId="30104" sId="1" xfDxf="1" dxf="1" numFmtId="4">
    <oc r="F239">
      <v>2550092.8199999998</v>
    </oc>
    <nc r="F239">
      <v>2159734.98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39">
    <dxf>
      <fill>
        <patternFill patternType="solid">
          <bgColor rgb="FF66FF33"/>
        </patternFill>
      </fill>
    </dxf>
  </rfmt>
  <rcc rId="30105" sId="1" xfDxf="1" dxf="1" numFmtId="4">
    <oc r="D239">
      <f>ROUNDUP(SUM(F239+G239+H239+I239+J239+K239+M239+O239+P239+Q239+R239+S239)*0.0214,2)</f>
    </oc>
    <nc r="D239">
      <v>52923.199999999997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39">
    <dxf>
      <fill>
        <patternFill patternType="solid">
          <bgColor rgb="FF66FF33"/>
        </patternFill>
      </fill>
    </dxf>
  </rfmt>
  <rfmt sheetId="1" sqref="C239">
    <dxf>
      <fill>
        <patternFill patternType="solid">
          <bgColor rgb="FF66FF33"/>
        </patternFill>
      </fill>
    </dxf>
  </rfmt>
  <rcc rId="30106" sId="1" xfDxf="1" dxf="1" numFmtId="4">
    <oc r="F240">
      <v>1914154.38</v>
    </oc>
    <nc r="F240">
      <v>1641908.82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40">
    <dxf>
      <fill>
        <patternFill patternType="solid">
          <bgColor rgb="FF66FF33"/>
        </patternFill>
      </fill>
    </dxf>
  </rfmt>
  <rcc rId="30107" sId="1" xfDxf="1" dxf="1" numFmtId="4">
    <oc r="P240">
      <v>2821316.52</v>
    </oc>
    <nc r="P240">
      <v>2794537.74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240">
    <dxf>
      <fill>
        <patternFill patternType="solid">
          <bgColor rgb="FF66FF33"/>
        </patternFill>
      </fill>
    </dxf>
  </rfmt>
  <rcc rId="30108" sId="1" xfDxf="1" dxf="1" numFmtId="4">
    <oc r="O240">
      <v>9584649.7899999991</v>
    </oc>
    <nc r="O240">
      <v>9535146.8399999999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240">
    <dxf>
      <fill>
        <patternFill patternType="solid">
          <bgColor rgb="FF66FF33"/>
        </patternFill>
      </fill>
    </dxf>
  </rfmt>
  <rcc rId="30109" sId="1" xfDxf="1" dxf="1" numFmtId="4">
    <oc r="D240">
      <f>ROUNDUP(SUM(F240+G240+H240+I240+J240+K240+M240+O240+P240+Q240+R240+S240)*0.0214,2)</f>
    </oc>
    <nc r="D240">
      <v>160076.34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40">
    <dxf>
      <fill>
        <patternFill patternType="solid">
          <bgColor rgb="FF66FF33"/>
        </patternFill>
      </fill>
    </dxf>
  </rfmt>
  <rfmt sheetId="1" sqref="C240">
    <dxf>
      <fill>
        <patternFill patternType="solid">
          <bgColor rgb="FF66FF33"/>
        </patternFill>
      </fill>
    </dxf>
  </rfmt>
  <rcc rId="30110" sId="1" xfDxf="1" dxf="1" numFmtId="4">
    <oc r="F241">
      <v>2671322.27</v>
    </oc>
    <nc r="F241">
      <v>2530471.56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241">
    <dxf>
      <fill>
        <patternFill patternType="solid">
          <bgColor rgb="FF66FF33"/>
        </patternFill>
      </fill>
    </dxf>
  </rfmt>
  <rcc rId="30111" sId="1" xfDxf="1" dxf="1" numFmtId="4">
    <oc r="H241">
      <v>1757757.75</v>
    </oc>
    <nc r="H241">
      <v>1044588.74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241">
    <dxf>
      <fill>
        <patternFill patternType="solid">
          <bgColor rgb="FF66FF33"/>
        </patternFill>
      </fill>
    </dxf>
  </rfmt>
  <rcc rId="30112" sId="1" xfDxf="1" dxf="1" numFmtId="4">
    <oc r="I241">
      <v>511146.45</v>
    </oc>
    <nc r="I241">
      <v>474391.79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241">
    <dxf>
      <fill>
        <patternFill patternType="solid">
          <bgColor rgb="FF66FF33"/>
        </patternFill>
      </fill>
    </dxf>
  </rfmt>
  <rcc rId="30113" sId="1" xfDxf="1" dxf="1" numFmtId="4">
    <oc r="J241">
      <v>904338.25</v>
    </oc>
    <nc r="J241">
      <v>745840.38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241">
    <dxf>
      <fill>
        <patternFill patternType="solid">
          <bgColor rgb="FF66FF33"/>
        </patternFill>
      </fill>
    </dxf>
  </rfmt>
  <rcc rId="30114" sId="1" xfDxf="1" dxf="1" numFmtId="4">
    <oc r="D241">
      <f>ROUNDUP(SUM(F241+G241+H241+I241+J241+K241+M241+O241+P241+Q241+R241+S241)*0.0214,2)</f>
    </oc>
    <nc r="D241">
      <v>210535.88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41">
    <dxf>
      <fill>
        <patternFill patternType="solid">
          <bgColor rgb="FF66FF33"/>
        </patternFill>
      </fill>
    </dxf>
  </rfmt>
  <rfmt sheetId="1" sqref="C241">
    <dxf>
      <fill>
        <patternFill patternType="solid">
          <bgColor rgb="FF66FF33"/>
        </patternFill>
      </fill>
    </dxf>
  </rfmt>
</revisions>
</file>

<file path=xl/revisions/revisionLog6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242">
    <dxf>
      <fill>
        <patternFill patternType="solid">
          <bgColor rgb="FF66FF33"/>
        </patternFill>
      </fill>
    </dxf>
  </rfmt>
  <rcc rId="30115" sId="1" numFmtId="4">
    <oc r="F244">
      <v>2775334.29</v>
    </oc>
    <nc r="F244">
      <v>2895815.5</v>
    </nc>
  </rcc>
  <rfmt sheetId="1" sqref="F244" start="0" length="2147483647">
    <dxf>
      <font>
        <u/>
      </font>
    </dxf>
  </rfmt>
  <rfmt sheetId="1" sqref="F244" start="0" length="2147483647">
    <dxf>
      <font>
        <u val="none"/>
      </font>
    </dxf>
  </rfmt>
  <rfmt sheetId="1" sqref="F244">
    <dxf>
      <fill>
        <patternFill patternType="solid">
          <bgColor rgb="FF66FF33"/>
        </patternFill>
      </fill>
    </dxf>
  </rfmt>
  <rcc rId="30116" sId="1" numFmtId="4">
    <oc r="G244">
      <v>4056904.21</v>
    </oc>
    <nc r="G244">
      <v>3974998.71</v>
    </nc>
  </rcc>
  <rfmt sheetId="1" sqref="G244">
    <dxf>
      <fill>
        <patternFill patternType="solid">
          <bgColor rgb="FF66FF33"/>
        </patternFill>
      </fill>
    </dxf>
  </rfmt>
  <rcc rId="30117" sId="1" numFmtId="4">
    <oc r="H244">
      <v>2346065.96</v>
    </oc>
    <nc r="H244">
      <v>2300064.21</v>
    </nc>
  </rcc>
  <rfmt sheetId="1" sqref="H244">
    <dxf>
      <fill>
        <patternFill patternType="solid">
          <bgColor rgb="FF66FF33"/>
        </patternFill>
      </fill>
    </dxf>
  </rfmt>
  <rcc rId="30118" sId="1" numFmtId="4">
    <oc r="I244">
      <v>664539.32999999996</v>
    </oc>
    <nc r="I244">
      <v>651509.06000000006</v>
    </nc>
  </rcc>
  <rfmt sheetId="1" sqref="I244">
    <dxf>
      <fill>
        <patternFill patternType="solid">
          <bgColor rgb="FF66FF33"/>
        </patternFill>
      </fill>
    </dxf>
  </rfmt>
  <rcc rId="30119" sId="1" numFmtId="4">
    <oc r="J244">
      <v>749858.04</v>
    </oc>
    <nc r="J244">
      <v>717616.91</v>
    </nc>
  </rcc>
  <rfmt sheetId="1" sqref="J244">
    <dxf>
      <fill>
        <patternFill patternType="solid">
          <bgColor rgb="FF66FF33"/>
        </patternFill>
      </fill>
    </dxf>
  </rfmt>
  <rcc rId="30120" sId="1" xfDxf="1" dxf="1" numFmtId="4">
    <oc r="D244">
      <f>ROUNDUP(SUM(F244+G244+H244+I244+J244+K244+M244+O244+P244+Q244+R244+S244)*0.0214,2)</f>
    </oc>
    <nc r="D244">
      <v>423047.54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44">
    <dxf>
      <fill>
        <patternFill patternType="solid">
          <bgColor rgb="FF66FF33"/>
        </patternFill>
      </fill>
    </dxf>
  </rfmt>
  <rfmt sheetId="1" sqref="C244">
    <dxf>
      <fill>
        <patternFill patternType="solid">
          <bgColor rgb="FF66FF33"/>
        </patternFill>
      </fill>
    </dxf>
  </rfmt>
  <rfmt sheetId="1" sqref="C184">
    <dxf>
      <fill>
        <patternFill patternType="solid">
          <bgColor rgb="FF66FF33"/>
        </patternFill>
      </fill>
    </dxf>
  </rfmt>
  <rcc rId="30121" sId="1" numFmtId="4">
    <oc r="E233">
      <v>611479.84</v>
    </oc>
    <nc r="E233">
      <v>579963.25</v>
    </nc>
  </rcc>
  <rfmt sheetId="1" sqref="E233">
    <dxf>
      <fill>
        <patternFill patternType="solid">
          <bgColor rgb="FF66FF33"/>
        </patternFill>
      </fill>
    </dxf>
  </rfmt>
  <rfmt sheetId="1" sqref="C233">
    <dxf>
      <fill>
        <patternFill patternType="solid">
          <bgColor rgb="FF66FF33"/>
        </patternFill>
      </fill>
    </dxf>
  </rfmt>
  <rfmt sheetId="1" sqref="C223:C225 C227">
    <dxf>
      <fill>
        <patternFill patternType="solid">
          <bgColor rgb="FF66FF33"/>
        </patternFill>
      </fill>
    </dxf>
  </rfmt>
  <rfmt sheetId="1" sqref="C235">
    <dxf>
      <fill>
        <patternFill patternType="solid">
          <bgColor rgb="FF66FF33"/>
        </patternFill>
      </fill>
    </dxf>
  </rfmt>
  <rfmt sheetId="1" sqref="C210 C202:C203">
    <dxf>
      <fill>
        <patternFill patternType="solid">
          <bgColor rgb="FF66FF33"/>
        </patternFill>
      </fill>
    </dxf>
  </rfmt>
  <rcc rId="30122" sId="1" numFmtId="4">
    <oc r="E249">
      <v>69602.75</v>
    </oc>
    <nc r="E249">
      <v>65602.75</v>
    </nc>
  </rcc>
  <rfmt sheetId="1" sqref="E249">
    <dxf>
      <fill>
        <patternFill patternType="solid">
          <bgColor rgb="FF66FF33"/>
        </patternFill>
      </fill>
    </dxf>
  </rfmt>
  <rcc rId="30123" sId="1" numFmtId="4">
    <oc r="E261">
      <v>101693.86</v>
    </oc>
    <nc r="E261">
      <v>97693.86</v>
    </nc>
  </rcc>
  <rfmt sheetId="1" sqref="E261">
    <dxf>
      <fill>
        <patternFill patternType="solid">
          <bgColor rgb="FF66FF33"/>
        </patternFill>
      </fill>
    </dxf>
  </rfmt>
  <rcc rId="30124" sId="1" numFmtId="4">
    <oc r="H261">
      <v>794808</v>
    </oc>
    <nc r="H261">
      <v>715182.12</v>
    </nc>
  </rcc>
  <rfmt sheetId="1" sqref="H261">
    <dxf>
      <fill>
        <patternFill patternType="solid">
          <bgColor rgb="FF66FF33"/>
        </patternFill>
      </fill>
    </dxf>
  </rfmt>
  <rcc rId="30125" sId="1" numFmtId="4">
    <oc r="G261">
      <v>1209330.57</v>
    </oc>
    <nc r="G261">
      <v>1185544.6200000001</v>
    </nc>
  </rcc>
  <rfmt sheetId="1" sqref="G261">
    <dxf>
      <fill>
        <patternFill patternType="solid">
          <bgColor rgb="FF66FF33"/>
        </patternFill>
      </fill>
    </dxf>
  </rfmt>
  <rcc rId="30126" sId="1" numFmtId="4">
    <oc r="I261">
      <v>311734.44</v>
    </oc>
    <nc r="I261">
      <v>242028.4</v>
    </nc>
  </rcc>
  <rfmt sheetId="1" sqref="I261">
    <dxf>
      <fill>
        <patternFill patternType="solid">
          <bgColor rgb="FF66FF33"/>
        </patternFill>
      </fill>
    </dxf>
  </rfmt>
  <rcc rId="30127" sId="1">
    <oc r="D261">
      <f>ROUNDUP(SUM(F261+G261+H261+I261+J261+K261+M261+O261+P261+Q261+R261+S261)*0.0214,2)</f>
    </oc>
    <nc r="D261"/>
  </rcc>
  <rfmt sheetId="1" sqref="D261">
    <dxf>
      <fill>
        <patternFill patternType="solid">
          <bgColor rgb="FFFFFF00"/>
        </patternFill>
      </fill>
    </dxf>
  </rfmt>
  <rfmt sheetId="1" sqref="C261">
    <dxf>
      <fill>
        <patternFill patternType="solid">
          <bgColor rgb="FF66FF33"/>
        </patternFill>
      </fill>
    </dxf>
  </rfmt>
</revisions>
</file>

<file path=xl/revisions/revisionLog6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128" sId="1" numFmtId="4">
    <oc r="O1057">
      <v>9215292.1099999994</v>
    </oc>
    <nc r="O1057">
      <v>11408063.199999999</v>
    </nc>
  </rcc>
  <rfmt sheetId="1" sqref="O1057">
    <dxf>
      <fill>
        <patternFill patternType="solid">
          <bgColor rgb="FFFFFF00"/>
        </patternFill>
      </fill>
    </dxf>
  </rfmt>
  <rcc rId="30129" sId="1">
    <nc r="T1057" t="inlineStr">
      <is>
        <t>стоимость по аукциону</t>
      </is>
    </nc>
  </rcc>
  <rfmt sheetId="1" sqref="T1057">
    <dxf>
      <fill>
        <patternFill patternType="solid">
          <bgColor rgb="FFFFFF00"/>
        </patternFill>
      </fill>
    </dxf>
  </rfmt>
</revisions>
</file>

<file path=xl/revisions/revisionLog6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262:C263">
    <dxf>
      <fill>
        <patternFill patternType="solid">
          <bgColor rgb="FF66FF33"/>
        </patternFill>
      </fill>
    </dxf>
  </rfmt>
  <rfmt sheetId="1" sqref="C264">
    <dxf>
      <fill>
        <patternFill patternType="solid">
          <bgColor rgb="FF66FF33"/>
        </patternFill>
      </fill>
    </dxf>
  </rfmt>
  <rcc rId="30130" sId="1" numFmtId="4">
    <oc r="E265">
      <v>153189.54</v>
    </oc>
    <nc r="E265">
      <v>103998.62</v>
    </nc>
  </rcc>
  <rfmt sheetId="1" sqref="E265">
    <dxf>
      <fill>
        <patternFill patternType="solid">
          <bgColor rgb="FF66FF33"/>
        </patternFill>
      </fill>
    </dxf>
  </rfmt>
  <rfmt sheetId="1" sqref="C265">
    <dxf>
      <fill>
        <patternFill patternType="solid">
          <bgColor rgb="FF66FF33"/>
        </patternFill>
      </fill>
    </dxf>
  </rfmt>
  <rfmt sheetId="1" sqref="C266:C269">
    <dxf>
      <fill>
        <patternFill patternType="solid">
          <bgColor rgb="FF66FF33"/>
        </patternFill>
      </fill>
    </dxf>
  </rfmt>
  <rfmt sheetId="1" sqref="P269:P270">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C273">
    <dxf>
      <fill>
        <patternFill patternType="solid">
          <bgColor rgb="FF66FF33"/>
        </patternFill>
      </fill>
    </dxf>
  </rfmt>
  <rfmt sheetId="1" sqref="C274">
    <dxf>
      <fill>
        <patternFill patternType="solid">
          <bgColor rgb="FF66FF33"/>
        </patternFill>
      </fill>
    </dxf>
  </rfmt>
  <rfmt sheetId="1" sqref="C275">
    <dxf>
      <fill>
        <patternFill patternType="solid">
          <bgColor rgb="FF66FF33"/>
        </patternFill>
      </fill>
    </dxf>
  </rfmt>
  <rfmt sheetId="1" sqref="C276:C279">
    <dxf>
      <fill>
        <patternFill patternType="solid">
          <bgColor rgb="FF66FF33"/>
        </patternFill>
      </fill>
    </dxf>
  </rfmt>
  <rfmt sheetId="1" sqref="C280">
    <dxf>
      <fill>
        <patternFill patternType="solid">
          <bgColor rgb="FF66FF33"/>
        </patternFill>
      </fill>
    </dxf>
  </rfmt>
</revisions>
</file>

<file path=xl/revisions/revisionLog6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131" sId="1" numFmtId="4">
    <oc r="E289">
      <v>412942.7</v>
    </oc>
    <nc r="E289">
      <v>403942.75</v>
    </nc>
  </rcc>
  <rfmt sheetId="1" sqref="E289">
    <dxf>
      <fill>
        <patternFill patternType="solid">
          <bgColor rgb="FF66FF33"/>
        </patternFill>
      </fill>
    </dxf>
  </rfmt>
  <rfmt sheetId="1" sqref="C288">
    <dxf>
      <fill>
        <patternFill patternType="solid">
          <bgColor rgb="FF66FF33"/>
        </patternFill>
      </fill>
    </dxf>
  </rfmt>
  <rcc rId="30132" sId="1" xfDxf="1" dxf="1" numFmtId="4">
    <oc r="E290">
      <v>638766.24</v>
    </oc>
    <nc r="E290">
      <v>739450.35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90">
    <dxf>
      <fill>
        <patternFill patternType="solid">
          <bgColor rgb="FF66FF33"/>
        </patternFill>
      </fill>
    </dxf>
  </rfmt>
  <rcc rId="30133" sId="1" numFmtId="4">
    <oc r="J290">
      <v>3689430.2899999996</v>
    </oc>
    <nc r="J290">
      <v>2443169.7799999998</v>
    </nc>
  </rcc>
  <rfmt sheetId="1" sqref="J290">
    <dxf>
      <fill>
        <patternFill patternType="solid">
          <bgColor rgb="FF66FF33"/>
        </patternFill>
      </fill>
    </dxf>
  </rfmt>
  <rcc rId="30134" sId="1" numFmtId="4">
    <oc r="O290">
      <v>20191841.080000002</v>
    </oc>
    <nc r="O290">
      <v>20039614.030000001</v>
    </nc>
  </rcc>
  <rfmt sheetId="1" sqref="O290">
    <dxf>
      <fill>
        <patternFill patternType="solid">
          <bgColor rgb="FF66FF33"/>
        </patternFill>
      </fill>
    </dxf>
  </rfmt>
  <rcc rId="30135" sId="1" xfDxf="1" dxf="1" numFmtId="4">
    <oc r="D290">
      <v>495406.09</v>
    </oc>
    <nc r="D290">
      <v>661858.12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90">
    <dxf>
      <fill>
        <patternFill patternType="solid">
          <bgColor rgb="FF66FF33"/>
        </patternFill>
      </fill>
    </dxf>
  </rfmt>
  <rfmt sheetId="1" sqref="C291:C294">
    <dxf>
      <fill>
        <patternFill patternType="solid">
          <bgColor rgb="FF66FF33"/>
        </patternFill>
      </fill>
    </dxf>
  </rfmt>
  <rcc rId="30136" sId="1" numFmtId="4">
    <oc r="E295">
      <v>312669.32</v>
    </oc>
    <nc r="E295">
      <v>308669.32</v>
    </nc>
  </rcc>
  <rfmt sheetId="1" sqref="E295 C295">
    <dxf>
      <fill>
        <patternFill patternType="solid">
          <bgColor rgb="FF66FF33"/>
        </patternFill>
      </fill>
    </dxf>
  </rfmt>
  <rfmt sheetId="1" sqref="C297">
    <dxf>
      <fill>
        <patternFill patternType="solid">
          <bgColor rgb="FF66FF33"/>
        </patternFill>
      </fill>
    </dxf>
  </rfmt>
  <rfmt sheetId="1" sqref="E298">
    <dxf>
      <fill>
        <patternFill patternType="solid">
          <bgColor rgb="FF66FF33"/>
        </patternFill>
      </fill>
    </dxf>
  </rfmt>
  <rcc rId="30137" sId="1" xfDxf="1" dxf="1" numFmtId="4">
    <oc r="E298">
      <v>614899.82999999996</v>
    </oc>
    <nc r="E298">
      <v>716242.25</v>
    </nc>
    <ndxf>
      <font>
        <sz val="10"/>
        <color auto="1"/>
        <name val="Times New Roman"/>
        <family val="1"/>
        <charset val="204"/>
        <scheme val="none"/>
      </font>
      <numFmt numFmtId="4" formatCode="#,##0.00"/>
      <fill>
        <patternFill patternType="solid">
          <bgColor rgb="FF66FF33"/>
        </patternFill>
      </fill>
      <alignment horizontal="right" vertical="center" wrapText="1"/>
      <border outline="0">
        <left style="thin">
          <color indexed="64"/>
        </left>
        <right style="thin">
          <color indexed="64"/>
        </right>
        <top style="thin">
          <color indexed="64"/>
        </top>
        <bottom style="thin">
          <color indexed="64"/>
        </bottom>
      </border>
    </ndxf>
  </rcc>
  <rcc rId="30138" sId="1" numFmtId="4">
    <oc r="J298">
      <v>3484394.39</v>
    </oc>
    <nc r="J298">
      <v>2587006.62</v>
    </nc>
  </rcc>
  <rfmt sheetId="1" sqref="J298">
    <dxf>
      <fill>
        <patternFill patternType="solid">
          <bgColor rgb="FF66FF33"/>
        </patternFill>
      </fill>
    </dxf>
  </rfmt>
  <rcc rId="30139" sId="1" numFmtId="4">
    <oc r="P298">
      <v>10794130.4</v>
    </oc>
    <nc r="P298">
      <v>10458755.279999999</v>
    </nc>
  </rcc>
  <rfmt sheetId="1" sqref="P298">
    <dxf>
      <fill>
        <patternFill patternType="solid">
          <bgColor rgb="FF66FF33"/>
        </patternFill>
      </fill>
    </dxf>
  </rfmt>
  <rcc rId="30140" sId="1" numFmtId="4">
    <oc r="E299">
      <v>417127.72</v>
    </oc>
    <nc r="E299">
      <v>413127.72</v>
    </nc>
  </rcc>
  <rfmt sheetId="1" sqref="E299">
    <dxf>
      <fill>
        <patternFill patternType="solid">
          <bgColor rgb="FF66FF33"/>
        </patternFill>
      </fill>
    </dxf>
  </rfmt>
  <rcc rId="30141" sId="1" xfDxf="1" dxf="1" numFmtId="4">
    <oc r="E300">
      <v>1061643.9099999999</v>
    </oc>
    <nc r="E300">
      <v>1173739.43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00">
    <dxf>
      <fill>
        <patternFill patternType="solid">
          <bgColor rgb="FF66FF33"/>
        </patternFill>
      </fill>
    </dxf>
  </rfmt>
  <rcc rId="30142" sId="1" numFmtId="4">
    <oc r="F300">
      <v>7737707.0699999994</v>
    </oc>
    <nc r="F300">
      <v>7504778.2300000004</v>
    </nc>
  </rcc>
  <rfmt sheetId="1" sqref="F300">
    <dxf>
      <fill>
        <patternFill patternType="solid">
          <bgColor rgb="FF66FF33"/>
        </patternFill>
      </fill>
    </dxf>
  </rfmt>
  <rcc rId="30143" sId="1" numFmtId="4">
    <oc r="J300">
      <v>3973973.34</v>
    </oc>
    <nc r="J300">
      <v>2748456.08</v>
    </nc>
  </rcc>
  <rfmt sheetId="1" sqref="J300">
    <dxf>
      <fill>
        <patternFill patternType="solid">
          <bgColor rgb="FF66FF33"/>
        </patternFill>
      </fill>
    </dxf>
  </rfmt>
  <rcc rId="30144" sId="1" numFmtId="4">
    <oc r="P300">
      <v>12236173.73</v>
    </oc>
    <nc r="P300">
      <v>10997875.92</v>
    </nc>
  </rcc>
  <rfmt sheetId="1" sqref="P300">
    <dxf>
      <fill>
        <patternFill patternType="solid">
          <bgColor rgb="FF66FF33"/>
        </patternFill>
      </fill>
    </dxf>
  </rfmt>
  <rfmt sheetId="1" sqref="C301">
    <dxf>
      <fill>
        <patternFill patternType="solid">
          <bgColor rgb="FF66FF33"/>
        </patternFill>
      </fill>
    </dxf>
  </rfmt>
  <rfmt sheetId="1" sqref="C302">
    <dxf>
      <fill>
        <patternFill patternType="solid">
          <bgColor rgb="FF66FF33"/>
        </patternFill>
      </fill>
    </dxf>
  </rfmt>
  <rcc rId="30145" sId="1" numFmtId="4">
    <oc r="E303">
      <v>891946.55</v>
    </oc>
    <nc r="E303">
      <v>887946.55</v>
    </nc>
  </rcc>
  <rcc rId="30146" sId="1" numFmtId="4">
    <oc r="E304">
      <v>835631.1</v>
    </oc>
    <nc r="E304">
      <v>831631.1</v>
    </nc>
  </rcc>
  <rcc rId="30147" sId="1" numFmtId="4">
    <oc r="E305">
      <v>978675.37</v>
    </oc>
    <nc r="E305">
      <v>974675.37</v>
    </nc>
  </rcc>
  <rfmt sheetId="1" sqref="E303 E304 E305">
    <dxf>
      <fill>
        <patternFill patternType="solid">
          <bgColor rgb="FF66FF33"/>
        </patternFill>
      </fill>
    </dxf>
  </rfmt>
  <rfmt sheetId="1" sqref="C303 C304 C305">
    <dxf>
      <fill>
        <patternFill patternType="solid">
          <bgColor rgb="FF66FF33"/>
        </patternFill>
      </fill>
    </dxf>
  </rfmt>
  <rcc rId="30148" sId="1" xfDxf="1" dxf="1" numFmtId="4">
    <oc r="E306">
      <v>595960.93000000005</v>
    </oc>
    <nc r="E306">
      <v>708518.07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06">
    <dxf>
      <fill>
        <patternFill patternType="solid">
          <bgColor rgb="FF66FF33"/>
        </patternFill>
      </fill>
    </dxf>
  </rfmt>
  <rcc rId="30149" sId="1" numFmtId="4">
    <oc r="F306">
      <v>7863336.0099999998</v>
    </oc>
    <nc r="F306">
      <v>6015435.5800000001</v>
    </nc>
  </rcc>
  <rfmt sheetId="1" sqref="F306">
    <dxf>
      <fill>
        <patternFill patternType="solid">
          <bgColor rgb="FF66FF33"/>
        </patternFill>
      </fill>
    </dxf>
  </rfmt>
  <rcc rId="30150" sId="1" numFmtId="4">
    <oc r="J306">
      <v>4038494.53</v>
    </oc>
    <nc r="J306">
      <v>2233317.7799999998</v>
    </nc>
  </rcc>
  <rfmt sheetId="1" sqref="J306">
    <dxf>
      <fill>
        <patternFill patternType="solid">
          <bgColor rgb="FF66FF33"/>
        </patternFill>
      </fill>
    </dxf>
  </rfmt>
  <rcc rId="30151" sId="1" numFmtId="4">
    <oc r="E307">
      <v>764331.42</v>
    </oc>
    <nc r="E307">
      <v>760331.42</v>
    </nc>
  </rcc>
  <rfmt sheetId="1" sqref="C306 E307">
    <dxf>
      <fill>
        <patternFill patternType="solid">
          <bgColor rgb="FF66FF33"/>
        </patternFill>
      </fill>
    </dxf>
  </rfmt>
  <rcc rId="30152" sId="1" numFmtId="4">
    <oc r="E308">
      <v>725366.98</v>
    </oc>
    <nc r="E308">
      <v>721366.98</v>
    </nc>
  </rcc>
  <rfmt sheetId="1" sqref="C307 E308">
    <dxf>
      <fill>
        <patternFill patternType="solid">
          <bgColor rgb="FF66FF33"/>
        </patternFill>
      </fill>
    </dxf>
  </rfmt>
  <rcc rId="30153" sId="1" numFmtId="4">
    <oc r="E296">
      <v>974318.9</v>
    </oc>
    <nc r="E296">
      <v>112748.7</v>
    </nc>
  </rcc>
  <rfmt sheetId="1" sqref="E296">
    <dxf>
      <fill>
        <patternFill patternType="solid">
          <bgColor rgb="FF66FF33"/>
        </patternFill>
      </fill>
    </dxf>
  </rfmt>
</revisions>
</file>

<file path=xl/revisions/revisionLog6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310">
    <dxf>
      <fill>
        <patternFill patternType="solid">
          <bgColor rgb="FF66FF33"/>
        </patternFill>
      </fill>
    </dxf>
  </rfmt>
  <rcc rId="30154" sId="1" xfDxf="1" dxf="1" numFmtId="4">
    <oc r="E311">
      <v>664915.81999999995</v>
    </oc>
    <nc r="E311">
      <v>758159.74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11">
    <dxf>
      <fill>
        <patternFill patternType="solid">
          <bgColor rgb="FF66FF33"/>
        </patternFill>
      </fill>
    </dxf>
  </rfmt>
  <rcc rId="30155" sId="1" xfDxf="1" dxf="1" numFmtId="4">
    <oc r="M311">
      <v>22652914.510000002</v>
    </oc>
    <nc r="M311">
      <v>22643061.609999999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11">
    <dxf>
      <fill>
        <patternFill patternType="solid">
          <bgColor rgb="FF66FF33"/>
        </patternFill>
      </fill>
    </dxf>
  </rfmt>
  <rcc rId="30156" sId="1" numFmtId="4">
    <oc r="Q311">
      <v>23291957.380000003</v>
    </oc>
    <nc r="Q311">
      <v>22121786.48</v>
    </nc>
  </rcc>
  <rfmt sheetId="1" sqref="Q311">
    <dxf>
      <fill>
        <patternFill patternType="solid">
          <bgColor rgb="FF66FF33"/>
        </patternFill>
      </fill>
    </dxf>
  </rfmt>
  <rcc rId="30157" sId="1" xfDxf="1" dxf="1" numFmtId="4">
    <oc r="D311">
      <v>462957.61</v>
    </oc>
    <nc r="D311">
      <v>1179360.42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11">
    <dxf>
      <fill>
        <patternFill patternType="solid">
          <bgColor rgb="FF66FF33"/>
        </patternFill>
      </fill>
    </dxf>
  </rfmt>
  <rfmt sheetId="1" sqref="C311">
    <dxf>
      <fill>
        <patternFill patternType="solid">
          <bgColor rgb="FF66FF33"/>
        </patternFill>
      </fill>
    </dxf>
  </rfmt>
  <rcc rId="30158" sId="1" numFmtId="4">
    <oc r="E309">
      <v>510988.37</v>
    </oc>
    <nc r="E309">
      <v>506988.37</v>
    </nc>
  </rcc>
  <rfmt sheetId="1" sqref="C311 E309">
    <dxf>
      <fill>
        <patternFill patternType="solid">
          <bgColor rgb="FF66FF33"/>
        </patternFill>
      </fill>
    </dxf>
  </rfmt>
  <rfmt sheetId="1" sqref="C283">
    <dxf>
      <fill>
        <patternFill patternType="solid">
          <bgColor rgb="FF66FF33"/>
        </patternFill>
      </fill>
    </dxf>
  </rfmt>
  <rcc rId="30159" sId="1" xfDxf="1" dxf="1" numFmtId="4">
    <oc r="E284">
      <v>384583.75</v>
    </oc>
    <nc r="E284">
      <v>1873252.22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284">
    <dxf>
      <fill>
        <patternFill patternType="solid">
          <bgColor rgb="FF66FF33"/>
        </patternFill>
      </fill>
    </dxf>
  </rfmt>
  <rcc rId="30160" sId="1" numFmtId="4">
    <oc r="H284">
      <v>3138679.69</v>
    </oc>
    <nc r="H284">
      <v>1537745.1</v>
    </nc>
  </rcc>
  <rfmt sheetId="1" sqref="H284">
    <dxf>
      <fill>
        <patternFill patternType="solid">
          <bgColor rgb="FF66FF33"/>
        </patternFill>
      </fill>
    </dxf>
  </rfmt>
  <rcc rId="30161" sId="1" numFmtId="4">
    <oc r="I284">
      <v>1318661.8</v>
    </oc>
    <nc r="I284">
      <v>1292413.04</v>
    </nc>
  </rcc>
  <rfmt sheetId="1" sqref="I284">
    <dxf>
      <fill>
        <patternFill patternType="solid">
          <bgColor rgb="FF66FF33"/>
        </patternFill>
      </fill>
    </dxf>
  </rfmt>
  <rcc rId="30162" sId="1" xfDxf="1" dxf="1" numFmtId="4">
    <oc r="M284">
      <v>13020915.76</v>
    </oc>
    <nc r="M284">
      <v>11270509.279999999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284">
    <dxf>
      <fill>
        <patternFill patternType="solid">
          <bgColor rgb="FF66FF33"/>
        </patternFill>
      </fill>
    </dxf>
  </rfmt>
  <rcc rId="30163" sId="1" numFmtId="4">
    <oc r="O284">
      <v>6169043.79</v>
    </oc>
    <nc r="O284">
      <v>5727879.1900000004</v>
    </nc>
  </rcc>
  <rfmt sheetId="1" sqref="O284">
    <dxf>
      <fill>
        <patternFill patternType="solid">
          <bgColor rgb="FF66FF33"/>
        </patternFill>
      </fill>
    </dxf>
  </rfmt>
  <rcc rId="30164" sId="1" numFmtId="4">
    <oc r="Q284">
      <v>13337039.130000001</v>
    </oc>
    <nc r="Q284">
      <v>13087652.619999999</v>
    </nc>
  </rcc>
  <rfmt sheetId="1" sqref="Q284">
    <dxf>
      <fill>
        <patternFill patternType="solid">
          <bgColor rgb="FF66FF33"/>
        </patternFill>
      </fill>
    </dxf>
  </rfmt>
  <rcc rId="30165" sId="1" xfDxf="1" dxf="1" numFmtId="4">
    <oc r="D284">
      <v>589431.63</v>
    </oc>
    <nc r="D284">
      <v>694064.69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284">
    <dxf>
      <fill>
        <patternFill patternType="solid">
          <bgColor rgb="FF66FF33"/>
        </patternFill>
      </fill>
    </dxf>
  </rfmt>
  <rfmt sheetId="1" sqref="C284">
    <dxf>
      <fill>
        <patternFill patternType="solid">
          <bgColor rgb="FF66FF33"/>
        </patternFill>
      </fill>
    </dxf>
  </rfmt>
</revisions>
</file>

<file path=xl/revisions/revisionLog6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166" sId="1" numFmtId="4">
    <oc r="E314">
      <v>1370928.24</v>
    </oc>
    <nc r="E314">
      <v>1366928.24</v>
    </nc>
  </rcc>
  <rfmt sheetId="1" sqref="C312 E314">
    <dxf>
      <fill>
        <patternFill patternType="solid">
          <bgColor rgb="FF66FF33"/>
        </patternFill>
      </fill>
    </dxf>
  </rfmt>
  <rcc rId="30167" sId="1" numFmtId="4">
    <oc r="E315">
      <v>810906.59</v>
    </oc>
    <nc r="E315">
      <v>806906.59</v>
    </nc>
  </rcc>
  <rfmt sheetId="1" sqref="C313 E315">
    <dxf>
      <fill>
        <patternFill patternType="solid">
          <bgColor rgb="FF66FF33"/>
        </patternFill>
      </fill>
    </dxf>
  </rfmt>
  <rfmt sheetId="1" sqref="C316">
    <dxf>
      <fill>
        <patternFill patternType="solid">
          <bgColor rgb="FF66FF33"/>
        </patternFill>
      </fill>
    </dxf>
  </rfmt>
  <rcc rId="30168" sId="1" numFmtId="4">
    <oc r="E317">
      <v>410711.73</v>
    </oc>
    <nc r="E317">
      <v>401711.73</v>
    </nc>
  </rcc>
  <rfmt sheetId="1" sqref="E317">
    <dxf>
      <fill>
        <patternFill patternType="solid">
          <bgColor rgb="FF66FF33"/>
        </patternFill>
      </fill>
    </dxf>
  </rfmt>
  <rcc rId="30169" sId="1" xfDxf="1" dxf="1" numFmtId="4">
    <oc r="E312">
      <v>1392347.88</v>
    </oc>
    <nc r="E312">
      <v>1378347.88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12">
    <dxf>
      <fill>
        <patternFill patternType="solid">
          <bgColor rgb="FF66FF33"/>
        </patternFill>
      </fill>
    </dxf>
  </rfmt>
  <rcc rId="30170" sId="1" xfDxf="1" dxf="1" numFmtId="4">
    <oc r="M312">
      <v>13020915.76</v>
    </oc>
    <nc r="M312">
      <v>11566967.59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12">
    <dxf>
      <fill>
        <patternFill patternType="solid">
          <bgColor rgb="FF66FF33"/>
        </patternFill>
      </fill>
    </dxf>
  </rfmt>
  <rcc rId="30171" sId="1" numFmtId="4">
    <oc r="F312">
      <v>4159977.6599999997</v>
    </oc>
    <nc r="F312">
      <v>4029201.96</v>
    </nc>
  </rcc>
  <rfmt sheetId="1" sqref="F312">
    <dxf>
      <fill>
        <patternFill patternType="solid">
          <bgColor rgb="FF66FF33"/>
        </patternFill>
      </fill>
    </dxf>
  </rfmt>
  <rcc rId="30172" sId="1" numFmtId="4">
    <oc r="G312">
      <v>10533360.379999999</v>
    </oc>
    <nc r="G312">
      <v>8138539.5700000003</v>
    </nc>
  </rcc>
  <rfmt sheetId="1" sqref="G312">
    <dxf>
      <fill>
        <patternFill patternType="solid">
          <bgColor rgb="FF66FF33"/>
        </patternFill>
      </fill>
    </dxf>
  </rfmt>
  <rcc rId="30173" sId="1" numFmtId="4">
    <oc r="H312">
      <v>6188915.2299999995</v>
    </oc>
    <nc r="H312">
      <v>3702322.62</v>
    </nc>
  </rcc>
  <rfmt sheetId="1" sqref="H312">
    <dxf>
      <fill>
        <patternFill patternType="solid">
          <bgColor rgb="FF66FF33"/>
        </patternFill>
      </fill>
    </dxf>
  </rfmt>
  <rcc rId="30174" sId="1" numFmtId="4">
    <oc r="I312">
      <v>2600165.3199999998</v>
    </oc>
    <nc r="I312">
      <v>2118242.7000000002</v>
    </nc>
  </rcc>
  <rfmt sheetId="1" sqref="I312">
    <dxf>
      <fill>
        <patternFill patternType="solid">
          <bgColor rgb="FF66FF33"/>
        </patternFill>
      </fill>
    </dxf>
  </rfmt>
  <rcc rId="30175" sId="1" numFmtId="4">
    <oc r="J312">
      <v>4273007.54</v>
    </oc>
    <nc r="J312">
      <v>2983746.78</v>
    </nc>
  </rcc>
  <rfmt sheetId="1" sqref="J312">
    <dxf>
      <fill>
        <patternFill patternType="solid">
          <bgColor rgb="FF66FF33"/>
        </patternFill>
      </fill>
    </dxf>
  </rfmt>
  <rcc rId="30176" sId="1" xfDxf="1" dxf="1" numFmtId="4">
    <oc r="D312">
      <v>409611.97</v>
    </oc>
    <nc r="D312">
      <v>683632.79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12">
    <dxf>
      <fill>
        <patternFill patternType="solid">
          <bgColor rgb="FF66FF33"/>
        </patternFill>
      </fill>
    </dxf>
  </rfmt>
  <rfmt sheetId="1" sqref="C312">
    <dxf>
      <fill>
        <patternFill patternType="solid">
          <bgColor rgb="FF66FF33"/>
        </patternFill>
      </fill>
    </dxf>
  </rfmt>
  <rcc rId="30177" sId="1" xfDxf="1" dxf="1" numFmtId="4">
    <oc r="E313">
      <v>915371.39</v>
    </oc>
    <nc r="E313">
      <v>461117.38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13">
    <dxf>
      <fill>
        <patternFill patternType="solid">
          <bgColor rgb="FF66FF33"/>
        </patternFill>
      </fill>
    </dxf>
  </rfmt>
  <rcc rId="30178" sId="1" numFmtId="4">
    <oc r="F313">
      <v>4087798.67</v>
    </oc>
    <nc r="F313">
      <v>3988763.87</v>
    </nc>
  </rcc>
  <rfmt sheetId="1" sqref="F313">
    <dxf>
      <fill>
        <patternFill patternType="solid">
          <bgColor rgb="FF66FF33"/>
        </patternFill>
      </fill>
    </dxf>
  </rfmt>
  <rcc rId="30179" sId="1" numFmtId="4">
    <oc r="P313">
      <v>9572910.8900000006</v>
    </oc>
    <nc r="P313">
      <v>9555540.3000000007</v>
    </nc>
  </rcc>
  <rfmt sheetId="1" sqref="P313">
    <dxf>
      <fill>
        <patternFill patternType="solid">
          <bgColor rgb="FF66FF33"/>
        </patternFill>
      </fill>
    </dxf>
  </rfmt>
  <rfmt sheetId="1" sqref="C387">
    <dxf>
      <fill>
        <patternFill patternType="solid">
          <bgColor rgb="FF66FF33"/>
        </patternFill>
      </fill>
    </dxf>
  </rfmt>
  <rcc rId="30180" sId="1" numFmtId="4">
    <oc r="E319">
      <v>541223.93000000005</v>
    </oc>
    <nc r="E319">
      <v>537223.93000000005</v>
    </nc>
  </rcc>
  <rcc rId="30181" sId="1" numFmtId="4">
    <oc r="E320">
      <v>721291.18</v>
    </oc>
    <nc r="E320">
      <v>717291.18</v>
    </nc>
  </rcc>
  <rcc rId="30182" sId="1" numFmtId="4">
    <oc r="E321">
      <v>690295.15</v>
    </oc>
    <nc r="E321">
      <v>686295.15</v>
    </nc>
  </rcc>
  <rfmt sheetId="1" sqref="C318:C320 E319 E320 E321">
    <dxf>
      <fill>
        <patternFill patternType="solid">
          <bgColor rgb="FF66FF33"/>
        </patternFill>
      </fill>
    </dxf>
  </rfmt>
  <rfmt sheetId="1" sqref="C322">
    <dxf>
      <fill>
        <patternFill patternType="solid">
          <bgColor rgb="FF66FF33"/>
        </patternFill>
      </fill>
    </dxf>
  </rfmt>
  <rcc rId="30183" sId="1" numFmtId="4">
    <oc r="E323">
      <v>697132.96</v>
    </oc>
    <nc r="E323">
      <v>693132.96</v>
    </nc>
  </rcc>
  <rfmt sheetId="1" sqref="C322 E323">
    <dxf>
      <fill>
        <patternFill patternType="solid">
          <bgColor rgb="FF66FF33"/>
        </patternFill>
      </fill>
    </dxf>
  </rfmt>
  <rcc rId="30184" sId="1" numFmtId="4">
    <oc r="E324">
      <v>694314.31</v>
    </oc>
    <nc r="E324">
      <v>690314.31</v>
    </nc>
  </rcc>
  <rfmt sheetId="1" sqref="C323 E324">
    <dxf>
      <fill>
        <patternFill patternType="solid">
          <bgColor rgb="FF66FF33"/>
        </patternFill>
      </fill>
    </dxf>
  </rfmt>
  <rfmt sheetId="1" sqref="C318 C325">
    <dxf>
      <fill>
        <patternFill patternType="solid">
          <bgColor rgb="FF66FF33"/>
        </patternFill>
      </fill>
    </dxf>
  </rfmt>
  <rcc rId="30185" sId="1" numFmtId="4">
    <oc r="E327">
      <v>603276.9</v>
    </oc>
    <nc r="E327">
      <v>599276.9</v>
    </nc>
  </rcc>
  <rfmt sheetId="1" sqref="E327 C327 C326">
    <dxf>
      <fill>
        <patternFill patternType="solid">
          <bgColor rgb="FF66FF33"/>
        </patternFill>
      </fill>
    </dxf>
  </rfmt>
  <rcc rId="30186" sId="1" xfDxf="1" dxf="1" numFmtId="4">
    <oc r="E330">
      <v>2716362.11</v>
    </oc>
    <nc r="E330">
      <v>2707362.11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30">
    <dxf>
      <fill>
        <patternFill patternType="solid">
          <bgColor rgb="FF66FF33"/>
        </patternFill>
      </fill>
    </dxf>
  </rfmt>
  <rcc rId="30187" sId="1" numFmtId="4">
    <oc r="G330">
      <v>8163215.4900000002</v>
    </oc>
    <nc r="G330">
      <v>7421048.2400000002</v>
    </nc>
  </rcc>
  <rfmt sheetId="1" sqref="G330">
    <dxf>
      <fill>
        <patternFill patternType="solid">
          <bgColor rgb="FF66FF33"/>
        </patternFill>
      </fill>
    </dxf>
  </rfmt>
  <rcc rId="30188" sId="1" numFmtId="4">
    <oc r="H330">
      <v>4796327.75</v>
    </oc>
    <nc r="H330">
      <v>3328507.63</v>
    </nc>
  </rcc>
  <rcc rId="30189" sId="1" numFmtId="4">
    <oc r="I330">
      <v>2015093.86</v>
    </oc>
    <nc r="I330">
      <v>1941110.18</v>
    </nc>
  </rcc>
  <rcc rId="30190" sId="1" numFmtId="4">
    <oc r="J330">
      <v>3311524.5399999996</v>
    </oc>
    <nc r="J330">
      <v>2566329.84</v>
    </nc>
  </rcc>
  <rfmt sheetId="1" sqref="H330:J330">
    <dxf>
      <fill>
        <patternFill patternType="solid">
          <bgColor rgb="FF66FF33"/>
        </patternFill>
      </fill>
    </dxf>
  </rfmt>
  <rcc rId="30191" sId="1" numFmtId="4">
    <oc r="O330">
      <v>8388124.29</v>
    </oc>
    <nc r="O330">
      <v>7797211.2000000002</v>
    </nc>
  </rcc>
  <rfmt sheetId="1" sqref="O330">
    <dxf>
      <fill>
        <patternFill patternType="solid">
          <bgColor rgb="FF66FF33"/>
        </patternFill>
      </fill>
    </dxf>
  </rfmt>
  <rcc rId="30192" sId="1" numFmtId="4">
    <oc r="P330">
      <v>4938623.87</v>
    </oc>
    <nc r="P330">
      <v>4144255.2</v>
    </nc>
  </rcc>
  <rfmt sheetId="1" sqref="P330">
    <dxf>
      <fill>
        <patternFill patternType="solid">
          <bgColor rgb="FF66FF33"/>
        </patternFill>
      </fill>
    </dxf>
  </rfmt>
  <rcc rId="30193" sId="1" numFmtId="4">
    <oc r="Q330">
      <v>18238503.780000001</v>
    </oc>
    <nc r="Q330">
      <v>18169425.940000001</v>
    </nc>
  </rcc>
  <rfmt sheetId="1" sqref="Q330">
    <dxf>
      <fill>
        <patternFill patternType="solid">
          <bgColor rgb="FF66FF33"/>
        </patternFill>
      </fill>
    </dxf>
  </rfmt>
  <rcc rId="30194" sId="1" xfDxf="1" dxf="1" numFmtId="4">
    <oc r="E331">
      <v>1866954.07</v>
    </oc>
    <nc r="E331">
      <v>1853954.07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31">
    <dxf>
      <fill>
        <patternFill patternType="solid">
          <bgColor rgb="FF66FF33"/>
        </patternFill>
      </fill>
    </dxf>
  </rfmt>
  <rcc rId="30195" sId="1" numFmtId="4">
    <oc r="J331">
      <v>3295351.22</v>
    </oc>
    <nc r="J331">
      <v>916586.82</v>
    </nc>
  </rcc>
  <rfmt sheetId="1" sqref="J331">
    <dxf>
      <fill>
        <patternFill patternType="solid">
          <bgColor rgb="FF66FF33"/>
        </patternFill>
      </fill>
    </dxf>
  </rfmt>
  <rcc rId="30196" sId="1" xfDxf="1" dxf="1" numFmtId="4">
    <oc r="M331">
      <v>19531373.649999999</v>
    </oc>
    <nc r="M331">
      <v>16855956.899999999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31">
    <dxf>
      <fill>
        <patternFill patternType="solid">
          <bgColor rgb="FF66FF33"/>
        </patternFill>
      </fill>
    </dxf>
  </rfmt>
  <rcc rId="30197" sId="1" numFmtId="4">
    <oc r="O331">
      <v>8388124.29</v>
    </oc>
    <nc r="O331">
      <v>8369543.8099999996</v>
    </nc>
  </rcc>
  <rfmt sheetId="1" sqref="O331">
    <dxf>
      <fill>
        <patternFill patternType="solid">
          <bgColor rgb="FF66FF33"/>
        </patternFill>
      </fill>
    </dxf>
  </rfmt>
  <rcc rId="30198" sId="1" numFmtId="4">
    <oc r="P331">
      <v>4938623.87</v>
    </oc>
    <nc r="P331">
      <v>4786189.87</v>
    </nc>
  </rcc>
  <rfmt sheetId="1" sqref="P331">
    <dxf>
      <fill>
        <patternFill patternType="solid">
          <bgColor rgb="FF66FF33"/>
        </patternFill>
      </fill>
    </dxf>
  </rfmt>
  <rcc rId="30199" sId="1" numFmtId="4">
    <oc r="Q331">
      <v>18344755.370000001</v>
    </oc>
    <nc r="Q331">
      <v>17607370.559999999</v>
    </nc>
  </rcc>
  <rfmt sheetId="1" sqref="Q331">
    <dxf>
      <fill>
        <patternFill patternType="solid">
          <bgColor rgb="FF66FF33"/>
        </patternFill>
      </fill>
    </dxf>
  </rfmt>
  <rcc rId="30200" sId="1" xfDxf="1" dxf="1" numFmtId="4">
    <oc r="D331">
      <v>871232.49</v>
    </oc>
    <nc r="D331">
      <v>1023256.03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330 D331">
    <dxf>
      <fill>
        <patternFill patternType="solid">
          <bgColor rgb="FF66FF33"/>
        </patternFill>
      </fill>
    </dxf>
  </rfmt>
</revisions>
</file>

<file path=xl/revisions/revisionLog6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332 C333">
    <dxf>
      <fill>
        <patternFill patternType="solid">
          <bgColor rgb="FF66FF33"/>
        </patternFill>
      </fill>
    </dxf>
  </rfmt>
  <rcc rId="30201" sId="1" numFmtId="4">
    <oc r="E335">
      <v>508788.59</v>
    </oc>
    <nc r="E335">
      <v>504788.59</v>
    </nc>
  </rcc>
  <rfmt sheetId="1" sqref="C334 E335">
    <dxf>
      <fill>
        <patternFill patternType="solid">
          <bgColor rgb="FF66FF33"/>
        </patternFill>
      </fill>
    </dxf>
  </rfmt>
  <rcc rId="30202" sId="1" numFmtId="4">
    <oc r="E337">
      <v>619926.85</v>
    </oc>
    <nc r="E337">
      <v>615926.85</v>
    </nc>
  </rcc>
  <rfmt sheetId="1" sqref="C336 C337">
    <dxf>
      <fill>
        <patternFill patternType="solid">
          <bgColor rgb="FF66FF33"/>
        </patternFill>
      </fill>
    </dxf>
  </rfmt>
  <rcc rId="30203" sId="1" numFmtId="4">
    <oc r="E339">
      <v>1280514</v>
    </oc>
    <nc r="E339">
      <v>1276514</v>
    </nc>
  </rcc>
  <rfmt sheetId="1" sqref="C337:C338 E339">
    <dxf>
      <fill>
        <patternFill patternType="solid">
          <bgColor rgb="FF66FF33"/>
        </patternFill>
      </fill>
    </dxf>
  </rfmt>
  <rfmt sheetId="1" sqref="C340 C341 C343">
    <dxf>
      <fill>
        <patternFill patternType="solid">
          <bgColor rgb="FF66FF33"/>
        </patternFill>
      </fill>
    </dxf>
  </rfmt>
  <rcc rId="30204" sId="1">
    <oc r="B342" t="inlineStr">
      <is>
        <t>г. Нижневартовк, ул. Мира, д. 66А</t>
      </is>
    </oc>
    <nc r="B342" t="inlineStr">
      <is>
        <t>г. Нижневартовск, ул. Мира, д. 66А</t>
      </is>
    </nc>
  </rcc>
</revisions>
</file>

<file path=xl/revisions/revisionLog6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205" sId="1" numFmtId="4">
    <oc r="E329">
      <v>1116562.27</v>
    </oc>
    <nc r="E329">
      <v>1112562.27</v>
    </nc>
  </rcc>
  <rfmt sheetId="1" sqref="C343 E329">
    <dxf>
      <fill>
        <patternFill patternType="solid">
          <bgColor rgb="FF66FF33"/>
        </patternFill>
      </fill>
    </dxf>
  </rfmt>
  <rfmt sheetId="1" sqref="C344:C345">
    <dxf>
      <fill>
        <patternFill patternType="solid">
          <bgColor rgb="FF66FF33"/>
        </patternFill>
      </fill>
    </dxf>
  </rfmt>
  <rcc rId="30206" sId="1" numFmtId="4">
    <oc r="E347">
      <v>1310159.8999999999</v>
    </oc>
    <nc r="E347">
      <v>1306159.8999999999</v>
    </nc>
  </rcc>
  <rcc rId="30207" sId="1" numFmtId="4">
    <oc r="E348">
      <v>661030.68999999994</v>
    </oc>
    <nc r="E348">
      <v>657030.68999999994</v>
    </nc>
  </rcc>
  <rfmt sheetId="1" sqref="E347:E348 C346:C348">
    <dxf>
      <fill>
        <patternFill patternType="solid">
          <bgColor rgb="FF66FF33"/>
        </patternFill>
      </fill>
    </dxf>
  </rfmt>
  <rcc rId="30208" sId="1" xfDxf="1" dxf="1" numFmtId="4">
    <oc r="E350">
      <v>718335.79</v>
    </oc>
    <nc r="E350">
      <v>809773.82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50">
    <dxf>
      <fill>
        <patternFill patternType="solid">
          <bgColor rgb="FF66FF33"/>
        </patternFill>
      </fill>
    </dxf>
  </rfmt>
  <rcc rId="30209" sId="1" numFmtId="4">
    <oc r="F350">
      <v>8115781.6399999997</v>
    </oc>
    <nc r="F350">
      <v>7437561.04</v>
    </nc>
  </rcc>
  <rfmt sheetId="1" sqref="F350">
    <dxf>
      <fill>
        <patternFill patternType="solid">
          <bgColor rgb="FF66FF33"/>
        </patternFill>
      </fill>
    </dxf>
  </rfmt>
  <rcc rId="30210" sId="1" numFmtId="4">
    <oc r="J350">
      <v>4168146.92</v>
    </oc>
    <nc r="J350">
      <v>2557968.1</v>
    </nc>
  </rcc>
  <rfmt sheetId="1" sqref="J350">
    <dxf>
      <fill>
        <patternFill patternType="solid">
          <bgColor rgb="FF66FF33"/>
        </patternFill>
      </fill>
    </dxf>
  </rfmt>
  <rcc rId="30211" sId="1" xfDxf="1" dxf="1" numFmtId="4">
    <oc r="M350">
      <v>22652914.510000002</v>
    </oc>
    <nc r="M350">
      <v>22642858.809999999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50">
    <dxf>
      <fill>
        <patternFill patternType="solid">
          <bgColor rgb="FF66FF33"/>
        </patternFill>
      </fill>
    </dxf>
  </rfmt>
  <rcc rId="30212" sId="1" xfDxf="1" dxf="1" numFmtId="4">
    <oc r="D350">
      <v>462957.61</v>
    </oc>
    <nc r="D350">
      <v>1131503.5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350:D350">
    <dxf>
      <fill>
        <patternFill patternType="solid">
          <bgColor rgb="FF66FF33"/>
        </patternFill>
      </fill>
    </dxf>
  </rfmt>
  <rcc rId="30213" sId="1" xfDxf="1" dxf="1" numFmtId="4">
    <oc r="E349">
      <v>467432.08</v>
    </oc>
    <nc r="E349">
      <v>558833.97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49">
    <dxf>
      <fill>
        <patternFill patternType="solid">
          <bgColor rgb="FF66FF33"/>
        </patternFill>
      </fill>
    </dxf>
  </rfmt>
  <rcc rId="30214" sId="1" xfDxf="1" dxf="1" numFmtId="4">
    <oc r="M349">
      <v>22652914.510000002</v>
    </oc>
    <nc r="M349">
      <v>22652914.5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49">
    <dxf>
      <fill>
        <patternFill patternType="solid">
          <bgColor rgb="FF66FF33"/>
        </patternFill>
      </fill>
    </dxf>
  </rfmt>
  <rcc rId="30215" sId="1" xfDxf="1" dxf="1" numFmtId="4">
    <oc r="D349">
      <v>462957.61</v>
    </oc>
    <nc r="D349">
      <v>901664.1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349:D349">
    <dxf>
      <fill>
        <patternFill patternType="solid">
          <bgColor rgb="FF66FF33"/>
        </patternFill>
      </fill>
    </dxf>
  </rfmt>
  <rcc rId="30216" sId="1" xfDxf="1" dxf="1" numFmtId="4">
    <oc r="E351">
      <v>654549.78999999992</v>
    </oc>
    <nc r="E351">
      <v>645549.79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51">
    <dxf>
      <fill>
        <patternFill patternType="solid">
          <bgColor rgb="FF66FF33"/>
        </patternFill>
      </fill>
    </dxf>
  </rfmt>
  <rcc rId="30217" sId="1" xfDxf="1" dxf="1" numFmtId="4">
    <oc r="M351">
      <v>22652914.510000002</v>
    </oc>
    <nc r="M351">
      <v>22642858.809999999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51">
    <dxf>
      <fill>
        <patternFill patternType="solid">
          <bgColor rgb="FF66FF33"/>
        </patternFill>
      </fill>
    </dxf>
  </rfmt>
  <rcc rId="30218" sId="1" numFmtId="4">
    <oc r="Q351">
      <v>24469314.300000001</v>
    </oc>
    <nc r="Q351">
      <v>24428755.620000001</v>
    </nc>
  </rcc>
  <rfmt sheetId="1" sqref="Q351">
    <dxf>
      <fill>
        <patternFill patternType="solid">
          <bgColor rgb="FF66FF33"/>
        </patternFill>
      </fill>
    </dxf>
  </rfmt>
  <rcc rId="30219" sId="1" xfDxf="1" dxf="1" numFmtId="4">
    <oc r="D351">
      <v>604572.54</v>
    </oc>
    <nc r="D351">
      <v>1058331.8400000001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51">
    <dxf>
      <fill>
        <patternFill patternType="solid">
          <bgColor rgb="FF66FF33"/>
        </patternFill>
      </fill>
    </dxf>
  </rfmt>
  <rfmt sheetId="1" sqref="C351">
    <dxf>
      <fill>
        <patternFill patternType="solid">
          <bgColor rgb="FF66FF33"/>
        </patternFill>
      </fill>
    </dxf>
  </rfmt>
</revisions>
</file>

<file path=xl/revisions/revisionLog6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220" sId="1" xfDxf="1" dxf="1" numFmtId="4">
    <oc r="E352">
      <v>253920.64000000001</v>
    </oc>
    <nc r="E352">
      <v>344633.73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52">
    <dxf>
      <fill>
        <patternFill patternType="solid">
          <bgColor rgb="FF66FF33"/>
        </patternFill>
      </fill>
    </dxf>
  </rfmt>
  <rcc rId="30221" sId="1" numFmtId="4">
    <oc r="O352">
      <v>20191841.080000002</v>
    </oc>
    <nc r="O352">
      <v>20093622.469999999</v>
    </nc>
  </rcc>
  <rfmt sheetId="1" sqref="O352">
    <dxf>
      <fill>
        <patternFill patternType="solid">
          <bgColor rgb="FF66FF33"/>
        </patternFill>
      </fill>
    </dxf>
  </rfmt>
  <rcc rId="30222" sId="1" xfDxf="1" dxf="1" numFmtId="4">
    <oc r="M352">
      <v>22652914.52</v>
    </oc>
    <nc r="M352">
      <v>22643065.489999998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52">
    <dxf>
      <fill>
        <patternFill patternType="solid">
          <bgColor rgb="FF66FF33"/>
        </patternFill>
      </fill>
    </dxf>
  </rfmt>
  <rcc rId="30223" sId="1" xfDxf="1" dxf="1" numFmtId="4">
    <oc r="D352">
      <v>462957.6</v>
    </oc>
    <nc r="D352">
      <v>882294.77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352:D352">
    <dxf>
      <fill>
        <patternFill patternType="solid">
          <bgColor rgb="FF66FF33"/>
        </patternFill>
      </fill>
    </dxf>
  </rfmt>
  <rcc rId="30224" sId="1" xfDxf="1" dxf="1" numFmtId="4">
    <oc r="E353">
      <v>275614.21000000002</v>
    </oc>
    <nc r="E353">
      <v>366451.68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53">
    <dxf>
      <fill>
        <patternFill patternType="solid">
          <bgColor rgb="FF66FF33"/>
        </patternFill>
      </fill>
    </dxf>
  </rfmt>
  <rcc rId="30225" sId="1" xfDxf="1" dxf="1" numFmtId="4">
    <oc r="M353">
      <v>22652914.52</v>
    </oc>
    <nc r="M353">
      <v>22642858.809999999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53">
    <dxf>
      <fill>
        <patternFill patternType="solid">
          <bgColor rgb="FF66FF33"/>
        </patternFill>
      </fill>
    </dxf>
  </rfmt>
  <rcc rId="30226" sId="1" xfDxf="1" dxf="1" numFmtId="4">
    <oc r="D353">
      <v>462957.6</v>
    </oc>
    <nc r="D353">
      <v>856937.54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53 C353">
    <dxf>
      <fill>
        <patternFill patternType="solid">
          <bgColor rgb="FF66FF33"/>
        </patternFill>
      </fill>
    </dxf>
  </rfmt>
  <rfmt sheetId="1" sqref="C354">
    <dxf>
      <fill>
        <patternFill patternType="solid">
          <bgColor rgb="FF66FF33"/>
        </patternFill>
      </fill>
    </dxf>
  </rfmt>
  <rcc rId="30227" sId="1" xfDxf="1" dxf="1" numFmtId="4">
    <oc r="E355">
      <v>1238699.8600000001</v>
    </oc>
    <nc r="E355">
      <v>1342162.03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55">
    <dxf>
      <fill>
        <patternFill patternType="solid">
          <bgColor rgb="FF66FF33"/>
        </patternFill>
      </fill>
    </dxf>
  </rfmt>
  <rcc rId="30228" sId="1" numFmtId="4">
    <oc r="H355">
      <v>5545377.4699999997</v>
    </oc>
    <nc r="H355">
      <v>4140147.42</v>
    </nc>
  </rcc>
  <rfmt sheetId="1" sqref="H355">
    <dxf>
      <fill>
        <patternFill patternType="solid">
          <bgColor rgb="FF66FF33"/>
        </patternFill>
      </fill>
    </dxf>
  </rfmt>
  <rcc rId="30229" sId="1" numFmtId="4">
    <oc r="I355">
      <v>2329715.58</v>
    </oc>
    <nc r="I355">
      <v>1450623.8</v>
    </nc>
  </rcc>
  <rfmt sheetId="1" sqref="I355">
    <dxf>
      <fill>
        <patternFill patternType="solid">
          <bgColor rgb="FF66FF33"/>
        </patternFill>
      </fill>
    </dxf>
  </rfmt>
  <rcc rId="30230" sId="1" numFmtId="4">
    <oc r="J355">
      <v>7657363.8600000003</v>
    </oc>
    <nc r="J355">
      <v>7254752.2000000002</v>
    </nc>
  </rcc>
  <rfmt sheetId="1" sqref="J355">
    <dxf>
      <fill>
        <patternFill patternType="solid">
          <bgColor rgb="FF66FF33"/>
        </patternFill>
      </fill>
    </dxf>
  </rfmt>
  <rcc rId="30231" sId="1" xfDxf="1" dxf="1" numFmtId="4">
    <oc r="M355">
      <v>22136561.989999998</v>
    </oc>
    <nc r="M355">
      <v>22112693.379999999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55">
    <dxf>
      <fill>
        <patternFill patternType="solid">
          <bgColor rgb="FF66FF33"/>
        </patternFill>
      </fill>
    </dxf>
  </rfmt>
  <rcc rId="30232" sId="1" numFmtId="4">
    <oc r="Q355">
      <v>20429041.710000001</v>
    </oc>
    <nc r="Q355">
      <v>20419723.010000002</v>
    </nc>
  </rcc>
  <rfmt sheetId="1" sqref="Q355">
    <dxf>
      <fill>
        <patternFill patternType="solid">
          <bgColor rgb="FF66FF33"/>
        </patternFill>
      </fill>
    </dxf>
  </rfmt>
  <rcc rId="30233" sId="1" xfDxf="1" dxf="1" numFmtId="4">
    <oc r="D355">
      <v>464247.98</v>
    </oc>
    <nc r="D355">
      <v>1338541.1599999999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355:D355">
    <dxf>
      <fill>
        <patternFill patternType="solid">
          <bgColor rgb="FF66FF33"/>
        </patternFill>
      </fill>
    </dxf>
  </rfmt>
  <rfmt sheetId="1" sqref="C356">
    <dxf>
      <fill>
        <patternFill patternType="solid">
          <bgColor rgb="FF66FF33"/>
        </patternFill>
      </fill>
    </dxf>
  </rfmt>
  <rcc rId="30234" sId="1" numFmtId="4">
    <oc r="G357">
      <v>2470933.7900000005</v>
    </oc>
    <nc r="G357">
      <v>1220835.79</v>
    </nc>
  </rcc>
  <rfmt sheetId="1" sqref="G357">
    <dxf>
      <fill>
        <patternFill patternType="solid">
          <bgColor rgb="FF66FF33"/>
        </patternFill>
      </fill>
    </dxf>
  </rfmt>
  <rcc rId="30235" sId="1" numFmtId="4">
    <oc r="D357">
      <f>ROUNDUP(SUM(F357+G357+H357+I357+J357+K357+M357+O357+P357+Q357+R357+S357)*0.0214,2)</f>
    </oc>
    <nc r="D357">
      <v>25735.22</v>
    </nc>
  </rcc>
  <rfmt sheetId="1" sqref="D357">
    <dxf>
      <fill>
        <patternFill patternType="solid">
          <bgColor rgb="FF66FF33"/>
        </patternFill>
      </fill>
    </dxf>
  </rfmt>
  <rfmt sheetId="1" sqref="C357">
    <dxf>
      <fill>
        <patternFill patternType="solid">
          <bgColor rgb="FF66FF33"/>
        </patternFill>
      </fill>
    </dxf>
  </rfmt>
  <rfmt sheetId="1" sqref="C285:C286">
    <dxf>
      <fill>
        <patternFill patternType="solid">
          <bgColor rgb="FF66FF33"/>
        </patternFill>
      </fill>
    </dxf>
  </rfmt>
  <rcc rId="30236" sId="1" numFmtId="4">
    <oc r="E359">
      <v>440398.93</v>
    </oc>
    <nc r="E359">
      <v>404974.99</v>
    </nc>
  </rcc>
  <rfmt sheetId="1" sqref="E359">
    <dxf>
      <fill>
        <patternFill patternType="solid">
          <bgColor rgb="FF66FF33"/>
        </patternFill>
      </fill>
    </dxf>
  </rfmt>
  <rcc rId="30237" sId="1" numFmtId="4">
    <oc r="E361">
      <v>619242.6</v>
    </oc>
    <nc r="E361">
      <v>615242.6</v>
    </nc>
  </rcc>
  <rcc rId="30238" sId="1" numFmtId="4">
    <oc r="E362">
      <v>555951.31000000006</v>
    </oc>
    <nc r="E362">
      <v>551951.31000000006</v>
    </nc>
  </rcc>
  <rfmt sheetId="1" sqref="C360 C361 C362 C363">
    <dxf>
      <fill>
        <patternFill patternType="solid">
          <bgColor rgb="FF66FF33"/>
        </patternFill>
      </fill>
    </dxf>
  </rfmt>
  <rfmt sheetId="1" sqref="E364">
    <dxf>
      <fill>
        <patternFill patternType="solid">
          <bgColor rgb="FF66FF33"/>
        </patternFill>
      </fill>
    </dxf>
  </rfmt>
  <rfmt sheetId="1" sqref="C358">
    <dxf>
      <fill>
        <patternFill patternType="solid">
          <bgColor rgb="FF66FF33"/>
        </patternFill>
      </fill>
    </dxf>
  </rfmt>
  <rcc rId="30239" sId="1" numFmtId="4">
    <oc r="E367">
      <v>509243.84</v>
    </oc>
    <nc r="E367">
      <v>505243.84</v>
    </nc>
  </rcc>
  <rfmt sheetId="1" sqref="E367 C367">
    <dxf>
      <fill>
        <patternFill patternType="solid">
          <bgColor rgb="FF66FF33"/>
        </patternFill>
      </fill>
    </dxf>
  </rfmt>
  <rfmt sheetId="1" sqref="C370">
    <dxf>
      <fill>
        <patternFill patternType="solid">
          <bgColor rgb="FF66FF33"/>
        </patternFill>
      </fill>
    </dxf>
  </rfmt>
  <rcc rId="30240" sId="1" numFmtId="4">
    <oc r="H371">
      <v>4994575.8099999996</v>
    </oc>
    <nc r="H371">
      <v>1181224.25</v>
    </nc>
  </rcc>
  <rfmt sheetId="1" sqref="H371">
    <dxf>
      <fill>
        <patternFill patternType="solid">
          <bgColor rgb="FF66FF33"/>
        </patternFill>
      </fill>
    </dxf>
  </rfmt>
  <rcc rId="30241" sId="1" numFmtId="4">
    <oc r="I371">
      <v>2388456.4</v>
    </oc>
    <nc r="I371">
      <v>744010.64</v>
    </nc>
  </rcc>
  <rfmt sheetId="1" sqref="I371">
    <dxf>
      <fill>
        <patternFill patternType="solid">
          <bgColor rgb="FF66FF33"/>
        </patternFill>
      </fill>
    </dxf>
  </rfmt>
  <rcc rId="30242" sId="1" numFmtId="4">
    <oc r="J371">
      <v>2856518.88</v>
    </oc>
    <nc r="J371">
      <v>684712.8</v>
    </nc>
  </rcc>
  <rfmt sheetId="1" sqref="J371">
    <dxf>
      <fill>
        <patternFill patternType="solid">
          <bgColor rgb="FF66FF33"/>
        </patternFill>
      </fill>
    </dxf>
  </rfmt>
  <rcc rId="30243" sId="1" numFmtId="4">
    <oc r="P371">
      <v>3194940.64</v>
    </oc>
    <nc r="P371">
      <v>3182703.12</v>
    </nc>
  </rcc>
  <rfmt sheetId="1" sqref="P371">
    <dxf>
      <fill>
        <patternFill patternType="solid">
          <bgColor rgb="FF66FF33"/>
        </patternFill>
      </fill>
    </dxf>
  </rfmt>
  <rcc rId="30244" sId="1" numFmtId="4">
    <oc r="Q371">
      <v>6379150.3899999997</v>
    </oc>
    <nc r="Q371">
      <v>6253932.5999999996</v>
    </nc>
  </rcc>
  <rfmt sheetId="1" sqref="Q371">
    <dxf>
      <fill>
        <patternFill patternType="solid">
          <bgColor rgb="FF66FF33"/>
        </patternFill>
      </fill>
    </dxf>
  </rfmt>
  <rcc rId="30245" sId="1" xfDxf="1" dxf="1" numFmtId="4">
    <oc r="D371">
      <f>ROUND((F371+G371+H371+I371+J371+K371+M371+O371+P371+Q371+R371+S371)*0.0214,2)</f>
    </oc>
    <nc r="D371">
      <v>255146.65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71">
    <dxf>
      <fill>
        <patternFill patternType="solid">
          <bgColor rgb="FF66FF33"/>
        </patternFill>
      </fill>
    </dxf>
  </rfmt>
  <rfmt sheetId="1" sqref="C371">
    <dxf>
      <fill>
        <patternFill patternType="solid">
          <bgColor rgb="FF66FF33"/>
        </patternFill>
      </fill>
    </dxf>
  </rfmt>
  <rcc rId="30246" sId="1" xfDxf="1" dxf="1" numFmtId="4">
    <oc r="E372">
      <v>1152935.1100000001</v>
    </oc>
    <nc r="E372">
      <v>1036782.17</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E372">
    <dxf>
      <fill>
        <patternFill>
          <bgColor rgb="FF66FF33"/>
        </patternFill>
      </fill>
    </dxf>
  </rfmt>
  <rcc rId="30247" sId="1" numFmtId="4">
    <oc r="E373">
      <v>514548.5</v>
    </oc>
    <nc r="E373">
      <v>510548.5</v>
    </nc>
  </rcc>
  <rfmt sheetId="1" sqref="E373 C373">
    <dxf>
      <fill>
        <patternFill patternType="solid">
          <bgColor rgb="FF66FF33"/>
        </patternFill>
      </fill>
    </dxf>
  </rfmt>
  <rfmt sheetId="1" sqref="C374">
    <dxf>
      <fill>
        <patternFill patternType="solid">
          <bgColor rgb="FF66FF33"/>
        </patternFill>
      </fill>
    </dxf>
  </rfmt>
  <rcc rId="30248" sId="1" xfDxf="1" dxf="1" numFmtId="4">
    <oc r="E375">
      <v>1259162.4000000001</v>
    </oc>
    <nc r="E375">
      <v>1246162.3999999999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5">
    <dxf>
      <fill>
        <patternFill patternType="solid">
          <bgColor rgb="FF66FF33"/>
        </patternFill>
      </fill>
    </dxf>
  </rfmt>
  <rcc rId="30249" sId="1" numFmtId="4">
    <oc r="G375">
      <v>10343094.720000001</v>
    </oc>
    <nc r="G375">
      <v>9280640.8599999994</v>
    </nc>
  </rcc>
  <rfmt sheetId="1" sqref="G375">
    <dxf>
      <fill>
        <patternFill patternType="solid">
          <bgColor rgb="FF66FF33"/>
        </patternFill>
      </fill>
    </dxf>
  </rfmt>
  <rcc rId="30250" sId="1" numFmtId="4">
    <oc r="J375">
      <v>4209768.45</v>
    </oc>
    <nc r="J375">
      <v>2044866.46</v>
    </nc>
  </rcc>
  <rfmt sheetId="1" sqref="J375">
    <dxf>
      <fill>
        <patternFill patternType="solid">
          <bgColor rgb="FF66FF33"/>
        </patternFill>
      </fill>
    </dxf>
  </rfmt>
  <rcc rId="30251" sId="1" xfDxf="1" dxf="1" numFmtId="4">
    <oc r="M375">
      <v>22652914.52</v>
    </oc>
    <nc r="M375">
      <v>22643061.609999999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75">
    <dxf>
      <fill>
        <patternFill patternType="solid">
          <bgColor rgb="FF66FF33"/>
        </patternFill>
      </fill>
    </dxf>
  </rfmt>
  <rcc rId="30252" sId="1" numFmtId="4">
    <oc r="O375">
      <v>20191841.080000002</v>
    </oc>
    <nc r="O375">
      <v>19066093.059999999</v>
    </nc>
  </rcc>
  <rfmt sheetId="1" sqref="O375">
    <dxf>
      <fill>
        <patternFill patternType="solid">
          <bgColor rgb="FF66FF33"/>
        </patternFill>
      </fill>
    </dxf>
  </rfmt>
  <rcc rId="30253" sId="1" numFmtId="4">
    <oc r="P375">
      <v>11888213.140000001</v>
    </oc>
    <nc r="P375">
      <v>10618903.33</v>
    </nc>
  </rcc>
  <rfmt sheetId="1" sqref="P375">
    <dxf>
      <fill>
        <patternFill patternType="solid">
          <bgColor rgb="FF66FF33"/>
        </patternFill>
      </fill>
    </dxf>
  </rfmt>
  <rcc rId="30254" sId="1" numFmtId="4">
    <oc r="Q375">
      <v>23071948.900000002</v>
    </oc>
    <nc r="Q375">
      <v>22659453.57</v>
    </nc>
  </rcc>
  <rfmt sheetId="1" sqref="Q375">
    <dxf>
      <fill>
        <patternFill patternType="solid">
          <bgColor rgb="FF66FF33"/>
        </patternFill>
      </fill>
    </dxf>
  </rfmt>
  <rcc rId="30255" sId="1" xfDxf="1" dxf="1" numFmtId="4">
    <oc r="D375">
      <v>462957.6</v>
    </oc>
    <nc r="D375">
      <v>1798237.76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75">
    <dxf>
      <fill>
        <patternFill patternType="solid">
          <bgColor rgb="FF66FF33"/>
        </patternFill>
      </fill>
    </dxf>
  </rfmt>
  <rfmt sheetId="1" sqref="C375">
    <dxf>
      <fill>
        <patternFill patternType="solid">
          <bgColor rgb="FF66FF33"/>
        </patternFill>
      </fill>
    </dxf>
  </rfmt>
</revisions>
</file>

<file path=xl/revisions/revisionLog6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256" sId="1" numFmtId="4">
    <oc r="G376">
      <v>2408405.9699999997</v>
    </oc>
    <nc r="G376">
      <v>1767739.2</v>
    </nc>
  </rcc>
  <rfmt sheetId="1" sqref="G376">
    <dxf>
      <fill>
        <patternFill patternType="solid">
          <bgColor rgb="FF66FF33"/>
        </patternFill>
      </fill>
    </dxf>
  </rfmt>
  <rcc rId="30257" sId="1" numFmtId="4">
    <oc r="D376">
      <f>ROUNDUP(SUM(F376+G376+H376+I376+J376+K376+M376+O376+P376+Q376+R376+S376)*0.0214,2)</f>
    </oc>
    <nc r="D376">
      <v>37263.94</v>
    </nc>
  </rcc>
  <rfmt sheetId="1" sqref="D376">
    <dxf>
      <fill>
        <patternFill patternType="solid">
          <bgColor rgb="FF66FF33"/>
        </patternFill>
      </fill>
    </dxf>
  </rfmt>
  <rfmt sheetId="1" sqref="C376">
    <dxf>
      <fill>
        <patternFill patternType="solid">
          <bgColor rgb="FF66FF33"/>
        </patternFill>
      </fill>
    </dxf>
  </rfmt>
  <rcc rId="30258" sId="1" xfDxf="1" dxf="1" numFmtId="4">
    <oc r="E380">
      <v>1080959.96</v>
    </oc>
    <nc r="E380">
      <v>1494870.04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80">
    <dxf>
      <fill>
        <patternFill patternType="solid">
          <bgColor rgb="FF66FF33"/>
        </patternFill>
      </fill>
    </dxf>
  </rfmt>
  <rcc rId="30259" sId="1" xfDxf="1" dxf="1" numFmtId="4">
    <oc r="M380">
      <v>19955968.719999999</v>
    </oc>
    <nc r="M380">
      <v>17885404.359999999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80">
    <dxf>
      <fill>
        <patternFill patternType="solid">
          <bgColor rgb="FF66FF33"/>
        </patternFill>
      </fill>
    </dxf>
  </rfmt>
  <rcc rId="30260" sId="1" numFmtId="4">
    <oc r="Q380">
      <v>18950545.470000003</v>
    </oc>
    <nc r="Q380">
      <v>18079298.23</v>
    </nc>
  </rcc>
  <rfmt sheetId="1" sqref="Q380">
    <dxf>
      <fill>
        <patternFill patternType="solid">
          <bgColor rgb="FF66FF33"/>
        </patternFill>
      </fill>
    </dxf>
  </rfmt>
  <rcc rId="30261" sId="1" xfDxf="1" dxf="1" numFmtId="4">
    <oc r="D380">
      <v>420651.86</v>
    </oc>
    <nc r="D380">
      <v>840759.58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380">
    <dxf>
      <fill>
        <patternFill patternType="solid">
          <bgColor rgb="FF66FF33"/>
        </patternFill>
      </fill>
    </dxf>
  </rfmt>
  <rfmt sheetId="1" sqref="C380">
    <dxf>
      <fill>
        <patternFill patternType="solid">
          <bgColor rgb="FF66FF33"/>
        </patternFill>
      </fill>
    </dxf>
  </rfmt>
  <rcc rId="30262" sId="1" numFmtId="4">
    <oc r="E381">
      <v>450386.98</v>
    </oc>
    <nc r="E381">
      <v>414363.76</v>
    </nc>
  </rcc>
  <rfmt sheetId="1" sqref="E381">
    <dxf>
      <fill>
        <patternFill patternType="solid">
          <bgColor rgb="FF66FF33"/>
        </patternFill>
      </fill>
    </dxf>
  </rfmt>
  <rcc rId="30263" sId="1" numFmtId="4">
    <oc r="E382">
      <v>395272.99</v>
    </oc>
    <nc r="E382">
      <v>362556.61</v>
    </nc>
  </rcc>
  <rfmt sheetId="1" sqref="E382">
    <dxf>
      <fill>
        <patternFill patternType="solid">
          <bgColor rgb="FF66FF33"/>
        </patternFill>
      </fill>
    </dxf>
  </rfmt>
  <rcc rId="30264" sId="1" xfDxf="1" dxf="1" numFmtId="4">
    <oc r="M382">
      <v>19955968.73</v>
    </oc>
    <nc r="M382">
      <v>17885404.359999999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382">
    <dxf>
      <fill>
        <patternFill patternType="solid">
          <bgColor rgb="FF66FF33"/>
        </patternFill>
      </fill>
    </dxf>
  </rfmt>
  <rcc rId="30265" sId="1" numFmtId="4">
    <oc r="D382">
      <v>420651.87</v>
    </oc>
    <nc r="D382">
      <v>372113.87</v>
    </nc>
  </rcc>
  <rfmt sheetId="1" sqref="C382:D382">
    <dxf>
      <fill>
        <patternFill patternType="solid">
          <bgColor rgb="FF66FF33"/>
        </patternFill>
      </fill>
    </dxf>
  </rfmt>
  <rcc rId="30266" sId="1" numFmtId="4">
    <oc r="E383">
      <v>394715.56</v>
    </oc>
    <nc r="E383">
      <v>362032.63</v>
    </nc>
  </rcc>
  <rfmt sheetId="1" sqref="E383">
    <dxf>
      <fill>
        <patternFill patternType="solid">
          <bgColor rgb="FF66FF33"/>
        </patternFill>
      </fill>
    </dxf>
  </rfmt>
  <rfmt sheetId="1" sqref="C384">
    <dxf>
      <fill>
        <patternFill patternType="solid">
          <bgColor rgb="FF66FF33"/>
        </patternFill>
      </fill>
    </dxf>
  </rfmt>
  <rcc rId="30267" sId="1" numFmtId="4">
    <oc r="E385">
      <v>649545.93999999994</v>
    </oc>
    <nc r="E385">
      <v>100593.49</v>
    </nc>
  </rcc>
  <rfmt sheetId="1" sqref="E385">
    <dxf>
      <fill>
        <patternFill patternType="solid">
          <bgColor rgb="FF66FF33"/>
        </patternFill>
      </fill>
    </dxf>
  </rfmt>
  <rfmt sheetId="1" sqref="C386">
    <dxf>
      <fill>
        <patternFill patternType="solid">
          <bgColor rgb="FF66FF33"/>
        </patternFill>
      </fill>
    </dxf>
  </rfmt>
  <rfmt sheetId="1" sqref="C378 C379">
    <dxf>
      <fill>
        <patternFill patternType="solid">
          <bgColor rgb="FF66FF33"/>
        </patternFill>
      </fill>
    </dxf>
  </rfmt>
  <rcc rId="30268" sId="1" xfDxf="1" dxf="1" numFmtId="4">
    <oc r="E377">
      <v>465673.1</v>
    </oc>
    <nc r="E377">
      <v>559674.56000000006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377">
    <dxf>
      <fill>
        <patternFill patternType="solid">
          <bgColor rgb="FF66FF33"/>
        </patternFill>
      </fill>
    </dxf>
  </rfmt>
  <rfmt sheetId="1" sqref="Q377">
    <dxf>
      <fill>
        <patternFill patternType="solid">
          <bgColor rgb="FF66FF33"/>
        </patternFill>
      </fill>
    </dxf>
  </rfmt>
</revisions>
</file>

<file path=xl/revisions/revisionLog6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269" sId="1" numFmtId="4">
    <nc r="D390">
      <v>229688.53</v>
    </nc>
  </rcc>
  <rfmt sheetId="1" sqref="D390" start="0" length="2147483647">
    <dxf>
      <font>
        <b val="0"/>
      </font>
    </dxf>
  </rfmt>
  <rfmt sheetId="1" sqref="D390">
    <dxf>
      <fill>
        <patternFill patternType="solid">
          <bgColor rgb="FF66FF33"/>
        </patternFill>
      </fill>
    </dxf>
  </rfmt>
  <rfmt sheetId="1" sqref="C390">
    <dxf>
      <fill>
        <patternFill patternType="solid">
          <bgColor rgb="FF66FF33"/>
        </patternFill>
      </fill>
    </dxf>
  </rfmt>
  <rfmt sheetId="1" sqref="C391">
    <dxf>
      <fill>
        <patternFill patternType="solid">
          <bgColor rgb="FF66FF33"/>
        </patternFill>
      </fill>
    </dxf>
  </rfmt>
  <rfmt sheetId="1" sqref="C392">
    <dxf>
      <fill>
        <patternFill patternType="solid">
          <bgColor rgb="FF66FF33"/>
        </patternFill>
      </fill>
    </dxf>
  </rfmt>
  <rcc rId="30270" sId="1" numFmtId="4">
    <oc r="E393">
      <v>515165.37</v>
    </oc>
    <nc r="E393">
      <v>140894.06</v>
    </nc>
  </rcc>
  <rcc rId="30271" sId="1" numFmtId="4">
    <oc r="E394">
      <v>798274.21</v>
    </oc>
    <nc r="E394">
      <v>412110.23</v>
    </nc>
  </rcc>
  <rfmt sheetId="1" sqref="E393:E394 C393:C395">
    <dxf>
      <fill>
        <patternFill patternType="solid">
          <bgColor rgb="FF66FF33"/>
        </patternFill>
      </fill>
    </dxf>
  </rfmt>
  <rcc rId="30272" sId="1" numFmtId="4">
    <oc r="E396">
      <v>354344.14</v>
    </oc>
    <nc r="E396">
      <v>340211.38</v>
    </nc>
  </rcc>
  <rcc rId="30273" sId="1" numFmtId="4">
    <oc r="E397">
      <v>507743.35</v>
    </oc>
    <nc r="E397">
      <v>414164.83</v>
    </nc>
  </rcc>
  <rfmt sheetId="1" sqref="E396:E397 C396:C398">
    <dxf>
      <fill>
        <patternFill patternType="solid">
          <bgColor rgb="FF66FF33"/>
        </patternFill>
      </fill>
    </dxf>
  </rfmt>
  <rfmt sheetId="1" sqref="C399">
    <dxf>
      <fill>
        <patternFill patternType="solid">
          <bgColor rgb="FF66FF33"/>
        </patternFill>
      </fill>
    </dxf>
  </rfmt>
  <rcc rId="30274" sId="1" numFmtId="4">
    <oc r="E400">
      <v>402232.95</v>
    </oc>
    <nc r="E400">
      <v>309205.46000000002</v>
    </nc>
  </rcc>
  <rcc rId="30275" sId="1" numFmtId="4">
    <oc r="E401">
      <v>445775.77</v>
    </oc>
    <nc r="E401">
      <v>223873.5</v>
    </nc>
  </rcc>
  <rfmt sheetId="1" sqref="E400:E401 C400:C401">
    <dxf>
      <fill>
        <patternFill patternType="solid">
          <bgColor rgb="FF66FF33"/>
        </patternFill>
      </fill>
    </dxf>
  </rfmt>
  <rfmt sheetId="1" sqref="C402:C403">
    <dxf>
      <fill>
        <patternFill patternType="solid">
          <bgColor rgb="FF66FF33"/>
        </patternFill>
      </fill>
    </dxf>
  </rfmt>
  <rfmt sheetId="1" sqref="C404">
    <dxf>
      <fill>
        <patternFill patternType="solid">
          <bgColor rgb="FF66FF33"/>
        </patternFill>
      </fill>
    </dxf>
  </rfmt>
</revisions>
</file>

<file path=xl/revisions/revisionLog6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431">
    <dxf>
      <fill>
        <patternFill patternType="solid">
          <bgColor rgb="FF66FF33"/>
        </patternFill>
      </fill>
    </dxf>
  </rfmt>
  <rcc rId="30276" sId="1" numFmtId="4">
    <oc r="E406">
      <v>598415.57999999996</v>
    </oc>
    <nc r="E406">
      <v>589423.5</v>
    </nc>
  </rcc>
  <rcc rId="30277" sId="1" numFmtId="4">
    <oc r="E407">
      <v>602517.80000000005</v>
    </oc>
    <nc r="E407">
      <v>593505.21</v>
    </nc>
  </rcc>
  <rcc rId="30278" sId="1" numFmtId="4">
    <oc r="E408">
      <v>722163.83</v>
    </oc>
    <nc r="E408">
      <v>712553.01</v>
    </nc>
  </rcc>
  <rfmt sheetId="1" sqref="E406:E408 C406:C409">
    <dxf>
      <fill>
        <patternFill patternType="solid">
          <bgColor rgb="FF66FF33"/>
        </patternFill>
      </fill>
    </dxf>
  </rfmt>
  <rfmt sheetId="1" sqref="C411">
    <dxf>
      <fill>
        <patternFill patternType="solid">
          <bgColor rgb="FF66FF33"/>
        </patternFill>
      </fill>
    </dxf>
  </rfmt>
  <rfmt sheetId="1" sqref="C413">
    <dxf>
      <fill>
        <patternFill patternType="solid">
          <bgColor rgb="FF66FF33"/>
        </patternFill>
      </fill>
    </dxf>
  </rfmt>
  <rfmt sheetId="1" sqref="C414">
    <dxf>
      <fill>
        <patternFill patternType="solid">
          <bgColor rgb="FF66FF33"/>
        </patternFill>
      </fill>
    </dxf>
  </rfmt>
  <rfmt sheetId="1" sqref="C416:C420">
    <dxf>
      <fill>
        <patternFill patternType="solid">
          <bgColor rgb="FF66FF33"/>
        </patternFill>
      </fill>
    </dxf>
  </rfmt>
  <rfmt sheetId="1" sqref="C422">
    <dxf>
      <fill>
        <patternFill patternType="solid">
          <bgColor rgb="FF66FF33"/>
        </patternFill>
      </fill>
    </dxf>
  </rfmt>
  <rfmt sheetId="1" sqref="C424">
    <dxf>
      <fill>
        <patternFill patternType="solid">
          <bgColor rgb="FF66FF33"/>
        </patternFill>
      </fill>
    </dxf>
  </rfmt>
  <rcc rId="30279" sId="1" numFmtId="4">
    <oc r="E425">
      <v>276953.99</v>
    </oc>
    <nc r="E425">
      <v>269569.21999999997</v>
    </nc>
  </rcc>
  <rfmt sheetId="1" sqref="E425 C425">
    <dxf>
      <fill>
        <patternFill patternType="solid">
          <bgColor rgb="FF66FF33"/>
        </patternFill>
      </fill>
    </dxf>
  </rfmt>
  <rfmt sheetId="1" sqref="C426">
    <dxf>
      <fill>
        <patternFill patternType="solid">
          <bgColor rgb="FF66FF33"/>
        </patternFill>
      </fill>
    </dxf>
  </rfmt>
  <rfmt sheetId="1" sqref="C432">
    <dxf>
      <fill>
        <patternFill patternType="solid">
          <bgColor rgb="FF66FF33"/>
        </patternFill>
      </fill>
    </dxf>
  </rfmt>
  <rcc rId="30280" sId="1" numFmtId="4">
    <oc r="E428">
      <v>234089.54</v>
    </oc>
    <nc r="E428">
      <v>228089.54</v>
    </nc>
  </rcc>
  <rcc rId="30281" sId="1" numFmtId="4">
    <oc r="E429">
      <v>223526.74</v>
    </oc>
    <nc r="E429">
      <v>217526.74</v>
    </nc>
  </rcc>
  <rfmt sheetId="1" sqref="E428:E429 C428:C430">
    <dxf>
      <fill>
        <patternFill patternType="solid">
          <bgColor rgb="FF66FF33"/>
        </patternFill>
      </fill>
    </dxf>
  </rfmt>
  <rfmt sheetId="1" sqref="C434">
    <dxf>
      <fill>
        <patternFill patternType="solid">
          <bgColor rgb="FF66FF33"/>
        </patternFill>
      </fill>
    </dxf>
  </rfmt>
  <rcc rId="30282" sId="1" numFmtId="4">
    <oc r="E436">
      <v>183089.21</v>
    </oc>
    <nc r="E436">
      <v>177089.21</v>
    </nc>
  </rcc>
  <rfmt sheetId="1" sqref="E436 C436">
    <dxf>
      <fill>
        <patternFill patternType="solid">
          <bgColor rgb="FF66FF33"/>
        </patternFill>
      </fill>
    </dxf>
  </rfmt>
  <rcc rId="30283" sId="1" numFmtId="4">
    <oc r="E437">
      <v>172019.98</v>
    </oc>
    <nc r="E437">
      <v>166019.98000000001</v>
    </nc>
  </rcc>
  <rfmt sheetId="1" sqref="E437 C437">
    <dxf>
      <fill>
        <patternFill patternType="solid">
          <bgColor rgb="FF66FF33"/>
        </patternFill>
      </fill>
    </dxf>
  </rfmt>
  <rcc rId="30284" sId="1" numFmtId="4">
    <oc r="E438">
      <v>175334.02</v>
    </oc>
    <nc r="E438">
      <v>169334.02</v>
    </nc>
  </rcc>
  <rfmt sheetId="1" sqref="E438 C438">
    <dxf>
      <fill>
        <patternFill patternType="solid">
          <bgColor rgb="FF66FF33"/>
        </patternFill>
      </fill>
    </dxf>
  </rfmt>
  <rfmt sheetId="1" sqref="C439">
    <dxf>
      <fill>
        <patternFill patternType="solid">
          <bgColor rgb="FF66FF33"/>
        </patternFill>
      </fill>
    </dxf>
  </rfmt>
  <rfmt sheetId="1" sqref="C440">
    <dxf>
      <fill>
        <patternFill patternType="solid">
          <bgColor rgb="FF66FF33"/>
        </patternFill>
      </fill>
    </dxf>
  </rfmt>
  <rfmt sheetId="1" sqref="C441:C442">
    <dxf>
      <fill>
        <patternFill patternType="solid">
          <bgColor rgb="FF66FF33"/>
        </patternFill>
      </fill>
    </dxf>
  </rfmt>
  <rfmt sheetId="1" sqref="C446:C447">
    <dxf>
      <fill>
        <patternFill patternType="solid">
          <bgColor rgb="FF66FF33"/>
        </patternFill>
      </fill>
    </dxf>
  </rfmt>
</revisions>
</file>

<file path=xl/revisions/revisionLog6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285" sId="1" numFmtId="4">
    <oc r="E450">
      <v>112366.86</v>
    </oc>
    <nc r="E450">
      <v>111805.03</v>
    </nc>
  </rcc>
  <rfmt sheetId="1" sqref="E450 C450">
    <dxf>
      <fill>
        <patternFill patternType="solid">
          <bgColor rgb="FF66FF33"/>
        </patternFill>
      </fill>
    </dxf>
  </rfmt>
  <rcc rId="30286" sId="1" numFmtId="4">
    <oc r="E451">
      <v>308284.57</v>
    </oc>
    <nc r="E451">
      <v>306743.15000000002</v>
    </nc>
  </rcc>
  <rfmt sheetId="1" sqref="E451 C451">
    <dxf>
      <fill>
        <patternFill patternType="solid">
          <bgColor rgb="FF66FF33"/>
        </patternFill>
      </fill>
    </dxf>
  </rfmt>
  <rcc rId="30287" sId="1" numFmtId="4">
    <oc r="E452">
      <v>128483.93</v>
    </oc>
    <nc r="E452">
      <v>127841.51</v>
    </nc>
  </rcc>
  <rfmt sheetId="1" sqref="E452 C452">
    <dxf>
      <fill>
        <patternFill patternType="solid">
          <bgColor rgb="FF66FF33"/>
        </patternFill>
      </fill>
    </dxf>
  </rfmt>
  <rcc rId="30288" sId="1" numFmtId="4">
    <oc r="D453">
      <v>400005.42</v>
    </oc>
    <nc r="D453">
      <v>379642.86</v>
    </nc>
  </rcc>
  <rfmt sheetId="1" sqref="D453">
    <dxf>
      <fill>
        <patternFill patternType="solid">
          <bgColor rgb="FF66FF33"/>
        </patternFill>
      </fill>
    </dxf>
  </rfmt>
  <rcc rId="30289" sId="1" xfDxf="1" dxf="1" numFmtId="4">
    <oc r="R453">
      <v>21484878.34</v>
    </oc>
    <nc r="R453">
      <v>20388982.989999998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R453">
    <dxf>
      <fill>
        <patternFill patternType="solid">
          <bgColor rgb="FF66FF33"/>
        </patternFill>
      </fill>
    </dxf>
  </rfmt>
  <rfmt sheetId="1" sqref="C453">
    <dxf>
      <fill>
        <patternFill patternType="solid">
          <bgColor rgb="FF66FF33"/>
        </patternFill>
      </fill>
    </dxf>
  </rfmt>
  <rcc rId="30290" sId="1" numFmtId="4">
    <oc r="E454">
      <v>175358.12</v>
    </oc>
    <nc r="E454">
      <v>174481.33</v>
    </nc>
  </rcc>
  <rfmt sheetId="1" sqref="E454 C454">
    <dxf>
      <fill>
        <patternFill patternType="solid">
          <bgColor rgb="FF66FF33"/>
        </patternFill>
      </fill>
    </dxf>
  </rfmt>
  <rcc rId="30291" sId="1" numFmtId="4">
    <oc r="E456">
      <v>236201.29</v>
    </oc>
    <nc r="E456">
      <v>235020.28</v>
    </nc>
  </rcc>
  <rfmt sheetId="1" sqref="E456 C456">
    <dxf>
      <fill>
        <patternFill patternType="solid">
          <bgColor rgb="FF66FF33"/>
        </patternFill>
      </fill>
    </dxf>
  </rfmt>
  <rcc rId="30292" sId="1" numFmtId="4">
    <oc r="E455">
      <v>465628.78</v>
    </oc>
    <nc r="E455">
      <v>463300.64</v>
    </nc>
  </rcc>
  <rfmt sheetId="1" sqref="E455 C455">
    <dxf>
      <fill>
        <patternFill patternType="solid">
          <bgColor rgb="FF66FF33"/>
        </patternFill>
      </fill>
    </dxf>
  </rfmt>
  <rcc rId="30293" sId="1" numFmtId="4">
    <oc r="E457">
      <v>451742.9</v>
    </oc>
    <nc r="E457">
      <v>449484.19</v>
    </nc>
  </rcc>
  <rcc rId="30294" sId="1" numFmtId="4">
    <oc r="E458">
      <v>500212.64</v>
    </oc>
    <nc r="E458">
      <v>497711.58</v>
    </nc>
  </rcc>
  <rcc rId="30295" sId="1" numFmtId="4">
    <oc r="E459">
      <v>532629.73</v>
    </oc>
    <nc r="E459">
      <v>529966.57999999996</v>
    </nc>
  </rcc>
  <rcc rId="30296" sId="1" numFmtId="4">
    <oc r="E460">
      <v>448138.75</v>
    </oc>
    <nc r="E460">
      <v>445898.06</v>
    </nc>
  </rcc>
  <rfmt sheetId="1" sqref="E457:E460 C457:C460">
    <dxf>
      <fill>
        <patternFill patternType="solid">
          <bgColor rgb="FF66FF33"/>
        </patternFill>
      </fill>
    </dxf>
  </rfmt>
  <rfmt sheetId="1" sqref="C461">
    <dxf>
      <fill>
        <patternFill patternType="solid">
          <bgColor rgb="FF66FF33"/>
        </patternFill>
      </fill>
    </dxf>
  </rfmt>
</revisions>
</file>

<file path=xl/revisions/revisionLog6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484">
    <dxf>
      <fill>
        <patternFill patternType="solid">
          <bgColor rgb="FF66FF33"/>
        </patternFill>
      </fill>
    </dxf>
  </rfmt>
  <rfmt sheetId="1" sqref="E463 E470 E482">
    <dxf>
      <fill>
        <patternFill>
          <bgColor rgb="FF66FF33"/>
        </patternFill>
      </fill>
    </dxf>
  </rfmt>
</revisions>
</file>

<file path=xl/revisions/revisionLog6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463:C483">
    <dxf>
      <fill>
        <patternFill patternType="solid">
          <bgColor rgb="FF66FF33"/>
        </patternFill>
      </fill>
    </dxf>
  </rfmt>
</revisions>
</file>

<file path=xl/revisions/revisionLog6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297" sId="1" xfDxf="1" dxf="1" numFmtId="4">
    <oc r="E496">
      <v>382511.20999999996</v>
    </oc>
    <nc r="E496">
      <v>367711.21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496">
    <dxf>
      <fill>
        <patternFill patternType="solid">
          <bgColor rgb="FF66FF33"/>
        </patternFill>
      </fill>
    </dxf>
  </rfmt>
  <rcc rId="30298" sId="1" xfDxf="1" dxf="1" numFmtId="4">
    <oc r="M496">
      <v>6333072.7699999996</v>
    </oc>
    <nc r="M496">
      <v>6307743.3200000003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496">
    <dxf>
      <fill>
        <patternFill patternType="solid">
          <bgColor rgb="FF66FF33"/>
        </patternFill>
      </fill>
    </dxf>
  </rfmt>
  <rcc rId="30299" sId="1" numFmtId="4">
    <oc r="Q496">
      <v>6452616.5099999998</v>
    </oc>
    <nc r="Q496">
      <v>6415129.2000000002</v>
    </nc>
  </rcc>
  <rfmt sheetId="1" sqref="Q496">
    <dxf>
      <fill>
        <patternFill patternType="solid">
          <bgColor rgb="FF66FF33"/>
        </patternFill>
      </fill>
    </dxf>
  </rfmt>
  <rcc rId="30300" sId="1" xfDxf="1" dxf="1" numFmtId="4">
    <oc r="D496">
      <v>135947.49</v>
    </oc>
    <nc r="D496">
      <v>134245.41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496 C496" start="0" length="2147483647">
    <dxf>
      <font>
        <u/>
      </font>
    </dxf>
  </rfmt>
  <rfmt sheetId="1" sqref="D496 C496" start="0" length="2147483647">
    <dxf>
      <font>
        <u val="none"/>
      </font>
    </dxf>
  </rfmt>
  <rfmt sheetId="1" sqref="D496 C496">
    <dxf>
      <fill>
        <patternFill patternType="solid">
          <bgColor rgb="FF66FF33"/>
        </patternFill>
      </fill>
    </dxf>
  </rfmt>
  <rcc rId="30301" sId="1" numFmtId="4">
    <oc r="E493">
      <v>66282.44</v>
    </oc>
    <nc r="E493">
      <v>62282.44</v>
    </nc>
  </rcc>
  <rcc rId="30302" sId="1" numFmtId="4">
    <oc r="E494">
      <v>331157.42</v>
    </oc>
    <nc r="E494">
      <v>327157.42</v>
    </nc>
  </rcc>
  <rcc rId="30303" sId="1" numFmtId="4">
    <oc r="E495">
      <v>764200.98</v>
    </oc>
    <nc r="E495">
      <v>760200.98</v>
    </nc>
  </rcc>
  <rfmt sheetId="1" sqref="E493:E495 C493:C495">
    <dxf>
      <fill>
        <patternFill patternType="solid">
          <bgColor rgb="FF66FF33"/>
        </patternFill>
      </fill>
    </dxf>
  </rfmt>
  <rcc rId="30304" sId="1" numFmtId="4">
    <oc r="E497">
      <v>147868.32999999999</v>
    </oc>
    <nc r="E497">
      <v>143868.32999999999</v>
    </nc>
  </rcc>
  <rcc rId="30305" sId="1" numFmtId="4">
    <oc r="E498">
      <v>396404.05</v>
    </oc>
    <nc r="E498">
      <v>392404.05</v>
    </nc>
  </rcc>
  <rcc rId="30306" sId="1" numFmtId="4">
    <oc r="E499">
      <v>235281.73</v>
    </oc>
    <nc r="E499">
      <v>231281.73</v>
    </nc>
  </rcc>
  <rcc rId="30307" sId="1" numFmtId="4">
    <oc r="E500">
      <v>394109.5</v>
    </oc>
    <nc r="E500">
      <v>390109.5</v>
    </nc>
  </rcc>
  <rcc rId="30308" sId="1" numFmtId="4">
    <oc r="E501">
      <v>381588.7</v>
    </oc>
    <nc r="E501">
      <v>377588.7</v>
    </nc>
  </rcc>
  <rcc rId="30309" sId="1" numFmtId="4">
    <oc r="E502">
      <v>436508.63</v>
    </oc>
    <nc r="E502">
      <v>432508.63</v>
    </nc>
  </rcc>
  <rfmt sheetId="1" sqref="E497:E502 C497:C502">
    <dxf>
      <fill>
        <patternFill patternType="solid">
          <bgColor rgb="FF66FF33"/>
        </patternFill>
      </fill>
    </dxf>
  </rfmt>
  <rcc rId="30310" sId="1" numFmtId="4">
    <oc r="E486">
      <v>244332.9</v>
    </oc>
    <nc r="E486">
      <v>240332.9</v>
    </nc>
  </rcc>
  <rcc rId="30311" sId="1" numFmtId="4">
    <oc r="E487">
      <v>245833.73</v>
    </oc>
    <nc r="E487">
      <v>241833.73</v>
    </nc>
  </rcc>
  <rfmt sheetId="1" sqref="E486:E487 C486:C487">
    <dxf>
      <fill>
        <patternFill patternType="solid">
          <bgColor rgb="FF66FF33"/>
        </patternFill>
      </fill>
    </dxf>
  </rfmt>
  <rcc rId="30312" sId="1" numFmtId="4">
    <oc r="E488">
      <v>169384.68</v>
    </oc>
    <nc r="E488">
      <v>165384.68</v>
    </nc>
  </rcc>
  <rcc rId="30313" sId="1" numFmtId="4">
    <oc r="E489">
      <v>169660.94</v>
    </oc>
    <nc r="E489">
      <v>165660.94</v>
    </nc>
  </rcc>
  <rcc rId="30314" sId="1" numFmtId="4">
    <oc r="E490">
      <v>106703.69</v>
    </oc>
    <nc r="E490">
      <v>102703.69</v>
    </nc>
  </rcc>
  <rcc rId="30315" sId="1" numFmtId="4">
    <oc r="E491">
      <v>170154.23999999999</v>
    </oc>
    <nc r="E491">
      <v>166154.23999999999</v>
    </nc>
  </rcc>
  <rcc rId="30316" sId="1" numFmtId="4">
    <oc r="E492">
      <v>134938.38</v>
    </oc>
    <nc r="E492">
      <v>130938.38</v>
    </nc>
  </rcc>
  <rfmt sheetId="1" sqref="E488:E492 C488:C492">
    <dxf>
      <fill>
        <patternFill patternType="solid">
          <bgColor rgb="FF66FF33"/>
        </patternFill>
      </fill>
    </dxf>
  </rfmt>
  <rcc rId="30317" sId="1" numFmtId="4">
    <oc r="E503">
      <v>153889.85999999999</v>
    </oc>
    <nc r="E503">
      <v>149889.85999999999</v>
    </nc>
  </rcc>
  <rfmt sheetId="1" sqref="E503 C503">
    <dxf>
      <fill>
        <patternFill patternType="solid">
          <bgColor rgb="FF66FF33"/>
        </patternFill>
      </fill>
    </dxf>
  </rfmt>
  <rcc rId="30318" sId="1" numFmtId="4">
    <oc r="E504">
      <v>197444.65</v>
    </oc>
    <nc r="E504">
      <v>193444.65</v>
    </nc>
  </rcc>
  <rcc rId="30319" sId="1" numFmtId="4">
    <oc r="E505">
      <v>153143.15</v>
    </oc>
    <nc r="E505">
      <v>149143.15</v>
    </nc>
  </rcc>
  <rcc rId="30320" sId="1" numFmtId="4">
    <oc r="E506">
      <v>153360.71</v>
    </oc>
    <nc r="E506">
      <v>149360.71</v>
    </nc>
  </rcc>
  <rfmt sheetId="1" sqref="E504:E506 C504:C506">
    <dxf>
      <fill>
        <patternFill patternType="solid">
          <bgColor rgb="FF66FF33"/>
        </patternFill>
      </fill>
    </dxf>
  </rfmt>
  <rcc rId="30321" sId="1" numFmtId="4">
    <oc r="E508">
      <v>425587.78</v>
    </oc>
    <nc r="E508">
      <v>421587.78</v>
    </nc>
  </rcc>
  <rfmt sheetId="1" sqref="E508 C508">
    <dxf>
      <fill>
        <patternFill patternType="solid">
          <bgColor rgb="FF66FF33"/>
        </patternFill>
      </fill>
    </dxf>
  </rfmt>
  <rcc rId="30322" sId="1" xfDxf="1" dxf="1" numFmtId="4">
    <oc r="E507">
      <v>226572.33000000002</v>
    </oc>
    <nc r="E507">
      <v>211772.33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507">
    <dxf>
      <fill>
        <patternFill patternType="solid">
          <bgColor rgb="FF66FF33"/>
        </patternFill>
      </fill>
    </dxf>
  </rfmt>
  <rcc rId="30323" sId="1" xfDxf="1" dxf="1" numFmtId="4">
    <oc r="M507">
      <v>4222048.5199999996</v>
    </oc>
    <nc r="M507">
      <v>4205261.53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507">
    <dxf>
      <fill>
        <patternFill patternType="solid">
          <bgColor rgb="FF66FF33"/>
        </patternFill>
      </fill>
    </dxf>
  </rfmt>
  <rcc rId="30324" sId="1" numFmtId="4">
    <oc r="O507">
      <v>39193912.149999999</v>
    </oc>
    <nc r="O507">
      <v>24176384.399999999</v>
    </nc>
  </rcc>
  <rfmt sheetId="1" sqref="O507">
    <dxf>
      <fill>
        <patternFill patternType="solid">
          <bgColor rgb="FF66FF33"/>
        </patternFill>
      </fill>
    </dxf>
  </rfmt>
  <rcc rId="30325" sId="1" xfDxf="1" dxf="1" numFmtId="4">
    <oc r="D507">
      <v>243137.54</v>
    </oc>
    <nc r="D507">
      <v>176464.27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07 C507">
    <dxf>
      <fill>
        <patternFill patternType="solid">
          <bgColor rgb="FF66FF33"/>
        </patternFill>
      </fill>
    </dxf>
  </rfmt>
  <rcc rId="30326" sId="1" numFmtId="4">
    <oc r="E509">
      <v>129745.76</v>
    </oc>
    <nc r="E509">
      <v>125745.76</v>
    </nc>
  </rcc>
  <rfmt sheetId="1" sqref="E509 C510 C509">
    <dxf>
      <fill>
        <patternFill patternType="solid">
          <bgColor rgb="FF66FF33"/>
        </patternFill>
      </fill>
    </dxf>
  </rfmt>
</revisions>
</file>

<file path=xl/revisions/revisionLog6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27" sId="1" numFmtId="4">
    <oc r="E512">
      <v>304612.08</v>
    </oc>
    <nc r="E512">
      <v>300612.08</v>
    </nc>
  </rcc>
  <rcc rId="30328" sId="1" numFmtId="4">
    <oc r="E513">
      <v>328520.89</v>
    </oc>
    <nc r="E513">
      <v>324520.89</v>
    </nc>
  </rcc>
  <rfmt sheetId="1" sqref="E512:E513 C512:C514">
    <dxf>
      <fill>
        <patternFill patternType="solid">
          <bgColor rgb="FF66FF33"/>
        </patternFill>
      </fill>
    </dxf>
  </rfmt>
  <rfmt sheetId="1" sqref="C515">
    <dxf>
      <fill>
        <patternFill patternType="solid">
          <bgColor rgb="FF66FF33"/>
        </patternFill>
      </fill>
    </dxf>
  </rfmt>
  <rcc rId="30329" sId="1" numFmtId="4">
    <oc r="E516">
      <v>701216.06</v>
    </oc>
    <nc r="E516">
      <v>697216.06</v>
    </nc>
  </rcc>
  <rcc rId="30330" sId="1" numFmtId="4">
    <oc r="E517">
      <v>578232.36</v>
    </oc>
    <nc r="E517">
      <v>574232.36</v>
    </nc>
  </rcc>
  <rcc rId="30331" sId="1" numFmtId="4">
    <oc r="E518">
      <v>1479996.4</v>
    </oc>
    <nc r="E518">
      <v>1475996.4</v>
    </nc>
  </rcc>
  <rcc rId="30332" sId="1" numFmtId="4">
    <oc r="E519">
      <v>1004165.76</v>
    </oc>
    <nc r="E519">
      <v>1000165.76</v>
    </nc>
  </rcc>
  <rcc rId="30333" sId="1" numFmtId="4">
    <oc r="E520">
      <v>902761.81</v>
    </oc>
    <nc r="E520">
      <v>898761.81</v>
    </nc>
  </rcc>
  <rcc rId="30334" sId="1" numFmtId="4">
    <oc r="E521">
      <v>574770.43999999994</v>
    </oc>
    <nc r="E521">
      <v>570770.43999999994</v>
    </nc>
  </rcc>
  <rfmt sheetId="1" sqref="E516:E521 C516:C521">
    <dxf>
      <fill>
        <patternFill patternType="solid">
          <bgColor rgb="FF66FF33"/>
        </patternFill>
      </fill>
    </dxf>
  </rfmt>
  <rfmt sheetId="1" sqref="C522">
    <dxf>
      <fill>
        <patternFill patternType="solid">
          <bgColor rgb="FF66FF33"/>
        </patternFill>
      </fill>
    </dxf>
  </rfmt>
  <rcc rId="30335" sId="1" numFmtId="4">
    <oc r="E523">
      <v>578579.82999999996</v>
    </oc>
    <nc r="E523">
      <v>574579.82999999996</v>
    </nc>
  </rcc>
  <rfmt sheetId="1" sqref="E523 C523">
    <dxf>
      <fill>
        <patternFill patternType="solid">
          <bgColor rgb="FF66FF33"/>
        </patternFill>
      </fill>
    </dxf>
  </rfmt>
  <rfmt sheetId="1" xfDxf="1" sqref="G524"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1" sqref="G524">
    <dxf>
      <fill>
        <patternFill>
          <bgColor rgb="FF66FF33"/>
        </patternFill>
      </fill>
    </dxf>
  </rfmt>
  <rcc rId="30336" sId="1" xfDxf="1" dxf="1" numFmtId="4">
    <oc r="D524">
      <v>30159.85</v>
    </oc>
    <nc r="D524">
      <v>70849.89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24 C524">
    <dxf>
      <fill>
        <patternFill patternType="solid">
          <bgColor rgb="FF66FF33"/>
        </patternFill>
      </fill>
    </dxf>
  </rfmt>
  <rfmt sheetId="1" sqref="C525:C526">
    <dxf>
      <fill>
        <patternFill patternType="solid">
          <bgColor rgb="FF66FF33"/>
        </patternFill>
      </fill>
    </dxf>
  </rfmt>
  <rcc rId="30337" sId="1" numFmtId="4">
    <oc r="E527">
      <v>240590.87</v>
    </oc>
    <nc r="E527">
      <v>236590.87</v>
    </nc>
  </rcc>
  <rfmt sheetId="1" sqref="E527 C527">
    <dxf>
      <fill>
        <patternFill patternType="solid">
          <bgColor rgb="FF66FF33"/>
        </patternFill>
      </fill>
    </dxf>
  </rfmt>
  <rcc rId="30338" sId="1" numFmtId="4">
    <oc r="E528">
      <v>1342155.58</v>
    </oc>
    <nc r="E528">
      <v>1338155.58</v>
    </nc>
  </rcc>
  <rcc rId="30339" sId="1" numFmtId="4">
    <oc r="E529">
      <v>1050361.06</v>
    </oc>
    <nc r="E529">
      <v>1046361.06</v>
    </nc>
  </rcc>
  <rcc rId="30340" sId="1" numFmtId="4">
    <oc r="E530">
      <v>768559.18</v>
    </oc>
    <nc r="E530">
      <v>764559.18</v>
    </nc>
  </rcc>
  <rfmt sheetId="1" sqref="E528:E530 C528:C530">
    <dxf>
      <fill>
        <patternFill patternType="solid">
          <bgColor rgb="FF66FF33"/>
        </patternFill>
      </fill>
    </dxf>
  </rfmt>
  <rcc rId="30341" sId="1" numFmtId="4">
    <oc r="E531">
      <v>202733.48</v>
    </oc>
    <nc r="E531">
      <v>198733.48</v>
    </nc>
  </rcc>
  <rcc rId="30342" sId="1" numFmtId="4">
    <oc r="E532">
      <v>204311.18</v>
    </oc>
    <nc r="E532">
      <v>200311.18</v>
    </nc>
  </rcc>
  <rfmt sheetId="1" sqref="E531:E532">
    <dxf>
      <fill>
        <patternFill patternType="solid">
          <bgColor rgb="FF66FF33"/>
        </patternFill>
      </fill>
    </dxf>
  </rfmt>
  <rfmt sheetId="1" sqref="E531:E532 C531:C532">
    <dxf>
      <fill>
        <patternFill>
          <bgColor rgb="FF66FF33"/>
        </patternFill>
      </fill>
    </dxf>
  </rfmt>
</revisions>
</file>

<file path=xl/revisions/revisionLog6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43" sId="1" numFmtId="4">
    <oc r="E525">
      <v>68047.94</v>
    </oc>
    <nc r="E525">
      <v>64047.94</v>
    </nc>
  </rcc>
  <rfmt sheetId="1" sqref="E525">
    <dxf>
      <fill>
        <patternFill patternType="solid">
          <bgColor rgb="FF66FF33"/>
        </patternFill>
      </fill>
    </dxf>
  </rfmt>
  <rfmt sheetId="1" sqref="C533">
    <dxf>
      <fill>
        <patternFill patternType="solid">
          <bgColor rgb="FF66FF33"/>
        </patternFill>
      </fill>
    </dxf>
  </rfmt>
</revisions>
</file>

<file path=xl/revisions/revisionLog6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44" sId="1" xfDxf="1" dxf="1" numFmtId="4">
    <nc r="D342">
      <v>43413.47</v>
    </nc>
    <ndxf>
      <font>
        <sz val="10"/>
        <color auto="1"/>
        <name val="Times New Roman"/>
        <family val="1"/>
        <charset val="204"/>
        <scheme val="none"/>
      </font>
      <numFmt numFmtId="4" formatCode="#,##0.00"/>
      <fill>
        <patternFill patternType="solid">
          <bgColor rgb="FFFF0000"/>
        </patternFill>
      </fill>
      <alignment horizontal="right" vertical="center" wrapText="1"/>
      <border outline="0">
        <left style="thin">
          <color indexed="64"/>
        </left>
        <right style="thin">
          <color indexed="64"/>
        </right>
        <top style="thin">
          <color indexed="64"/>
        </top>
        <bottom style="thin">
          <color indexed="64"/>
        </bottom>
      </border>
    </ndxf>
  </rcc>
  <rfmt sheetId="1" sqref="D342">
    <dxf>
      <fill>
        <patternFill>
          <bgColor rgb="FF66FF33"/>
        </patternFill>
      </fill>
    </dxf>
  </rfmt>
</revisions>
</file>

<file path=xl/revisions/revisionLog6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342">
    <dxf>
      <fill>
        <patternFill>
          <bgColor rgb="FF66FF33"/>
        </patternFill>
      </fill>
    </dxf>
  </rfmt>
  <rcc rId="30345" sId="1" numFmtId="4">
    <nc r="D365">
      <v>133550.13</v>
    </nc>
  </rcc>
  <rfmt sheetId="1" sqref="D365">
    <dxf>
      <fill>
        <patternFill>
          <bgColor rgb="FF66FF33"/>
        </patternFill>
      </fill>
    </dxf>
  </rfmt>
  <rfmt sheetId="1" sqref="C365">
    <dxf>
      <fill>
        <patternFill>
          <bgColor rgb="FF66FF33"/>
        </patternFill>
      </fill>
    </dxf>
  </rfmt>
</revisions>
</file>

<file path=xl/revisions/revisionLog6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46" sId="1" numFmtId="4">
    <oc r="D366">
      <f>ROUND((F366+G366+H366+I366+J366+K366+M366+O366+P366+Q366+R366+S366)*0.0214,2)</f>
    </oc>
    <nc r="D366">
      <v>21171.919999999998</v>
    </nc>
  </rcc>
  <rfmt sheetId="1" sqref="D366 C366">
    <dxf>
      <fill>
        <patternFill patternType="solid">
          <bgColor rgb="FF66FF33"/>
        </patternFill>
      </fill>
    </dxf>
  </rfmt>
  <rcc rId="30347" sId="1" numFmtId="4">
    <nc r="D368">
      <v>75834.73</v>
    </nc>
  </rcc>
  <rfmt sheetId="1" sqref="D368 C368">
    <dxf>
      <fill>
        <patternFill>
          <bgColor rgb="FF66FF33"/>
        </patternFill>
      </fill>
    </dxf>
  </rfmt>
</revisions>
</file>

<file path=xl/revisions/revisionLog6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xfDxf="1" sqref="E11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0348" sId="2">
    <nc r="E115" t="inlineStr">
      <is>
        <t>ул. Мира, д. 66А</t>
      </is>
    </nc>
  </rcc>
  <rcc rId="30349" sId="2">
    <nc r="E57" t="inlineStr">
      <is>
        <t>ул. Северная, д. 8</t>
      </is>
    </nc>
  </rcc>
</revisions>
</file>

<file path=xl/revisions/revisionLog6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50" sId="2">
    <nc r="E58" t="inlineStr">
      <is>
        <t>ул. Северная, д. 76</t>
      </is>
    </nc>
  </rcc>
</revisions>
</file>

<file path=xl/revisions/revisionLog6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51" sId="1">
    <oc r="T1151" t="inlineStr">
      <is>
        <t>ошибочно не включенные работы в 2024 год при предыдущей актуализаци, сумма работ ниже отметки 0 - 10433852,03 руб. РАБОТЫ только ниже 0!</t>
      </is>
    </oc>
    <nc r="T1151" t="inlineStr">
      <is>
        <t>перенос по комисс 24 не уч при дека актаул, ошибочно не включенные работы в 2024 год при предыдущей актуализаци, сумма работ ниже отметки 0 - 10433852,03 руб. РАБОТЫ только ниже 0!</t>
      </is>
    </nc>
  </rcc>
  <rcc rId="30352" sId="2">
    <nc r="B59" t="inlineStr">
      <is>
        <t>+</t>
      </is>
    </nc>
  </rcc>
  <rcc rId="30353" sId="2">
    <nc r="C59">
      <v>2024</v>
    </nc>
  </rcc>
  <rcc rId="30354" sId="2">
    <nc r="D59" t="inlineStr">
      <is>
        <t>Ни</t>
      </is>
    </nc>
  </rcc>
  <rcc rId="30355" sId="2">
    <nc r="E59" t="inlineStr">
      <is>
        <t>хант 25</t>
      </is>
    </nc>
  </rcc>
  <rfmt sheetId="2" sqref="F59">
    <dxf>
      <fill>
        <patternFill patternType="solid">
          <bgColor rgb="FFFFFF00"/>
        </patternFill>
      </fill>
    </dxf>
  </rfmt>
</revisions>
</file>

<file path=xl/revisions/revisionLog6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56" sId="1">
    <oc r="T1151" t="inlineStr">
      <is>
        <t>перенос по комисс 24 не уч при дека актаул, ошибочно не включенные работы в 2024 год при предыдущей актуализаци, сумма работ ниже отметки 0 - 10433852,03 руб. РАБОТЫ только ниже 0!</t>
      </is>
    </oc>
    <nc r="T1151" t="inlineStr">
      <is>
        <t>перенос по комисс 81/КР на 2024 год, изменения не учтены при декабрьской актуализации, сумма работ ниже отметки 0 - 10433852,03 руб. РАБОТЫ только ниже 0!</t>
      </is>
    </nc>
  </rcc>
</revisions>
</file>

<file path=xl/revisions/revisionLog6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57" sId="2">
    <nc r="B115" t="inlineStr">
      <is>
        <t>+</t>
      </is>
    </nc>
  </rcc>
  <rcc rId="30358" sId="2">
    <nc r="B57" t="inlineStr">
      <is>
        <t>+</t>
      </is>
    </nc>
  </rcc>
  <rcc rId="30359" sId="2">
    <nc r="B58" t="inlineStr">
      <is>
        <t>+</t>
      </is>
    </nc>
  </rcc>
  <rcc rId="30360" sId="2">
    <oc r="D59" t="inlineStr">
      <is>
        <t>Ни</t>
      </is>
    </oc>
    <nc r="D59" t="inlineStr">
      <is>
        <t>Нижневартовск</t>
      </is>
    </nc>
  </rcc>
  <rcc rId="30361" sId="2">
    <oc r="E59" t="inlineStr">
      <is>
        <t>хант 25</t>
      </is>
    </oc>
    <nc r="E59" t="inlineStr">
      <is>
        <t>ул. Ханты-Мансийская, д. 25</t>
      </is>
    </nc>
  </rcc>
  <rcc rId="30362" sId="2" odxf="1" dxf="1" numFmtId="4">
    <nc r="F59">
      <v>10433852.029999999</v>
    </nc>
    <odxf>
      <fill>
        <patternFill>
          <bgColor rgb="FFFFFF00"/>
        </patternFill>
      </fill>
      <alignment horizontal="center"/>
    </odxf>
    <ndxf>
      <fill>
        <patternFill>
          <bgColor rgb="FFFF0000"/>
        </patternFill>
      </fill>
      <alignment horizontal="right"/>
    </ndxf>
  </rcc>
  <rfmt sheetId="2" sqref="F59">
    <dxf>
      <alignment horizontal="center"/>
    </dxf>
  </rfmt>
  <rfmt sheetId="2" sqref="F59">
    <dxf>
      <fill>
        <patternFill patternType="none">
          <bgColor auto="1"/>
        </patternFill>
      </fill>
    </dxf>
  </rfmt>
  <rcc rId="30363" sId="1">
    <oc r="T1151" t="inlineStr">
      <is>
        <t>перенос по комисс 81/КР на 2024 год, изменения не учтены при декабрьской актуализации, сумма работ ниже отметки 0 - 10433852,03 руб. РАБОТЫ только ниже 0!</t>
      </is>
    </oc>
    <nc r="T1151" t="inlineStr">
      <is>
        <t>перенос по комиссии 81/КР на 2024 год, изменения не учтены при декабрьской актуализации, сумма работ ниже отметки 0 - 10433852,03 руб. РАБОТЫ только ниже 0!</t>
      </is>
    </nc>
  </rcc>
  <rcc rId="30364" sId="2">
    <nc r="G59" t="inlineStr">
      <is>
        <t>По невозможности на 2024 год, приказ 81/КР 10.11.2023, изменения не учтены при декабрьской актуализации</t>
      </is>
    </nc>
  </rcc>
</revisions>
</file>

<file path=xl/revisions/revisionLog6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65" sId="2">
    <nc r="C115">
      <v>2023</v>
    </nc>
  </rcc>
  <rcc rId="30366" sId="2" odxf="1" dxf="1">
    <nc r="D115" t="inlineStr">
      <is>
        <t>Нижневартовск</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cc rId="30367" sId="2" odxf="1" dxf="1" numFmtId="4">
    <nc r="F115">
      <v>2102876.27</v>
    </nc>
    <ndxf>
      <numFmt numFmtId="4" formatCode="#,##0.00"/>
    </ndxf>
  </rcc>
  <rcc rId="30368" sId="2" numFmtId="30">
    <nc r="F57">
      <v>3673307.53</v>
    </nc>
  </rcc>
  <rcc rId="30369" sId="2" odxf="1" dxf="1" numFmtId="30">
    <nc r="F58">
      <v>6468945.3300000001</v>
    </nc>
    <ndxf/>
  </rcc>
  <rcc rId="30370" sId="2" odxf="1" dxf="1">
    <nc r="C57">
      <v>2023</v>
    </nc>
    <odxf>
      <alignment wrapText="1"/>
    </odxf>
    <ndxf>
      <alignment wrapText="0"/>
    </ndxf>
  </rcc>
  <rcc rId="30371" sId="2" odxf="1" dxf="1">
    <nc r="D57" t="inlineStr">
      <is>
        <t>Нижневартовск</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cc rId="30372" sId="2" odxf="1" dxf="1">
    <nc r="C58">
      <v>2023</v>
    </nc>
    <odxf>
      <alignment wrapText="1"/>
    </odxf>
    <ndxf>
      <alignment wrapText="0"/>
    </ndxf>
  </rcc>
  <rcc rId="30373" sId="2" odxf="1" dxf="1">
    <nc r="D58" t="inlineStr">
      <is>
        <t>Нижневартовск</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cc rId="30374" sId="2">
    <nc r="G115" t="inlineStr">
      <is>
        <t>работы ранее уже были перенесены на 2023 год, ошибочно исключены ранее</t>
      </is>
    </nc>
  </rcc>
  <rcc rId="30375" sId="2">
    <nc r="G57" t="inlineStr">
      <is>
        <t>работы были в 2023, ошибочно исключены ранее</t>
      </is>
    </nc>
  </rcc>
  <rcc rId="30376" sId="2" odxf="1" dxf="1">
    <nc r="G58" t="inlineStr">
      <is>
        <t>работы были в 2023, ошибочно исключены ранее</t>
      </is>
    </nc>
    <odxf/>
    <ndxf/>
  </rcc>
  <rm rId="30377" sheetId="2" source="B115:G115" destination="B102:G102" sourceSheetId="2">
    <rfmt sheetId="2" sqref="B10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102"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E10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G10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m>
  <rm rId="30378" sheetId="2" source="B57:G57" destination="B103:G103" sourceSheetId="2">
    <rfmt sheetId="2" sqref="B10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103"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E10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G10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m>
  <rm rId="30379" sheetId="2" source="B58:G58" destination="B104:G104" sourceSheetId="2">
    <rfmt sheetId="2" sqref="B10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104"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E10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G10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m>
  <rm rId="30380" sheetId="2" source="B59:G59" destination="B105:G105" sourceSheetId="2">
    <rfmt sheetId="2" sqref="B10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C105"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E10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10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G10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m>
  <rfmt sheetId="2" sqref="G115 G57 G58 G59" start="0" length="0">
    <dxf>
      <border>
        <right style="thin">
          <color indexed="64"/>
        </right>
      </border>
    </dxf>
  </rfmt>
  <rfmt sheetId="2" sqref="B115:G115 B57:G57 B58:G58 B59:G59">
    <dxf>
      <border>
        <left style="thin">
          <color indexed="64"/>
        </left>
        <right style="thin">
          <color indexed="64"/>
        </right>
        <top style="thin">
          <color indexed="64"/>
        </top>
        <bottom style="thin">
          <color indexed="64"/>
        </bottom>
        <vertical style="thin">
          <color indexed="64"/>
        </vertical>
        <horizontal style="thin">
          <color indexed="64"/>
        </horizontal>
      </border>
    </dxf>
  </rfmt>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6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83" sId="2">
    <oc r="G102" t="inlineStr">
      <is>
        <t>работы ранее уже были перенесены на 2023 год, ошибочно исключены ранее</t>
      </is>
    </oc>
    <nc r="G102" t="inlineStr">
      <is>
        <t>работы были в 2023, ошибочно исключены ранее</t>
      </is>
    </nc>
  </rcc>
</revisions>
</file>

<file path=xl/revisions/revisionLog7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7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86" sId="1" numFmtId="4">
    <oc r="E535">
      <v>194984.83</v>
    </oc>
    <nc r="E535">
      <v>190984.83</v>
    </nc>
  </rcc>
  <rfmt sheetId="1" sqref="E535 C535">
    <dxf>
      <fill>
        <patternFill patternType="solid">
          <bgColor rgb="FF66FF33"/>
        </patternFill>
      </fill>
    </dxf>
  </rfmt>
  <rcc rId="30387" sId="1" numFmtId="4">
    <oc r="E536">
      <v>241257.2</v>
    </oc>
    <nc r="E536">
      <v>237257.2</v>
    </nc>
  </rcc>
  <rcc rId="30388" sId="1" numFmtId="4">
    <oc r="E537">
      <v>320089.12</v>
    </oc>
    <nc r="E537">
      <v>316089.12</v>
    </nc>
  </rcc>
  <rcc rId="30389" sId="1" numFmtId="4">
    <oc r="E538">
      <v>303111.46000000002</v>
    </oc>
    <nc r="E538">
      <v>299111.46000000002</v>
    </nc>
  </rcc>
  <rcc rId="30390" sId="1" numFmtId="4">
    <oc r="E539">
      <v>245461.9</v>
    </oc>
    <nc r="E539">
      <v>241461.9</v>
    </nc>
  </rcc>
  <rfmt sheetId="1" sqref="E536:E539 C536:C539">
    <dxf>
      <fill>
        <patternFill patternType="solid">
          <bgColor rgb="FF66FF33"/>
        </patternFill>
      </fill>
    </dxf>
  </rfmt>
  <rfmt sheetId="1" sqref="E541">
    <dxf>
      <fill>
        <patternFill patternType="solid">
          <bgColor rgb="FF66FF33"/>
        </patternFill>
      </fill>
    </dxf>
  </rfmt>
  <rcc rId="30391" sId="1" numFmtId="4">
    <oc r="E541">
      <v>38130.86</v>
    </oc>
    <nc r="E541">
      <v>34130.86</v>
    </nc>
  </rcc>
  <rfmt sheetId="1" sqref="C541">
    <dxf>
      <fill>
        <patternFill patternType="solid">
          <bgColor rgb="FF66FF33"/>
        </patternFill>
      </fill>
    </dxf>
  </rfmt>
  <rcc rId="30392" sId="1" numFmtId="4">
    <oc r="E544">
      <v>168683.65</v>
    </oc>
    <nc r="E544">
      <v>164683.65</v>
    </nc>
  </rcc>
  <rfmt sheetId="1" sqref="E544 C544">
    <dxf>
      <fill>
        <patternFill patternType="solid">
          <bgColor rgb="FF66FF33"/>
        </patternFill>
      </fill>
    </dxf>
  </rfmt>
  <rcc rId="30393" sId="1" numFmtId="4">
    <oc r="E546">
      <v>139506.32</v>
    </oc>
    <nc r="E546">
      <v>135506.32</v>
    </nc>
  </rcc>
  <rfmt sheetId="1" sqref="E546 C546">
    <dxf>
      <fill>
        <patternFill patternType="solid">
          <bgColor rgb="FF66FF33"/>
        </patternFill>
      </fill>
    </dxf>
  </rfmt>
  <rcc rId="30394" sId="1" numFmtId="4">
    <oc r="E549">
      <v>170888.35</v>
    </oc>
    <nc r="E549">
      <v>166888.35</v>
    </nc>
  </rcc>
  <rfmt sheetId="1" sqref="E549 C549">
    <dxf>
      <fill>
        <patternFill patternType="solid">
          <bgColor rgb="FF66FF33"/>
        </patternFill>
      </fill>
    </dxf>
  </rfmt>
  <rcc rId="30395" sId="1" numFmtId="4">
    <oc r="E550">
      <v>60920.3</v>
    </oc>
    <nc r="E550">
      <v>56920.3</v>
    </nc>
  </rcc>
  <rfmt sheetId="1" sqref="E550 C550">
    <dxf>
      <fill>
        <patternFill patternType="solid">
          <bgColor rgb="FF66FF33"/>
        </patternFill>
      </fill>
    </dxf>
  </rfmt>
  <rfmt sheetId="1" sqref="C540">
    <dxf>
      <fill>
        <patternFill patternType="solid">
          <bgColor rgb="FF66FF33"/>
        </patternFill>
      </fill>
    </dxf>
  </rfmt>
</revisions>
</file>

<file path=xl/revisions/revisionLog7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96" sId="1" xfDxf="1" dxf="1" numFmtId="4">
    <oc r="O612">
      <v>4381489.24</v>
    </oc>
    <nc r="O612">
      <v>4318172.22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12">
    <dxf>
      <fill>
        <patternFill patternType="solid">
          <bgColor rgb="FF66FF33"/>
        </patternFill>
      </fill>
    </dxf>
  </rfmt>
  <rcc rId="30397" sId="1" numFmtId="4">
    <oc r="D612">
      <f>ROUNDUP(SUM(F612+G612+H612+I612+J612+K612+M612+O612+P612+Q612+R612+S612)*0.0214,2)</f>
    </oc>
    <nc r="D612">
      <v>11486.34</v>
    </nc>
  </rcc>
  <rfmt sheetId="1" sqref="D612 C612">
    <dxf>
      <fill>
        <patternFill patternType="solid">
          <bgColor rgb="FF66FF33"/>
        </patternFill>
      </fill>
    </dxf>
  </rfmt>
</revisions>
</file>

<file path=xl/revisions/revisionLog7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115 G57 G58 G59" start="0" length="0">
    <dxf>
      <border>
        <right style="thin">
          <color indexed="64"/>
        </right>
      </border>
    </dxf>
  </rfmt>
  <rfmt sheetId="2" sqref="B115:G115 B57:G57 B58:G58 B59:G59">
    <dxf>
      <border>
        <top style="thin">
          <color indexed="64"/>
        </top>
        <bottom style="thin">
          <color indexed="64"/>
        </bottom>
        <horizontal style="thin">
          <color indexed="64"/>
        </horizontal>
      </border>
    </dxf>
  </rfmt>
</revisions>
</file>

<file path=xl/revisions/revisionLog7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398" sId="1" xfDxf="1" dxf="1" numFmtId="4">
    <oc r="Q614">
      <v>10127578.789999999</v>
    </oc>
    <nc r="Q614">
      <v>10069902.52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14">
    <dxf>
      <fill>
        <patternFill patternType="solid">
          <bgColor rgb="FF66FF33"/>
        </patternFill>
      </fill>
    </dxf>
  </rfmt>
  <rcc rId="30399" sId="1" xfDxf="1" dxf="1" numFmtId="4">
    <oc r="D614">
      <v>106462.84</v>
    </oc>
    <nc r="D614">
      <v>154899.07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14 C614">
    <dxf>
      <fill>
        <patternFill patternType="solid">
          <bgColor rgb="FF66FF33"/>
        </patternFill>
      </fill>
    </dxf>
  </rfmt>
  <rcc rId="30400" sId="1" numFmtId="4">
    <oc r="E615">
      <v>372119.58</v>
    </oc>
    <nc r="E615">
      <v>368119.58</v>
    </nc>
  </rcc>
  <rfmt sheetId="1" sqref="E615 C615">
    <dxf>
      <fill>
        <patternFill patternType="solid">
          <bgColor rgb="FF66FF33"/>
        </patternFill>
      </fill>
    </dxf>
  </rfmt>
  <rfmt sheetId="1" sqref="C616">
    <dxf>
      <fill>
        <patternFill patternType="solid">
          <bgColor rgb="FF66FF33"/>
        </patternFill>
      </fill>
    </dxf>
  </rfmt>
  <rcc rId="30401" sId="1" numFmtId="4">
    <oc r="E617">
      <v>191811.66</v>
    </oc>
    <nc r="E617">
      <v>263235.78000000003</v>
    </nc>
  </rcc>
  <rfmt sheetId="1" sqref="E617">
    <dxf>
      <fill>
        <patternFill patternType="solid">
          <bgColor rgb="FF66FF33"/>
        </patternFill>
      </fill>
    </dxf>
  </rfmt>
  <rcc rId="30402" sId="1" xfDxf="1" dxf="1" numFmtId="4">
    <oc r="Q617">
      <v>20525175.739999998</v>
    </oc>
    <nc r="Q617">
      <v>40495043.189999998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17">
    <dxf>
      <fill>
        <patternFill patternType="solid">
          <bgColor rgb="FF66FF33"/>
        </patternFill>
      </fill>
    </dxf>
  </rfmt>
  <rcc rId="30403" sId="1" xfDxf="1" dxf="1" numFmtId="4">
    <oc r="D617">
      <f>ROUNDUP(SUM(F617+G617+H617+I617+J617+K617+M617+O617+P617+Q617+R617+S617)*0.0214,2)</f>
    </oc>
    <nc r="D617">
      <v>287866.71999999997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17 C617">
    <dxf>
      <fill>
        <patternFill patternType="solid">
          <bgColor rgb="FF66FF33"/>
        </patternFill>
      </fill>
    </dxf>
  </rfmt>
  <rcc rId="30404" sId="1" numFmtId="4">
    <oc r="D618">
      <f>ROUNDUP(SUM(F618+G618+H618+I618+J618+K618+M618+O618+P618+Q618+R618+S618)*0.0214,2)</f>
    </oc>
    <nc r="D618">
      <v>58246.47</v>
    </nc>
  </rcc>
  <rfmt sheetId="1" sqref="D618">
    <dxf>
      <fill>
        <patternFill patternType="solid">
          <bgColor rgb="FF66FF33"/>
        </patternFill>
      </fill>
    </dxf>
  </rfmt>
  <rcc rId="30405" sId="1" numFmtId="4">
    <oc r="O618">
      <v>17604639.609999999</v>
    </oc>
    <nc r="O618">
      <v>12109453.52</v>
    </nc>
  </rcc>
  <rfmt sheetId="1" sqref="O618">
    <dxf>
      <fill>
        <patternFill patternType="solid">
          <bgColor rgb="FF66FF33"/>
        </patternFill>
      </fill>
    </dxf>
  </rfmt>
  <rcc rId="30406" sId="1" xfDxf="1" dxf="1" numFmtId="4">
    <oc r="O619">
      <v>8908806.0299999993</v>
    </oc>
    <nc r="O619">
      <v>8896838.5700000003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19">
    <dxf>
      <fill>
        <patternFill patternType="solid">
          <bgColor rgb="FF66FF33"/>
        </patternFill>
      </fill>
    </dxf>
  </rfmt>
  <rcc rId="30407" sId="1" numFmtId="4">
    <oc r="D619">
      <v>19318.66</v>
    </oc>
    <nc r="D619">
      <v>19306.14</v>
    </nc>
  </rcc>
  <rfmt sheetId="1" sqref="D619 C619">
    <dxf>
      <fill>
        <patternFill patternType="solid">
          <bgColor rgb="FF66FF33"/>
        </patternFill>
      </fill>
    </dxf>
  </rfmt>
</revisions>
</file>

<file path=xl/revisions/revisionLog7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08" sId="1" numFmtId="4">
    <oc r="D622">
      <v>140669.25</v>
    </oc>
    <nc r="D622">
      <v>138367.93</v>
    </nc>
  </rcc>
  <rfmt sheetId="1" sqref="D622">
    <dxf>
      <fill>
        <patternFill patternType="solid">
          <bgColor rgb="FF66FF33"/>
        </patternFill>
      </fill>
    </dxf>
  </rfmt>
  <rcc rId="30409" sId="1" numFmtId="4">
    <oc r="Q622">
      <v>6606361.0499999998</v>
    </oc>
    <nc r="Q622">
      <v>6499198.0800000001</v>
    </nc>
  </rcc>
  <rfmt sheetId="1" sqref="Q622">
    <dxf>
      <fill>
        <patternFill patternType="solid">
          <bgColor rgb="FF66FF33"/>
        </patternFill>
      </fill>
    </dxf>
  </rfmt>
  <rfmt sheetId="1" sqref="C622">
    <dxf>
      <fill>
        <patternFill patternType="solid">
          <bgColor rgb="FF66FF33"/>
        </patternFill>
      </fill>
    </dxf>
  </rfmt>
  <rcc rId="30410" sId="1" numFmtId="4">
    <oc r="D623">
      <v>170880.44</v>
    </oc>
    <nc r="D623">
      <v>166522.41</v>
    </nc>
  </rcc>
  <rfmt sheetId="1" sqref="D623">
    <dxf>
      <fill>
        <patternFill patternType="solid">
          <bgColor rgb="FF66FF33"/>
        </patternFill>
      </fill>
    </dxf>
  </rfmt>
  <rcc rId="30411" sId="1" numFmtId="4">
    <oc r="Q623">
      <v>8025193.46</v>
    </oc>
    <nc r="Q623">
      <v>7821625.6900000004</v>
    </nc>
  </rcc>
  <rfmt sheetId="1" sqref="Q623">
    <dxf>
      <fill>
        <patternFill patternType="solid">
          <bgColor rgb="FF66FF33"/>
        </patternFill>
      </fill>
    </dxf>
  </rfmt>
  <rfmt sheetId="1" sqref="C623">
    <dxf>
      <fill>
        <patternFill patternType="solid">
          <bgColor rgb="FF66FF33"/>
        </patternFill>
      </fill>
    </dxf>
  </rfmt>
</revisions>
</file>

<file path=xl/revisions/revisionLog7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12" sId="1" numFmtId="4">
    <oc r="E624">
      <v>240767.86</v>
    </oc>
    <nc r="E624">
      <v>206579.56</v>
    </nc>
  </rcc>
  <rfmt sheetId="1" sqref="E624">
    <dxf>
      <fill>
        <patternFill patternType="solid">
          <bgColor rgb="FF66FF33"/>
        </patternFill>
      </fill>
    </dxf>
  </rfmt>
  <rcc rId="30413" sId="1" numFmtId="4">
    <oc r="D624">
      <v>535510.56999999995</v>
    </oc>
    <nc r="D624">
      <v>527110.36</v>
    </nc>
  </rcc>
  <rfmt sheetId="1" sqref="D624">
    <dxf>
      <fill>
        <patternFill patternType="solid">
          <bgColor rgb="FF66FF33"/>
        </patternFill>
      </fill>
    </dxf>
  </rfmt>
  <rcc rId="30414" sId="1" xfDxf="1" dxf="1" numFmtId="4">
    <oc r="M624">
      <v>25149606.399999999</v>
    </oc>
    <nc r="M624">
      <v>25136664.379999999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624">
    <dxf>
      <fill>
        <patternFill patternType="solid">
          <bgColor rgb="FF66FF33"/>
        </patternFill>
      </fill>
    </dxf>
  </rfmt>
  <rfmt sheetId="1" sqref="C624">
    <dxf>
      <fill>
        <patternFill patternType="solid">
          <bgColor rgb="FF66FF33"/>
        </patternFill>
      </fill>
    </dxf>
  </rfmt>
  <rfmt sheetId="1" sqref="C629">
    <dxf>
      <fill>
        <patternFill patternType="solid">
          <bgColor rgb="FF66FF33"/>
        </patternFill>
      </fill>
    </dxf>
  </rfmt>
  <rcc rId="30415" sId="1" xfDxf="1" dxf="1" numFmtId="4">
    <oc r="D630">
      <v>93804.68</v>
    </oc>
    <nc r="D630">
      <v>130576.52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30">
    <dxf>
      <fill>
        <patternFill patternType="solid">
          <bgColor rgb="FF66FF33"/>
        </patternFill>
      </fill>
    </dxf>
  </rfmt>
  <rcc rId="30416" sId="1" xfDxf="1" dxf="1" numFmtId="4">
    <oc r="G630">
      <v>5620927.5499999998</v>
    </oc>
    <nc r="G630">
      <v>6135213.4299999997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30">
    <dxf>
      <fill>
        <patternFill patternType="solid">
          <bgColor rgb="FF66FF33"/>
        </patternFill>
      </fill>
    </dxf>
  </rfmt>
  <rcc rId="30417" sId="1" xfDxf="1" dxf="1" numFmtId="4">
    <oc r="H630">
      <v>1475022.63</v>
    </oc>
    <nc r="H630">
      <v>1791289.28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630">
    <dxf>
      <fill>
        <patternFill patternType="solid">
          <bgColor rgb="FF66FF33"/>
        </patternFill>
      </fill>
    </dxf>
  </rfmt>
  <rcc rId="30418" sId="1" xfDxf="1" dxf="1" numFmtId="4">
    <oc r="I630">
      <v>566367.02</v>
    </oc>
    <nc r="I630">
      <v>748747.92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630">
    <dxf>
      <fill>
        <patternFill patternType="solid">
          <bgColor rgb="FF66FF33"/>
        </patternFill>
      </fill>
    </dxf>
  </rfmt>
  <rcc rId="30419" sId="1" xfDxf="1" dxf="1" numFmtId="4">
    <oc r="J630">
      <v>616897.04</v>
    </oc>
    <nc r="J630">
      <v>925590.64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630">
    <dxf>
      <fill>
        <patternFill patternType="solid">
          <bgColor rgb="FF66FF33"/>
        </patternFill>
      </fill>
    </dxf>
  </rfmt>
  <rfmt sheetId="1" sqref="C630">
    <dxf>
      <fill>
        <patternFill patternType="solid">
          <bgColor rgb="FF66FF33"/>
        </patternFill>
      </fill>
    </dxf>
  </rfmt>
</revisions>
</file>

<file path=xl/revisions/revisionLog7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633">
    <dxf>
      <fill>
        <patternFill patternType="solid">
          <bgColor rgb="FF66FF33"/>
        </patternFill>
      </fill>
    </dxf>
  </rfmt>
  <rcc rId="30420" sId="1" xfDxf="1" dxf="1" numFmtId="4">
    <oc r="Q631">
      <v>16818457.460000001</v>
    </oc>
    <nc r="Q631">
      <v>15568633.09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31">
    <dxf>
      <fill>
        <patternFill patternType="solid">
          <bgColor rgb="FF66FF33"/>
        </patternFill>
      </fill>
    </dxf>
  </rfmt>
  <rcc rId="30421" sId="1" numFmtId="4">
    <oc r="D631">
      <f>ROUNDUP(SUM(F631+G631+H631+I631+J631+K631+M631+O631+P631+Q631+R631+S631)*0.0214,2)</f>
    </oc>
    <nc r="D631">
      <v>246607.15</v>
    </nc>
  </rcc>
  <rfmt sheetId="1" sqref="D631 C631">
    <dxf>
      <fill>
        <patternFill patternType="solid">
          <bgColor rgb="FF66FF33"/>
        </patternFill>
      </fill>
    </dxf>
  </rfmt>
  <rcc rId="30422" sId="1" numFmtId="4">
    <oc r="G634">
      <v>3194129.55</v>
    </oc>
    <nc r="G634">
      <v>2970734.04</v>
    </nc>
  </rcc>
  <rfmt sheetId="1" sqref="G634">
    <dxf>
      <fill>
        <patternFill patternType="solid">
          <bgColor rgb="FF66FF33"/>
        </patternFill>
      </fill>
    </dxf>
  </rfmt>
  <rcc rId="30423" sId="1" numFmtId="4">
    <oc r="D634">
      <v>68012.600000000006</v>
    </oc>
    <nc r="D634">
      <v>63246.93</v>
    </nc>
  </rcc>
  <rfmt sheetId="1" sqref="D634">
    <dxf>
      <fill>
        <patternFill patternType="solid">
          <bgColor rgb="FF66FF33"/>
        </patternFill>
      </fill>
    </dxf>
  </rfmt>
  <rfmt sheetId="1" sqref="D634 C634">
    <dxf>
      <fill>
        <patternFill>
          <bgColor rgb="FF66FF33"/>
        </patternFill>
      </fill>
    </dxf>
  </rfmt>
  <rfmt sheetId="1" sqref="C637">
    <dxf>
      <fill>
        <patternFill patternType="solid">
          <bgColor rgb="FF66FF33"/>
        </patternFill>
      </fill>
    </dxf>
  </rfmt>
  <rcc rId="30424" sId="1" numFmtId="4">
    <oc r="E638">
      <v>491077.12</v>
    </oc>
    <nc r="E638">
      <v>487077.12</v>
    </nc>
  </rcc>
  <rfmt sheetId="1" sqref="E638 C638">
    <dxf>
      <fill>
        <patternFill patternType="solid">
          <bgColor rgb="FF66FF33"/>
        </patternFill>
      </fill>
    </dxf>
  </rfmt>
  <rcc rId="30425" sId="1" numFmtId="4">
    <oc r="Q667">
      <v>13656860.119999999</v>
    </oc>
    <nc r="Q667">
      <v>15509076.359999999</v>
    </nc>
  </rcc>
  <rfmt sheetId="1" sqref="Q667">
    <dxf>
      <fill>
        <patternFill patternType="solid">
          <bgColor rgb="FFFFFF00"/>
        </patternFill>
      </fill>
    </dxf>
  </rfmt>
  <rcc rId="30426" sId="1">
    <nc r="T667" t="inlineStr">
      <is>
        <t xml:space="preserve">пределку на фасад пересчитала по акту обмерных работ сд-592 </t>
      </is>
    </nc>
  </rcc>
  <rcv guid="{10A036C2-5324-4DDD-A679-5EBB9523ED00}" action="delete"/>
  <rdn rId="0" localSheetId="1" customView="1" name="Z_10A036C2_5324_4DDD_A679_5EBB9523ED00_.wvu.FilterData" hidden="1" oldHidden="1">
    <formula>'Итог 2023-2025'!$A$8:$AB$1972</formula>
    <oldFormula>'Итог 2023-2025'!$A$8:$AB$1972</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7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29" sId="1" numFmtId="4">
    <oc r="O1955">
      <v>18591445.82</v>
    </oc>
    <nc r="O1955">
      <v>16362736.58</v>
    </nc>
  </rcc>
  <rfmt sheetId="1" sqref="O1955">
    <dxf>
      <fill>
        <patternFill patternType="solid">
          <bgColor rgb="FFFFFF00"/>
        </patternFill>
      </fill>
    </dxf>
  </rfmt>
  <rfmt sheetId="1" sqref="T1955">
    <dxf>
      <fill>
        <patternFill patternType="solid">
          <bgColor rgb="FFFFFF00"/>
        </patternFill>
      </fill>
    </dxf>
  </rfmt>
  <rcc rId="30430" sId="1">
    <nc r="T1955" t="inlineStr">
      <is>
        <t>стоимость по смете, сд-591</t>
      </is>
    </nc>
  </rcc>
  <rcc rId="30431" sId="1" numFmtId="4">
    <oc r="O1947">
      <v>12389303.539999999</v>
    </oc>
    <nc r="O1947">
      <v>11904163.51</v>
    </nc>
  </rcc>
  <rfmt sheetId="1" sqref="O1947">
    <dxf>
      <fill>
        <patternFill patternType="solid">
          <bgColor rgb="FFFFFF00"/>
        </patternFill>
      </fill>
    </dxf>
  </rfmt>
  <rcc rId="30432" sId="1" xfDxf="1" dxf="1">
    <nc r="T1947" t="inlineStr">
      <is>
        <t>стоимость по смете, сд-591</t>
      </is>
    </nc>
    <ndxf>
      <font>
        <name val="Times New Roman"/>
        <family val="1"/>
        <charset val="204"/>
        <scheme val="none"/>
      </font>
      <alignment vertical="center"/>
    </ndxf>
  </rcc>
  <rfmt sheetId="1" sqref="T1947">
    <dxf>
      <fill>
        <patternFill patternType="solid">
          <bgColor rgb="FFFFFF00"/>
        </patternFill>
      </fill>
    </dxf>
  </rfmt>
  <rcc rId="30433" sId="1" numFmtId="4">
    <oc r="P1947">
      <v>1756818.79</v>
    </oc>
    <nc r="P1947">
      <v>3930805.28</v>
    </nc>
  </rcc>
  <rfmt sheetId="1" sqref="P1947">
    <dxf>
      <fill>
        <patternFill patternType="solid">
          <bgColor rgb="FFFFFF00"/>
        </patternFill>
      </fill>
    </dxf>
  </rfmt>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7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36" sId="1" xfDxf="1" dxf="1" numFmtId="4">
    <oc r="Q639">
      <v>7199033.7300000004</v>
    </oc>
    <nc r="Q639">
      <v>6894063.9900000002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39">
    <dxf>
      <fill>
        <patternFill patternType="solid">
          <bgColor rgb="FF66FF33"/>
        </patternFill>
      </fill>
    </dxf>
  </rfmt>
  <rcc rId="30437" sId="1" numFmtId="4">
    <oc r="D639">
      <f>ROUND((F639+G639+H639+I639+J639+K639+M639+O639+P639+Q639+R639+S639)*0.0214,2)</f>
    </oc>
    <nc r="D639">
      <v>21371.599999999999</v>
    </nc>
  </rcc>
  <rfmt sheetId="1" sqref="D639">
    <dxf>
      <fill>
        <patternFill patternType="solid">
          <bgColor rgb="FF66FF33"/>
        </patternFill>
      </fill>
    </dxf>
  </rfmt>
  <rfmt sheetId="1" sqref="C639">
    <dxf>
      <fill>
        <patternFill patternType="solid">
          <bgColor rgb="FF66FF33"/>
        </patternFill>
      </fill>
    </dxf>
  </rfmt>
  <rcc rId="30438" sId="1" numFmtId="4">
    <oc r="E640">
      <v>605473.37</v>
    </oc>
    <nc r="E640">
      <v>599473.37</v>
    </nc>
  </rcc>
  <rfmt sheetId="1" sqref="E640 C640">
    <dxf>
      <fill>
        <patternFill patternType="solid">
          <bgColor rgb="FF66FF33"/>
        </patternFill>
      </fill>
    </dxf>
  </rfmt>
  <rcc rId="30439" sId="1" numFmtId="4">
    <oc r="E641">
      <v>213731.11</v>
    </oc>
    <nc r="E641">
      <v>209731.11</v>
    </nc>
  </rcc>
  <rcc rId="30440" sId="1" numFmtId="4">
    <oc r="E642">
      <v>161292.70000000001</v>
    </oc>
    <nc r="E642">
      <v>157292.70000000001</v>
    </nc>
  </rcc>
  <rfmt sheetId="1" sqref="E641:E642 C641:C642">
    <dxf>
      <fill>
        <patternFill patternType="solid">
          <bgColor rgb="FF66FF33"/>
        </patternFill>
      </fill>
    </dxf>
  </rfmt>
  <rcc rId="30441" sId="1" numFmtId="4">
    <oc r="E644">
      <v>232935.13</v>
    </oc>
    <nc r="E644">
      <v>228935.13</v>
    </nc>
  </rcc>
  <rfmt sheetId="1" sqref="E644 C644">
    <dxf>
      <fill>
        <patternFill patternType="solid">
          <bgColor rgb="FF66FF33"/>
        </patternFill>
      </fill>
    </dxf>
  </rfmt>
  <rcc rId="30442" sId="1" xfDxf="1" dxf="1" numFmtId="4">
    <oc r="F645">
      <v>3512137.28</v>
    </oc>
    <nc r="F645">
      <v>3501748.93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645">
    <dxf>
      <fill>
        <patternFill patternType="solid">
          <bgColor rgb="FF66FF33"/>
        </patternFill>
      </fill>
    </dxf>
  </rfmt>
  <rcc rId="30443" sId="1" xfDxf="1" dxf="1" numFmtId="4">
    <oc r="Q645">
      <v>14714676.109999999</v>
    </oc>
    <nc r="Q645">
      <v>14541758.5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45">
    <dxf>
      <fill>
        <patternFill patternType="solid">
          <bgColor rgb="FF66FF33"/>
        </patternFill>
      </fill>
    </dxf>
  </rfmt>
  <rcc rId="30444" sId="1" xfDxf="1" dxf="1" numFmtId="4">
    <oc r="D645">
      <v>39524.65</v>
    </oc>
    <nc r="D645">
      <v>39154.42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45">
    <dxf>
      <fill>
        <patternFill patternType="solid">
          <bgColor rgb="FF66FF33"/>
        </patternFill>
      </fill>
    </dxf>
  </rfmt>
  <rfmt sheetId="1" sqref="C645">
    <dxf>
      <fill>
        <patternFill patternType="solid">
          <bgColor rgb="FF66FF33"/>
        </patternFill>
      </fill>
    </dxf>
  </rfmt>
</revisions>
</file>

<file path=xl/revisions/revisionLog7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45" sId="1" numFmtId="4">
    <oc r="E646">
      <v>565531.51</v>
    </oc>
    <nc r="E646">
      <v>561531.51</v>
    </nc>
  </rcc>
  <rcc rId="30446" sId="1" numFmtId="4">
    <oc r="E647">
      <v>491077.12</v>
    </oc>
    <nc r="E647">
      <v>487077.12</v>
    </nc>
  </rcc>
  <rfmt sheetId="1" sqref="E646:E647 C646:C647">
    <dxf>
      <fill>
        <patternFill patternType="solid">
          <bgColor rgb="FF66FF33"/>
        </patternFill>
      </fill>
    </dxf>
  </rfmt>
</revisions>
</file>

<file path=xl/revisions/revisionLog7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47" sId="1" numFmtId="4">
    <oc r="D648">
      <v>24466.98</v>
    </oc>
    <nc r="D648">
      <v>18740.54</v>
    </nc>
  </rcc>
  <rfmt sheetId="1" sqref="D648">
    <dxf>
      <fill>
        <patternFill patternType="solid">
          <bgColor rgb="FF66FF33"/>
        </patternFill>
      </fill>
    </dxf>
  </rfmt>
  <rcc rId="30448" sId="1" xfDxf="1" dxf="1" numFmtId="4">
    <oc r="O648">
      <v>11282959.970000001</v>
    </oc>
    <nc r="O648">
      <v>8636194.5199999996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48">
    <dxf>
      <fill>
        <patternFill patternType="solid">
          <bgColor rgb="FF66FF33"/>
        </patternFill>
      </fill>
    </dxf>
  </rfmt>
  <rcc rId="30449" sId="1" numFmtId="4">
    <oc r="E651">
      <v>530463.62</v>
    </oc>
    <nc r="E651">
      <v>524463.62</v>
    </nc>
  </rcc>
  <rfmt sheetId="1" sqref="E651 C651">
    <dxf>
      <fill>
        <patternFill patternType="solid">
          <bgColor rgb="FF66FF33"/>
        </patternFill>
      </fill>
    </dxf>
  </rfmt>
  <rcc rId="30450" sId="1" numFmtId="4">
    <oc r="E652">
      <v>679564.97</v>
    </oc>
    <nc r="E652">
      <v>675564.97</v>
    </nc>
  </rcc>
  <rcc rId="30451" sId="1" numFmtId="4">
    <oc r="E653">
      <v>680039.09</v>
    </oc>
    <nc r="E653">
      <v>676039.09</v>
    </nc>
  </rcc>
  <rfmt sheetId="1" sqref="E652:E653 C652:C653">
    <dxf>
      <fill>
        <patternFill patternType="solid">
          <bgColor rgb="FF66FF33"/>
        </patternFill>
      </fill>
    </dxf>
  </rfmt>
  <rcc rId="30452" sId="1" xfDxf="1" dxf="1" numFmtId="4">
    <oc r="Q654">
      <v>11357387.35</v>
    </oc>
    <nc r="Q654">
      <v>10674210.310000001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54">
    <dxf>
      <fill>
        <patternFill patternType="solid">
          <bgColor rgb="FF66FF33"/>
        </patternFill>
      </fill>
    </dxf>
  </rfmt>
  <rcc rId="30453" sId="1" numFmtId="4">
    <oc r="D654">
      <v>24628.38</v>
    </oc>
    <nc r="D654">
      <v>23163.040000000001</v>
    </nc>
  </rcc>
  <rfmt sheetId="1" sqref="D654">
    <dxf>
      <fill>
        <patternFill patternType="solid">
          <bgColor rgb="FF66FF33"/>
        </patternFill>
      </fill>
    </dxf>
  </rfmt>
  <rcc rId="30454" sId="1" numFmtId="4">
    <oc r="E656">
      <v>613450</v>
    </oc>
    <nc r="E656">
      <v>609450</v>
    </nc>
  </rcc>
  <rcc rId="30455" sId="1" numFmtId="4">
    <oc r="E657">
      <v>523716.61</v>
    </oc>
    <nc r="E657">
      <v>519716.61</v>
    </nc>
  </rcc>
  <rfmt sheetId="1" sqref="E656:E657 C656:C657">
    <dxf>
      <fill>
        <patternFill patternType="solid">
          <bgColor rgb="FF66FF33"/>
        </patternFill>
      </fill>
    </dxf>
  </rfmt>
  <rfmt sheetId="1" sqref="C568">
    <dxf>
      <fill>
        <patternFill patternType="solid">
          <bgColor rgb="FF66FF33"/>
        </patternFill>
      </fill>
    </dxf>
  </rfmt>
  <rcc rId="30456" sId="1" xfDxf="1" dxf="1" numFmtId="4">
    <oc r="F569">
      <v>2261915.08</v>
    </oc>
    <nc r="F569">
      <v>2221160.63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569">
    <dxf>
      <fill>
        <patternFill patternType="solid">
          <bgColor rgb="FF66FF33"/>
        </patternFill>
      </fill>
    </dxf>
  </rfmt>
  <rcc rId="30457" sId="1" xfDxf="1" dxf="1" numFmtId="4">
    <oc r="H569">
      <v>1975077.39</v>
    </oc>
    <nc r="H569">
      <v>712766.15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30458" sId="1" xfDxf="1" dxf="1" numFmtId="4">
    <oc r="I569">
      <v>880715.64</v>
    </oc>
    <nc r="I569">
      <v>481702.6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30459" sId="1" xfDxf="1" dxf="1" numFmtId="4">
    <oc r="J569">
      <v>1363639.71</v>
    </oc>
    <nc r="J569">
      <v>591519.02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569:J569">
    <dxf>
      <fill>
        <patternFill patternType="solid">
          <bgColor rgb="FF66FF33"/>
        </patternFill>
      </fill>
    </dxf>
  </rfmt>
  <rcc rId="30460" sId="1" numFmtId="4">
    <oc r="E570">
      <v>629990.81000000006</v>
    </oc>
    <nc r="E570">
      <v>625990.81000000006</v>
    </nc>
  </rcc>
  <rfmt sheetId="1" sqref="E570 C570">
    <dxf>
      <fill>
        <patternFill patternType="solid">
          <bgColor rgb="FF66FF33"/>
        </patternFill>
      </fill>
    </dxf>
  </rfmt>
  <rcc rId="30461" sId="1" numFmtId="4">
    <oc r="E571">
      <v>381064.33</v>
    </oc>
    <nc r="E571">
      <v>377064.33</v>
    </nc>
  </rcc>
  <rcc rId="30462" sId="1" numFmtId="4">
    <oc r="E572">
      <v>375202.92</v>
    </oc>
    <nc r="E572">
      <v>371202.92</v>
    </nc>
  </rcc>
  <rcc rId="30463" sId="1" numFmtId="4">
    <oc r="E573">
      <v>500135.27</v>
    </oc>
    <nc r="E573">
      <v>496135.27</v>
    </nc>
  </rcc>
  <rcc rId="30464" sId="1" numFmtId="4">
    <oc r="E574">
      <v>535504.99</v>
    </oc>
    <nc r="E574">
      <v>531504.99</v>
    </nc>
  </rcc>
  <rfmt sheetId="1" sqref="E571:E574">
    <dxf>
      <fill>
        <patternFill patternType="solid">
          <bgColor rgb="FF66FF33"/>
        </patternFill>
      </fill>
    </dxf>
  </rfmt>
  <rfmt sheetId="1" sqref="C571:C574">
    <dxf>
      <fill>
        <patternFill patternType="solid">
          <bgColor rgb="FF66FF33"/>
        </patternFill>
      </fill>
    </dxf>
  </rfmt>
  <rcc rId="30465" sId="1" numFmtId="4">
    <oc r="E576">
      <v>1370675.94</v>
    </oc>
    <nc r="E576">
      <v>1366675.94</v>
    </nc>
  </rcc>
  <rcc rId="30466" sId="1" numFmtId="4">
    <oc r="E577">
      <v>535410.66</v>
    </oc>
    <nc r="E577">
      <v>531510.66</v>
    </nc>
  </rcc>
  <rfmt sheetId="1" sqref="E576:E577">
    <dxf>
      <fill>
        <patternFill patternType="solid">
          <bgColor rgb="FF66FF33"/>
        </patternFill>
      </fill>
    </dxf>
  </rfmt>
  <rcc rId="30467" sId="1" numFmtId="4">
    <oc r="E579">
      <v>625240.80000000005</v>
    </oc>
    <nc r="E579">
      <v>621240.80000000005</v>
    </nc>
  </rcc>
  <rcc rId="30468" sId="1" numFmtId="4">
    <oc r="E580">
      <v>739349.18</v>
    </oc>
    <nc r="E580">
      <v>735349.18</v>
    </nc>
  </rcc>
  <rfmt sheetId="1" sqref="E579:E580">
    <dxf>
      <fill>
        <patternFill patternType="solid">
          <bgColor rgb="FF66FF33"/>
        </patternFill>
      </fill>
    </dxf>
  </rfmt>
  <rfmt sheetId="1" sqref="C576:C577 C579:C580">
    <dxf>
      <fill>
        <patternFill patternType="solid">
          <bgColor rgb="FF66FF33"/>
        </patternFill>
      </fill>
    </dxf>
  </rfmt>
  <rcc rId="30469" sId="1" xfDxf="1" dxf="1" numFmtId="4">
    <oc r="G582">
      <v>3843763.73</v>
    </oc>
    <nc r="G582">
      <v>3793844.21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582">
    <dxf>
      <fill>
        <patternFill patternType="solid">
          <bgColor rgb="FF66FF33"/>
        </patternFill>
      </fill>
    </dxf>
  </rfmt>
  <rcc rId="30470" sId="1" xfDxf="1" dxf="1" numFmtId="4">
    <oc r="H582">
      <v>831670.22</v>
    </oc>
    <nc r="H582">
      <v>830711.93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582">
    <dxf>
      <fill>
        <patternFill patternType="solid">
          <bgColor rgb="FF66FF33"/>
        </patternFill>
      </fill>
    </dxf>
  </rfmt>
  <rcc rId="30471" sId="1" xfDxf="1" dxf="1" numFmtId="4">
    <oc r="I582">
      <v>405002.75</v>
    </oc>
    <nc r="I582">
      <v>404744.76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582">
    <dxf>
      <fill>
        <patternFill patternType="solid">
          <bgColor rgb="FF66FF33"/>
        </patternFill>
      </fill>
    </dxf>
  </rfmt>
</revisions>
</file>

<file path=xl/revisions/revisionLog7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Примечание!$A$2:$G$188</formula>
    <oldFormula>Примечание!$A$2:$G$188</oldFormula>
  </rdn>
  <rcv guid="{B9FDBCB4-D220-48F6-926E-380A83AD1434}" action="add"/>
</revisions>
</file>

<file path=xl/revisions/revisionLog7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115 G57 G58 G59" start="0" length="0">
    <dxf>
      <border>
        <right style="thin">
          <color indexed="64"/>
        </right>
      </border>
    </dxf>
  </rfmt>
  <rfmt sheetId="2" sqref="B115:G115 B57:G57 B58:G58 B59:G59">
    <dxf>
      <border>
        <top style="thin">
          <color indexed="64"/>
        </top>
        <bottom style="thin">
          <color indexed="64"/>
        </bottom>
        <horizontal style="thin">
          <color indexed="64"/>
        </horizontal>
      </border>
    </dxf>
  </rfmt>
</revisions>
</file>

<file path=xl/revisions/revisionLog7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74" sId="1" xfDxf="1" dxf="1" numFmtId="4">
    <oc r="J582">
      <v>954124.91</v>
    </oc>
    <nc r="J582">
      <v>747513.19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582">
    <dxf>
      <fill>
        <patternFill patternType="solid">
          <bgColor rgb="FF66FF33"/>
        </patternFill>
      </fill>
    </dxf>
  </rfmt>
  <rcc rId="30475" sId="1" xfDxf="1" dxf="1" numFmtId="4">
    <oc r="O582">
      <v>11670446.640000001</v>
    </oc>
    <nc r="O582">
      <v>11428450.470000001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582">
    <dxf>
      <fill>
        <patternFill patternType="solid">
          <bgColor rgb="FF66FF33"/>
        </patternFill>
      </fill>
    </dxf>
  </rfmt>
  <rfmt sheetId="1" sqref="C666">
    <dxf>
      <fill>
        <patternFill patternType="solid">
          <bgColor rgb="FF66FF33"/>
        </patternFill>
      </fill>
    </dxf>
  </rfmt>
  <rcc rId="30476" sId="1" xfDxf="1" dxf="1" numFmtId="4">
    <oc r="O667">
      <v>8995077.5800000001</v>
    </oc>
    <nc r="O667">
      <v>6973268.5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67">
    <dxf>
      <fill>
        <patternFill patternType="solid">
          <bgColor rgb="FF66FF33"/>
        </patternFill>
      </fill>
    </dxf>
  </rfmt>
  <rcc rId="30477" sId="1" xfDxf="1" dxf="1" numFmtId="4">
    <oc r="O668">
      <v>9153032.7300000004</v>
    </oc>
    <nc r="O668">
      <v>6786159.1500000004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68">
    <dxf>
      <fill>
        <patternFill patternType="solid">
          <bgColor rgb="FF66FF33"/>
        </patternFill>
      </fill>
    </dxf>
  </rfmt>
  <rfmt sheetId="1" sqref="D668">
    <dxf>
      <fill>
        <patternFill patternType="solid">
          <bgColor rgb="FF66FF33"/>
        </patternFill>
      </fill>
    </dxf>
  </rfmt>
  <rcc rId="30478" sId="1" numFmtId="4">
    <oc r="D668">
      <v>19848.259999999998</v>
    </oc>
    <nc r="D668">
      <v>14725.97</v>
    </nc>
  </rcc>
  <rcc rId="30479" sId="1" xfDxf="1" dxf="1" numFmtId="4">
    <oc r="O673">
      <v>11473476.49</v>
    </oc>
    <nc r="O673">
      <v>12882251.710000001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73">
    <dxf>
      <fill>
        <patternFill patternType="solid">
          <bgColor rgb="FF66FF33"/>
        </patternFill>
      </fill>
    </dxf>
  </rfmt>
  <rcc rId="30480" sId="1" xfDxf="1" dxf="1" numFmtId="4">
    <oc r="D673">
      <v>106730.9</v>
    </oc>
    <nc r="D673">
      <v>369476.24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73">
    <dxf>
      <fill>
        <patternFill patternType="solid">
          <bgColor rgb="FF66FF33"/>
        </patternFill>
      </fill>
    </dxf>
  </rfmt>
  <rfmt sheetId="1" sqref="C673">
    <dxf>
      <fill>
        <patternFill patternType="solid">
          <bgColor rgb="FF66FF33"/>
        </patternFill>
      </fill>
    </dxf>
  </rfmt>
  <rfmt sheetId="1" sqref="C674">
    <dxf>
      <fill>
        <patternFill patternType="solid">
          <bgColor rgb="FF66FF33"/>
        </patternFill>
      </fill>
    </dxf>
  </rfmt>
  <rcc rId="30481" sId="1" xfDxf="1" dxf="1" numFmtId="4">
    <oc r="O675">
      <v>8110798.1600000001</v>
    </oc>
    <nc r="O675">
      <v>6247441.3099999996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675">
    <dxf>
      <fill>
        <patternFill patternType="solid">
          <bgColor rgb="FF66FF33"/>
        </patternFill>
      </fill>
    </dxf>
  </rfmt>
  <rcc rId="30482" sId="1" xfDxf="1" dxf="1" numFmtId="4">
    <oc r="Q675">
      <v>6539567.9199999999</v>
    </oc>
    <nc r="Q675">
      <v>5435137.46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75">
    <dxf>
      <fill>
        <patternFill patternType="solid">
          <bgColor rgb="FF66FF33"/>
        </patternFill>
      </fill>
    </dxf>
  </rfmt>
  <rcc rId="30483" sId="1" xfDxf="1" dxf="1" numFmtId="4">
    <oc r="D675">
      <v>31769.17</v>
    </oc>
    <nc r="D675">
      <v>25351.200000000001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75">
    <dxf>
      <fill>
        <patternFill patternType="solid">
          <bgColor rgb="FF66FF33"/>
        </patternFill>
      </fill>
    </dxf>
  </rfmt>
  <rcc rId="30484" sId="1" numFmtId="4">
    <oc r="D676">
      <v>178556.26</v>
    </oc>
    <nc r="D676">
      <v>174745.58</v>
    </nc>
  </rcc>
  <rfmt sheetId="1" sqref="D676">
    <dxf>
      <fill>
        <patternFill patternType="solid">
          <bgColor rgb="FF66FF33"/>
        </patternFill>
      </fill>
    </dxf>
  </rfmt>
  <rcc rId="30485" sId="1" numFmtId="4">
    <oc r="O676">
      <v>8385678.8399999999</v>
    </oc>
    <nc r="O676">
      <v>8207871.1399999997</v>
    </nc>
  </rcc>
  <rfmt sheetId="1" sqref="O676">
    <dxf>
      <fill>
        <patternFill patternType="solid">
          <bgColor rgb="FF66FF33"/>
        </patternFill>
      </fill>
    </dxf>
  </rfmt>
  <rfmt sheetId="1" sqref="C676">
    <dxf>
      <fill>
        <patternFill patternType="solid">
          <bgColor rgb="FF66FF33"/>
        </patternFill>
      </fill>
    </dxf>
  </rfmt>
  <rcc rId="30486" sId="1" numFmtId="4">
    <oc r="G685">
      <v>3192855.21</v>
    </oc>
    <nc r="G685">
      <v>2947057.16</v>
    </nc>
  </rcc>
  <rfmt sheetId="1" sqref="G685">
    <dxf>
      <fill>
        <patternFill patternType="solid">
          <bgColor rgb="FF66FF33"/>
        </patternFill>
      </fill>
    </dxf>
  </rfmt>
  <rcc rId="30487" sId="1" numFmtId="4">
    <oc r="D685">
      <f>ROUND((F685+G685+H685+I685+J685+K685+M685+O685+P685+Q685+R685+S685)*0.0214,2)</f>
    </oc>
    <nc r="D685">
      <v>35954.1</v>
    </nc>
  </rcc>
  <rfmt sheetId="1" sqref="D685 C685">
    <dxf>
      <fill>
        <patternFill patternType="solid">
          <bgColor rgb="FF66FF33"/>
        </patternFill>
      </fill>
    </dxf>
  </rfmt>
  <rcc rId="30488" sId="1" numFmtId="4">
    <oc r="E583">
      <v>571895.65</v>
    </oc>
    <nc r="E583">
      <v>565895.65</v>
    </nc>
  </rcc>
  <rfmt sheetId="1" sqref="E583 C583">
    <dxf>
      <fill>
        <patternFill patternType="solid">
          <bgColor rgb="FF66FF33"/>
        </patternFill>
      </fill>
    </dxf>
  </rfmt>
</revisions>
</file>

<file path=xl/revisions/revisionLog7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89" sId="1" numFmtId="4">
    <oc r="E1311">
      <v>644272</v>
    </oc>
    <nc r="E1311">
      <v>182222.32</v>
    </nc>
  </rcc>
  <rcc rId="30490" sId="1">
    <oc r="T1311" t="inlineStr">
      <is>
        <t>замена стомиости псд, т.к. пределка по крыше на 2024 год 16 106 800,12 руб.</t>
      </is>
    </oc>
    <nc r="T1311" t="inlineStr">
      <is>
        <t>замена стомиости псд, т.к. пределка по крыше на 2024 год 16 106 800,12 руб., стоимость пиров по аукциону</t>
      </is>
    </nc>
  </rcc>
</revisions>
</file>

<file path=xl/revisions/revisionLog7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91" sId="1" numFmtId="4">
    <oc r="E585">
      <v>511995.78</v>
    </oc>
    <nc r="E585">
      <v>507995.78</v>
    </nc>
  </rcc>
  <rcc rId="30492" sId="2" numFmtId="30">
    <nc r="F106">
      <v>681453.79</v>
    </nc>
  </rcc>
  <rcc rId="30493" sId="2">
    <nc r="B106" t="inlineStr">
      <is>
        <t>-</t>
      </is>
    </nc>
  </rcc>
  <rcc rId="30494" sId="2">
    <nc r="D106" t="inlineStr">
      <is>
        <t>Сургут</t>
      </is>
    </nc>
  </rcc>
  <rcc rId="30495" sId="2">
    <nc r="E106" t="inlineStr">
      <is>
        <t xml:space="preserve"> пр-кт. Мира, д. 16*</t>
      </is>
    </nc>
  </rcc>
  <rcc rId="30496" sId="2">
    <nc r="C106">
      <v>2023</v>
    </nc>
  </rcc>
  <rcc rId="30497" sId="2">
    <nc r="G106" t="inlineStr">
      <is>
        <t>По решению комиссии от 14.02.2024 г. 33/01-Вх-3275 26.02.2024</t>
      </is>
    </nc>
  </rcc>
  <rrc rId="30498" sId="1" ref="A584:XFD584" action="deleteRow">
    <rfmt sheetId="1" xfDxf="1" sqref="A584:XFD584" start="0" length="0">
      <dxf>
        <font>
          <color auto="1"/>
          <name val="Times New Roman"/>
          <family val="1"/>
          <charset val="204"/>
          <scheme val="none"/>
        </font>
        <alignment vertical="center"/>
      </dxf>
    </rfmt>
    <rcc rId="0" sId="1" dxf="1">
      <nc r="A584" t="inlineStr">
        <is>
          <t>536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584" t="inlineStr">
        <is>
          <t>г. Сургут, пр-кт. Мира, д. 16*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584">
        <f>ROUNDUP(SUM(D584+E584+F584+G584+H584+I584+J584+K584+M584+O584+P584+Q584+R584+S584),2)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E584">
        <v>681453.79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58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58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58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v guid="{10A036C2-5324-4DDD-A679-5EBB9523ED00}" action="delete"/>
  <rdn rId="0" localSheetId="1" customView="1" name="Z_10A036C2_5324_4DDD_A679_5EBB9523ED00_.wvu.FilterData" hidden="1" oldHidden="1">
    <formula>'Итог 2023-2025'!$A$8:$AB$1971</formula>
    <oldFormula>'Итог 2023-2025'!$A$8:$AB$1971</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7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584 E584">
    <dxf>
      <fill>
        <patternFill patternType="solid">
          <bgColor rgb="FF66FF33"/>
        </patternFill>
      </fill>
    </dxf>
  </rfmt>
  <rcc rId="30501" sId="1" xfDxf="1" dxf="1" numFmtId="4">
    <oc r="O585">
      <v>5484360.1100000003</v>
    </oc>
    <nc r="O585">
      <v>5062750.1500000004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585">
    <dxf>
      <fill>
        <patternFill patternType="solid">
          <bgColor rgb="FF66FF33"/>
        </patternFill>
      </fill>
    </dxf>
  </rfmt>
  <rcc rId="30502" sId="1" xfDxf="1" dxf="1" numFmtId="4">
    <oc r="Q586">
      <v>15180996.57</v>
    </oc>
    <nc r="Q586">
      <v>14361090.140000001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586">
    <dxf>
      <fill>
        <patternFill patternType="solid">
          <bgColor rgb="FF66FF33"/>
        </patternFill>
      </fill>
    </dxf>
  </rfmt>
  <rcc rId="30503" sId="1" xfDxf="1" dxf="1" numFmtId="4">
    <oc r="D586">
      <v>78036.600000000006</v>
    </oc>
    <nc r="D586">
      <v>147113.44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86">
    <dxf>
      <fill>
        <patternFill patternType="solid">
          <bgColor rgb="FF66FF33"/>
        </patternFill>
      </fill>
    </dxf>
  </rfmt>
  <rfmt sheetId="1" sqref="C586">
    <dxf>
      <fill>
        <patternFill patternType="solid">
          <bgColor rgb="FF66FF33"/>
        </patternFill>
      </fill>
    </dxf>
  </rfmt>
  <rcc rId="30504" sId="1" xfDxf="1" dxf="1" numFmtId="4">
    <oc r="F588">
      <v>2891124.78</v>
    </oc>
    <nc r="F588">
      <v>2882523.26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588">
    <dxf>
      <fill>
        <patternFill patternType="solid">
          <bgColor rgb="FF66FF33"/>
        </patternFill>
      </fill>
    </dxf>
  </rfmt>
  <rcc rId="30505" sId="1" xfDxf="1" dxf="1" numFmtId="4">
    <oc r="O588">
      <v>14234783.09</v>
    </oc>
    <nc r="O588">
      <v>13080701.99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588">
    <dxf>
      <fill>
        <patternFill patternType="solid">
          <bgColor rgb="FF66FF33"/>
        </patternFill>
      </fill>
    </dxf>
  </rfmt>
  <rcc rId="30506" sId="1" xfDxf="1" dxf="1" numFmtId="4">
    <oc r="Q588">
      <v>12636425.029999999</v>
    </oc>
    <nc r="Q588">
      <v>12474250.869999999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588">
    <dxf>
      <fill>
        <patternFill patternType="solid">
          <bgColor rgb="FF66FF33"/>
        </patternFill>
      </fill>
    </dxf>
  </rfmt>
  <rcc rId="30507" sId="1" xfDxf="1" dxf="1" numFmtId="4">
    <oc r="D588">
      <v>64539.31</v>
    </oc>
    <nc r="D588">
      <v>61709.32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88 C588">
    <dxf>
      <fill>
        <patternFill patternType="solid">
          <bgColor rgb="FF66FF33"/>
        </patternFill>
      </fill>
    </dxf>
  </rfmt>
  <rcc rId="30508" sId="1" xfDxf="1" dxf="1" numFmtId="4">
    <oc r="G589">
      <v>2768454.3</v>
    </oc>
    <nc r="G589">
      <v>1549554.81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589">
    <dxf>
      <fill>
        <patternFill patternType="solid">
          <bgColor rgb="FF66FF33"/>
        </patternFill>
      </fill>
    </dxf>
  </rfmt>
  <rcc rId="30509" sId="1" xfDxf="1" dxf="1" numFmtId="4">
    <oc r="H589">
      <v>745121.94</v>
    </oc>
    <nc r="H589">
      <v>632387.37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589">
    <dxf>
      <fill>
        <patternFill patternType="solid">
          <bgColor rgb="FF66FF33"/>
        </patternFill>
      </fill>
    </dxf>
  </rfmt>
  <rcc rId="30510" sId="1" xfDxf="1" dxf="1" numFmtId="4">
    <oc r="I589">
      <v>569629.46</v>
    </oc>
    <nc r="I589">
      <v>512651.25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589" start="0" length="2147483647">
    <dxf>
      <font>
        <u/>
      </font>
    </dxf>
  </rfmt>
  <rfmt sheetId="1" sqref="I589" start="0" length="2147483647">
    <dxf>
      <font>
        <u val="none"/>
      </font>
    </dxf>
  </rfmt>
  <rfmt sheetId="1" sqref="I589">
    <dxf>
      <fill>
        <patternFill patternType="solid">
          <bgColor rgb="FF66FF33"/>
        </patternFill>
      </fill>
    </dxf>
  </rfmt>
  <rcc rId="30511" sId="1" xfDxf="1" dxf="1" numFmtId="4">
    <oc r="J589">
      <v>665327.29</v>
    </oc>
    <nc r="J589">
      <v>509173.96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589">
    <dxf>
      <fill>
        <patternFill patternType="solid">
          <bgColor rgb="FF66FF33"/>
        </patternFill>
      </fill>
    </dxf>
  </rfmt>
  <rcc rId="30512" sId="1" xfDxf="1" dxf="1" numFmtId="4">
    <oc r="Q589">
      <v>7519489.5300000003</v>
    </oc>
    <nc r="Q589">
      <v>8486173.8200000003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589">
    <dxf>
      <fill>
        <patternFill patternType="solid">
          <bgColor rgb="FF66FF33"/>
        </patternFill>
      </fill>
    </dxf>
  </rfmt>
  <rcc rId="30513" sId="1" numFmtId="4">
    <oc r="E590">
      <v>224585.59</v>
    </oc>
    <nc r="E590">
      <v>184758.25</v>
    </nc>
  </rcc>
  <rfmt sheetId="1" sqref="E590">
    <dxf>
      <fill>
        <patternFill patternType="solid">
          <bgColor rgb="FF66FF33"/>
        </patternFill>
      </fill>
    </dxf>
  </rfmt>
  <rcc rId="30514" sId="1" xfDxf="1" dxf="1" numFmtId="4">
    <oc r="M590">
      <v>7185601.8300000001</v>
    </oc>
    <nc r="M590">
      <v>7181898.9500000002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590" start="0" length="2147483647">
    <dxf>
      <font>
        <u/>
      </font>
    </dxf>
  </rfmt>
  <rfmt sheetId="1" sqref="M590" start="0" length="2147483647">
    <dxf>
      <font>
        <u val="none"/>
      </font>
    </dxf>
  </rfmt>
  <rfmt sheetId="1" sqref="M590">
    <dxf>
      <fill>
        <patternFill patternType="solid">
          <bgColor rgb="FF66FF33"/>
        </patternFill>
      </fill>
    </dxf>
  </rfmt>
  <rcc rId="30515" sId="1" numFmtId="4">
    <oc r="D590">
      <v>153003.01999999999</v>
    </oc>
    <nc r="D590">
      <v>150601.78</v>
    </nc>
  </rcc>
  <rfmt sheetId="1" sqref="D590">
    <dxf>
      <fill>
        <patternFill patternType="solid">
          <bgColor rgb="FF66FF33"/>
        </patternFill>
      </fill>
    </dxf>
  </rfmt>
  <rfmt sheetId="1" sqref="D590 C590">
    <dxf>
      <fill>
        <patternFill>
          <bgColor rgb="FF66FF33"/>
        </patternFill>
      </fill>
    </dxf>
  </rfmt>
  <rcc rId="30516" sId="1" numFmtId="4">
    <oc r="E591">
      <v>251677.51</v>
    </oc>
    <nc r="E591">
      <v>245677.51</v>
    </nc>
  </rcc>
  <rfmt sheetId="1" sqref="E591">
    <dxf>
      <fill>
        <patternFill patternType="solid">
          <bgColor rgb="FF66FF33"/>
        </patternFill>
      </fill>
    </dxf>
  </rfmt>
  <rfmt sheetId="1" sqref="C591">
    <dxf>
      <fill>
        <patternFill patternType="solid">
          <bgColor rgb="FF66FF33"/>
        </patternFill>
      </fill>
    </dxf>
  </rfmt>
  <rcc rId="30517" sId="1" numFmtId="4">
    <oc r="F593">
      <v>2116681.71</v>
    </oc>
    <nc r="F593">
      <v>2116426.66</v>
    </nc>
  </rcc>
  <rfmt sheetId="1" sqref="F593">
    <dxf>
      <fill>
        <patternFill patternType="solid">
          <bgColor rgb="FF66FF33"/>
        </patternFill>
      </fill>
    </dxf>
  </rfmt>
  <rcc rId="30518" sId="1" xfDxf="1" dxf="1" numFmtId="4">
    <oc r="D593">
      <v>42919.75</v>
    </oc>
    <nc r="D593">
      <v>68739.03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593">
    <dxf>
      <fill>
        <patternFill patternType="solid">
          <bgColor rgb="FF66FF33"/>
        </patternFill>
      </fill>
    </dxf>
  </rfmt>
  <rfmt sheetId="1" sqref="C593">
    <dxf>
      <fill>
        <patternFill patternType="solid">
          <bgColor rgb="FF66FF33"/>
        </patternFill>
      </fill>
    </dxf>
  </rfmt>
  <rcc rId="30519" sId="1" numFmtId="4">
    <oc r="E688">
      <v>260721.24</v>
    </oc>
    <nc r="E688">
      <v>256721.24</v>
    </nc>
  </rcc>
  <rfmt sheetId="1" sqref="E688 C688">
    <dxf>
      <fill>
        <patternFill patternType="solid">
          <bgColor rgb="FF66FF33"/>
        </patternFill>
      </fill>
    </dxf>
  </rfmt>
  <rcc rId="30520" sId="1" xfDxf="1" dxf="1" numFmtId="4">
    <oc r="P594">
      <v>1978139.13</v>
    </oc>
    <nc r="P594">
      <v>2162958.0699999998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P594">
    <dxf>
      <fill>
        <patternFill patternType="solid">
          <bgColor rgb="FF66FF33"/>
        </patternFill>
      </fill>
    </dxf>
  </rfmt>
  <rcc rId="30521" sId="1" numFmtId="4">
    <oc r="D594">
      <v>42120.52</v>
    </oc>
    <nc r="D594">
      <v>46049.38</v>
    </nc>
  </rcc>
  <rfmt sheetId="1" sqref="D594 C594">
    <dxf>
      <fill>
        <patternFill patternType="solid">
          <bgColor rgb="FF66FF33"/>
        </patternFill>
      </fill>
    </dxf>
  </rfmt>
  <rcc rId="30522" sId="1" xfDxf="1" dxf="1" numFmtId="4">
    <oc r="F691">
      <v>2416402.1800000002</v>
    </oc>
    <nc r="F691">
      <v>2341598.1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691">
    <dxf>
      <fill>
        <patternFill patternType="solid">
          <bgColor rgb="FF66FF33"/>
        </patternFill>
      </fill>
    </dxf>
  </rfmt>
  <rcc rId="30523" sId="1" xfDxf="1" dxf="1" numFmtId="4">
    <oc r="H691">
      <v>2921145.31</v>
    </oc>
    <nc r="H691">
      <v>3344480.28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691">
    <dxf>
      <fill>
        <patternFill patternType="solid">
          <bgColor rgb="FF66FF33"/>
        </patternFill>
      </fill>
    </dxf>
  </rfmt>
  <rcc rId="30524" sId="1" xfDxf="1" dxf="1" numFmtId="4">
    <oc r="I691">
      <v>1313847.8999999999</v>
    </oc>
    <nc r="I691">
      <v>1528230.83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691">
    <dxf>
      <fill>
        <patternFill patternType="solid">
          <bgColor rgb="FF66FF33"/>
        </patternFill>
      </fill>
    </dxf>
  </rfmt>
  <rcc rId="30525" sId="1" xfDxf="1" dxf="1" numFmtId="4">
    <oc r="J691">
      <v>1955009.59</v>
    </oc>
    <nc r="J691">
      <v>1813981.55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691">
    <dxf>
      <fill>
        <patternFill patternType="solid">
          <bgColor rgb="FF66FF33"/>
        </patternFill>
      </fill>
    </dxf>
  </rfmt>
  <rcc rId="30526" sId="1" xfDxf="1" dxf="1" numFmtId="4">
    <nc r="D691">
      <v>144949.45000000001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91 C691">
    <dxf>
      <fill>
        <patternFill patternType="solid">
          <bgColor rgb="FF66FF33"/>
        </patternFill>
      </fill>
    </dxf>
  </rfmt>
  <rcc rId="30527" sId="1" xfDxf="1" dxf="1" numFmtId="4">
    <oc r="D692">
      <v>7992.46</v>
    </oc>
    <nc r="D692">
      <v>41683.519999999997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92">
    <dxf>
      <fill>
        <patternFill patternType="solid">
          <bgColor rgb="FF66FF33"/>
        </patternFill>
      </fill>
    </dxf>
  </rfmt>
  <rcc rId="30528" sId="1" xfDxf="1" dxf="1" numFmtId="4">
    <oc r="Q692">
      <v>12919129.41</v>
    </oc>
    <nc r="Q692">
      <v>12665813.15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92">
    <dxf>
      <fill>
        <patternFill patternType="solid">
          <bgColor rgb="FF66FF33"/>
        </patternFill>
      </fill>
    </dxf>
  </rfmt>
  <rfmt sheetId="1" sqref="C692">
    <dxf>
      <fill>
        <patternFill patternType="solid">
          <bgColor rgb="FF66FF33"/>
        </patternFill>
      </fill>
    </dxf>
  </rfmt>
  <rcc rId="30529" sId="1" xfDxf="1" dxf="1" numFmtId="4">
    <oc r="G699">
      <v>4245479.1900000004</v>
    </oc>
    <nc r="G699">
      <v>4560109.74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699">
    <dxf>
      <fill>
        <patternFill patternType="solid">
          <bgColor rgb="FF66FF33"/>
        </patternFill>
      </fill>
    </dxf>
  </rfmt>
  <rcc rId="30530" sId="1" xfDxf="1" dxf="1" numFmtId="4">
    <oc r="Q699">
      <v>10260847.880000001</v>
    </oc>
    <nc r="Q699">
      <v>10216618.789999999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99">
    <dxf>
      <fill>
        <patternFill patternType="solid">
          <bgColor rgb="FF66FF33"/>
        </patternFill>
      </fill>
    </dxf>
  </rfmt>
  <rcc rId="30531" sId="1" xfDxf="1" dxf="1" numFmtId="4">
    <oc r="D699">
      <v>27876.16</v>
    </oc>
    <nc r="D699">
      <v>59941.66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99 C699">
    <dxf>
      <fill>
        <patternFill patternType="solid">
          <bgColor rgb="FF66FF33"/>
        </patternFill>
      </fill>
    </dxf>
  </rfmt>
  <rcc rId="30532" sId="1" numFmtId="4">
    <oc r="E700">
      <v>756363.36</v>
    </oc>
    <nc r="E700">
      <v>752363.36</v>
    </nc>
  </rcc>
  <rfmt sheetId="1" sqref="E700">
    <dxf>
      <fill>
        <patternFill patternType="solid">
          <bgColor rgb="FF66FF33"/>
        </patternFill>
      </fill>
    </dxf>
  </rfmt>
  <rcc rId="30533" sId="1" numFmtId="4">
    <oc r="G701">
      <v>3875635.34</v>
    </oc>
    <nc r="G701">
      <v>2801568.32</v>
    </nc>
  </rcc>
  <rcc rId="30534" sId="1" numFmtId="4">
    <oc r="D701">
      <f>ROUNDUP(SUM(F701+G701+H701+I701+J701+K701+M701+O701+P701+Q701+R701+S701)*0.0214,2)</f>
    </oc>
    <nc r="D701">
      <v>14680.22</v>
    </nc>
  </rcc>
  <rfmt sheetId="1" sqref="D701 C701 G701">
    <dxf>
      <fill>
        <patternFill patternType="solid">
          <bgColor rgb="FF66FF33"/>
        </patternFill>
      </fill>
    </dxf>
  </rfmt>
  <rcc rId="30535" sId="1" xfDxf="1" dxf="1" numFmtId="4">
    <oc r="F703">
      <v>2106871.65</v>
    </oc>
    <nc r="F703">
      <v>2105867.2799999998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03">
    <dxf>
      <fill>
        <patternFill patternType="solid">
          <bgColor rgb="FF66FF33"/>
        </patternFill>
      </fill>
    </dxf>
  </rfmt>
  <rcc rId="30536" sId="1" xfDxf="1" dxf="1" numFmtId="4">
    <oc r="Q703">
      <v>2996784.15</v>
    </oc>
    <nc r="Q703">
      <v>7850225.4500000002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03">
    <dxf>
      <fill>
        <patternFill patternType="solid">
          <bgColor rgb="FF66FF33"/>
        </patternFill>
      </fill>
    </dxf>
  </rfmt>
  <rcc rId="30537" sId="1" xfDxf="1" dxf="1" numFmtId="4">
    <oc r="D703">
      <v>45983.58</v>
    </oc>
    <nc r="D703">
      <v>79457.850000000006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03 C703">
    <dxf>
      <fill>
        <patternFill patternType="solid">
          <bgColor rgb="FF66FF33"/>
        </patternFill>
      </fill>
    </dxf>
  </rfmt>
  <rcc rId="30538" sId="1" xfDxf="1" dxf="1" numFmtId="4">
    <oc r="F704">
      <v>2613496.7799999998</v>
    </oc>
    <nc r="F704">
      <v>2563534.29</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F704">
    <dxf>
      <fill>
        <patternFill>
          <bgColor rgb="FF66FF33"/>
        </patternFill>
      </fill>
    </dxf>
  </rfmt>
  <rcc rId="30539" sId="1" xfDxf="1" dxf="1" numFmtId="4">
    <oc r="Q704">
      <v>9022658.8399999999</v>
    </oc>
    <nc r="Q704">
      <v>7867050.1299999999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04">
    <dxf>
      <fill>
        <patternFill patternType="solid">
          <bgColor rgb="FF66FF33"/>
        </patternFill>
      </fill>
    </dxf>
  </rfmt>
  <rcc rId="30540" sId="1" xfDxf="1" dxf="1" numFmtId="4">
    <oc r="D704">
      <v>55627.11</v>
    </oc>
    <nc r="D704">
      <v>50171.11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04 C704">
    <dxf>
      <fill>
        <patternFill patternType="solid">
          <bgColor rgb="FF66FF33"/>
        </patternFill>
      </fill>
    </dxf>
  </rfmt>
  <rcc rId="30541" sId="1" numFmtId="4">
    <oc r="E706">
      <v>844405.79</v>
    </oc>
    <nc r="E706">
      <v>838405.79</v>
    </nc>
  </rcc>
  <rcc rId="30542" sId="1" numFmtId="4">
    <oc r="E707">
      <v>871715</v>
    </oc>
    <nc r="E707">
      <v>867715</v>
    </nc>
  </rcc>
  <rfmt sheetId="1" sqref="E706:E707 C706:C707">
    <dxf>
      <fill>
        <patternFill patternType="solid">
          <bgColor rgb="FF66FF33"/>
        </patternFill>
      </fill>
    </dxf>
  </rfmt>
  <rcc rId="30543" sId="1" xfDxf="1" dxf="1" numFmtId="4">
    <oc r="O603">
      <v>5516839.04</v>
    </oc>
    <nc r="O603">
      <v>4724945.34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cc rId="30544" sId="1" xfDxf="1" dxf="1" numFmtId="4">
    <oc r="Q603">
      <v>5725999.0499999998</v>
    </oc>
    <nc r="Q603">
      <v>4756346.1900000004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603 O603">
    <dxf>
      <fill>
        <patternFill patternType="solid">
          <bgColor rgb="FF66FF33"/>
        </patternFill>
      </fill>
    </dxf>
  </rfmt>
  <rcc rId="30545" sId="1" xfDxf="1" dxf="1" numFmtId="4">
    <oc r="D603">
      <v>24379.98</v>
    </oc>
    <nc r="D603">
      <v>20574.400000000001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603">
    <dxf>
      <fill>
        <patternFill patternType="solid">
          <bgColor rgb="FF66FF33"/>
        </patternFill>
      </fill>
    </dxf>
  </rfmt>
  <rcc rId="30546" sId="1" xfDxf="1" dxf="1" numFmtId="4">
    <oc r="F710">
      <v>3821316.15</v>
    </oc>
    <nc r="F710">
      <v>3746389.69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10">
    <dxf>
      <fill>
        <patternFill patternType="solid">
          <bgColor rgb="FF66FF33"/>
        </patternFill>
      </fill>
    </dxf>
  </rfmt>
  <rcc rId="30547" sId="1" xfDxf="1" dxf="1" numFmtId="4">
    <oc r="H710">
      <v>998731.08</v>
    </oc>
    <nc r="H710">
      <v>989625.86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710">
    <dxf>
      <fill>
        <patternFill patternType="solid">
          <bgColor rgb="FF66FF33"/>
        </patternFill>
      </fill>
    </dxf>
  </rfmt>
  <rcc rId="30548" sId="1" xfDxf="1" dxf="1" numFmtId="4">
    <oc r="I710">
      <v>470430.36</v>
    </oc>
    <nc r="I710">
      <v>461205.7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710">
    <dxf>
      <fill>
        <patternFill patternType="solid">
          <bgColor rgb="FF66FF33"/>
        </patternFill>
      </fill>
    </dxf>
  </rfmt>
  <rcc rId="30549" sId="1" xfDxf="1" dxf="1" numFmtId="4">
    <oc r="J710">
      <v>1118047</v>
    </oc>
    <nc r="J710">
      <v>1031318.85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710">
    <dxf>
      <fill>
        <patternFill patternType="solid">
          <bgColor rgb="FF66FF33"/>
        </patternFill>
      </fill>
    </dxf>
  </rfmt>
  <rcc rId="30550" sId="1" xfDxf="1" dxf="1" numFmtId="4">
    <oc r="Q716">
      <v>6520320.3600000003</v>
    </oc>
    <nc r="Q716">
      <v>7108790.0999999996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16">
    <dxf>
      <fill>
        <patternFill patternType="solid">
          <bgColor rgb="FF66FF33"/>
        </patternFill>
      </fill>
    </dxf>
  </rfmt>
  <rcc rId="30551" sId="1" xfDxf="1" dxf="1" numFmtId="4">
    <oc r="H717">
      <v>1167827.3600000001</v>
    </oc>
    <nc r="H717">
      <v>1144928.78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717">
    <dxf>
      <fill>
        <patternFill patternType="solid">
          <bgColor rgb="FF66FF33"/>
        </patternFill>
      </fill>
    </dxf>
  </rfmt>
  <rcc rId="30552" sId="1" xfDxf="1" dxf="1" numFmtId="4">
    <oc r="I717">
      <v>747527.26</v>
    </oc>
    <nc r="I717">
      <v>732869.86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717">
    <dxf>
      <fill>
        <patternFill patternType="solid">
          <bgColor rgb="FF66FF33"/>
        </patternFill>
      </fill>
    </dxf>
  </rfmt>
  <rcc rId="30553" sId="1" numFmtId="4">
    <oc r="E718">
      <v>177699.22</v>
    </oc>
    <nc r="E718">
      <v>171699.22</v>
    </nc>
  </rcc>
  <rfmt sheetId="1" sqref="E718 C718">
    <dxf>
      <fill>
        <patternFill patternType="solid">
          <bgColor rgb="FF66FF33"/>
        </patternFill>
      </fill>
    </dxf>
  </rfmt>
  <rfmt sheetId="1" sqref="C720">
    <dxf>
      <fill>
        <patternFill patternType="solid">
          <bgColor rgb="FF66FF33"/>
        </patternFill>
      </fill>
    </dxf>
  </rfmt>
  <rcc rId="30554" sId="1" xfDxf="1" dxf="1" numFmtId="4">
    <oc r="F721">
      <v>5245531.42</v>
    </oc>
    <nc r="F721">
      <v>5245329.26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21">
    <dxf>
      <fill>
        <patternFill patternType="solid">
          <bgColor rgb="FF66FF33"/>
        </patternFill>
      </fill>
    </dxf>
  </rfmt>
  <rcc rId="30555" sId="1" xfDxf="1" dxf="1" numFmtId="4">
    <oc r="R721">
      <v>26298387.879999999</v>
    </oc>
    <nc r="R721">
      <v>26112083.25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R721">
    <dxf>
      <fill>
        <patternFill patternType="solid">
          <bgColor rgb="FF66FF33"/>
        </patternFill>
      </fill>
    </dxf>
  </rfmt>
  <rcc rId="30556" sId="1" xfDxf="1" dxf="1" numFmtId="4">
    <oc r="D721">
      <v>111693.1</v>
    </oc>
    <nc r="D721">
      <v>199934.6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21 C721">
    <dxf>
      <fill>
        <patternFill patternType="solid">
          <bgColor rgb="FF66FF33"/>
        </patternFill>
      </fill>
    </dxf>
  </rfmt>
  <rcc rId="30557" sId="1" xfDxf="1" dxf="1" numFmtId="4">
    <oc r="J723">
      <v>1087494.7</v>
    </oc>
    <nc r="J723">
      <v>1075298.22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723">
    <dxf>
      <fill>
        <patternFill patternType="solid">
          <bgColor rgb="FF66FF33"/>
        </patternFill>
      </fill>
    </dxf>
  </rfmt>
  <rcc rId="30558" sId="1" numFmtId="4">
    <oc r="D723">
      <v>2895.2</v>
    </oc>
    <nc r="D723">
      <v>2860.29</v>
    </nc>
  </rcc>
  <rfmt sheetId="1" sqref="D723 C723">
    <dxf>
      <fill>
        <patternFill patternType="solid">
          <bgColor rgb="FF66FF33"/>
        </patternFill>
      </fill>
    </dxf>
  </rfmt>
  <rcc rId="30559" sId="1" numFmtId="4">
    <oc r="G726">
      <v>4600804.54</v>
    </oc>
    <nc r="G726">
      <v>4600803.0999999996</v>
    </nc>
  </rcc>
  <rfmt sheetId="1" sqref="G726">
    <dxf>
      <fill>
        <patternFill patternType="solid">
          <bgColor rgb="FF66FF33"/>
        </patternFill>
      </fill>
    </dxf>
  </rfmt>
  <rfmt sheetId="1" sqref="C726">
    <dxf>
      <fill>
        <patternFill patternType="solid">
          <bgColor rgb="FF66FF33"/>
        </patternFill>
      </fill>
    </dxf>
  </rfmt>
  <rfmt sheetId="1" sqref="C727">
    <dxf>
      <fill>
        <patternFill patternType="solid">
          <bgColor rgb="FF66FF33"/>
        </patternFill>
      </fill>
    </dxf>
  </rfmt>
  <rfmt sheetId="1" sqref="C728">
    <dxf>
      <fill>
        <patternFill patternType="solid">
          <bgColor rgb="FF66FF33"/>
        </patternFill>
      </fill>
    </dxf>
  </rfmt>
  <rfmt sheetId="1" sqref="C730">
    <dxf>
      <fill>
        <patternFill patternType="solid">
          <bgColor rgb="FF66FF33"/>
        </patternFill>
      </fill>
    </dxf>
  </rfmt>
  <rcc rId="30560" sId="1" xfDxf="1" dxf="1" numFmtId="4">
    <oc r="F733">
      <v>3495090.16</v>
    </oc>
    <nc r="F733">
      <v>3489026.85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33">
    <dxf>
      <fill>
        <patternFill patternType="solid">
          <bgColor rgb="FF66FF33"/>
        </patternFill>
      </fill>
    </dxf>
  </rfmt>
  <rcc rId="30561" sId="1" xfDxf="1" dxf="1" numFmtId="4">
    <oc r="Q733">
      <v>6941627.8600000003</v>
    </oc>
    <nc r="Q733">
      <v>4529507.63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33">
    <dxf>
      <fill>
        <patternFill patternType="solid">
          <bgColor rgb="FF66FF33"/>
        </patternFill>
      </fill>
    </dxf>
  </rfmt>
  <rcc rId="30562" sId="1" xfDxf="1" dxf="1" numFmtId="4">
    <oc r="D733">
      <v>27785.33</v>
    </oc>
    <nc r="D733">
      <v>21329.3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33 C733">
    <dxf>
      <fill>
        <patternFill patternType="solid">
          <bgColor rgb="FF66FF33"/>
        </patternFill>
      </fill>
    </dxf>
  </rfmt>
  <rcc rId="30563" sId="1" xfDxf="1" dxf="1" numFmtId="4">
    <oc r="O734">
      <v>5329945.99</v>
    </oc>
    <nc r="O734">
      <v>4303434.55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34">
    <dxf>
      <fill>
        <patternFill patternType="solid">
          <bgColor rgb="FF66FF33"/>
        </patternFill>
      </fill>
    </dxf>
  </rfmt>
  <rcc rId="30564" sId="1" xfDxf="1" dxf="1" numFmtId="4">
    <oc r="Q734">
      <v>6248535.0999999996</v>
    </oc>
    <nc r="Q734">
      <v>5712945.1900000004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34">
    <dxf>
      <fill>
        <patternFill patternType="solid">
          <bgColor rgb="FF66FF33"/>
        </patternFill>
      </fill>
    </dxf>
  </rfmt>
  <rcc rId="30565" sId="1" xfDxf="1" dxf="1" numFmtId="4">
    <oc r="D734">
      <v>2012.7</v>
    </oc>
    <nc r="D734">
      <v>50191.48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734:D734">
    <dxf>
      <fill>
        <patternFill patternType="solid">
          <bgColor rgb="FF66FF33"/>
        </patternFill>
      </fill>
    </dxf>
  </rfmt>
  <rfmt sheetId="1" sqref="C735">
    <dxf>
      <fill>
        <patternFill patternType="solid">
          <bgColor rgb="FF66FF33"/>
        </patternFill>
      </fill>
    </dxf>
  </rfmt>
  <rcc rId="30566" sId="1" xfDxf="1" dxf="1" numFmtId="4">
    <oc r="H736">
      <v>7177141.2999999998</v>
    </oc>
    <nc r="H736">
      <v>1888293.08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736">
    <dxf>
      <fill>
        <patternFill patternType="solid">
          <bgColor rgb="FF66FF33"/>
        </patternFill>
      </fill>
    </dxf>
  </rfmt>
  <rcc rId="30567" sId="1" xfDxf="1" dxf="1" numFmtId="4">
    <oc r="I736">
      <v>2814971.8000000003</v>
    </oc>
    <nc r="I736">
      <v>752456.47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736">
    <dxf>
      <fill>
        <patternFill patternType="solid">
          <bgColor rgb="FF66FF33"/>
        </patternFill>
      </fill>
    </dxf>
  </rfmt>
  <rcc rId="30568" sId="1" xfDxf="1" dxf="1" numFmtId="4">
    <oc r="J736">
      <v>4102620.89</v>
    </oc>
    <nc r="J736">
      <v>2037308.91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736">
    <dxf>
      <fill>
        <patternFill patternType="solid">
          <bgColor rgb="FF66FF33"/>
        </patternFill>
      </fill>
    </dxf>
  </rfmt>
  <rcc rId="30569" sId="1" xfDxf="1" dxf="1" numFmtId="4">
    <oc r="O736">
      <v>10802045.390000001</v>
    </oc>
    <nc r="O736">
      <v>10701927.449999999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36">
    <dxf>
      <fill>
        <patternFill patternType="solid">
          <bgColor rgb="FF66FF33"/>
        </patternFill>
      </fill>
    </dxf>
  </rfmt>
  <rcc rId="30570" sId="1" xfDxf="1" dxf="1" numFmtId="4">
    <oc r="D736">
      <f>ROUNDUP(SUM(F736+G736+H736+I736+J736+K736+M736+O736+P736+Q736+R736+S736)*0.0214,2)</f>
    </oc>
    <nc r="D736">
      <v>40910.76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736:D736">
    <dxf>
      <fill>
        <patternFill patternType="solid">
          <bgColor rgb="FF66FF33"/>
        </patternFill>
      </fill>
    </dxf>
  </rfmt>
</revisions>
</file>

<file path=xl/revisions/revisionLog7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571" sId="1" xfDxf="1" dxf="1" numFmtId="4">
    <oc r="O740">
      <v>7787310.4900000002</v>
    </oc>
    <nc r="O740">
      <v>4687907.53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40">
    <dxf>
      <fill>
        <patternFill patternType="solid">
          <bgColor rgb="FF66FF33"/>
        </patternFill>
      </fill>
    </dxf>
  </rfmt>
  <rcc rId="30572" sId="1" numFmtId="4">
    <oc r="D740">
      <v>16887.05</v>
    </oc>
    <nc r="D740">
      <v>10172.76</v>
    </nc>
  </rcc>
  <rfmt sheetId="1" sqref="D740">
    <dxf>
      <fill>
        <patternFill patternType="solid">
          <bgColor rgb="FF66FF33"/>
        </patternFill>
      </fill>
    </dxf>
  </rfmt>
  <rcc rId="30573" sId="1" xfDxf="1" dxf="1" numFmtId="4">
    <oc r="O743">
      <v>10644041.83</v>
    </oc>
    <nc r="O743">
      <v>6255098.6699999999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43">
    <dxf>
      <fill>
        <patternFill patternType="solid">
          <bgColor rgb="FF66FF33"/>
        </patternFill>
      </fill>
    </dxf>
  </rfmt>
  <rcc rId="30574" sId="1" xfDxf="1" dxf="1" numFmtId="4">
    <oc r="D743">
      <v>51251.05</v>
    </oc>
    <nc r="D743">
      <v>30087.02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43">
    <dxf>
      <fill>
        <patternFill patternType="solid">
          <bgColor rgb="FF66FF33"/>
        </patternFill>
      </fill>
    </dxf>
  </rfmt>
  <rfmt sheetId="1" sqref="C743">
    <dxf>
      <fill>
        <patternFill patternType="solid">
          <bgColor rgb="FF66FF33"/>
        </patternFill>
      </fill>
    </dxf>
  </rfmt>
  <rcc rId="30575" sId="1" xfDxf="1" dxf="1" numFmtId="4">
    <oc r="F744">
      <v>9619702.1600000001</v>
    </oc>
    <nc r="F744">
      <v>9558787.3000000007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44" start="0" length="2147483647">
    <dxf>
      <font>
        <u/>
      </font>
    </dxf>
  </rfmt>
  <rfmt sheetId="1" sqref="F744" start="0" length="2147483647">
    <dxf>
      <font>
        <u val="none"/>
      </font>
    </dxf>
  </rfmt>
  <rfmt sheetId="1" sqref="F744">
    <dxf>
      <fill>
        <patternFill patternType="solid">
          <bgColor rgb="FF66FF33"/>
        </patternFill>
      </fill>
    </dxf>
  </rfmt>
  <rcc rId="30576" sId="1" numFmtId="4">
    <oc r="D744">
      <f>ROUNDUP(SUM(F744+G744+H744+I744+J744+K744+M744+O744+P744+Q744+R744+S744)*0.0214,2)</f>
    </oc>
    <nc r="D744">
      <v>25426.37</v>
    </nc>
  </rcc>
  <rfmt sheetId="1" sqref="D744 C744">
    <dxf>
      <fill>
        <patternFill patternType="solid">
          <bgColor rgb="FF66FF33"/>
        </patternFill>
      </fill>
    </dxf>
  </rfmt>
  <rcc rId="30577" sId="1" numFmtId="4">
    <oc r="E745">
      <v>372121.92</v>
    </oc>
    <nc r="E745">
      <v>368121.92</v>
    </nc>
  </rcc>
  <rcc rId="30578" sId="1" numFmtId="4">
    <oc r="E747">
      <v>611938.96</v>
    </oc>
    <nc r="E747">
      <v>607938.96</v>
    </nc>
  </rcc>
  <rfmt sheetId="1" sqref="E747 E745 C745 C747">
    <dxf>
      <fill>
        <patternFill patternType="solid">
          <bgColor rgb="FF66FF33"/>
        </patternFill>
      </fill>
    </dxf>
  </rfmt>
  <rcc rId="30579" sId="1" xfDxf="1" dxf="1" numFmtId="4">
    <oc r="F748">
      <v>4332405.26</v>
    </oc>
    <nc r="F748">
      <v>4247456.13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48">
    <dxf>
      <fill>
        <patternFill patternType="solid">
          <bgColor rgb="FF66FF33"/>
        </patternFill>
      </fill>
    </dxf>
  </rfmt>
  <rcc rId="30580" sId="1" xfDxf="1" dxf="1" numFmtId="4">
    <oc r="G748">
      <v>3345120.05</v>
    </oc>
    <nc r="G748">
      <v>4753925.93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748">
    <dxf>
      <fill>
        <patternFill patternType="solid">
          <bgColor rgb="FF66FF33"/>
        </patternFill>
      </fill>
    </dxf>
  </rfmt>
  <rcc rId="30581" sId="1" xfDxf="1" dxf="1" numFmtId="4">
    <oc r="H748">
      <v>1068259.3799999999</v>
    </oc>
    <nc r="H748">
      <v>1047313.13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748">
    <dxf>
      <fill>
        <patternFill patternType="solid">
          <bgColor rgb="FF66FF33"/>
        </patternFill>
      </fill>
    </dxf>
  </rfmt>
  <rcc rId="30582" sId="1" xfDxf="1" dxf="1" numFmtId="4">
    <oc r="I748">
      <v>495031.38</v>
    </oc>
    <nc r="I748">
      <v>485324.89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748">
    <dxf>
      <fill>
        <patternFill patternType="solid">
          <bgColor rgb="FF66FF33"/>
        </patternFill>
      </fill>
    </dxf>
  </rfmt>
  <rcc rId="30583" sId="1" xfDxf="1" dxf="1" numFmtId="4">
    <oc r="J748">
      <v>1462222.69</v>
    </oc>
    <nc r="J748">
      <v>1401533.75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748">
    <dxf>
      <fill>
        <patternFill patternType="solid">
          <bgColor rgb="FF66FF33"/>
        </patternFill>
      </fill>
    </dxf>
  </rfmt>
  <rcc rId="30584" sId="1" xfDxf="1" dxf="1" numFmtId="4">
    <oc r="O748">
      <v>11217715.18</v>
    </oc>
    <nc r="O748">
      <v>12399132.960000001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48">
    <dxf>
      <fill>
        <patternFill patternType="solid">
          <bgColor rgb="FF66FF33"/>
        </patternFill>
      </fill>
    </dxf>
  </rfmt>
  <rcc rId="30585" sId="1" xfDxf="1" dxf="1" numFmtId="4">
    <oc r="Q748">
      <v>10697837.77</v>
    </oc>
    <nc r="Q748">
      <v>10318836.59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48">
    <dxf>
      <fill>
        <patternFill patternType="solid">
          <bgColor rgb="FF66FF33"/>
        </patternFill>
      </fill>
    </dxf>
  </rfmt>
  <rcc rId="30586" sId="1" xfDxf="1" dxf="1" numFmtId="4">
    <oc r="D748">
      <f>ROUNDUP(SUM(F748+G748+H748+I748+J748+K748+M748+O748+P748+Q748+R748+S748)*0.0214,2)</f>
    </oc>
    <nc r="D748">
      <v>92178.36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48 C748">
    <dxf>
      <fill>
        <patternFill patternType="solid">
          <bgColor rgb="FF66FF33"/>
        </patternFill>
      </fill>
    </dxf>
  </rfmt>
  <rcc rId="30587" sId="1" xfDxf="1" dxf="1" numFmtId="4">
    <oc r="G752">
      <v>3421305.69</v>
    </oc>
    <nc r="G752">
      <v>6074040.71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G752">
    <dxf>
      <fill>
        <patternFill patternType="solid">
          <bgColor rgb="FF66FF33"/>
        </patternFill>
      </fill>
    </dxf>
  </rfmt>
  <rcc rId="30588" sId="1" xfDxf="1" dxf="1" numFmtId="4">
    <oc r="D752">
      <v>9100.67</v>
    </oc>
    <nc r="D752">
      <v>16156.94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52 C752">
    <dxf>
      <fill>
        <patternFill patternType="solid">
          <bgColor rgb="FF66FF33"/>
        </patternFill>
      </fill>
    </dxf>
  </rfmt>
  <rcc rId="30589" sId="1" xfDxf="1" dxf="1" numFmtId="4">
    <oc r="F757">
      <v>3809192.72</v>
    </oc>
    <nc r="F757">
      <v>3724250.15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757">
    <dxf>
      <fill>
        <patternFill patternType="solid">
          <bgColor rgb="FF66FF33"/>
        </patternFill>
      </fill>
    </dxf>
  </rfmt>
  <rcc rId="30590" sId="1" numFmtId="4">
    <oc r="D757">
      <f>ROUNDUP(SUM(F757+G757+H757+I757+J757+K757+M757+O757+P757+Q757+R757+S757)*0.0214,2)</f>
    </oc>
    <nc r="D757">
      <v>63684.68</v>
    </nc>
  </rcc>
  <rfmt sheetId="1" sqref="D757 C757">
    <dxf>
      <fill>
        <patternFill patternType="solid">
          <bgColor rgb="FF66FF33"/>
        </patternFill>
      </fill>
    </dxf>
  </rfmt>
  <rcc rId="30591" sId="1" xfDxf="1" dxf="1" numFmtId="4">
    <oc r="H762">
      <v>2810381.86</v>
    </oc>
    <nc r="H762">
      <v>1540426.41</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H762">
    <dxf>
      <fill>
        <patternFill patternType="solid">
          <bgColor rgb="FF66FF33"/>
        </patternFill>
      </fill>
    </dxf>
  </rfmt>
  <rcc rId="30592" sId="1" xfDxf="1" dxf="1" numFmtId="4">
    <oc r="I762">
      <v>813501.88</v>
    </oc>
    <nc r="I762">
      <v>812988.17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I762">
    <dxf>
      <fill>
        <patternFill patternType="solid">
          <bgColor rgb="FF66FF33"/>
        </patternFill>
      </fill>
    </dxf>
  </rfmt>
  <rcc rId="30593" sId="1" xfDxf="1" dxf="1" numFmtId="4">
    <oc r="J762">
      <v>1817803.48</v>
    </oc>
    <nc r="J762">
      <v>1518068.3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762">
    <dxf>
      <fill>
        <patternFill patternType="solid">
          <bgColor rgb="FF66FF33"/>
        </patternFill>
      </fill>
    </dxf>
  </rfmt>
  <rcc rId="30594" sId="1" xfDxf="1" dxf="1" numFmtId="4">
    <oc r="O762">
      <v>13778643.59</v>
    </oc>
    <nc r="O762">
      <v>13718222.24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762">
    <dxf>
      <fill>
        <patternFill patternType="solid">
          <bgColor rgb="FF66FF33"/>
        </patternFill>
      </fill>
    </dxf>
  </rfmt>
  <rcc rId="30595" sId="1" xfDxf="1" dxf="1" numFmtId="4">
    <oc r="Q762">
      <v>10015445.300000001</v>
    </oc>
    <nc r="Q762">
      <v>9703232.2599999998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Q762">
    <dxf>
      <fill>
        <patternFill patternType="solid">
          <bgColor rgb="FF66FF33"/>
        </patternFill>
      </fill>
    </dxf>
  </rfmt>
  <rcc rId="30596" sId="1" xfDxf="1" dxf="1" numFmtId="4">
    <oc r="D762">
      <v>77833.45</v>
    </oc>
    <nc r="D762">
      <v>72599.210000000006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762 C762">
    <dxf>
      <fill>
        <patternFill patternType="solid">
          <bgColor rgb="FF66FF33"/>
        </patternFill>
      </fill>
    </dxf>
  </rfmt>
</revisions>
</file>

<file path=xl/revisions/revisionLog7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597" sId="1" numFmtId="4">
    <oc r="E769">
      <v>250584.89</v>
    </oc>
    <nc r="E769">
      <v>238584.89</v>
    </nc>
  </rcc>
  <rfmt sheetId="1" sqref="E769 C769">
    <dxf>
      <fill>
        <patternFill patternType="solid">
          <bgColor rgb="FF66FF33"/>
        </patternFill>
      </fill>
    </dxf>
  </rfmt>
  <rfmt sheetId="1" sqref="C770">
    <dxf>
      <fill>
        <patternFill patternType="solid">
          <bgColor rgb="FF66FF33"/>
        </patternFill>
      </fill>
    </dxf>
  </rfmt>
  <rcc rId="30598" sId="1" numFmtId="4">
    <oc r="E771">
      <v>462292.74</v>
    </oc>
    <nc r="E771">
      <v>450292.74</v>
    </nc>
  </rcc>
  <rcc rId="30599" sId="1" numFmtId="4">
    <oc r="E772">
      <v>155636.46</v>
    </oc>
    <nc r="E772">
      <v>143636.46</v>
    </nc>
  </rcc>
  <rfmt sheetId="1" sqref="E771:E772">
    <dxf>
      <fill>
        <patternFill patternType="solid">
          <bgColor rgb="FF66FF33"/>
        </patternFill>
      </fill>
    </dxf>
  </rfmt>
  <rfmt sheetId="1" sqref="C771:C773">
    <dxf>
      <fill>
        <patternFill patternType="solid">
          <bgColor rgb="FF66FF33"/>
        </patternFill>
      </fill>
    </dxf>
  </rfmt>
  <rcc rId="30600" sId="1" numFmtId="4">
    <oc r="E775">
      <v>267094.5</v>
    </oc>
    <nc r="E775">
      <v>255094.5</v>
    </nc>
  </rcc>
  <rfmt sheetId="1" sqref="E775 C775 C776">
    <dxf>
      <fill>
        <patternFill patternType="solid">
          <bgColor rgb="FF66FF33"/>
        </patternFill>
      </fill>
    </dxf>
  </rfmt>
  <rfmt sheetId="1" sqref="C783">
    <dxf>
      <fill>
        <patternFill patternType="solid">
          <bgColor rgb="FF66FF33"/>
        </patternFill>
      </fill>
    </dxf>
  </rfmt>
  <rfmt sheetId="1" sqref="C787">
    <dxf>
      <fill>
        <patternFill patternType="solid">
          <bgColor rgb="FF66FF33"/>
        </patternFill>
      </fill>
    </dxf>
  </rfmt>
  <rfmt sheetId="1" sqref="C790:C795">
    <dxf>
      <fill>
        <patternFill patternType="solid">
          <bgColor rgb="FF66FF33"/>
        </patternFill>
      </fill>
    </dxf>
  </rfmt>
  <rfmt sheetId="1" sqref="C796:C800">
    <dxf>
      <fill>
        <patternFill patternType="solid">
          <bgColor rgb="FF66FF33"/>
        </patternFill>
      </fill>
    </dxf>
  </rfmt>
  <rfmt sheetId="1" sqref="C803:C804">
    <dxf>
      <fill>
        <patternFill patternType="solid">
          <bgColor rgb="FF66FF33"/>
        </patternFill>
      </fill>
    </dxf>
  </rfmt>
  <rfmt sheetId="1" sqref="C806:C807">
    <dxf>
      <fill>
        <patternFill patternType="solid">
          <bgColor rgb="FF66FF33"/>
        </patternFill>
      </fill>
    </dxf>
  </rfmt>
  <rfmt sheetId="1" sqref="C808:C812">
    <dxf>
      <fill>
        <patternFill patternType="solid">
          <bgColor rgb="FF66FF33"/>
        </patternFill>
      </fill>
    </dxf>
  </rfmt>
  <rfmt sheetId="1" sqref="C813:C816">
    <dxf>
      <fill>
        <patternFill patternType="solid">
          <bgColor rgb="FF66FF33"/>
        </patternFill>
      </fill>
    </dxf>
  </rfmt>
  <rfmt sheetId="1" sqref="C821">
    <dxf>
      <fill>
        <patternFill patternType="solid">
          <bgColor rgb="FF66FF33"/>
        </patternFill>
      </fill>
    </dxf>
  </rfmt>
  <rfmt sheetId="1" sqref="C827">
    <dxf>
      <fill>
        <patternFill patternType="solid">
          <bgColor rgb="FF66FF33"/>
        </patternFill>
      </fill>
    </dxf>
  </rfmt>
  <rcc rId="30601" sId="1" numFmtId="4">
    <oc r="E820">
      <v>416734.55</v>
    </oc>
    <nc r="E820">
      <v>186860.21</v>
    </nc>
  </rcc>
  <rfmt sheetId="1" sqref="E820 C820">
    <dxf>
      <fill>
        <patternFill patternType="solid">
          <bgColor rgb="FF66FF33"/>
        </patternFill>
      </fill>
    </dxf>
  </rfmt>
  <rfmt sheetId="1" sqref="C818 C820 C822:C824 C829 C828">
    <dxf>
      <fill>
        <patternFill>
          <bgColor rgb="FF66FF33"/>
        </patternFill>
      </fill>
    </dxf>
  </rfmt>
  <rfmt sheetId="1" sqref="C840 C838 C837">
    <dxf>
      <fill>
        <patternFill patternType="solid">
          <bgColor rgb="FF66FF33"/>
        </patternFill>
      </fill>
    </dxf>
  </rfmt>
  <rcc rId="30602" sId="1" xfDxf="1" dxf="1" numFmtId="4">
    <oc r="D846">
      <f>ROUND((F846+G846+H846+I846+J846+K846+M846+O846+P846+Q846+R846+S846)*0.0214,2)</f>
    </oc>
    <nc r="D846">
      <v>11922.93</v>
    </nc>
    <ndxf>
      <font>
        <sz val="10"/>
        <color auto="1"/>
        <name val="Times New Roman"/>
        <family val="1"/>
        <charset val="204"/>
        <scheme val="none"/>
      </font>
      <numFmt numFmtId="165" formatCode="#,##0.00_р_."/>
      <alignment horizontal="right" vertical="center" wrapText="1"/>
      <border outline="0">
        <left style="thin">
          <color indexed="64"/>
        </left>
        <right style="thin">
          <color indexed="64"/>
        </right>
        <top style="thin">
          <color indexed="64"/>
        </top>
        <bottom style="thin">
          <color indexed="64"/>
        </bottom>
      </border>
    </ndxf>
  </rcc>
  <rfmt sheetId="1" sqref="D846">
    <dxf>
      <fill>
        <patternFill patternType="solid">
          <bgColor rgb="FF66FF33"/>
        </patternFill>
      </fill>
    </dxf>
  </rfmt>
  <rcc rId="30603" sId="1" xfDxf="1" dxf="1" numFmtId="4">
    <oc r="D847">
      <f>ROUND((F847+G847+H847+I847+J847+K847+M847+O847+P847+Q847+R847+S847)*0.0214,2)</f>
    </oc>
    <nc r="D847">
      <v>17383.099999999999</v>
    </nc>
    <ndxf>
      <font>
        <sz val="10"/>
        <color auto="1"/>
        <name val="Times New Roman"/>
        <family val="1"/>
        <charset val="204"/>
        <scheme val="none"/>
      </font>
      <numFmt numFmtId="165" formatCode="#,##0.00_р_."/>
      <alignment horizontal="right" vertical="center" wrapText="1"/>
      <border outline="0">
        <left style="thin">
          <color indexed="64"/>
        </left>
        <right style="thin">
          <color indexed="64"/>
        </right>
        <top style="thin">
          <color indexed="64"/>
        </top>
        <bottom style="thin">
          <color indexed="64"/>
        </bottom>
      </border>
    </ndxf>
  </rcc>
  <rfmt sheetId="1" sqref="D847">
    <dxf>
      <fill>
        <patternFill patternType="solid">
          <bgColor rgb="FF66FF33"/>
        </patternFill>
      </fill>
    </dxf>
  </rfmt>
  <rcc rId="30604" sId="1" numFmtId="4">
    <oc r="P847">
      <v>889883.74</v>
    </oc>
    <nc r="P847">
      <v>925290.73</v>
    </nc>
  </rcc>
  <rfmt sheetId="1" sqref="P847">
    <dxf>
      <fill>
        <patternFill patternType="solid">
          <bgColor rgb="FF66FF33"/>
        </patternFill>
      </fill>
    </dxf>
  </rfmt>
  <rfmt sheetId="1" sqref="C847">
    <dxf>
      <fill>
        <patternFill patternType="solid">
          <bgColor rgb="FF66FF33"/>
        </patternFill>
      </fill>
    </dxf>
  </rfmt>
  <rcc rId="30605" sId="1" numFmtId="4">
    <oc r="E833">
      <v>429257.46</v>
    </oc>
    <nc r="E833">
      <v>427111.17</v>
    </nc>
  </rcc>
  <rfmt sheetId="1" sqref="E833 C833:C835">
    <dxf>
      <fill>
        <patternFill patternType="solid">
          <bgColor rgb="FF66FF33"/>
        </patternFill>
      </fill>
    </dxf>
  </rfmt>
  <rfmt sheetId="1" sqref="C849">
    <dxf>
      <fill>
        <patternFill patternType="solid">
          <bgColor rgb="FF66FF33"/>
        </patternFill>
      </fill>
    </dxf>
  </rfmt>
  <rfmt sheetId="1" sqref="C850">
    <dxf>
      <fill>
        <patternFill patternType="solid">
          <bgColor rgb="FF66FF33"/>
        </patternFill>
      </fill>
    </dxf>
  </rfmt>
  <rcc rId="30606" sId="1" numFmtId="4">
    <oc r="P853">
      <v>977381.8</v>
    </oc>
    <nc r="P853">
      <v>1288497.7</v>
    </nc>
  </rcc>
  <rfmt sheetId="1" sqref="P853">
    <dxf>
      <fill>
        <patternFill patternType="solid">
          <bgColor rgb="FF66FF33"/>
        </patternFill>
      </fill>
    </dxf>
  </rfmt>
  <rcc rId="30607" sId="1" xfDxf="1" dxf="1" numFmtId="4">
    <oc r="D853">
      <f>ROUND((F853+G853+H853+I853+J853+K853+M853+O853+P853+Q853+R853+S853)*0.0214,2)</f>
    </oc>
    <nc r="D853">
      <v>19351.28</v>
    </nc>
    <ndxf>
      <font>
        <sz val="10"/>
        <color auto="1"/>
        <name val="Times New Roman"/>
        <family val="1"/>
        <charset val="204"/>
        <scheme val="none"/>
      </font>
      <numFmt numFmtId="165" formatCode="#,##0.00_р_."/>
      <alignment horizontal="right" vertical="center" wrapText="1"/>
      <border outline="0">
        <left style="thin">
          <color indexed="64"/>
        </left>
        <right style="thin">
          <color indexed="64"/>
        </right>
        <top style="thin">
          <color indexed="64"/>
        </top>
        <bottom style="thin">
          <color indexed="64"/>
        </bottom>
      </border>
    </ndxf>
  </rcc>
  <rfmt sheetId="1" sqref="D853 C853">
    <dxf>
      <fill>
        <patternFill patternType="solid">
          <bgColor rgb="FF66FF33"/>
        </patternFill>
      </fill>
    </dxf>
  </rfmt>
  <rcc rId="30608" sId="1" numFmtId="4">
    <oc r="D857">
      <v>13370.79</v>
    </oc>
    <nc r="D857">
      <v>18647.580000000002</v>
    </nc>
  </rcc>
  <rfmt sheetId="1" sqref="D857">
    <dxf>
      <fill>
        <patternFill patternType="solid">
          <bgColor rgb="FF66FF33"/>
        </patternFill>
      </fill>
    </dxf>
  </rfmt>
  <rfmt sheetId="1" sqref="C857">
    <dxf>
      <fill>
        <patternFill patternType="solid">
          <bgColor rgb="FF66FF33"/>
        </patternFill>
      </fill>
    </dxf>
  </rfmt>
  <rfmt sheetId="1" sqref="C836">
    <dxf>
      <fill>
        <patternFill patternType="solid">
          <bgColor rgb="FF66FF33"/>
        </patternFill>
      </fill>
    </dxf>
  </rfmt>
  <rfmt sheetId="1" sqref="C859:C861">
    <dxf>
      <fill>
        <patternFill patternType="solid">
          <bgColor rgb="FF66FF33"/>
        </patternFill>
      </fill>
    </dxf>
  </rfmt>
</revisions>
</file>

<file path=xl/revisions/revisionLog7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885">
    <dxf>
      <fill>
        <patternFill patternType="solid">
          <bgColor rgb="FF66FF33"/>
        </patternFill>
      </fill>
    </dxf>
  </rfmt>
  <rfmt sheetId="1" sqref="C887:C889">
    <dxf>
      <fill>
        <patternFill patternType="solid">
          <bgColor rgb="FF66FF33"/>
        </patternFill>
      </fill>
    </dxf>
  </rfmt>
  <rfmt sheetId="1" sqref="C891:C892">
    <dxf>
      <fill>
        <patternFill patternType="solid">
          <bgColor rgb="FF66FF33"/>
        </patternFill>
      </fill>
    </dxf>
  </rfmt>
  <rcc rId="30609" sId="1" numFmtId="4">
    <oc r="E896">
      <v>134647.4</v>
    </oc>
    <nc r="E896">
      <v>96443.09</v>
    </nc>
  </rcc>
  <rfmt sheetId="1" sqref="E896 C896 C895">
    <dxf>
      <fill>
        <patternFill patternType="solid">
          <bgColor rgb="FF66FF33"/>
        </patternFill>
      </fill>
    </dxf>
  </rfmt>
  <rfmt sheetId="1" sqref="C897">
    <dxf>
      <fill>
        <patternFill patternType="solid">
          <bgColor rgb="FF66FF33"/>
        </patternFill>
      </fill>
    </dxf>
  </rfmt>
  <rfmt sheetId="1" sqref="C901 C902 C903 C904 C905 C906 C907">
    <dxf>
      <fill>
        <patternFill patternType="solid">
          <bgColor rgb="FF66FF33"/>
        </patternFill>
      </fill>
    </dxf>
  </rfmt>
  <rfmt sheetId="1" sqref="C909">
    <dxf>
      <fill>
        <patternFill patternType="solid">
          <bgColor rgb="FF66FF33"/>
        </patternFill>
      </fill>
    </dxf>
  </rfmt>
  <rfmt sheetId="1" sqref="C920 C913:C920 C911:C913">
    <dxf>
      <fill>
        <patternFill patternType="solid">
          <bgColor rgb="FF66FF33"/>
        </patternFill>
      </fill>
    </dxf>
  </rfmt>
  <rfmt sheetId="1" sqref="C921">
    <dxf>
      <fill>
        <patternFill patternType="solid">
          <bgColor rgb="FF66FF33"/>
        </patternFill>
      </fill>
    </dxf>
  </rfmt>
  <rfmt sheetId="1" sqref="C923 C924">
    <dxf>
      <fill>
        <patternFill patternType="solid">
          <bgColor rgb="FF66FF33"/>
        </patternFill>
      </fill>
    </dxf>
  </rfmt>
  <rfmt sheetId="1" sqref="C926">
    <dxf>
      <fill>
        <patternFill patternType="solid">
          <bgColor rgb="FF66FF33"/>
        </patternFill>
      </fill>
    </dxf>
  </rfmt>
  <rfmt sheetId="1" sqref="C928">
    <dxf>
      <fill>
        <patternFill patternType="solid">
          <bgColor rgb="FF66FF33"/>
        </patternFill>
      </fill>
    </dxf>
  </rfmt>
  <rfmt sheetId="1" sqref="C931">
    <dxf>
      <fill>
        <patternFill patternType="solid">
          <bgColor rgb="FF66FF33"/>
        </patternFill>
      </fill>
    </dxf>
  </rfmt>
  <rfmt sheetId="1" sqref="C932 C934">
    <dxf>
      <fill>
        <patternFill patternType="solid">
          <bgColor rgb="FF66FF33"/>
        </patternFill>
      </fill>
    </dxf>
  </rfmt>
  <rfmt sheetId="1" sqref="C893">
    <dxf>
      <fill>
        <patternFill patternType="solid">
          <bgColor rgb="FF66FF33"/>
        </patternFill>
      </fill>
    </dxf>
  </rfmt>
  <rfmt sheetId="1" sqref="C890">
    <dxf>
      <fill>
        <patternFill patternType="solid">
          <bgColor rgb="FF66FF33"/>
        </patternFill>
      </fill>
    </dxf>
  </rfmt>
</revisions>
</file>

<file path=xl/revisions/revisionLog7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610" sId="1" xfDxf="1" dxf="1" numFmtId="4">
    <oc r="D939">
      <f>ROUND((F939+G939+H939+I939+J939+K939+M939+O939+P939+Q939+R939+S939)*0.0214,2)</f>
    </oc>
    <nc r="D939">
      <v>52273.59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939">
    <dxf>
      <fill>
        <patternFill patternType="solid">
          <bgColor rgb="FF66FF33"/>
        </patternFill>
      </fill>
    </dxf>
  </rfmt>
  <rfmt sheetId="1" sqref="C939">
    <dxf>
      <fill>
        <patternFill patternType="solid">
          <bgColor rgb="FF66FF33"/>
        </patternFill>
      </fill>
    </dxf>
  </rfmt>
  <rfmt sheetId="1" sqref="C958">
    <dxf>
      <fill>
        <patternFill patternType="solid">
          <bgColor rgb="FF66FF33"/>
        </patternFill>
      </fill>
    </dxf>
  </rfmt>
  <rcc rId="30611" sId="1" numFmtId="4">
    <oc r="E956">
      <v>144318.9</v>
    </oc>
    <nc r="E956">
      <v>140318.9</v>
    </nc>
  </rcc>
  <rfmt sheetId="1" sqref="E956 C956:C957">
    <dxf>
      <fill>
        <patternFill patternType="solid">
          <bgColor rgb="FF66FF33"/>
        </patternFill>
      </fill>
    </dxf>
  </rfmt>
  <rfmt sheetId="1" sqref="C959">
    <dxf>
      <fill>
        <patternFill patternType="solid">
          <bgColor rgb="FF66FF33"/>
        </patternFill>
      </fill>
    </dxf>
  </rfmt>
  <rfmt sheetId="1" sqref="C960">
    <dxf>
      <fill>
        <patternFill patternType="solid">
          <bgColor rgb="FF66FF33"/>
        </patternFill>
      </fill>
    </dxf>
  </rfmt>
  <rfmt sheetId="1" sqref="C941">
    <dxf>
      <fill>
        <patternFill patternType="solid">
          <bgColor rgb="FF66FF33"/>
        </patternFill>
      </fill>
    </dxf>
  </rfmt>
  <rfmt sheetId="1" sqref="C943">
    <dxf>
      <fill>
        <patternFill patternType="solid">
          <bgColor rgb="FF66FF33"/>
        </patternFill>
      </fill>
    </dxf>
  </rfmt>
  <rcc rId="30612" sId="1" numFmtId="4">
    <oc r="E945">
      <v>48936.55</v>
    </oc>
    <nc r="E945">
      <v>44936.55</v>
    </nc>
  </rcc>
  <rfmt sheetId="1" sqref="E945 C945">
    <dxf>
      <fill>
        <patternFill patternType="solid">
          <bgColor rgb="FF66FF33"/>
        </patternFill>
      </fill>
    </dxf>
  </rfmt>
  <rfmt sheetId="1" sqref="C946:C949">
    <dxf>
      <fill>
        <patternFill>
          <bgColor rgb="FF66FF33"/>
        </patternFill>
      </fill>
    </dxf>
  </rfmt>
  <rfmt sheetId="1" sqref="C952:C953">
    <dxf>
      <fill>
        <patternFill patternType="solid">
          <bgColor rgb="FF66FF33"/>
        </patternFill>
      </fill>
    </dxf>
  </rfmt>
  <rfmt sheetId="1" sqref="C961">
    <dxf>
      <fill>
        <patternFill patternType="solid">
          <bgColor rgb="FF66FF33"/>
        </patternFill>
      </fill>
    </dxf>
  </rfmt>
  <rfmt sheetId="1" sqref="C966:C968">
    <dxf>
      <fill>
        <patternFill patternType="solid">
          <bgColor rgb="FF66FF33"/>
        </patternFill>
      </fill>
    </dxf>
  </rfmt>
  <rcc rId="30613" sId="1" numFmtId="4">
    <oc r="D982">
      <v>19773.810000000001</v>
    </oc>
    <nc r="D982">
      <v>19694.240000000002</v>
    </nc>
  </rcc>
  <rfmt sheetId="1" sqref="D982">
    <dxf>
      <fill>
        <patternFill patternType="solid">
          <bgColor rgb="FF66FF33"/>
        </patternFill>
      </fill>
    </dxf>
  </rfmt>
  <rcc rId="30614" sId="1" numFmtId="4">
    <oc r="Q982">
      <v>3485401.65</v>
    </oc>
    <nc r="Q982">
      <v>3473410.22</v>
    </nc>
  </rcc>
  <rfmt sheetId="1" sqref="Q982">
    <dxf>
      <fill>
        <patternFill patternType="solid">
          <bgColor rgb="FF66FF33"/>
        </patternFill>
      </fill>
    </dxf>
  </rfmt>
  <rfmt sheetId="1" sqref="C982">
    <dxf>
      <fill>
        <patternFill patternType="solid">
          <bgColor rgb="FF66FF33"/>
        </patternFill>
      </fill>
    </dxf>
  </rfmt>
  <rcc rId="30615" sId="1" numFmtId="4">
    <oc r="F983">
      <v>1012171.72</v>
    </oc>
    <nc r="F983">
      <v>1005251.42</v>
    </nc>
  </rcc>
  <rfmt sheetId="1" sqref="F983">
    <dxf>
      <fill>
        <patternFill patternType="solid">
          <bgColor rgb="FF66FF33"/>
        </patternFill>
      </fill>
    </dxf>
  </rfmt>
  <rcc rId="30616" sId="1" numFmtId="4">
    <oc r="Q983">
      <v>3485401.65</v>
    </oc>
    <nc r="Q983">
      <v>3356048.95</v>
    </nc>
  </rcc>
  <rfmt sheetId="1" sqref="Q983">
    <dxf>
      <fill>
        <patternFill patternType="solid">
          <bgColor rgb="FF66FF33"/>
        </patternFill>
      </fill>
    </dxf>
  </rfmt>
  <rcc rId="30617" sId="1" numFmtId="4">
    <oc r="Q984">
      <v>3467203.97</v>
    </oc>
    <nc r="Q984">
      <v>3459756.18</v>
    </nc>
  </rcc>
  <rfmt sheetId="1" sqref="Q984">
    <dxf>
      <fill>
        <patternFill patternType="solid">
          <bgColor rgb="FF66FF33"/>
        </patternFill>
      </fill>
    </dxf>
  </rfmt>
  <rcc rId="30618" sId="1" numFmtId="4">
    <oc r="D984">
      <v>19670.57</v>
    </oc>
    <nc r="D984">
      <v>19616.82</v>
    </nc>
  </rcc>
  <rfmt sheetId="1" sqref="D984 C984">
    <dxf>
      <fill>
        <patternFill patternType="solid">
          <bgColor rgb="FF66FF33"/>
        </patternFill>
      </fill>
    </dxf>
  </rfmt>
  <rcc rId="30619" sId="1" numFmtId="4">
    <oc r="Q985">
      <v>3514699.92</v>
    </oc>
    <nc r="Q985">
      <v>3509613.72</v>
    </nc>
  </rcc>
  <rfmt sheetId="1" sqref="Q985">
    <dxf>
      <fill>
        <patternFill patternType="solid">
          <bgColor rgb="FF66FF33"/>
        </patternFill>
      </fill>
    </dxf>
  </rfmt>
  <rcc rId="30620" sId="1" numFmtId="4">
    <oc r="D985">
      <v>23113.01</v>
    </oc>
    <nc r="D985">
      <v>19899.509999999998</v>
    </nc>
  </rcc>
  <rfmt sheetId="1" sqref="D985 C985">
    <dxf>
      <fill>
        <patternFill patternType="solid">
          <bgColor rgb="FF66FF33"/>
        </patternFill>
      </fill>
    </dxf>
  </rfmt>
  <rcc rId="30621" sId="1" numFmtId="4">
    <oc r="Q988">
      <v>6688102.3399999999</v>
    </oc>
    <nc r="Q988">
      <v>6533850.4900000002</v>
    </nc>
  </rcc>
  <rfmt sheetId="1" sqref="Q988">
    <dxf>
      <fill>
        <patternFill patternType="solid">
          <bgColor rgb="FF66FF33"/>
        </patternFill>
      </fill>
    </dxf>
  </rfmt>
  <rcc rId="30622" sId="1" numFmtId="4">
    <oc r="D988">
      <v>37943.769999999997</v>
    </oc>
    <nc r="D988">
      <v>37046.93</v>
    </nc>
  </rcc>
  <rfmt sheetId="1" sqref="D988 C988">
    <dxf>
      <fill>
        <patternFill patternType="solid">
          <bgColor rgb="FF66FF33"/>
        </patternFill>
      </fill>
    </dxf>
  </rfmt>
  <rcc rId="30623" sId="1" numFmtId="4">
    <oc r="Q990">
      <v>12509540.17</v>
    </oc>
    <nc r="Q990">
      <v>12506328.48</v>
    </nc>
  </rcc>
  <rfmt sheetId="1" sqref="Q990">
    <dxf>
      <fill>
        <patternFill patternType="solid">
          <bgColor rgb="FF66FF33"/>
        </patternFill>
      </fill>
    </dxf>
  </rfmt>
  <rcc rId="30624" sId="1" numFmtId="4">
    <oc r="F990">
      <v>4293313.2299999995</v>
    </oc>
    <nc r="F990">
      <v>4092694.08</v>
    </nc>
  </rcc>
  <rfmt sheetId="1" sqref="F990">
    <dxf>
      <fill>
        <patternFill patternType="solid">
          <bgColor rgb="FF66FF33"/>
        </patternFill>
      </fill>
    </dxf>
  </rfmt>
  <rcc rId="30625" sId="1" xfDxf="1" dxf="1" numFmtId="4">
    <oc r="D990">
      <v>95328.02</v>
    </oc>
    <nc r="D990">
      <v>94116.46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990 C990">
    <dxf>
      <fill>
        <patternFill patternType="solid">
          <bgColor rgb="FF66FF33"/>
        </patternFill>
      </fill>
    </dxf>
  </rfmt>
  <rcc rId="30626" sId="1" numFmtId="4">
    <oc r="D993">
      <v>70970.67</v>
    </oc>
    <nc r="D993">
      <v>70336.3</v>
    </nc>
  </rcc>
  <rfmt sheetId="1" sqref="D993 C993">
    <dxf>
      <fill>
        <patternFill patternType="solid">
          <bgColor rgb="FF66FF33"/>
        </patternFill>
      </fill>
    </dxf>
  </rfmt>
  <rcc rId="30627" sId="1" numFmtId="4">
    <oc r="Q993">
      <v>12509540.17</v>
    </oc>
    <nc r="Q993">
      <v>12404990.300000001</v>
    </nc>
  </rcc>
  <rfmt sheetId="1" sqref="Q993">
    <dxf>
      <fill>
        <patternFill patternType="solid">
          <bgColor rgb="FF66FF33"/>
        </patternFill>
      </fill>
    </dxf>
  </rfmt>
  <rcc rId="30628" sId="1" numFmtId="4">
    <oc r="H996">
      <v>1880847.63</v>
    </oc>
    <nc r="H996">
      <v>1585448.86</v>
    </nc>
  </rcc>
  <rfmt sheetId="1" sqref="H996">
    <dxf>
      <fill>
        <patternFill patternType="solid">
          <bgColor rgb="FF66FF33"/>
        </patternFill>
      </fill>
    </dxf>
  </rfmt>
  <rcc rId="30629" sId="1" numFmtId="4">
    <oc r="I996">
      <v>737692.71</v>
    </oc>
    <nc r="I996">
      <v>719023.92</v>
    </nc>
  </rcc>
  <rfmt sheetId="1" sqref="I996">
    <dxf>
      <fill>
        <patternFill patternType="solid">
          <bgColor rgb="FF66FF33"/>
        </patternFill>
      </fill>
    </dxf>
  </rfmt>
  <rcc rId="30630" sId="1" numFmtId="4">
    <oc r="H997">
      <v>1868578.25</v>
    </oc>
    <nc r="H997">
      <v>1578115.78</v>
    </nc>
  </rcc>
  <rcc rId="30631" sId="1" numFmtId="4">
    <oc r="I997">
      <v>732880.5</v>
    </oc>
    <nc r="I997">
      <v>469932.5</v>
    </nc>
  </rcc>
  <rfmt sheetId="1" sqref="I997 H997">
    <dxf>
      <fill>
        <patternFill patternType="solid">
          <bgColor rgb="FF66FF33"/>
        </patternFill>
      </fill>
    </dxf>
  </rfmt>
  <rcc rId="30632" sId="1" numFmtId="4">
    <oc r="O1002">
      <v>8278439.3200000003</v>
    </oc>
    <nc r="O1002">
      <v>8249790.0999999996</v>
    </nc>
  </rcc>
  <rfmt sheetId="1" sqref="O1002">
    <dxf>
      <fill>
        <patternFill patternType="solid">
          <bgColor rgb="FF66FF33"/>
        </patternFill>
      </fill>
    </dxf>
  </rfmt>
  <rcc rId="30633" sId="1" numFmtId="4">
    <oc r="D1002">
      <v>163871.70000000001</v>
    </oc>
    <nc r="D1002">
      <v>163263.35</v>
    </nc>
  </rcc>
  <rfmt sheetId="1" sqref="D1002 C1001:C1002">
    <dxf>
      <fill>
        <patternFill patternType="solid">
          <bgColor rgb="FF66FF33"/>
        </patternFill>
      </fill>
    </dxf>
  </rfmt>
  <rcc rId="30634" sId="1">
    <oc r="D1010">
      <f>ROUNDUP(SUM(F1010+G1010+H1010+I1010+J1010+K1010+M1010+O1010+P1010+Q1010+R1010+S1010)*0.0214,2)</f>
    </oc>
    <nc r="D1010"/>
  </rcc>
  <rfmt sheetId="1" sqref="D1010">
    <dxf>
      <fill>
        <patternFill patternType="solid">
          <bgColor rgb="FFFFFF00"/>
        </patternFill>
      </fill>
    </dxf>
  </rfmt>
  <rfmt sheetId="1" sqref="C1010">
    <dxf>
      <fill>
        <patternFill patternType="solid">
          <bgColor rgb="FF66FF33"/>
        </patternFill>
      </fill>
    </dxf>
  </rfmt>
  <rcc rId="30635" sId="1">
    <nc r="T1010" t="inlineStr">
      <is>
        <t>Убрала СК, т.к. нет договора на СК а СМР уже выполнен</t>
      </is>
    </nc>
  </rcc>
  <rcc rId="30636" sId="1" odxf="1" dxf="1">
    <oc r="D1009">
      <f>ROUNDUP(SUM(F1009+G1009+H1009+I1009+J1009+K1009+M1009+O1009+P1009+Q1009+R1009+S1009)*0.0214,2)</f>
    </oc>
    <nc r="D1009"/>
    <odxf>
      <fill>
        <patternFill patternType="none">
          <bgColor indexed="65"/>
        </patternFill>
      </fill>
    </odxf>
    <ndxf>
      <fill>
        <patternFill patternType="solid">
          <bgColor rgb="FFFFFF00"/>
        </patternFill>
      </fill>
    </ndxf>
  </rcc>
  <rfmt sheetId="1" sqref="C1009">
    <dxf>
      <fill>
        <patternFill patternType="solid">
          <bgColor rgb="FF66FF33"/>
        </patternFill>
      </fill>
    </dxf>
  </rfmt>
  <rcc rId="30637" sId="1">
    <nc r="T1009" t="inlineStr">
      <is>
        <t>Убрала СК, т.к. нет договора на СК а СМР уже выполнен</t>
      </is>
    </nc>
  </rcc>
  <rcc rId="30638" sId="1">
    <nc r="T1012" t="inlineStr">
      <is>
        <t>Убрала СК, т.к. нет договора на СК а СМР уже выполнен</t>
      </is>
    </nc>
  </rcc>
  <rcc rId="30639" sId="1" odxf="1" dxf="1">
    <oc r="D1012">
      <f>ROUNDUP(SUM(F1012+G1012+H1012+I1012+J1012+K1012+M1012+O1012+P1012+Q1012+R1012+S1012)*0.0214,2)</f>
    </oc>
    <nc r="D1012"/>
    <odxf>
      <fill>
        <patternFill patternType="none">
          <bgColor indexed="65"/>
        </patternFill>
      </fill>
    </odxf>
    <ndxf>
      <fill>
        <patternFill patternType="solid">
          <bgColor rgb="FFFFFF00"/>
        </patternFill>
      </fill>
    </ndxf>
  </rcc>
  <rfmt sheetId="1" sqref="C1012">
    <dxf>
      <fill>
        <patternFill patternType="solid">
          <bgColor rgb="FF66FF33"/>
        </patternFill>
      </fill>
    </dxf>
  </rfmt>
  <rcc rId="30640" sId="1" xfDxf="1" dxf="1" numFmtId="4">
    <oc r="D1013">
      <f>ROUNDUP(SUM(F1013+G1013+H1013+I1013+J1013+K1013+M1013+O1013+P1013+Q1013+R1013+S1013)*0.0214,2)</f>
    </oc>
    <nc r="D1013">
      <v>80204.55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013">
    <dxf>
      <fill>
        <patternFill patternType="solid">
          <bgColor rgb="FFFFFF00"/>
        </patternFill>
      </fill>
    </dxf>
  </rfmt>
  <rcc rId="30641" sId="1" xfDxf="1" dxf="1" numFmtId="4">
    <oc r="E1013">
      <v>816089.51</v>
    </oc>
    <nc r="E1013">
      <v>92946</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E1013">
    <dxf>
      <fill>
        <patternFill patternType="solid">
          <bgColor rgb="FFFFFF00"/>
        </patternFill>
      </fill>
    </dxf>
  </rfmt>
  <rcc rId="30642" sId="1" xfDxf="1" dxf="1" numFmtId="4">
    <oc r="M1013">
      <v>20402237.859999999</v>
    </oc>
    <nc r="M1013">
      <v>17035868.57</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M1013">
    <dxf>
      <fill>
        <patternFill patternType="solid">
          <bgColor rgb="FFFFFF00"/>
        </patternFill>
      </fill>
    </dxf>
  </rfmt>
  <rcc rId="30643" sId="1">
    <nc r="T1013" t="inlineStr">
      <is>
        <t>Стоимость по договору</t>
      </is>
    </nc>
  </rcc>
  <rfmt sheetId="1" sqref="C1014">
    <dxf>
      <fill>
        <patternFill patternType="solid">
          <bgColor rgb="FF66FF33"/>
        </patternFill>
      </fill>
    </dxf>
  </rfmt>
  <rfmt sheetId="1" sqref="C1011">
    <dxf>
      <fill>
        <patternFill patternType="solid">
          <bgColor rgb="FF66FF33"/>
        </patternFill>
      </fill>
    </dxf>
  </rfmt>
  <rcc rId="30644" sId="1" numFmtId="4">
    <oc r="O1008">
      <v>8578257.8000000007</v>
    </oc>
    <nc r="O1008">
      <v>8102361.7999999998</v>
    </nc>
  </rcc>
  <rfmt sheetId="1" sqref="O1008">
    <dxf>
      <fill>
        <patternFill patternType="solid">
          <bgColor rgb="FF66FF33"/>
        </patternFill>
      </fill>
    </dxf>
  </rfmt>
  <rfmt sheetId="1" sqref="C1008">
    <dxf>
      <fill>
        <patternFill patternType="solid">
          <bgColor rgb="FF66FF33"/>
        </patternFill>
      </fill>
    </dxf>
  </rfmt>
  <rcc rId="30645" sId="1" numFmtId="4">
    <oc r="O1018">
      <v>5720223.2400000002</v>
    </oc>
    <nc r="O1018">
      <v>5148385.4000000004</v>
    </nc>
  </rcc>
  <rfmt sheetId="1" sqref="O1018">
    <dxf>
      <fill>
        <patternFill patternType="solid">
          <bgColor rgb="FF66FF33"/>
        </patternFill>
      </fill>
    </dxf>
  </rfmt>
  <rcc rId="30646" sId="1" numFmtId="4">
    <oc r="Q1021">
      <v>9837665.8100000005</v>
    </oc>
    <nc r="Q1021">
      <v>7258579</v>
    </nc>
  </rcc>
  <rfmt sheetId="1" sqref="Q1021">
    <dxf>
      <fill>
        <patternFill patternType="solid">
          <bgColor rgb="FF66FF33"/>
        </patternFill>
      </fill>
    </dxf>
  </rfmt>
  <rfmt sheetId="1" sqref="C1019 C1018">
    <dxf>
      <fill>
        <patternFill patternType="solid">
          <bgColor rgb="FF66FF33"/>
        </patternFill>
      </fill>
    </dxf>
  </rfmt>
  <rcc rId="30647" sId="1" numFmtId="4">
    <oc r="O1026">
      <v>18363287.460000001</v>
    </oc>
    <nc r="O1026">
      <v>17055842</v>
    </nc>
  </rcc>
  <rfmt sheetId="1" sqref="O1026">
    <dxf>
      <fill>
        <patternFill patternType="solid">
          <bgColor rgb="FF66FF33"/>
        </patternFill>
      </fill>
    </dxf>
  </rfmt>
  <rcc rId="30648" sId="1" numFmtId="4">
    <oc r="D1026">
      <v>389044.6</v>
    </oc>
    <nc r="D1026">
      <v>361413.29</v>
    </nc>
  </rcc>
  <rfmt sheetId="1" sqref="D1026 C1026">
    <dxf>
      <fill>
        <patternFill patternType="solid">
          <bgColor rgb="FF66FF33"/>
        </patternFill>
      </fill>
    </dxf>
  </rfmt>
  <rcc rId="30649" sId="1" numFmtId="4">
    <oc r="Q1028">
      <v>20161826.59</v>
    </oc>
    <nc r="Q1028">
      <v>20125246.25</v>
    </nc>
  </rcc>
  <rfmt sheetId="1" sqref="Q1028">
    <dxf>
      <fill>
        <patternFill patternType="solid">
          <bgColor rgb="FF66FF33"/>
        </patternFill>
      </fill>
    </dxf>
  </rfmt>
  <rcc rId="30650" sId="1" numFmtId="4">
    <oc r="J1027">
      <v>2783267.15</v>
    </oc>
    <nc r="J1027">
      <v>1450805.64</v>
    </nc>
  </rcc>
  <rfmt sheetId="1" sqref="J1027">
    <dxf>
      <fill>
        <patternFill patternType="solid">
          <bgColor rgb="FF66FF33"/>
        </patternFill>
      </fill>
    </dxf>
  </rfmt>
  <rfmt sheetId="1" sqref="D1028">
    <dxf>
      <fill>
        <patternFill patternType="solid">
          <bgColor rgb="FFFFCCFF"/>
        </patternFill>
      </fill>
    </dxf>
  </rfmt>
  <rfmt sheetId="1" sqref="D1033">
    <dxf>
      <fill>
        <patternFill patternType="solid">
          <bgColor rgb="FFFFCCFF"/>
        </patternFill>
      </fill>
    </dxf>
  </rfmt>
  <rfmt sheetId="1" sqref="D1025">
    <dxf>
      <fill>
        <patternFill patternType="solid">
          <bgColor rgb="FFFFCCFF"/>
        </patternFill>
      </fill>
    </dxf>
  </rfmt>
  <rfmt sheetId="1" sqref="D1034">
    <dxf>
      <fill>
        <patternFill patternType="solid">
          <bgColor rgb="FFFFCCFF"/>
        </patternFill>
      </fill>
    </dxf>
  </rfmt>
  <rcc rId="30651" sId="1">
    <oc r="D1027">
      <f>ROUNDUP(SUM(F1027+G1027+H1027+I1027+J1027+K1027+M1027+O1027+P1027+Q1027+R1027+S1027)*0.0214,2)</f>
    </oc>
    <nc r="D1027"/>
  </rcc>
  <rcc rId="30652" sId="1">
    <oc r="D1024">
      <f>ROUNDUP(SUM(F1024+G1024+H1024+I1024+J1024+K1024+M1024+O1024+P1024+Q1024+R1024+S1024)*0.0214,2)</f>
    </oc>
    <nc r="D1024"/>
  </rcc>
  <rcc rId="30653" sId="1">
    <oc r="D1029">
      <f>ROUNDUP(SUM(F1029+G1029+H1029+I1029+J1029+K1029+M1029+O1029+P1029+Q1029+R1029+S1029)*0.0214,2)</f>
    </oc>
    <nc r="D1029"/>
  </rcc>
  <rcc rId="30654" sId="1">
    <oc r="D1030">
      <f>ROUNDUP(SUM(F1030+G1030+H1030+I1030+J1030+K1030+M1030+O1030+P1030+Q1030+R1030+S1030)*0.0214,2)</f>
    </oc>
    <nc r="D1030"/>
  </rcc>
  <rcc rId="30655" sId="1">
    <oc r="D1031">
      <f>ROUNDUP(SUM(F1031+G1031+H1031+I1031+J1031+K1031+M1031+O1031+P1031+Q1031+R1031+S1031)*0.0214,2)</f>
    </oc>
    <nc r="D1031"/>
  </rcc>
  <rcc rId="30656" sId="1">
    <oc r="D1032">
      <f>ROUNDUP(SUM(F1032+G1032+H1032+I1032+J1032+K1032+M1032+O1032+P1032+Q1032+R1032+S1032)*0.0214,2)</f>
    </oc>
    <nc r="D1032"/>
  </rcc>
  <rcc rId="30657" sId="1">
    <oc r="D1035">
      <f>ROUNDUP(SUM(F1035+G1035+H1035+I1035+J1035+K1035+M1035+O1035+P1035+Q1035+R1035+S1035)*0.0214,2)</f>
    </oc>
    <nc r="D1035"/>
  </rcc>
  <rfmt sheetId="1" sqref="D1027 D1024 D1029:D1032 D1035">
    <dxf>
      <fill>
        <patternFill patternType="solid">
          <bgColor rgb="FFFFFF00"/>
        </patternFill>
      </fill>
    </dxf>
  </rfmt>
  <rcc rId="30658" sId="1">
    <nc r="T1034" t="inlineStr">
      <is>
        <t>СК есть договор</t>
      </is>
    </nc>
  </rcc>
  <rcc rId="30659" sId="1">
    <nc r="T1033" t="inlineStr">
      <is>
        <t>СК есть договор</t>
      </is>
    </nc>
  </rcc>
  <rcc rId="30660" sId="1">
    <nc r="T1028" t="inlineStr">
      <is>
        <t>СК есть договор</t>
      </is>
    </nc>
  </rcc>
  <rcc rId="30661" sId="1">
    <nc r="T1025" t="inlineStr">
      <is>
        <t>СК есть договор</t>
      </is>
    </nc>
  </rcc>
  <rcc rId="30662" sId="1">
    <nc r="T1026" t="inlineStr">
      <is>
        <t>СК есть договор</t>
      </is>
    </nc>
  </rcc>
  <rcc rId="30663" sId="1" numFmtId="4">
    <oc r="J1031">
      <v>3838252.38</v>
    </oc>
    <nc r="J1031">
      <v>3667239.49</v>
    </nc>
  </rcc>
  <rfmt sheetId="1" sqref="J1031">
    <dxf>
      <fill>
        <patternFill patternType="solid">
          <bgColor rgb="FF66FF33"/>
        </patternFill>
      </fill>
    </dxf>
  </rfmt>
  <rcc rId="30664" sId="1" numFmtId="4">
    <oc r="H1032">
      <v>3852103.99</v>
    </oc>
    <nc r="H1032">
      <v>2553172.17</v>
    </nc>
  </rcc>
  <rfmt sheetId="1" sqref="H1032">
    <dxf>
      <fill>
        <patternFill patternType="solid">
          <bgColor rgb="FF66FF33"/>
        </patternFill>
      </fill>
    </dxf>
  </rfmt>
  <rcc rId="30665" sId="1" numFmtId="4">
    <oc r="I1032">
      <v>1682057.69</v>
    </oc>
    <nc r="I1032">
      <v>461002.58</v>
    </nc>
  </rcc>
  <rfmt sheetId="1" sqref="I1032">
    <dxf>
      <fill>
        <patternFill patternType="solid">
          <bgColor rgb="FF66FF33"/>
        </patternFill>
      </fill>
    </dxf>
  </rfmt>
  <rcc rId="30666" sId="1" numFmtId="4">
    <oc r="J1032">
      <v>2201947.5699999998</v>
    </oc>
    <nc r="J1032">
      <v>448454.43</v>
    </nc>
  </rcc>
  <rfmt sheetId="1" sqref="J1032">
    <dxf>
      <fill>
        <patternFill patternType="solid">
          <bgColor rgb="FF66FF33"/>
        </patternFill>
      </fill>
    </dxf>
  </rfmt>
  <rcc rId="30667" sId="1" numFmtId="4">
    <oc r="G1033">
      <v>9455381.5099999998</v>
    </oc>
    <nc r="G1033">
      <v>9300427.4000000004</v>
    </nc>
  </rcc>
  <rfmt sheetId="1" sqref="G1033">
    <dxf>
      <fill>
        <patternFill patternType="solid">
          <bgColor rgb="FF66FF33"/>
        </patternFill>
      </fill>
    </dxf>
  </rfmt>
  <rcc rId="30668" sId="1" numFmtId="4">
    <oc r="J1033">
      <v>3835715.92</v>
    </oc>
    <nc r="J1033">
      <v>2277721.98</v>
    </nc>
  </rcc>
  <rfmt sheetId="1" sqref="J1033">
    <dxf>
      <fill>
        <patternFill patternType="solid">
          <bgColor rgb="FF66FF33"/>
        </patternFill>
      </fill>
    </dxf>
  </rfmt>
  <rcc rId="30669" sId="1" numFmtId="4">
    <oc r="O1034">
      <v>17699666.789999999</v>
    </oc>
    <nc r="O1034">
      <v>17129117.77</v>
    </nc>
  </rcc>
  <rfmt sheetId="1" sqref="O1034">
    <dxf>
      <fill>
        <patternFill patternType="solid">
          <bgColor rgb="FF66FF33"/>
        </patternFill>
      </fill>
    </dxf>
  </rfmt>
  <rcc rId="30670" sId="1" numFmtId="4">
    <oc r="D1034">
      <v>374985.14</v>
    </oc>
    <nc r="D1034">
      <v>362966.01</v>
    </nc>
  </rcc>
  <rfmt sheetId="1" sqref="D1034">
    <dxf>
      <fill>
        <patternFill>
          <bgColor rgb="FF66FF33"/>
        </patternFill>
      </fill>
    </dxf>
  </rfmt>
  <rfmt sheetId="1" sqref="C1034">
    <dxf>
      <fill>
        <patternFill patternType="solid">
          <bgColor rgb="FF66FF33"/>
        </patternFill>
      </fill>
    </dxf>
  </rfmt>
  <rcc rId="30671" sId="1" numFmtId="4">
    <oc r="H1035">
      <v>4903995.8</v>
    </oc>
    <nc r="H1035">
      <v>2495648.5099999998</v>
    </nc>
  </rcc>
  <rfmt sheetId="1" sqref="H1035">
    <dxf>
      <fill>
        <patternFill patternType="solid">
          <bgColor rgb="FF66FF33"/>
        </patternFill>
      </fill>
    </dxf>
  </rfmt>
  <rcc rId="30672" sId="1" numFmtId="4">
    <oc r="I1035">
      <v>2141376.21</v>
    </oc>
    <nc r="I1035">
      <v>1221660.78</v>
    </nc>
  </rcc>
  <rfmt sheetId="1" sqref="I1035">
    <dxf>
      <fill>
        <patternFill patternType="solid">
          <bgColor rgb="FF66FF33"/>
        </patternFill>
      </fill>
    </dxf>
  </rfmt>
  <rcc rId="30673" sId="1" numFmtId="4">
    <oc r="J1035">
      <v>2803232.12</v>
    </oc>
    <nc r="J1035">
      <v>1271600.55</v>
    </nc>
  </rcc>
  <rfmt sheetId="1" sqref="J1035">
    <dxf>
      <fill>
        <patternFill patternType="solid">
          <bgColor rgb="FF66FF33"/>
        </patternFill>
      </fill>
    </dxf>
  </rfmt>
  <rcc rId="30674" sId="1" numFmtId="4">
    <oc r="O1048">
      <v>7058006.4500000002</v>
    </oc>
    <nc r="O1048">
      <v>7017795.46</v>
    </nc>
  </rcc>
  <rfmt sheetId="1" sqref="O1048">
    <dxf>
      <fill>
        <patternFill patternType="solid">
          <bgColor rgb="FF66FF33"/>
        </patternFill>
      </fill>
    </dxf>
  </rfmt>
  <rcc rId="30675" sId="1" numFmtId="4">
    <oc r="O1049">
      <v>7058006.4000000004</v>
    </oc>
    <nc r="O1049">
      <v>7017795.46</v>
    </nc>
  </rcc>
  <rfmt sheetId="1" sqref="O1049">
    <dxf>
      <fill>
        <patternFill patternType="solid">
          <bgColor rgb="FF66FF33"/>
        </patternFill>
      </fill>
    </dxf>
  </rfmt>
  <rcc rId="30676" sId="1">
    <oc r="D1048">
      <f>ROUNDUP(SUM(F1045+G1045+H1045+I1045+J1045+K1045+M1045+O1045+P1045+Q1045+R1045+S1045)*0.0214,2)</f>
    </oc>
    <nc r="D1048"/>
  </rcc>
  <rcc rId="30677" sId="1">
    <oc r="D1049">
      <f>ROUNDUP(SUM(F1046+G1046+H1046+I1046+J1046+K1046+M1046+O1046+P1046+Q1046+R1046+S1046)*0.0214,2)</f>
    </oc>
    <nc r="D1049"/>
  </rcc>
  <rfmt sheetId="1" sqref="C1048 C1049">
    <dxf>
      <fill>
        <patternFill patternType="solid">
          <bgColor rgb="FF66FF33"/>
        </patternFill>
      </fill>
    </dxf>
  </rfmt>
  <rfmt sheetId="1" sqref="D1045 D1049">
    <dxf>
      <fill>
        <patternFill patternType="solid">
          <bgColor rgb="FFFFFF00"/>
        </patternFill>
      </fill>
    </dxf>
  </rfmt>
  <rfmt sheetId="1" sqref="D1052 D1053 D1054">
    <dxf>
      <fill>
        <patternFill patternType="solid">
          <bgColor rgb="FFFFCCFF"/>
        </patternFill>
      </fill>
    </dxf>
  </rfmt>
  <rfmt sheetId="1" sqref="D1057">
    <dxf>
      <fill>
        <patternFill>
          <bgColor rgb="FF66FF33"/>
        </patternFill>
      </fill>
    </dxf>
  </rfmt>
  <rcc rId="30678" sId="1" numFmtId="4">
    <oc r="Q1079">
      <v>8023266.0999999996</v>
    </oc>
    <nc r="Q1079">
      <v>8014232.9000000004</v>
    </nc>
  </rcc>
  <rcc rId="30679" sId="1" numFmtId="4">
    <oc r="Q1080">
      <v>8586302.3200000003</v>
    </oc>
    <nc r="Q1080">
      <v>8539932.9199999999</v>
    </nc>
  </rcc>
  <rfmt sheetId="1" sqref="Q1079:Q1080">
    <dxf>
      <fill>
        <patternFill patternType="solid">
          <bgColor rgb="FF66FF33"/>
        </patternFill>
      </fill>
    </dxf>
  </rfmt>
  <rfmt sheetId="1" sqref="D1079:D1080">
    <dxf>
      <fill>
        <patternFill patternType="solid">
          <bgColor rgb="FFFFFF00"/>
        </patternFill>
      </fill>
    </dxf>
  </rfmt>
  <rcc rId="30680" sId="1">
    <oc r="D1079">
      <f>ROUNDUP(SUM(F1079+G1079+H1079+I1079+J1079+K1079+M1079+O1079+P1079+Q1079+R1079+S1079)*0.0214,2)</f>
    </oc>
    <nc r="D1079"/>
  </rcc>
  <rcc rId="30681" sId="1">
    <oc r="D1080">
      <f>ROUNDUP(SUM(F1080+G1080+H1080+I1080+J1080+K1080+M1080+O1080+P1080+Q1080+R1080+S1080)*0.0214,2)</f>
    </oc>
    <nc r="D1080"/>
  </rcc>
  <rcc rId="30682" sId="1">
    <nc r="T1079" t="inlineStr">
      <is>
        <t>Убрала СК т.к. фонд осуществялет в АВР</t>
      </is>
    </nc>
  </rcc>
  <rcc rId="30683" sId="1">
    <nc r="T1080" t="inlineStr">
      <is>
        <t>Убрала СК т.к. фонд осуществялет в АВР</t>
      </is>
    </nc>
  </rcc>
  <rcc rId="30684" sId="1" numFmtId="4">
    <oc r="Q1083">
      <v>7752575.6100000003</v>
    </oc>
    <nc r="Q1083">
      <v>7748764.4299999997</v>
    </nc>
  </rcc>
  <rfmt sheetId="1" sqref="Q1083">
    <dxf>
      <fill>
        <patternFill patternType="solid">
          <bgColor rgb="FF66FF33"/>
        </patternFill>
      </fill>
    </dxf>
  </rfmt>
  <rcc rId="30685" sId="1">
    <oc r="D1083">
      <f>ROUNDUP(SUM(F1083+G1083+H1083+I1083+J1083+K1083+M1083+O1083+P1083+Q1083+R1083+S1083)*0.0214,2)</f>
    </oc>
    <nc r="D1083"/>
  </rcc>
  <rfmt sheetId="1" sqref="C1083">
    <dxf>
      <fill>
        <patternFill patternType="solid">
          <bgColor rgb="FF66FF33"/>
        </patternFill>
      </fill>
    </dxf>
  </rfmt>
  <rcc rId="30686" sId="1" numFmtId="4">
    <oc r="Q1084">
      <v>7460229.8899999997</v>
    </oc>
    <nc r="Q1084">
      <v>7454495.0899999999</v>
    </nc>
  </rcc>
  <rfmt sheetId="1" sqref="Q1084">
    <dxf>
      <fill>
        <patternFill patternType="solid">
          <bgColor rgb="FF66FF33"/>
        </patternFill>
      </fill>
    </dxf>
  </rfmt>
  <rcc rId="30687" sId="1" numFmtId="4">
    <oc r="O1085">
      <v>6366531.9299999997</v>
    </oc>
    <nc r="O1085">
      <v>6298587.8700000001</v>
    </nc>
  </rcc>
  <rfmt sheetId="1" sqref="O1085">
    <dxf>
      <fill>
        <patternFill patternType="solid">
          <bgColor rgb="FF66FF33"/>
        </patternFill>
      </fill>
    </dxf>
  </rfmt>
  <rcc rId="30688" sId="1">
    <oc r="D1084">
      <f>ROUNDUP(SUM(F1084+G1084+H1084+I1084+J1084+K1084+M1084+O1084+P1084+Q1084+R1084+S1084)*0.0214,2)</f>
    </oc>
    <nc r="D1084"/>
  </rcc>
  <rcc rId="30689" sId="1">
    <oc r="D1085">
      <f>ROUNDUP(SUM(F1085+G1085+H1085+I1085+J1085+K1085+M1085+O1085+P1085+Q1085+R1085+S1085)*0.0214,2)</f>
    </oc>
    <nc r="D1085"/>
  </rcc>
  <rfmt sheetId="1" sqref="D1083:D1085">
    <dxf>
      <fill>
        <patternFill patternType="solid">
          <bgColor rgb="FFFFFF00"/>
        </patternFill>
      </fill>
    </dxf>
  </rfmt>
  <rfmt sheetId="1" sqref="C1085">
    <dxf>
      <fill>
        <patternFill patternType="solid">
          <bgColor rgb="FF66FF33"/>
        </patternFill>
      </fill>
    </dxf>
  </rfmt>
  <rfmt sheetId="1" sqref="C1083">
    <dxf>
      <fill>
        <patternFill patternType="none">
          <bgColor auto="1"/>
        </patternFill>
      </fill>
    </dxf>
  </rfmt>
</revisions>
</file>

<file path=xl/revisions/revisionLog7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690" sId="1" numFmtId="4">
    <oc r="O1086">
      <v>6414285.7000000002</v>
    </oc>
    <nc r="O1086">
      <v>6358470.04</v>
    </nc>
  </rcc>
  <rfmt sheetId="1" sqref="O1086">
    <dxf>
      <fill>
        <patternFill patternType="solid">
          <bgColor rgb="FF66FF33"/>
        </patternFill>
      </fill>
    </dxf>
  </rfmt>
  <rfmt sheetId="1" sqref="C1086">
    <dxf>
      <fill>
        <patternFill patternType="solid">
          <bgColor rgb="FF66FF33"/>
        </patternFill>
      </fill>
    </dxf>
  </rfmt>
  <rcc rId="30691" sId="1" odxf="1" dxf="1">
    <oc r="D1086">
      <f>ROUNDUP(SUM(F1086+G1086+H1086+I1086+J1086+K1086+M1086+O1086+P1086+Q1086+R1086+S1086)*0.0214,2)</f>
    </oc>
    <nc r="D1086"/>
    <odxf>
      <fill>
        <patternFill patternType="none">
          <bgColor indexed="65"/>
        </patternFill>
      </fill>
    </odxf>
    <ndxf>
      <fill>
        <patternFill patternType="solid">
          <bgColor rgb="FFFFFF00"/>
        </patternFill>
      </fill>
    </ndxf>
  </rcc>
  <rcc rId="30692" sId="1" numFmtId="4">
    <oc r="Q1087">
      <v>7918547.5599999996</v>
    </oc>
    <nc r="Q1087">
      <v>7837135.1100000003</v>
    </nc>
  </rcc>
  <rcc rId="30693" sId="1" numFmtId="4">
    <oc r="O1087">
      <v>6369397.1600000001</v>
    </oc>
    <nc r="O1087">
      <v>6353108.4000000004</v>
    </nc>
  </rcc>
  <rcc rId="30694" sId="1" numFmtId="4">
    <oc r="P1087">
      <v>2496581.16</v>
    </oc>
    <nc r="P1087">
      <v>2483322.87</v>
    </nc>
  </rcc>
  <rfmt sheetId="1" sqref="O1087:Q1087">
    <dxf>
      <fill>
        <patternFill patternType="solid">
          <bgColor rgb="FF66FF33"/>
        </patternFill>
      </fill>
    </dxf>
  </rfmt>
  <rcc rId="30695" sId="1" odxf="1" dxf="1">
    <oc r="D1087">
      <f>ROUNDUP(SUM(F1087+G1087+H1087+I1087+J1087+K1087+M1087+O1087+P1087+Q1087+R1087+S1087)*0.0214,2)</f>
    </oc>
    <nc r="D1087"/>
    <odxf>
      <fill>
        <patternFill patternType="none">
          <bgColor indexed="65"/>
        </patternFill>
      </fill>
    </odxf>
    <ndxf>
      <fill>
        <patternFill patternType="solid">
          <bgColor rgb="FFFFFF00"/>
        </patternFill>
      </fill>
    </ndxf>
  </rcc>
  <rcc rId="30696" sId="1" numFmtId="4">
    <oc r="Q1088">
      <v>7879993.4900000002</v>
    </oc>
    <nc r="Q1088">
      <v>7651505.9500000002</v>
    </nc>
  </rcc>
  <rfmt sheetId="1" sqref="Q1088">
    <dxf>
      <fill>
        <patternFill patternType="solid">
          <bgColor rgb="FF66FF33"/>
        </patternFill>
      </fill>
    </dxf>
  </rfmt>
  <rfmt sheetId="1" sqref="C1088">
    <dxf>
      <fill>
        <patternFill patternType="solid">
          <bgColor rgb="FF66FF33"/>
        </patternFill>
      </fill>
    </dxf>
  </rfmt>
  <rcc rId="30697" sId="1" odxf="1" dxf="1">
    <oc r="D1088">
      <f>ROUNDUP(SUM(F1088+G1088+H1088+I1088+J1088+K1088+M1088+O1088+P1088+Q1088+R1088+S1088)*0.0214,2)</f>
    </oc>
    <nc r="D1088"/>
    <odxf>
      <fill>
        <patternFill patternType="none">
          <bgColor indexed="65"/>
        </patternFill>
      </fill>
    </odxf>
    <ndxf>
      <fill>
        <patternFill patternType="solid">
          <bgColor rgb="FFFFFF00"/>
        </patternFill>
      </fill>
    </ndxf>
  </rcc>
  <rcc rId="30698" sId="1" odxf="1" dxf="1">
    <oc r="D1089">
      <f>ROUNDUP(SUM(F1089+G1089+H1089+I1089+J1089+K1089+M1089+O1089+P1089+Q1089+R1089+S1089)*0.0214,2)</f>
    </oc>
    <nc r="D1089"/>
    <odxf>
      <fill>
        <patternFill patternType="none">
          <bgColor indexed="65"/>
        </patternFill>
      </fill>
    </odxf>
    <ndxf>
      <fill>
        <patternFill patternType="solid">
          <bgColor rgb="FFFFFF00"/>
        </patternFill>
      </fill>
    </ndxf>
  </rcc>
  <rcc rId="30699" sId="1" numFmtId="4">
    <oc r="O1089">
      <v>6366531.9299999997</v>
    </oc>
    <nc r="O1089">
      <v>6310933.0700000003</v>
    </nc>
  </rcc>
  <rfmt sheetId="1" sqref="O1089">
    <dxf>
      <fill>
        <patternFill patternType="solid">
          <bgColor rgb="FF66FF33"/>
        </patternFill>
      </fill>
    </dxf>
  </rfmt>
  <rfmt sheetId="1" sqref="C1089">
    <dxf>
      <fill>
        <patternFill patternType="solid">
          <bgColor rgb="FF66FF33"/>
        </patternFill>
      </fill>
    </dxf>
  </rfmt>
  <rcc rId="30700" sId="1" numFmtId="4">
    <oc r="O1090">
      <v>3233884.96</v>
    </oc>
    <nc r="O1090">
      <v>3203471.65</v>
    </nc>
  </rcc>
  <rfmt sheetId="1" sqref="O1090">
    <dxf>
      <fill>
        <patternFill patternType="solid">
          <bgColor rgb="FF66FF33"/>
        </patternFill>
      </fill>
    </dxf>
  </rfmt>
  <rcc rId="30701" sId="1" numFmtId="4">
    <oc r="Q1090">
      <v>4584723.49</v>
    </oc>
    <nc r="Q1090">
      <v>4318494.24</v>
    </nc>
  </rcc>
  <rfmt sheetId="1" sqref="Q1090">
    <dxf>
      <fill>
        <patternFill patternType="solid">
          <bgColor rgb="FF66FF33"/>
        </patternFill>
      </fill>
    </dxf>
  </rfmt>
  <rfmt sheetId="1" sqref="C1090">
    <dxf>
      <fill>
        <patternFill patternType="solid">
          <bgColor rgb="FF66FF33"/>
        </patternFill>
      </fill>
    </dxf>
  </rfmt>
  <rcc rId="30702" sId="1" odxf="1" dxf="1">
    <oc r="D1090">
      <f>ROUNDUP(SUM(F1090+G1090+H1090+I1090+J1090+K1090+M1090+O1090+P1090+Q1090+R1090+S1090)*0.0214,2)</f>
    </oc>
    <nc r="D1090"/>
    <odxf>
      <fill>
        <patternFill patternType="none">
          <bgColor indexed="65"/>
        </patternFill>
      </fill>
    </odxf>
    <ndxf>
      <fill>
        <patternFill patternType="solid">
          <bgColor rgb="FFFFFF00"/>
        </patternFill>
      </fill>
    </ndxf>
  </rcc>
  <rcc rId="30703" sId="1" numFmtId="4">
    <oc r="O1100">
      <v>10122129.609999999</v>
    </oc>
    <nc r="O1100">
      <v>10121785.380000001</v>
    </nc>
  </rcc>
  <rfmt sheetId="1" sqref="O1100">
    <dxf>
      <fill>
        <patternFill patternType="solid">
          <bgColor rgb="FF66FF33"/>
        </patternFill>
      </fill>
    </dxf>
  </rfmt>
  <rcc rId="30704" sId="1" odxf="1" dxf="1">
    <oc r="D1100">
      <f>ROUNDUP(SUM(F1100+G1100+H1100+I1100+J1100+K1100+M1100+O1100+P1100+Q1100+R1100+S1100)*0.0214,2)</f>
    </oc>
    <nc r="D1100"/>
    <odxf>
      <fill>
        <patternFill patternType="none">
          <bgColor indexed="65"/>
        </patternFill>
      </fill>
    </odxf>
    <ndxf>
      <fill>
        <patternFill patternType="solid">
          <bgColor rgb="FFFFFF00"/>
        </patternFill>
      </fill>
    </ndxf>
  </rcc>
  <rcc rId="30705" sId="1" numFmtId="4">
    <oc r="O1098">
      <v>15795372.4</v>
    </oc>
    <nc r="O1098">
      <v>15795214.24</v>
    </nc>
  </rcc>
  <rfmt sheetId="1" sqref="O1098">
    <dxf>
      <fill>
        <patternFill patternType="solid">
          <bgColor rgb="FF66FF33"/>
        </patternFill>
      </fill>
    </dxf>
  </rfmt>
  <rcc rId="30706" sId="1" odxf="1" dxf="1">
    <oc r="D1098">
      <f>ROUNDUP(SUM(F1098+G1098+H1098+I1098+J1098+K1098+M1098+O1098+P1098+Q1098+R1098+S1098)*0.0214,2)</f>
    </oc>
    <nc r="D1098"/>
    <odxf>
      <fill>
        <patternFill patternType="none">
          <bgColor indexed="65"/>
        </patternFill>
      </fill>
    </odxf>
    <ndxf>
      <fill>
        <patternFill patternType="solid">
          <bgColor rgb="FFFFFF00"/>
        </patternFill>
      </fill>
    </ndxf>
  </rcc>
</revisions>
</file>

<file path=xl/revisions/revisionLog7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707" sId="1" numFmtId="4">
    <oc r="Q1106">
      <v>4032995.1799999997</v>
    </oc>
    <nc r="Q1106">
      <v>2567706.13</v>
    </nc>
  </rcc>
  <rfmt sheetId="1" sqref="Q1106">
    <dxf>
      <fill>
        <patternFill patternType="solid">
          <bgColor rgb="FF66FF33"/>
        </patternFill>
      </fill>
    </dxf>
  </rfmt>
  <rfmt sheetId="1" sqref="C1106">
    <dxf>
      <fill>
        <patternFill patternType="solid">
          <bgColor rgb="FF66FF33"/>
        </patternFill>
      </fill>
    </dxf>
  </rfmt>
  <rcc rId="30708" sId="1" odxf="1" dxf="1">
    <oc r="D1106">
      <f>ROUNDUP(SUM(F1106+G1106+H1106+I1106+J1106+K1106+M1106+O1106+P1106+Q1106+R1106+S1106)*0.0214,2)</f>
    </oc>
    <nc r="D1106"/>
    <odxf>
      <fill>
        <patternFill patternType="none">
          <bgColor indexed="65"/>
        </patternFill>
      </fill>
    </odxf>
    <ndxf>
      <fill>
        <patternFill patternType="solid">
          <bgColor rgb="FFFFFF00"/>
        </patternFill>
      </fill>
    </ndxf>
  </rcc>
  <rcc rId="30709" sId="1" numFmtId="4">
    <oc r="G1108">
      <v>1214091.81</v>
    </oc>
    <nc r="G1108">
      <v>1182449.42</v>
    </nc>
  </rcc>
  <rfmt sheetId="1" sqref="G1108">
    <dxf>
      <fill>
        <patternFill patternType="solid">
          <bgColor rgb="FF66FF33"/>
        </patternFill>
      </fill>
    </dxf>
  </rfmt>
  <rcc rId="30710" sId="1" numFmtId="4">
    <oc r="H1108">
      <v>801209.17</v>
    </oc>
    <nc r="H1108">
      <v>702650.28</v>
    </nc>
  </rcc>
  <rfmt sheetId="1" sqref="H1108">
    <dxf>
      <fill>
        <patternFill patternType="solid">
          <bgColor rgb="FF66FF33"/>
        </patternFill>
      </fill>
    </dxf>
  </rfmt>
  <rcc rId="30711" sId="1" numFmtId="4">
    <oc r="I1108">
      <v>349855.57</v>
    </oc>
    <nc r="I1108">
      <v>347796.69</v>
    </nc>
  </rcc>
  <rfmt sheetId="1" sqref="I1108">
    <dxf>
      <fill>
        <patternFill patternType="solid">
          <bgColor rgb="FF66FF33"/>
        </patternFill>
      </fill>
    </dxf>
  </rfmt>
  <rcc rId="30712" sId="1" numFmtId="4">
    <oc r="Q1108">
      <v>3914409.53</v>
    </oc>
    <nc r="Q1108">
      <v>3907566.14</v>
    </nc>
  </rcc>
  <rfmt sheetId="1" sqref="Q1108">
    <dxf>
      <fill>
        <patternFill patternType="solid">
          <bgColor rgb="FF66FF33"/>
        </patternFill>
      </fill>
    </dxf>
  </rfmt>
  <rcc rId="30713" sId="1" odxf="1" dxf="1">
    <oc r="D1108">
      <f>ROUNDUP(SUM(F1108+G1108+H1108+I1108+J1108+K1108+M1108+O1108+P1108+Q1108+R1108+S1108)*0.0214,2)</f>
    </oc>
    <nc r="D1108"/>
    <odxf>
      <fill>
        <patternFill patternType="none">
          <bgColor indexed="65"/>
        </patternFill>
      </fill>
    </odxf>
    <ndxf>
      <fill>
        <patternFill patternType="solid">
          <bgColor rgb="FFFFFF00"/>
        </patternFill>
      </fill>
    </ndxf>
  </rcc>
  <rfmt sheetId="1" sqref="C1108">
    <dxf>
      <fill>
        <patternFill patternType="solid">
          <bgColor rgb="FF66FF33"/>
        </patternFill>
      </fill>
    </dxf>
  </rfmt>
  <rcc rId="30714" sId="1" numFmtId="4">
    <oc r="R1107">
      <v>7099970.3399999999</v>
    </oc>
    <nc r="R1107">
      <v>7099665.2199999997</v>
    </nc>
  </rcc>
  <rfmt sheetId="1" sqref="R1107">
    <dxf>
      <fill>
        <patternFill patternType="solid">
          <bgColor rgb="FF66FF33"/>
        </patternFill>
      </fill>
    </dxf>
  </rfmt>
  <rfmt sheetId="1" sqref="C1107">
    <dxf>
      <fill>
        <patternFill patternType="solid">
          <bgColor rgb="FF66FF33"/>
        </patternFill>
      </fill>
    </dxf>
  </rfmt>
  <rcc rId="30715" sId="1" odxf="1" dxf="1">
    <oc r="D1107">
      <f>ROUNDUP(SUM(F1107+G1107+H1107+I1107+J1107+K1107+M1107+O1107+P1107+Q1107+R1107+S1107)*0.0214,2)</f>
    </oc>
    <nc r="D1107"/>
    <odxf>
      <fill>
        <patternFill patternType="none">
          <bgColor indexed="65"/>
        </patternFill>
      </fill>
    </odxf>
    <ndxf>
      <fill>
        <patternFill patternType="solid">
          <bgColor rgb="FFFFFF00"/>
        </patternFill>
      </fill>
    </ndxf>
  </rcc>
  <rcc rId="30716" sId="1" numFmtId="4">
    <oc r="G1109">
      <v>8133756</v>
    </oc>
    <nc r="G1109">
      <v>7978311.6900000004</v>
    </nc>
  </rcc>
  <rfmt sheetId="1" sqref="G1109">
    <dxf>
      <fill>
        <patternFill patternType="solid">
          <bgColor rgb="FF66FF33"/>
        </patternFill>
      </fill>
    </dxf>
  </rfmt>
  <rcc rId="30717" sId="1" numFmtId="4">
    <oc r="H1109">
      <v>5367666.4400000004</v>
    </oc>
    <nc r="H1109">
      <v>2547916.73</v>
    </nc>
  </rcc>
  <rfmt sheetId="1" sqref="H1109">
    <dxf>
      <fill>
        <patternFill patternType="solid">
          <bgColor rgb="FF66FF33"/>
        </patternFill>
      </fill>
    </dxf>
  </rfmt>
  <rcc rId="30718" sId="1" numFmtId="4">
    <oc r="I1109">
      <v>2343842.39</v>
    </oc>
    <nc r="I1109">
      <v>1500346.75</v>
    </nc>
  </rcc>
  <rfmt sheetId="1" sqref="I1109">
    <dxf>
      <fill>
        <patternFill patternType="solid">
          <bgColor rgb="FF66FF33"/>
        </patternFill>
      </fill>
    </dxf>
  </rfmt>
  <rcc rId="30719" sId="1" numFmtId="4">
    <oc r="J1109">
      <v>3068276.48</v>
    </oc>
    <nc r="J1109">
      <v>1222036.49</v>
    </nc>
  </rcc>
  <rfmt sheetId="1" sqref="J1109">
    <dxf>
      <fill>
        <patternFill patternType="solid">
          <bgColor rgb="FF66FF33"/>
        </patternFill>
      </fill>
    </dxf>
  </rfmt>
  <rcc rId="30720" sId="1" odxf="1" dxf="1">
    <oc r="D1109">
      <f>ROUNDUP(SUM(F1109+G1109+H1109+I1109+J1109+K1109+M1109+O1109+P1109+Q1109+R1109+S1109)*0.0214,2)</f>
    </oc>
    <nc r="D1109"/>
    <odxf>
      <fill>
        <patternFill patternType="none">
          <bgColor indexed="65"/>
        </patternFill>
      </fill>
    </odxf>
    <ndxf>
      <fill>
        <patternFill patternType="solid">
          <bgColor rgb="FFFFFF00"/>
        </patternFill>
      </fill>
    </ndxf>
  </rcc>
  <rfmt sheetId="1" sqref="C1105">
    <dxf>
      <fill>
        <patternFill patternType="solid">
          <bgColor rgb="FF66FF33"/>
        </patternFill>
      </fill>
    </dxf>
  </rfmt>
  <rcc rId="30721" sId="1" odxf="1" dxf="1">
    <oc r="D1105">
      <f>ROUNDUP(SUM(F1105+G1105+H1105+I1105+J1105+K1105+M1105+O1105+P1105+Q1105+R1105+S1105)*0.0214,2)</f>
    </oc>
    <nc r="D1105"/>
    <odxf>
      <fill>
        <patternFill patternType="none">
          <bgColor indexed="65"/>
        </patternFill>
      </fill>
    </odxf>
    <ndxf>
      <fill>
        <patternFill patternType="solid">
          <bgColor rgb="FFFFFF00"/>
        </patternFill>
      </fill>
    </ndxf>
  </rcc>
</revisions>
</file>

<file path=xl/revisions/revisionLog7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722" sId="1" numFmtId="4">
    <oc r="G1130">
      <v>7959201.5899999999</v>
    </oc>
    <nc r="G1130">
      <v>4377515.22</v>
    </nc>
  </rcc>
  <rfmt sheetId="1" sqref="G1130">
    <dxf>
      <fill>
        <patternFill patternType="solid">
          <bgColor rgb="FF66FF33"/>
        </patternFill>
      </fill>
    </dxf>
  </rfmt>
  <rcc rId="30723" sId="1" numFmtId="4">
    <oc r="J1130">
      <v>3002429.76</v>
    </oc>
    <nc r="J1130">
      <v>1563537.14</v>
    </nc>
  </rcc>
  <rfmt sheetId="1" sqref="J1130">
    <dxf>
      <fill>
        <patternFill patternType="solid">
          <bgColor rgb="FF66FF33"/>
        </patternFill>
      </fill>
    </dxf>
  </rfmt>
  <rcc rId="30724" sId="1" numFmtId="4">
    <oc r="O1130">
      <v>17183851.210000001</v>
    </oc>
    <nc r="O1130">
      <v>16430504.380000001</v>
    </nc>
  </rcc>
  <rfmt sheetId="1" sqref="O1130">
    <dxf>
      <fill>
        <patternFill patternType="solid">
          <bgColor rgb="FF66FF33"/>
        </patternFill>
      </fill>
    </dxf>
  </rfmt>
  <rcc rId="30725" sId="1" numFmtId="4">
    <oc r="P1130">
      <v>6031019.8499999996</v>
    </oc>
    <nc r="P1130">
      <v>5787868.6600000001</v>
    </nc>
  </rcc>
  <rfmt sheetId="1" sqref="P1130">
    <dxf>
      <fill>
        <patternFill patternType="solid">
          <bgColor rgb="FF66FF33"/>
        </patternFill>
      </fill>
    </dxf>
  </rfmt>
  <rcc rId="30726" sId="1" numFmtId="4">
    <oc r="O1114">
      <v>14002222.02</v>
    </oc>
    <nc r="O1114">
      <v>13502846.65</v>
    </nc>
  </rcc>
  <rfmt sheetId="1" sqref="O1114">
    <dxf>
      <fill>
        <patternFill patternType="solid">
          <bgColor rgb="FF66FF33"/>
        </patternFill>
      </fill>
    </dxf>
  </rfmt>
  <rcc rId="30727" sId="1" numFmtId="4">
    <oc r="D1114">
      <v>277173.98</v>
    </oc>
    <nc r="D1114">
      <v>267221.34000000003</v>
    </nc>
  </rcc>
  <rfmt sheetId="1" sqref="D1114 C1114">
    <dxf>
      <fill>
        <patternFill patternType="solid">
          <bgColor rgb="FF66FF33"/>
        </patternFill>
      </fill>
    </dxf>
  </rfmt>
  <rfmt sheetId="1" sqref="C1146">
    <dxf>
      <fill>
        <patternFill patternType="solid">
          <bgColor rgb="FF66FF33"/>
        </patternFill>
      </fill>
    </dxf>
  </rfmt>
  <rcc rId="30728" sId="1" numFmtId="4">
    <oc r="G1158">
      <v>5585630.4800000004</v>
    </oc>
    <nc r="G1158">
      <v>3258931.02</v>
    </nc>
  </rcc>
  <rfmt sheetId="1" sqref="G1158">
    <dxf>
      <fill>
        <patternFill patternType="solid">
          <bgColor rgb="FF66FF33"/>
        </patternFill>
      </fill>
    </dxf>
  </rfmt>
  <rcc rId="30729" sId="1" numFmtId="4">
    <oc r="J1158">
      <v>2098452.8899999997</v>
    </oc>
    <nc r="J1158">
      <v>794965.24</v>
    </nc>
  </rcc>
  <rfmt sheetId="1" sqref="J1158">
    <dxf>
      <fill>
        <patternFill patternType="solid">
          <bgColor rgb="FF66FF33"/>
        </patternFill>
      </fill>
    </dxf>
  </rfmt>
  <rcc rId="30730" sId="1" numFmtId="4">
    <oc r="H1158">
      <v>3671036.9299999997</v>
    </oc>
    <nc r="H1158">
      <v>1433887.94</v>
    </nc>
  </rcc>
  <rfmt sheetId="1" sqref="H1158">
    <dxf>
      <fill>
        <patternFill patternType="solid">
          <bgColor rgb="FF66FF33"/>
        </patternFill>
      </fill>
    </dxf>
  </rfmt>
  <rcc rId="30731" sId="1" odxf="1" dxf="1">
    <oc r="D1158">
      <f>ROUNDUP(SUM(F1157+G1157+H1157+I1157+J1157+K1157+M1157+O1157+P1157+Q1157+R1157+S1157)*0.0214,2)</f>
    </oc>
    <nc r="D1158"/>
    <odxf>
      <fill>
        <patternFill patternType="none">
          <bgColor indexed="65"/>
        </patternFill>
      </fill>
    </odxf>
    <ndxf>
      <fill>
        <patternFill patternType="solid">
          <bgColor rgb="FFFFFF00"/>
        </patternFill>
      </fill>
    </ndxf>
  </rcc>
  <rcc rId="30732" sId="1" numFmtId="4">
    <oc r="G1166">
      <v>3668539.15</v>
    </oc>
    <nc r="G1166">
      <v>2745111.18</v>
    </nc>
  </rcc>
  <rfmt sheetId="1" sqref="G1166">
    <dxf>
      <fill>
        <patternFill patternType="solid">
          <bgColor rgb="FF66FF33"/>
        </patternFill>
      </fill>
    </dxf>
  </rfmt>
  <rcc rId="30733" sId="1" numFmtId="4">
    <oc r="G1167">
      <v>3702564.8</v>
    </oc>
    <nc r="G1167">
      <v>2569638.79</v>
    </nc>
  </rcc>
  <rfmt sheetId="1" sqref="G1167">
    <dxf>
      <fill>
        <patternFill patternType="solid">
          <bgColor rgb="FF66FF33"/>
        </patternFill>
      </fill>
    </dxf>
  </rfmt>
  <rcc rId="30734" sId="1" numFmtId="4">
    <oc r="G1168">
      <v>3618507.09</v>
    </oc>
    <nc r="G1168">
      <v>2757499.69</v>
    </nc>
  </rcc>
  <rfmt sheetId="1" sqref="G1168">
    <dxf>
      <fill>
        <patternFill patternType="solid">
          <bgColor rgb="FF66FF33"/>
        </patternFill>
      </fill>
    </dxf>
  </rfmt>
  <rcc rId="30735" sId="1" numFmtId="4">
    <oc r="Q1175">
      <v>26576482.600000001</v>
    </oc>
    <nc r="Q1175">
      <v>25837023.969999999</v>
    </nc>
  </rcc>
  <rfmt sheetId="1" sqref="Q1175">
    <dxf>
      <fill>
        <patternFill patternType="solid">
          <bgColor rgb="FF66FF33"/>
        </patternFill>
      </fill>
    </dxf>
  </rfmt>
  <rfmt sheetId="1" sqref="C1175">
    <dxf>
      <fill>
        <patternFill patternType="solid">
          <bgColor rgb="FF66FF33"/>
        </patternFill>
      </fill>
    </dxf>
  </rfmt>
  <rcc rId="30736" sId="1" numFmtId="4">
    <oc r="D1175">
      <v>189439.14</v>
    </oc>
    <nc r="D1175">
      <v>183959.61</v>
    </nc>
  </rcc>
  <rfmt sheetId="1" sqref="D1175">
    <dxf>
      <fill>
        <patternFill patternType="solid">
          <bgColor rgb="FF66FF33"/>
        </patternFill>
      </fill>
    </dxf>
  </rfmt>
  <rcc rId="30737" sId="1" numFmtId="4">
    <oc r="Q1177">
      <v>20695099.73</v>
    </oc>
    <nc r="Q1177">
      <v>20420363</v>
    </nc>
  </rcc>
  <rfmt sheetId="1" sqref="Q1177">
    <dxf>
      <fill>
        <patternFill patternType="solid">
          <bgColor rgb="FF66FF33"/>
        </patternFill>
      </fill>
    </dxf>
  </rfmt>
  <rcc rId="30738" sId="1" numFmtId="4">
    <oc r="D1177">
      <v>147516.20000000001</v>
    </oc>
    <nc r="D1177">
      <v>145392.98000000001</v>
    </nc>
  </rcc>
  <rfmt sheetId="1" sqref="D1177 C1177">
    <dxf>
      <fill>
        <patternFill patternType="solid">
          <bgColor rgb="FF66FF33"/>
        </patternFill>
      </fill>
    </dxf>
  </rfmt>
  <rfmt sheetId="1" sqref="C1189">
    <dxf>
      <fill>
        <patternFill patternType="solid">
          <bgColor rgb="FF66FF33"/>
        </patternFill>
      </fill>
    </dxf>
  </rfmt>
  <rcc rId="30739" sId="1" numFmtId="4">
    <oc r="O1188">
      <v>6726581.0899999999</v>
    </oc>
    <nc r="O1188">
      <v>6431838.9000000004</v>
    </nc>
  </rcc>
  <rfmt sheetId="1" sqref="O1188">
    <dxf>
      <fill>
        <patternFill patternType="solid">
          <bgColor rgb="FF66FF33"/>
        </patternFill>
      </fill>
    </dxf>
  </rfmt>
  <rcc rId="30740" sId="1" numFmtId="4">
    <oc r="J1188">
      <v>883818.59</v>
    </oc>
    <nc r="J1188">
      <v>640134.69999999995</v>
    </nc>
  </rcc>
  <rfmt sheetId="1" sqref="J1188">
    <dxf>
      <fill>
        <patternFill patternType="solid">
          <bgColor rgb="FF66FF33"/>
        </patternFill>
      </fill>
    </dxf>
  </rfmt>
  <rcc rId="30741" sId="1" numFmtId="4">
    <oc r="O1190">
      <v>6573553.04</v>
    </oc>
    <nc r="O1190">
      <v>6564402.3099999996</v>
    </nc>
  </rcc>
  <rfmt sheetId="1" sqref="O1190">
    <dxf>
      <fill>
        <patternFill patternType="solid">
          <bgColor rgb="FF66FF33"/>
        </patternFill>
      </fill>
    </dxf>
  </rfmt>
  <rcc rId="30742" sId="1" numFmtId="4">
    <oc r="J1190">
      <v>852851.47</v>
    </oc>
    <nc r="J1190">
      <v>808249.25</v>
    </nc>
  </rcc>
  <rfmt sheetId="1" sqref="J1190">
    <dxf>
      <fill>
        <patternFill patternType="solid">
          <bgColor rgb="FF66FF33"/>
        </patternFill>
      </fill>
    </dxf>
  </rfmt>
  <rcc rId="30743" sId="1" numFmtId="4">
    <oc r="F1190">
      <v>1556601.62</v>
    </oc>
    <nc r="F1190">
      <v>1525851.11</v>
    </nc>
  </rcc>
  <rfmt sheetId="1" sqref="F1190">
    <dxf>
      <fill>
        <patternFill patternType="solid">
          <bgColor rgb="FF66FF33"/>
        </patternFill>
      </fill>
    </dxf>
  </rfmt>
  <rcc rId="30744" sId="1" numFmtId="4">
    <oc r="J1191">
      <v>883961.02</v>
    </oc>
    <nc r="J1191">
      <v>607330.49</v>
    </nc>
  </rcc>
  <rfmt sheetId="1" sqref="J1191">
    <dxf>
      <fill>
        <patternFill patternType="solid">
          <bgColor rgb="FF66FF33"/>
        </patternFill>
      </fill>
    </dxf>
  </rfmt>
  <rcc rId="30745" sId="1" numFmtId="4">
    <oc r="O1191">
      <v>6778477.5700000003</v>
    </oc>
    <nc r="O1191">
      <v>6431838.9000000004</v>
    </nc>
  </rcc>
  <rfmt sheetId="1" sqref="O1191">
    <dxf>
      <fill>
        <patternFill patternType="solid">
          <bgColor rgb="FF66FF33"/>
        </patternFill>
      </fill>
    </dxf>
  </rfmt>
  <rcc rId="30746" sId="1" numFmtId="4">
    <oc r="G1197">
      <v>2349477.21</v>
    </oc>
    <nc r="G1197">
      <v>2147386.14</v>
    </nc>
  </rcc>
  <rfmt sheetId="1" sqref="G1197">
    <dxf>
      <fill>
        <patternFill patternType="solid">
          <bgColor rgb="FF66FF33"/>
        </patternFill>
      </fill>
    </dxf>
  </rfmt>
  <rcc rId="30747" sId="1" numFmtId="4">
    <oc r="R1208">
      <v>31437549.350000001</v>
    </oc>
    <nc r="R1208">
      <v>19718241.359999999</v>
    </nc>
  </rcc>
  <rfmt sheetId="1" sqref="R1208">
    <dxf>
      <fill>
        <patternFill patternType="solid">
          <bgColor rgb="FF66FF33"/>
        </patternFill>
      </fill>
    </dxf>
  </rfmt>
  <rcc rId="30748" sId="1" numFmtId="4">
    <oc r="D1208">
      <v>319562.59999999998</v>
    </oc>
    <nc r="D1208">
      <v>200337.33</v>
    </nc>
  </rcc>
  <rfmt sheetId="1" sqref="C1208 D1208">
    <dxf>
      <fill>
        <patternFill patternType="solid">
          <bgColor rgb="FF66FF33"/>
        </patternFill>
      </fill>
    </dxf>
  </rfmt>
  <rcc rId="30749" sId="1" numFmtId="4">
    <oc r="O1209">
      <v>22447640.41</v>
    </oc>
    <nc r="O1209">
      <v>22335113.859999999</v>
    </nc>
  </rcc>
  <rfmt sheetId="1" sqref="O1209">
    <dxf>
      <fill>
        <patternFill patternType="solid">
          <bgColor rgb="FF66FF33"/>
        </patternFill>
      </fill>
    </dxf>
  </rfmt>
  <rcc rId="30750" sId="1" numFmtId="4">
    <oc r="D1209">
      <v>228180.2</v>
    </oc>
    <nc r="D1209">
      <v>226924.76</v>
    </nc>
  </rcc>
  <rfmt sheetId="1" sqref="D1209 C1209">
    <dxf>
      <fill>
        <patternFill patternType="solid">
          <bgColor rgb="FF66FF33"/>
        </patternFill>
      </fill>
    </dxf>
  </rfmt>
  <rcc rId="30751" sId="1" numFmtId="4">
    <oc r="O1210">
      <v>15156483.209999999</v>
    </oc>
    <nc r="O1210">
      <v>14829924.02</v>
    </nc>
  </rcc>
  <rfmt sheetId="1" sqref="O1210">
    <dxf>
      <fill>
        <patternFill patternType="solid">
          <bgColor rgb="FF66FF33"/>
        </patternFill>
      </fill>
    </dxf>
  </rfmt>
  <rcc rId="30752" sId="1" xfDxf="1" dxf="1" numFmtId="4">
    <oc r="D1210">
      <f>ROUNDUP(SUM(F1210+G1210+H1210+I1210+J1210+K1210+M1210+O1210+P1210+Q1210+R1210+S1210)*0.0214,2)</f>
    </oc>
    <nc r="D1210">
      <v>230122.83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C1210 D1210">
    <dxf>
      <fill>
        <patternFill patternType="solid">
          <bgColor rgb="FF66FF33"/>
        </patternFill>
      </fill>
    </dxf>
  </rfmt>
  <rcc rId="30753" sId="1" numFmtId="4">
    <oc r="F1211">
      <v>8525728.4000000004</v>
    </oc>
    <nc r="F1211">
      <v>4230650.59</v>
    </nc>
  </rcc>
  <rfmt sheetId="1" sqref="F1211">
    <dxf>
      <fill>
        <patternFill patternType="solid">
          <bgColor rgb="FF66FF33"/>
        </patternFill>
      </fill>
    </dxf>
  </rfmt>
  <rcc rId="30754" sId="1" numFmtId="4">
    <oc r="O1211">
      <v>22372358</v>
    </oc>
    <nc r="O1211">
      <v>21870296.73</v>
    </nc>
  </rcc>
  <rfmt sheetId="1" sqref="O1211">
    <dxf>
      <fill>
        <patternFill patternType="solid">
          <bgColor rgb="FF66FF33"/>
        </patternFill>
      </fill>
    </dxf>
  </rfmt>
  <rcc rId="30755" sId="1" xfDxf="1" dxf="1" numFmtId="4">
    <oc r="D1211">
      <v>314078.96999999997</v>
    </oc>
    <nc r="D1211">
      <v>265185.62</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211 C1211">
    <dxf>
      <fill>
        <patternFill patternType="solid">
          <bgColor rgb="FF66FF33"/>
        </patternFill>
      </fill>
    </dxf>
  </rfmt>
  <rfmt sheetId="1" sqref="C1212">
    <dxf>
      <fill>
        <patternFill patternType="solid">
          <bgColor rgb="FF66FF33"/>
        </patternFill>
      </fill>
    </dxf>
  </rfmt>
  <rcv guid="{10A036C2-5324-4DDD-A679-5EBB9523ED00}" action="delete"/>
  <rdn rId="0" localSheetId="2" customView="1" name="Z_10A036C2_5324_4DDD_A679_5EBB9523ED00_.wvu.FilterData" hidden="1" oldHidden="1">
    <formula>Примечание!$A$2:$G$188</formula>
    <oldFormula>Примечание!$A$2:$G$188</oldFormula>
  </rdn>
  <rdn rId="0" localSheetId="1" customView="1" name="Z_10A036C2_5324_4DDD_A679_5EBB9523ED00_.wvu.FilterData" hidden="1" oldHidden="1">
    <formula>'Итог 2023-2025'!$A$8:$AB$1971</formula>
    <oldFormula>'Итог 2023-2025'!$A$8:$AB$1971</oldFormula>
  </rdn>
  <rcv guid="{10A036C2-5324-4DDD-A679-5EBB9523ED00}" action="add"/>
</revisions>
</file>

<file path=xl/revisions/revisionLog7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758" sId="1" xfDxf="1" dxf="1" numFmtId="4">
    <oc r="F1214">
      <v>4450295.32</v>
    </oc>
    <nc r="F1214">
      <v>4393748.58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F1214">
    <dxf>
      <fill>
        <patternFill patternType="solid">
          <bgColor rgb="FF66FF33"/>
        </patternFill>
      </fill>
    </dxf>
  </rfmt>
  <rcc rId="30759" sId="1" numFmtId="4">
    <oc r="P1218">
      <v>4659236.1900000004</v>
    </oc>
    <nc r="P1218">
      <v>4603665.8</v>
    </nc>
  </rcc>
  <rfmt sheetId="1" sqref="P1218">
    <dxf>
      <fill>
        <patternFill patternType="solid">
          <bgColor rgb="FF66FF33"/>
        </patternFill>
      </fill>
    </dxf>
  </rfmt>
  <rcc rId="30760" sId="1" numFmtId="4">
    <oc r="G1228">
      <v>6467300.6600000001</v>
    </oc>
    <nc r="G1228">
      <v>4562925.92</v>
    </nc>
  </rcc>
  <rfmt sheetId="1" sqref="G1228">
    <dxf>
      <fill>
        <patternFill patternType="solid">
          <bgColor rgb="FF66FF33"/>
        </patternFill>
      </fill>
    </dxf>
  </rfmt>
  <rfmt sheetId="1" sqref="H1228" start="0" length="0">
    <dxf>
      <font>
        <sz val="14"/>
        <color auto="1"/>
        <name val="Times New Roman"/>
        <family val="1"/>
        <charset val="204"/>
        <scheme val="none"/>
      </font>
      <alignment horizontal="left" wrapText="0"/>
    </dxf>
  </rfmt>
  <rfmt sheetId="1" sqref="I1228" start="0" length="0">
    <dxf>
      <font>
        <sz val="14"/>
        <color auto="1"/>
        <name val="Times New Roman"/>
        <family val="1"/>
        <charset val="204"/>
        <scheme val="none"/>
      </font>
      <alignment horizontal="left" wrapText="0"/>
    </dxf>
  </rfmt>
  <rfmt sheetId="1" sqref="J1228" start="0" length="0">
    <dxf>
      <font>
        <sz val="14"/>
        <color auto="1"/>
        <name val="Times New Roman"/>
        <family val="1"/>
        <charset val="204"/>
        <scheme val="none"/>
      </font>
      <alignment horizontal="left" wrapText="0"/>
    </dxf>
  </rfmt>
  <rcc rId="30761" sId="1" odxf="1" dxf="1" numFmtId="4">
    <oc r="H1228">
      <v>4267931.41</v>
    </oc>
    <nc r="H1228">
      <v>1838399.51</v>
    </nc>
    <ndxf>
      <font>
        <sz val="10"/>
        <color auto="1"/>
        <name val="Times New Roman"/>
        <family val="1"/>
        <charset val="204"/>
        <scheme val="none"/>
      </font>
      <fill>
        <patternFill patternType="solid">
          <bgColor rgb="FF66FF33"/>
        </patternFill>
      </fill>
      <alignment horizontal="right" wrapText="1"/>
    </ndxf>
  </rcc>
  <rcc rId="30762" sId="1" odxf="1" dxf="1" numFmtId="4">
    <oc r="I1228">
      <v>1863632.68</v>
    </oc>
    <nc r="I1228">
      <v>653588.05000000005</v>
    </nc>
    <ndxf>
      <font>
        <sz val="10"/>
        <color auto="1"/>
        <name val="Times New Roman"/>
        <family val="1"/>
        <charset val="204"/>
        <scheme val="none"/>
      </font>
      <fill>
        <patternFill patternType="solid">
          <bgColor rgb="FF66FF33"/>
        </patternFill>
      </fill>
      <alignment horizontal="right" wrapText="1"/>
    </ndxf>
  </rcc>
  <rcc rId="30763" sId="1" odxf="1" dxf="1" numFmtId="4">
    <oc r="J1228">
      <v>2439643.69</v>
    </oc>
    <nc r="J1228">
      <v>1164184.02</v>
    </nc>
    <ndxf>
      <font>
        <sz val="10"/>
        <color auto="1"/>
        <name val="Times New Roman"/>
        <family val="1"/>
        <charset val="204"/>
        <scheme val="none"/>
      </font>
      <fill>
        <patternFill patternType="solid">
          <bgColor rgb="FF66FF33"/>
        </patternFill>
      </fill>
      <alignment horizontal="right" wrapText="1"/>
    </ndxf>
  </rcc>
  <rfmt sheetId="1" sqref="D1228" start="0" length="0">
    <dxf>
      <fill>
        <patternFill patternType="solid">
          <bgColor rgb="FFFFFF00"/>
        </patternFill>
      </fill>
    </dxf>
  </rfmt>
  <rcc rId="30764" sId="1" numFmtId="4">
    <oc r="D1228">
      <f>ROUNDUP(SUM(F1228+G1228+H1228+I1228+J1228+K1228+M1228+O1228+P1228+Q1228+R1228+S1228)*0.0214,2)</f>
    </oc>
    <nc r="D1228"/>
  </rcc>
  <rcc rId="30765" sId="1" numFmtId="4">
    <oc r="G1232">
      <v>5663690.5099999998</v>
    </oc>
    <nc r="G1232">
      <v>4231837.62</v>
    </nc>
  </rcc>
  <rfmt sheetId="1" sqref="G1232">
    <dxf>
      <fill>
        <patternFill patternType="solid">
          <bgColor rgb="FF66FF33"/>
        </patternFill>
      </fill>
    </dxf>
  </rfmt>
  <rcc rId="30766" sId="1" numFmtId="4">
    <oc r="H1232">
      <v>3722340.22</v>
    </oc>
    <nc r="H1232">
      <v>1545397.26</v>
    </nc>
  </rcc>
  <rcc rId="30767" sId="1" numFmtId="4">
    <oc r="I1232">
      <v>1459949.8800000001</v>
    </oc>
    <nc r="I1232">
      <v>639867.96</v>
    </nc>
  </rcc>
  <rcc rId="30768" sId="1" numFmtId="4">
    <oc r="J1232">
      <v>2127779.08</v>
    </oc>
    <nc r="J1232">
      <v>811934.5</v>
    </nc>
  </rcc>
  <rfmt sheetId="1" sqref="H1232:J1232">
    <dxf>
      <fill>
        <patternFill patternType="solid">
          <bgColor rgb="FF66FF33"/>
        </patternFill>
      </fill>
    </dxf>
  </rfmt>
  <rcc rId="30769" sId="1" odxf="1" dxf="1">
    <oc r="D1232">
      <f>ROUNDUP(SUM(F1232+G1232+H1232+I1232+J1232+K1232+M1232+O1232+P1232+Q1232+R1232+S1232)*0.0214,2)</f>
    </oc>
    <nc r="D1232"/>
    <odxf>
      <fill>
        <patternFill patternType="none">
          <bgColor indexed="65"/>
        </patternFill>
      </fill>
    </odxf>
    <ndxf>
      <fill>
        <patternFill patternType="solid">
          <bgColor rgb="FFFFFF00"/>
        </patternFill>
      </fill>
    </ndxf>
  </rcc>
  <rcc rId="30770" sId="1" numFmtId="4">
    <oc r="G1236">
      <v>11062075.959999999</v>
    </oc>
    <nc r="G1236">
      <v>10408067.35</v>
    </nc>
  </rcc>
  <rfmt sheetId="1" sqref="G1236">
    <dxf>
      <fill>
        <patternFill patternType="solid">
          <bgColor rgb="FF66FF33"/>
        </patternFill>
      </fill>
    </dxf>
  </rfmt>
  <rcc rId="30771" sId="1" numFmtId="4">
    <oc r="H1236">
      <v>6521248.7199999997</v>
    </oc>
    <nc r="H1236">
      <v>3336007.07</v>
    </nc>
  </rcc>
  <rfmt sheetId="1" sqref="H1236">
    <dxf>
      <fill>
        <patternFill patternType="solid">
          <bgColor rgb="FF66FF33"/>
        </patternFill>
      </fill>
    </dxf>
  </rfmt>
  <rcc rId="30772" sId="1" numFmtId="4">
    <oc r="I1236">
      <v>2907902.5199999996</v>
    </oc>
    <nc r="I1236">
      <v>1392603.01</v>
    </nc>
  </rcc>
  <rcc rId="30773" sId="1" numFmtId="4">
    <oc r="J1236">
      <v>4502414.26</v>
    </oc>
    <nc r="J1236">
      <v>2036880.13</v>
    </nc>
  </rcc>
  <rfmt sheetId="1" sqref="I1236:J1236">
    <dxf>
      <fill>
        <patternFill patternType="solid">
          <bgColor rgb="FF66FF33"/>
        </patternFill>
      </fill>
    </dxf>
  </rfmt>
  <rcc rId="30774" sId="1" numFmtId="4">
    <oc r="O1248">
      <v>3527959.5199999996</v>
    </oc>
    <nc r="O1248">
      <v>3513419.3</v>
    </nc>
  </rcc>
  <rfmt sheetId="1" sqref="O1248">
    <dxf>
      <fill>
        <patternFill patternType="solid">
          <bgColor rgb="FF66FF33"/>
        </patternFill>
      </fill>
    </dxf>
  </rfmt>
  <rcc rId="30775" sId="1" numFmtId="4">
    <oc r="O1242">
      <v>11322265.84</v>
    </oc>
    <nc r="O1242">
      <v>11268565.83</v>
    </nc>
  </rcc>
  <rfmt sheetId="1" sqref="O1242">
    <dxf>
      <fill>
        <patternFill patternType="solid">
          <bgColor rgb="FF66FF33"/>
        </patternFill>
      </fill>
    </dxf>
  </rfmt>
  <rcc rId="30776" sId="1" numFmtId="4">
    <oc r="O1251">
      <v>4806878.2300000004</v>
    </oc>
    <nc r="O1251">
      <v>4796367.6399999997</v>
    </nc>
  </rcc>
  <rfmt sheetId="1" sqref="O1251">
    <dxf>
      <fill>
        <patternFill patternType="solid">
          <bgColor rgb="FF66FF33"/>
        </patternFill>
      </fill>
    </dxf>
  </rfmt>
  <rcc rId="30777" sId="1" numFmtId="4">
    <oc r="O1304">
      <v>14138547.42</v>
    </oc>
    <nc r="O1304">
      <v>14137735.060000001</v>
    </nc>
  </rcc>
  <rfmt sheetId="1" sqref="O1304">
    <dxf>
      <fill>
        <patternFill patternType="solid">
          <bgColor rgb="FF66FF33"/>
        </patternFill>
      </fill>
    </dxf>
  </rfmt>
  <rcc rId="30778" sId="1" numFmtId="4">
    <oc r="R1297">
      <v>23099526.450000003</v>
    </oc>
    <nc r="R1297">
      <v>22958703.77</v>
    </nc>
  </rcc>
  <rfmt sheetId="1" sqref="R1297">
    <dxf>
      <fill>
        <patternFill patternType="solid">
          <bgColor rgb="FF66FF33"/>
        </patternFill>
      </fill>
    </dxf>
  </rfmt>
  <rcc rId="30779" sId="1" xfDxf="1" dxf="1" numFmtId="4">
    <oc r="J1316">
      <v>3333686.26</v>
    </oc>
    <nc r="J1316">
      <v>1093970.18</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J1316">
    <dxf>
      <fill>
        <patternFill patternType="solid">
          <bgColor rgb="FF66FF33"/>
        </patternFill>
      </fill>
    </dxf>
  </rfmt>
  <rcc rId="30780" sId="1" numFmtId="4">
    <oc r="D1316">
      <f>ROUNDUP(SUM(F1316+G1316+H1316+I1316+J1316+K1316+M1316+O1316+P1316+Q1316+R1316+S1316)*0.0214,2)</f>
    </oc>
    <nc r="D1316">
      <v>2909.96</v>
    </nc>
  </rcc>
  <rfmt sheetId="1" sqref="D1316 C1316">
    <dxf>
      <fill>
        <patternFill patternType="solid">
          <bgColor rgb="FF66FF33"/>
        </patternFill>
      </fill>
    </dxf>
  </rfmt>
  <rcc rId="30781" sId="1" numFmtId="4">
    <oc r="F1304">
      <v>5317911.54</v>
    </oc>
    <nc r="F1304">
      <v>5312960.2</v>
    </nc>
  </rcc>
  <rfmt sheetId="1" sqref="F1304">
    <dxf>
      <fill>
        <patternFill patternType="solid">
          <bgColor rgb="FF66FF33"/>
        </patternFill>
      </fill>
    </dxf>
  </rfmt>
  <rcc rId="30782" sId="1" numFmtId="4">
    <oc r="Q1304">
      <v>18852139.620000001</v>
    </oc>
    <nc r="Q1304">
      <v>18755250.460000001</v>
    </nc>
  </rcc>
  <rfmt sheetId="1" sqref="Q1304">
    <dxf>
      <fill>
        <patternFill patternType="solid">
          <bgColor rgb="FF66FF33"/>
        </patternFill>
      </fill>
    </dxf>
  </rfmt>
  <rcc rId="30783" sId="1" odxf="1" dxf="1">
    <oc r="D1304">
      <f>ROUNDUP(SUM(F1308+G1308+H1308+I1308+J1308+K1308+M1308+O1308+P1308+Q1308+R1308+S1308)*0.0214,2)</f>
    </oc>
    <nc r="D1304"/>
    <odxf>
      <fill>
        <patternFill patternType="none">
          <bgColor indexed="65"/>
        </patternFill>
      </fill>
    </odxf>
    <ndxf>
      <fill>
        <patternFill patternType="solid">
          <bgColor rgb="FFFFFF00"/>
        </patternFill>
      </fill>
    </ndxf>
  </rcc>
  <rfmt sheetId="1" sqref="C1304">
    <dxf>
      <fill>
        <patternFill patternType="solid">
          <bgColor rgb="FF66FF33"/>
        </patternFill>
      </fill>
    </dxf>
  </rfmt>
  <rcc rId="30784" sId="1" numFmtId="4">
    <oc r="Q1336">
      <v>20846852.770000003</v>
    </oc>
    <nc r="Q1336">
      <v>15947366.619999999</v>
    </nc>
  </rcc>
  <rfmt sheetId="1" sqref="Q1336">
    <dxf>
      <fill>
        <patternFill patternType="solid">
          <bgColor rgb="FF66FF33"/>
        </patternFill>
      </fill>
    </dxf>
  </rfmt>
  <rcc rId="30785" sId="1" numFmtId="4">
    <oc r="O1339">
      <v>17119443.850000001</v>
    </oc>
    <nc r="O1339">
      <v>16459790.970000001</v>
    </nc>
  </rcc>
  <rfmt sheetId="1" sqref="O1339">
    <dxf>
      <fill>
        <patternFill patternType="solid">
          <bgColor rgb="FF66FF33"/>
        </patternFill>
      </fill>
    </dxf>
  </rfmt>
  <rcc rId="30786" sId="1" numFmtId="4">
    <oc r="J1336">
      <v>3250036.17</v>
    </oc>
    <nc r="J1336">
      <v>1233191.6599999999</v>
    </nc>
  </rcc>
  <rfmt sheetId="1" sqref="J1336">
    <dxf>
      <fill>
        <patternFill patternType="solid">
          <bgColor rgb="FF66FF33"/>
        </patternFill>
      </fill>
    </dxf>
  </rfmt>
  <rcc rId="30787" sId="1" numFmtId="4">
    <oc r="R1366">
      <v>28239945.899999999</v>
    </oc>
    <nc r="R1366">
      <v>26568873.940000001</v>
    </nc>
  </rcc>
  <rfmt sheetId="1" sqref="R1366">
    <dxf>
      <fill>
        <patternFill patternType="solid">
          <bgColor rgb="FF66FF33"/>
        </patternFill>
      </fill>
    </dxf>
  </rfmt>
  <rcc rId="30788" sId="1">
    <oc r="D1366">
      <f>ROUNDUP(SUM(F1366+G1366+H1366+I1366+J1366+K1366+M1366+O1366+P1366+Q1366+R1366+S1366)*0.0214,2)</f>
    </oc>
    <nc r="D1366"/>
  </rcc>
  <rfmt sheetId="1" sqref="C1366:D1366">
    <dxf>
      <fill>
        <patternFill patternType="solid">
          <bgColor rgb="FF66FF33"/>
        </patternFill>
      </fill>
    </dxf>
  </rfmt>
  <rcc rId="30789" sId="1" numFmtId="4">
    <oc r="R1364">
      <v>34117666.140000001</v>
    </oc>
    <nc r="R1364">
      <v>33015259.809999999</v>
    </nc>
  </rcc>
  <rfmt sheetId="1" sqref="R1364">
    <dxf>
      <fill>
        <patternFill patternType="solid">
          <bgColor rgb="FF66FF33"/>
        </patternFill>
      </fill>
    </dxf>
  </rfmt>
  <rfmt sheetId="1" sqref="C1364:D1364">
    <dxf>
      <fill>
        <patternFill patternType="solid">
          <bgColor rgb="FF66FF33"/>
        </patternFill>
      </fill>
    </dxf>
  </rfmt>
  <rcc rId="30790" sId="1">
    <oc r="D1364">
      <f>ROUNDUP(SUM(F1364+G1364+H1364+I1364+J1364+K1364+M1364+O1364+P1364+Q1364+R1364+S1364)*0.0214,2)</f>
    </oc>
    <nc r="D1364"/>
  </rcc>
  <rcc rId="30791" sId="1" numFmtId="4">
    <oc r="R1374">
      <v>10979867.09</v>
    </oc>
    <nc r="R1374">
      <v>10389553.140000001</v>
    </nc>
  </rcc>
  <rfmt sheetId="1" sqref="R1374">
    <dxf>
      <fill>
        <patternFill patternType="solid">
          <bgColor rgb="FF66FF33"/>
        </patternFill>
      </fill>
    </dxf>
  </rfmt>
  <rfmt sheetId="1" sqref="C1374:D1374">
    <dxf>
      <fill>
        <patternFill patternType="solid">
          <bgColor rgb="FF66FF33"/>
        </patternFill>
      </fill>
    </dxf>
  </rfmt>
  <rcc rId="30792" sId="1">
    <oc r="D1374">
      <f>ROUNDUP(SUM(F1374+G1374+H1374+I1374+J1374+K1374+M1374+O1374+P1374+Q1374+R1374+S1374)*0.0214,2)</f>
    </oc>
    <nc r="D1374"/>
  </rcc>
  <rfmt sheetId="1" sqref="C1380:C1381">
    <dxf>
      <fill>
        <patternFill patternType="solid">
          <bgColor rgb="FF66FF33"/>
        </patternFill>
      </fill>
    </dxf>
  </rfmt>
  <rfmt sheetId="1" sqref="C1385">
    <dxf>
      <fill>
        <patternFill patternType="solid">
          <bgColor rgb="FF66FF33"/>
        </patternFill>
      </fill>
    </dxf>
  </rfmt>
  <rfmt sheetId="1" sqref="C1386">
    <dxf>
      <fill>
        <patternFill patternType="solid">
          <bgColor rgb="FF66FF33"/>
        </patternFill>
      </fill>
    </dxf>
  </rfmt>
  <rcc rId="30793" sId="1" numFmtId="4">
    <oc r="R1382">
      <v>14592352.279999999</v>
    </oc>
    <nc r="R1382">
      <v>14441054.77</v>
    </nc>
  </rcc>
  <rfmt sheetId="1" sqref="R1382">
    <dxf>
      <fill>
        <patternFill patternType="solid">
          <bgColor rgb="FF66FF33"/>
        </patternFill>
      </fill>
    </dxf>
  </rfmt>
  <rcc rId="30794" sId="1" numFmtId="4">
    <oc r="O1382">
      <v>11244517.73</v>
    </oc>
    <nc r="O1382">
      <v>11207711.699999999</v>
    </nc>
  </rcc>
  <rfmt sheetId="1" sqref="O1382">
    <dxf>
      <fill>
        <patternFill patternType="solid">
          <bgColor rgb="FF66FF33"/>
        </patternFill>
      </fill>
    </dxf>
  </rfmt>
  <rcc rId="30795" sId="1" numFmtId="4">
    <oc r="D1382">
      <v>49761.83</v>
    </oc>
    <nc r="D1382">
      <v>49245.64</v>
    </nc>
  </rcc>
  <rfmt sheetId="1" sqref="D1382 C1382">
    <dxf>
      <fill>
        <patternFill patternType="solid">
          <bgColor rgb="FF66FF33"/>
        </patternFill>
      </fill>
    </dxf>
  </rfmt>
  <rfmt sheetId="1" sqref="C1393">
    <dxf>
      <fill>
        <patternFill patternType="solid">
          <bgColor rgb="FF66FF33"/>
        </patternFill>
      </fill>
    </dxf>
  </rfmt>
  <rcc rId="30796" sId="1" numFmtId="4">
    <oc r="O1399">
      <v>7258570.2299999995</v>
    </oc>
    <nc r="O1399">
      <v>7140388.8600000003</v>
    </nc>
  </rcc>
  <rfmt sheetId="1" sqref="O1399">
    <dxf>
      <fill>
        <patternFill patternType="solid">
          <bgColor rgb="FF66FF33"/>
        </patternFill>
      </fill>
    </dxf>
  </rfmt>
  <rcc rId="30797" sId="1" numFmtId="4">
    <oc r="D1399">
      <v>13980.01</v>
    </oc>
    <nc r="D1399">
      <v>13709.55</v>
    </nc>
  </rcc>
  <rfmt sheetId="1" sqref="D1399 C1399">
    <dxf>
      <fill>
        <patternFill patternType="solid">
          <bgColor rgb="FF66FF33"/>
        </patternFill>
      </fill>
    </dxf>
  </rfmt>
  <rcc rId="30798" sId="1" numFmtId="4">
    <oc r="O1392">
      <v>11644056.93</v>
    </oc>
    <nc r="O1392">
      <v>11602549.84</v>
    </nc>
  </rcc>
  <rfmt sheetId="1" sqref="O1392">
    <dxf>
      <fill>
        <patternFill patternType="solid">
          <bgColor rgb="FF66FF33"/>
        </patternFill>
      </fill>
    </dxf>
  </rfmt>
  <rcc rId="30799" sId="1" xfDxf="1" dxf="1" numFmtId="4">
    <oc r="O1406">
      <v>7110857.2199999997</v>
    </oc>
    <nc r="O1406">
      <v>7857605.75</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406">
    <dxf>
      <fill>
        <patternFill patternType="solid">
          <bgColor rgb="FF66FF33"/>
        </patternFill>
      </fill>
    </dxf>
  </rfmt>
  <rfmt sheetId="1" sqref="C1406:D1406">
    <dxf>
      <fill>
        <patternFill patternType="solid">
          <bgColor rgb="FF66FF33"/>
        </patternFill>
      </fill>
    </dxf>
  </rfmt>
  <rfmt sheetId="1" sqref="C1417">
    <dxf>
      <fill>
        <patternFill patternType="solid">
          <bgColor rgb="FF66FF33"/>
        </patternFill>
      </fill>
    </dxf>
  </rfmt>
  <rcc rId="30800" sId="1" numFmtId="4">
    <oc r="F1408">
      <v>893984.89</v>
    </oc>
    <nc r="F1408">
      <v>727690.25</v>
    </nc>
  </rcc>
  <rfmt sheetId="1" sqref="F1408">
    <dxf>
      <fill>
        <patternFill patternType="solid">
          <bgColor rgb="FF66FF33"/>
        </patternFill>
      </fill>
    </dxf>
  </rfmt>
  <rcc rId="30801" sId="1" xfDxf="1" dxf="1" numFmtId="4">
    <oc r="O1428">
      <v>7722418.1200000001</v>
    </oc>
    <nc r="O1428">
      <v>7699874.7800000003</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O1428">
    <dxf>
      <fill>
        <patternFill patternType="solid">
          <bgColor rgb="FF66FF33"/>
        </patternFill>
      </fill>
    </dxf>
  </rfmt>
  <rfmt sheetId="1" sqref="C1439">
    <dxf>
      <fill>
        <patternFill patternType="solid">
          <bgColor rgb="FF66FF33"/>
        </patternFill>
      </fill>
    </dxf>
  </rfmt>
  <rfmt sheetId="1" sqref="C1440">
    <dxf>
      <fill>
        <patternFill patternType="solid">
          <bgColor rgb="FF66FF33"/>
        </patternFill>
      </fill>
    </dxf>
  </rfmt>
  <rcc rId="30802" sId="1" numFmtId="4">
    <oc r="R1441">
      <v>16222500</v>
    </oc>
    <nc r="R1441">
      <v>15945631.25</v>
    </nc>
  </rcc>
  <rfmt sheetId="1" sqref="R1441">
    <dxf>
      <fill>
        <patternFill patternType="solid">
          <bgColor rgb="FF66FF33"/>
        </patternFill>
      </fill>
    </dxf>
  </rfmt>
  <rcc rId="30803" sId="1" xfDxf="1" dxf="1" numFmtId="4">
    <oc r="D1441">
      <v>176748.85</v>
    </oc>
    <nc r="D1441">
      <v>516231.34</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441">
    <dxf>
      <fill>
        <patternFill patternType="solid">
          <bgColor rgb="FF66FF33"/>
        </patternFill>
      </fill>
    </dxf>
  </rfmt>
  <rfmt sheetId="1" sqref="D1441 C1441">
    <dxf>
      <fill>
        <patternFill>
          <bgColor rgb="FF66FF33"/>
        </patternFill>
      </fill>
    </dxf>
  </rfmt>
  <rfmt sheetId="1" sqref="C1443">
    <dxf>
      <fill>
        <patternFill patternType="solid">
          <bgColor rgb="FF66FF33"/>
        </patternFill>
      </fill>
    </dxf>
  </rfmt>
  <rcc rId="30804" sId="1" numFmtId="4">
    <oc r="R1437">
      <v>9722300</v>
    </oc>
    <nc r="R1437">
      <v>9171268.7699999996</v>
    </nc>
  </rcc>
  <rfmt sheetId="1" sqref="R1437">
    <dxf>
      <fill>
        <patternFill patternType="solid">
          <bgColor rgb="FF66FF33"/>
        </patternFill>
      </fill>
    </dxf>
  </rfmt>
  <rcc rId="30805" sId="1" numFmtId="4">
    <oc r="D1437">
      <v>207016.93</v>
    </oc>
    <nc r="D1437">
      <v>195256.31</v>
    </nc>
  </rcc>
  <rfmt sheetId="1" sqref="D1437 C1437">
    <dxf>
      <fill>
        <patternFill patternType="solid">
          <bgColor rgb="FF66FF33"/>
        </patternFill>
      </fill>
    </dxf>
  </rfmt>
  <rcc rId="30806" sId="1" numFmtId="4">
    <oc r="H1477">
      <v>3955865.9800000004</v>
    </oc>
    <nc r="H1477">
      <v>2356689.7400000002</v>
    </nc>
  </rcc>
  <rfmt sheetId="1" sqref="H1477">
    <dxf>
      <fill>
        <patternFill patternType="solid">
          <bgColor rgb="FF66FF33"/>
        </patternFill>
      </fill>
    </dxf>
  </rfmt>
  <rcc rId="30807" sId="1" numFmtId="4">
    <oc r="I1477">
      <v>1551548.25</v>
    </oc>
    <nc r="I1477">
      <v>853264.07</v>
    </nc>
  </rcc>
  <rfmt sheetId="1" sqref="I1477">
    <dxf>
      <fill>
        <patternFill patternType="solid">
          <bgColor rgb="FF66FF33"/>
        </patternFill>
      </fill>
    </dxf>
  </rfmt>
  <rcc rId="30808" sId="1" numFmtId="4">
    <oc r="I1479">
      <v>1562353.86</v>
    </oc>
    <nc r="I1479">
      <v>814086.22</v>
    </nc>
  </rcc>
  <rfmt sheetId="1" sqref="I1479">
    <dxf>
      <fill>
        <patternFill patternType="solid">
          <bgColor rgb="FF66FF33"/>
        </patternFill>
      </fill>
    </dxf>
  </rfmt>
  <rcc rId="30809" sId="1" numFmtId="4">
    <oc r="H1479">
      <v>3983416.25</v>
    </oc>
    <nc r="H1479">
      <v>2350335.41</v>
    </nc>
  </rcc>
  <rfmt sheetId="1" sqref="H1479" start="0" length="2147483647">
    <dxf>
      <font>
        <u/>
      </font>
    </dxf>
  </rfmt>
  <rfmt sheetId="1" sqref="H1479" start="0" length="2147483647">
    <dxf>
      <font>
        <u val="none"/>
      </font>
    </dxf>
  </rfmt>
  <rfmt sheetId="1" sqref="H1479">
    <dxf>
      <fill>
        <patternFill patternType="solid">
          <bgColor rgb="FF66FF33"/>
        </patternFill>
      </fill>
    </dxf>
  </rfmt>
  <rcc rId="30810" sId="1" numFmtId="4">
    <oc r="H1502">
      <v>4155924.5799999996</v>
    </oc>
    <nc r="H1502">
      <v>2226725.94</v>
    </nc>
  </rcc>
  <rfmt sheetId="1" sqref="H1502">
    <dxf>
      <fill>
        <patternFill patternType="solid">
          <bgColor rgb="FF66FF33"/>
        </patternFill>
      </fill>
    </dxf>
  </rfmt>
  <rcc rId="30811" sId="1" numFmtId="4">
    <oc r="I1502">
      <v>1630014.14</v>
    </oc>
    <nc r="I1502">
      <v>1045215.75</v>
    </nc>
  </rcc>
  <rfmt sheetId="1" sqref="I1502">
    <dxf>
      <fill>
        <patternFill patternType="solid">
          <bgColor rgb="FF66FF33"/>
        </patternFill>
      </fill>
    </dxf>
  </rfmt>
  <rcc rId="30812" sId="1" numFmtId="4">
    <oc r="J1502">
      <v>2375609.5699999998</v>
    </oc>
    <nc r="J1502">
      <v>896720.8</v>
    </nc>
  </rcc>
  <rfmt sheetId="1" sqref="J1502">
    <dxf>
      <fill>
        <patternFill patternType="solid">
          <bgColor rgb="FF66FF33"/>
        </patternFill>
      </fill>
    </dxf>
  </rfmt>
  <rfmt sheetId="1" sqref="C1568:D1568">
    <dxf>
      <fill>
        <patternFill patternType="solid">
          <bgColor rgb="FF66FF33"/>
        </patternFill>
      </fill>
    </dxf>
  </rfmt>
  <rcc rId="30813" sId="1">
    <oc r="D1568">
      <f>ROUNDUP(SUM(F1568+G1568+H1568+I1568+J1568+K1568+M1568+O1568+P1568+Q1568+R1568+S1568)*0.0214,2)</f>
    </oc>
    <nc r="D1568"/>
  </rcc>
  <rfmt sheetId="1" sqref="C1578:D1578">
    <dxf>
      <fill>
        <patternFill patternType="solid">
          <bgColor rgb="FF66FF33"/>
        </patternFill>
      </fill>
    </dxf>
  </rfmt>
  <rcc rId="30814" sId="1">
    <oc r="D1578">
      <f>ROUNDUP(SUM(F1578+G1578+H1578+I1578+J1578+K1578+M1578+O1578+P1578+Q1578+R1578+S1578)*0.0214,2)</f>
    </oc>
    <nc r="D1578"/>
  </rcc>
  <rcc rId="30815" sId="1" numFmtId="4">
    <oc r="F1579">
      <v>857730.82000000007</v>
    </oc>
    <nc r="F1579">
      <v>655617.04</v>
    </nc>
  </rcc>
  <rfmt sheetId="1" sqref="F1579 C1579 D1579">
    <dxf>
      <fill>
        <patternFill patternType="solid">
          <bgColor rgb="FF66FF33"/>
        </patternFill>
      </fill>
    </dxf>
  </rfmt>
  <rcc rId="30816" sId="1">
    <oc r="D1579">
      <f>ROUNDUP(SUM(F1579+G1579+H1579+I1579+J1579+K1579+M1579+O1579+P1579+Q1579+R1579+S1579)*0.0214,2)</f>
    </oc>
    <nc r="D1579"/>
  </rcc>
  <rcc rId="30817" sId="1" numFmtId="4">
    <oc r="G1582">
      <v>2214950.5299999998</v>
    </oc>
    <nc r="G1582">
      <v>2172808.3199999998</v>
    </nc>
  </rcc>
  <rfmt sheetId="1" sqref="G1582">
    <dxf>
      <fill>
        <patternFill patternType="solid">
          <bgColor rgb="FF66FF33"/>
        </patternFill>
      </fill>
    </dxf>
  </rfmt>
  <rcc rId="30818" sId="1" numFmtId="4">
    <oc r="H1582">
      <v>1455731.2</v>
    </oc>
    <nc r="H1582">
      <v>815569.38</v>
    </nc>
  </rcc>
  <rfmt sheetId="1" sqref="H1582">
    <dxf>
      <fill>
        <patternFill patternType="solid">
          <bgColor rgb="FF66FF33"/>
        </patternFill>
      </fill>
    </dxf>
  </rfmt>
  <rcc rId="30819" sId="1" numFmtId="4">
    <oc r="I1582">
      <v>570958.98</v>
    </oc>
    <nc r="I1582">
      <v>537051.42000000004</v>
    </nc>
  </rcc>
  <rfmt sheetId="1" sqref="I1582">
    <dxf>
      <fill>
        <patternFill patternType="solid">
          <bgColor rgb="FF66FF33"/>
        </patternFill>
      </fill>
    </dxf>
  </rfmt>
  <rfmt sheetId="1" sqref="C1582:D1582">
    <dxf>
      <fill>
        <patternFill patternType="solid">
          <bgColor rgb="FF66FF33"/>
        </patternFill>
      </fill>
    </dxf>
  </rfmt>
  <rcc rId="30820" sId="1">
    <oc r="D1582">
      <f>ROUNDUP(SUM(F1582+G1582+H1582+I1582+J1582+K1582+M1582+O1582+P1582+Q1582+R1582+S1582)*0.0214,2)</f>
    </oc>
    <nc r="D1582"/>
  </rcc>
  <rcc rId="30821" sId="1" numFmtId="4">
    <oc r="G1581">
      <v>1487110.44</v>
    </oc>
    <nc r="G1581">
      <v>1474314.59</v>
    </nc>
  </rcc>
  <rcc rId="30822" sId="1" numFmtId="4">
    <oc r="H1581">
      <v>977373.1</v>
    </oc>
    <nc r="H1581">
      <v>966236.46</v>
    </nc>
  </rcc>
  <rcc rId="30823" sId="1" numFmtId="4">
    <oc r="I1581">
      <v>383339.97000000003</v>
    </oc>
    <nc r="I1581">
      <v>345847.71</v>
    </nc>
  </rcc>
  <rfmt sheetId="1" sqref="G1581:I1581">
    <dxf>
      <fill>
        <patternFill patternType="solid">
          <bgColor rgb="FF66FF33"/>
        </patternFill>
      </fill>
    </dxf>
  </rfmt>
  <rfmt sheetId="1" sqref="C1581:D1581">
    <dxf>
      <fill>
        <patternFill patternType="solid">
          <bgColor rgb="FF66FF33"/>
        </patternFill>
      </fill>
    </dxf>
  </rfmt>
  <rcc rId="30824" sId="1">
    <oc r="D1581">
      <f>ROUNDUP(SUM(F1581+G1581+H1581+I1581+J1581+K1581+M1581+O1581+P1581+Q1581+R1581+S1581)*0.0214,2)</f>
    </oc>
    <nc r="D1581"/>
  </rcc>
  <rcc rId="30825" sId="1" numFmtId="4">
    <oc r="G1580">
      <v>2653156.52</v>
    </oc>
    <nc r="G1580">
      <v>2585744.98</v>
    </nc>
  </rcc>
  <rcc rId="30826" sId="1" numFmtId="4">
    <oc r="H1580">
      <v>1750885.18</v>
    </oc>
    <nc r="H1580">
      <v>1259743.5</v>
    </nc>
  </rcc>
  <rcc rId="30827" sId="1" numFmtId="4">
    <oc r="I1580">
      <v>764540.27</v>
    </oc>
    <nc r="I1580">
      <v>689429.11</v>
    </nc>
  </rcc>
  <rfmt sheetId="1" sqref="G1580:I1580">
    <dxf>
      <fill>
        <patternFill patternType="solid">
          <bgColor rgb="FF66FF33"/>
        </patternFill>
      </fill>
    </dxf>
  </rfmt>
  <rfmt sheetId="1" sqref="C1580:D1580">
    <dxf>
      <fill>
        <patternFill patternType="solid">
          <bgColor rgb="FF66FF33"/>
        </patternFill>
      </fill>
    </dxf>
  </rfmt>
  <rcc rId="30828" sId="1">
    <oc r="D1580">
      <f>ROUNDUP(SUM(F1580+G1580+H1580+I1580+J1580+K1580+M1580+O1580+P1580+Q1580+R1580+S1580)*0.0214,2)</f>
    </oc>
    <nc r="D1580"/>
  </rcc>
  <rcc rId="30829" sId="1" numFmtId="4">
    <oc r="G1583">
      <v>2176633.8699999996</v>
    </oc>
    <nc r="G1583">
      <v>2158527.98</v>
    </nc>
  </rcc>
  <rfmt sheetId="1" sqref="G1583">
    <dxf>
      <fill>
        <patternFill patternType="solid">
          <bgColor rgb="FF66FF33"/>
        </patternFill>
      </fill>
    </dxf>
  </rfmt>
  <rcc rId="30830" sId="1" numFmtId="4">
    <oc r="H1583">
      <v>1430548.35</v>
    </oc>
    <nc r="H1583">
      <v>1341741.73</v>
    </nc>
  </rcc>
  <rfmt sheetId="1" sqref="H1583">
    <dxf>
      <fill>
        <patternFill patternType="solid">
          <bgColor rgb="FF66FF33"/>
        </patternFill>
      </fill>
    </dxf>
  </rfmt>
  <rcc rId="30831" sId="1" numFmtId="4">
    <oc r="I1583">
      <v>561081.9</v>
    </oc>
    <nc r="I1583">
      <v>550832.23</v>
    </nc>
  </rcc>
  <rfmt sheetId="1" sqref="I1583">
    <dxf>
      <fill>
        <patternFill patternType="solid">
          <bgColor rgb="FF66FF33"/>
        </patternFill>
      </fill>
    </dxf>
  </rfmt>
  <rfmt sheetId="1" sqref="C1583:D1583">
    <dxf>
      <fill>
        <patternFill patternType="solid">
          <bgColor rgb="FF66FF33"/>
        </patternFill>
      </fill>
    </dxf>
  </rfmt>
  <rcc rId="30832" sId="1">
    <oc r="D1583">
      <f>ROUNDUP(SUM(F1583+G1583+H1583+I1583+J1583+K1583+M1583+O1583+P1583+Q1583+R1583+S1583)*0.0214,2)</f>
    </oc>
    <nc r="D1583"/>
  </rcc>
  <rfmt sheetId="1" sqref="G1588" start="0" length="0">
    <dxf>
      <font>
        <sz val="14"/>
        <color auto="1"/>
        <name val="Times New Roman"/>
        <family val="1"/>
        <charset val="204"/>
        <scheme val="none"/>
      </font>
      <fill>
        <patternFill patternType="solid">
          <bgColor theme="0"/>
        </patternFill>
      </fill>
      <alignment horizontal="left" wrapText="0"/>
    </dxf>
  </rfmt>
  <rfmt sheetId="1" sqref="H1588" start="0" length="0">
    <dxf>
      <font>
        <sz val="14"/>
        <color auto="1"/>
        <name val="Times New Roman"/>
        <family val="1"/>
        <charset val="204"/>
        <scheme val="none"/>
      </font>
      <fill>
        <patternFill patternType="solid">
          <bgColor theme="0"/>
        </patternFill>
      </fill>
      <alignment horizontal="left" wrapText="0"/>
    </dxf>
  </rfmt>
  <rfmt sheetId="1" sqref="I1588" start="0" length="0">
    <dxf>
      <font>
        <sz val="14"/>
        <color auto="1"/>
        <name val="Times New Roman"/>
        <family val="1"/>
        <charset val="204"/>
        <scheme val="none"/>
      </font>
      <fill>
        <patternFill patternType="solid">
          <bgColor theme="0"/>
        </patternFill>
      </fill>
      <alignment horizontal="left" wrapText="0"/>
    </dxf>
  </rfmt>
  <rcc rId="30833" sId="1" odxf="1" dxf="1" numFmtId="4">
    <oc r="G1588">
      <v>1951501.3800000001</v>
    </oc>
    <nc r="G1588">
      <v>1746673.53</v>
    </nc>
    <ndxf>
      <font>
        <sz val="10"/>
        <color auto="1"/>
        <name val="Times New Roman"/>
        <family val="1"/>
        <charset val="204"/>
        <scheme val="none"/>
      </font>
      <fill>
        <patternFill>
          <bgColor rgb="FF66FF33"/>
        </patternFill>
      </fill>
      <alignment horizontal="right" wrapText="1"/>
    </ndxf>
  </rcc>
  <rcc rId="30834" sId="1" odxf="1" dxf="1" numFmtId="4">
    <oc r="H1588">
      <v>1282584.6000000001</v>
    </oc>
    <nc r="H1588">
      <v>1214738.5</v>
    </nc>
    <ndxf>
      <font>
        <sz val="10"/>
        <color auto="1"/>
        <name val="Times New Roman"/>
        <family val="1"/>
        <charset val="204"/>
        <scheme val="none"/>
      </font>
      <fill>
        <patternFill>
          <bgColor rgb="FF66FF33"/>
        </patternFill>
      </fill>
      <alignment horizontal="right" wrapText="1"/>
    </ndxf>
  </rcc>
  <rcc rId="30835" sId="1" odxf="1" dxf="1" numFmtId="4">
    <oc r="I1588">
      <v>503048.36</v>
    </oc>
    <nc r="I1588">
      <v>498969.66</v>
    </nc>
    <ndxf>
      <font>
        <sz val="10"/>
        <color auto="1"/>
        <name val="Times New Roman"/>
        <family val="1"/>
        <charset val="204"/>
        <scheme val="none"/>
      </font>
      <fill>
        <patternFill>
          <bgColor rgb="FF66FF33"/>
        </patternFill>
      </fill>
      <alignment horizontal="right" wrapText="1"/>
    </ndxf>
  </rcc>
  <rfmt sheetId="1" sqref="C1588:D1588">
    <dxf>
      <fill>
        <patternFill patternType="solid">
          <bgColor rgb="FF66FF33"/>
        </patternFill>
      </fill>
    </dxf>
  </rfmt>
  <rcc rId="30836" sId="1">
    <oc r="D1588">
      <f>ROUNDUP(SUM(F1588+G1588+H1588+I1588+J1588+K1588+M1588+O1588+P1588+Q1588+R1588+S1588)*0.0214,2)</f>
    </oc>
    <nc r="D1588"/>
  </rcc>
  <rfmt sheetId="1" sqref="C1586:D1586">
    <dxf>
      <fill>
        <patternFill patternType="solid">
          <bgColor rgb="FF66FF33"/>
        </patternFill>
      </fill>
    </dxf>
  </rfmt>
  <rcc rId="30837" sId="1">
    <oc r="D1586">
      <f>ROUNDUP(SUM(F1586+G1586+H1586+I1586+J1586+K1586+M1586+O1586+P1586+Q1586+R1586+S1586)*0.0214,2)</f>
    </oc>
    <nc r="D1586"/>
  </rcc>
  <rfmt sheetId="1" sqref="C1585:D1585">
    <dxf>
      <fill>
        <patternFill patternType="solid">
          <bgColor rgb="FF66FF33"/>
        </patternFill>
      </fill>
    </dxf>
  </rfmt>
  <rcc rId="30838" sId="1" numFmtId="4">
    <oc r="D1585">
      <v>135103.15</v>
    </oc>
    <nc r="D1585"/>
  </rcc>
  <rfmt sheetId="1" sqref="C1584:D1584">
    <dxf>
      <fill>
        <patternFill patternType="solid">
          <bgColor rgb="FF66FF33"/>
        </patternFill>
      </fill>
    </dxf>
  </rfmt>
  <rcc rId="30839" sId="1">
    <oc r="D1584">
      <f>ROUNDUP(SUM(F1584+G1584+H1584+I1584+J1584+K1584+M1584+O1584+P1584+Q1584+R1584+S1584)*0.0214,2)</f>
    </oc>
    <nc r="D1584"/>
  </rcc>
  <rfmt sheetId="1" sqref="C1587:D1587">
    <dxf>
      <fill>
        <patternFill patternType="solid">
          <bgColor rgb="FF66FF33"/>
        </patternFill>
      </fill>
    </dxf>
  </rfmt>
  <rcc rId="30840" sId="1">
    <oc r="D1587">
      <f>ROUNDUP(SUM(F1587+G1587+H1587+I1587+J1587+K1587+M1587+O1587+P1587+Q1587+R1587+S1587)*0.0214,2)</f>
    </oc>
    <nc r="D1587"/>
  </rcc>
</revisions>
</file>

<file path=xl/revisions/revisionLog7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658" start="0" length="0">
    <dxf>
      <font>
        <sz val="14"/>
        <color auto="1"/>
        <name val="Times New Roman"/>
        <family val="1"/>
        <charset val="204"/>
        <scheme val="none"/>
      </font>
      <alignment horizontal="left" wrapText="0"/>
    </dxf>
  </rfmt>
  <rfmt sheetId="1" sqref="G1658" start="0" length="0">
    <dxf>
      <font>
        <sz val="14"/>
        <color auto="1"/>
        <name val="Times New Roman"/>
        <family val="1"/>
        <charset val="204"/>
        <scheme val="none"/>
      </font>
      <alignment horizontal="left" wrapText="0"/>
    </dxf>
  </rfmt>
  <rfmt sheetId="1" sqref="H1658" start="0" length="0">
    <dxf>
      <font>
        <sz val="14"/>
        <color auto="1"/>
        <name val="Times New Roman"/>
        <family val="1"/>
        <charset val="204"/>
        <scheme val="none"/>
      </font>
      <alignment horizontal="left" wrapText="0"/>
    </dxf>
  </rfmt>
  <rfmt sheetId="1" sqref="I1658" start="0" length="0">
    <dxf>
      <font>
        <sz val="14"/>
        <color auto="1"/>
        <name val="Times New Roman"/>
        <family val="1"/>
        <charset val="204"/>
        <scheme val="none"/>
      </font>
      <alignment horizontal="left" wrapText="0"/>
    </dxf>
  </rfmt>
  <rfmt sheetId="1" sqref="J1658" start="0" length="0">
    <dxf>
      <font>
        <sz val="14"/>
        <color auto="1"/>
        <name val="Times New Roman"/>
        <family val="1"/>
        <charset val="204"/>
        <scheme val="none"/>
      </font>
      <alignment horizontal="left" wrapText="0"/>
    </dxf>
  </rfmt>
  <rcc rId="30841" sId="1" odxf="1" dxf="1" numFmtId="4">
    <oc r="F1658">
      <v>3569885.4</v>
    </oc>
    <nc r="F1658">
      <v>3302197.86</v>
    </nc>
    <ndxf>
      <font>
        <sz val="10"/>
        <color auto="1"/>
        <name val="Times New Roman"/>
        <family val="1"/>
        <charset val="204"/>
        <scheme val="none"/>
      </font>
      <alignment horizontal="right" wrapText="1"/>
    </ndxf>
  </rcc>
  <rcc rId="30842" sId="1" odxf="1" dxf="1" numFmtId="4">
    <oc r="G1658">
      <v>5234732.04</v>
    </oc>
    <nc r="G1658">
      <v>5202708.53</v>
    </nc>
    <ndxf>
      <font>
        <sz val="10"/>
        <color auto="1"/>
        <name val="Times New Roman"/>
        <family val="1"/>
        <charset val="204"/>
        <scheme val="none"/>
      </font>
      <alignment horizontal="right" wrapText="1"/>
    </ndxf>
  </rcc>
  <rcc rId="30843" sId="1" odxf="1" dxf="1" numFmtId="4">
    <oc r="H1658">
      <v>3440421.2</v>
    </oc>
    <nc r="H1658">
      <v>3437264.11</v>
    </nc>
    <ndxf>
      <font>
        <sz val="10"/>
        <color auto="1"/>
        <name val="Times New Roman"/>
        <family val="1"/>
        <charset val="204"/>
        <scheme val="none"/>
      </font>
      <alignment horizontal="right" wrapText="1"/>
    </ndxf>
  </rcc>
  <rcc rId="30844" sId="1" odxf="1" dxf="1" numFmtId="4">
    <oc r="I1658">
      <v>1349383.3</v>
    </oc>
    <nc r="I1658">
      <v>1345763.79</v>
    </nc>
    <ndxf>
      <font>
        <sz val="10"/>
        <color auto="1"/>
        <name val="Times New Roman"/>
        <family val="1"/>
        <charset val="204"/>
        <scheme val="none"/>
      </font>
      <alignment horizontal="right" wrapText="1"/>
    </ndxf>
  </rcc>
  <rcc rId="30845" sId="1" odxf="1" dxf="1" numFmtId="4">
    <oc r="J1658">
      <v>1966613.54</v>
    </oc>
    <nc r="J1658">
      <v>616605.24</v>
    </nc>
    <ndxf>
      <font>
        <sz val="10"/>
        <color auto="1"/>
        <name val="Times New Roman"/>
        <family val="1"/>
        <charset val="204"/>
        <scheme val="none"/>
      </font>
      <alignment horizontal="right" wrapText="1"/>
    </ndxf>
  </rcc>
  <rfmt sheetId="1" sqref="F1658:J1658">
    <dxf>
      <fill>
        <patternFill patternType="solid">
          <bgColor rgb="FF66FF33"/>
        </patternFill>
      </fill>
    </dxf>
  </rfmt>
  <rcc rId="30846" sId="1" numFmtId="4">
    <oc r="D1658">
      <f>ROUNDUP(SUM(F1658+G1658+H1658+I1658+J1658+K1658+M1658+O1658+P1658+Q1658+R1658+S1658)*0.0214,2)</f>
    </oc>
    <nc r="D1658">
      <v>263212.93</v>
    </nc>
  </rcc>
  <rfmt sheetId="1" sqref="D1658 C1658">
    <dxf>
      <fill>
        <patternFill patternType="solid">
          <bgColor rgb="FF66FF33"/>
        </patternFill>
      </fill>
    </dxf>
  </rfmt>
  <rfmt sheetId="1" sqref="C1663">
    <dxf>
      <fill>
        <patternFill patternType="solid">
          <bgColor rgb="FF66FF33"/>
        </patternFill>
      </fill>
    </dxf>
  </rfmt>
  <rcc rId="30847" sId="1" numFmtId="4">
    <oc r="O1659">
      <v>2818992.6</v>
    </oc>
    <nc r="O1659">
      <v>2809315.05</v>
    </nc>
  </rcc>
  <rfmt sheetId="1" sqref="O1659">
    <dxf>
      <fill>
        <patternFill patternType="solid">
          <bgColor rgb="FF66FF33"/>
        </patternFill>
      </fill>
    </dxf>
  </rfmt>
  <rcc rId="30848" sId="1" numFmtId="4">
    <oc r="P1688">
      <v>4921386.51</v>
    </oc>
    <nc r="P1688">
      <v>4915291.68</v>
    </nc>
  </rcc>
  <rfmt sheetId="1" sqref="P1688">
    <dxf>
      <fill>
        <patternFill patternType="solid">
          <bgColor rgb="FF66FF33"/>
        </patternFill>
      </fill>
    </dxf>
  </rfmt>
  <rcc rId="30849" sId="1" numFmtId="4">
    <oc r="P1687">
      <v>4834631.3</v>
    </oc>
    <nc r="P1687">
      <v>4824922.3099999996</v>
    </nc>
  </rcc>
  <rfmt sheetId="1" sqref="P1687">
    <dxf>
      <fill>
        <patternFill patternType="solid">
          <bgColor rgb="FF66FF33"/>
        </patternFill>
      </fill>
    </dxf>
  </rfmt>
  <rcc rId="30850" sId="1" numFmtId="4">
    <oc r="P1686">
      <v>4834631.3</v>
    </oc>
    <nc r="P1686">
      <v>4827029.93</v>
    </nc>
  </rcc>
  <rfmt sheetId="1" sqref="P1686">
    <dxf>
      <fill>
        <patternFill patternType="solid">
          <bgColor rgb="FF66FF33"/>
        </patternFill>
      </fill>
    </dxf>
  </rfmt>
  <rcc rId="30851" sId="1" numFmtId="4">
    <oc r="G1705">
      <v>9634122.8599999994</v>
    </oc>
    <nc r="G1705">
      <v>9414467.2300000004</v>
    </nc>
  </rcc>
  <rfmt sheetId="1" sqref="G1705">
    <dxf>
      <fill>
        <patternFill patternType="solid">
          <bgColor rgb="FF66FF33"/>
        </patternFill>
      </fill>
    </dxf>
  </rfmt>
  <rcc rId="30852" sId="1" numFmtId="4">
    <oc r="H1705">
      <v>6357801.6600000001</v>
    </oc>
    <nc r="H1705">
      <v>3813475.12</v>
    </nc>
  </rcc>
  <rfmt sheetId="1" sqref="H1705">
    <dxf>
      <fill>
        <patternFill patternType="solid">
          <bgColor rgb="FF66FF33"/>
        </patternFill>
      </fill>
    </dxf>
  </rfmt>
  <rcc rId="30853" sId="1" numFmtId="4">
    <oc r="I1705">
      <v>2776193.11</v>
    </oc>
    <nc r="I1705">
      <v>1768134.84</v>
    </nc>
  </rcc>
  <rfmt sheetId="1" sqref="I1705">
    <dxf>
      <fill>
        <patternFill patternType="solid">
          <bgColor rgb="FF66FF33"/>
        </patternFill>
      </fill>
    </dxf>
  </rfmt>
  <rcc rId="30854" sId="1" numFmtId="4">
    <oc r="G1707">
      <v>6125625</v>
    </oc>
    <nc r="G1707">
      <v>6081325.1299999999</v>
    </nc>
  </rcc>
  <rfmt sheetId="1" sqref="G1707">
    <dxf>
      <fill>
        <patternFill patternType="solid">
          <bgColor rgb="FF66FF33"/>
        </patternFill>
      </fill>
    </dxf>
  </rfmt>
  <rcc rId="30855" sId="1" numFmtId="4">
    <oc r="H1707">
      <v>3718913.9</v>
    </oc>
    <nc r="H1707">
      <v>3696391.69</v>
    </nc>
  </rcc>
  <rfmt sheetId="1" sqref="H1707">
    <dxf>
      <fill>
        <patternFill patternType="solid">
          <bgColor rgb="FF66FF33"/>
        </patternFill>
      </fill>
    </dxf>
  </rfmt>
  <rcc rId="30856" sId="1" numFmtId="4">
    <oc r="I1707">
      <v>1514011.5</v>
    </oc>
    <nc r="I1707">
      <v>1502580.82</v>
    </nc>
  </rcc>
  <rfmt sheetId="1" sqref="I1707">
    <dxf>
      <fill>
        <patternFill patternType="solid">
          <bgColor rgb="FF66FF33"/>
        </patternFill>
      </fill>
    </dxf>
  </rfmt>
  <rcc rId="30857" sId="1" numFmtId="4">
    <oc r="J1707">
      <v>1798169.37</v>
    </oc>
    <nc r="J1707">
      <v>1723716.99</v>
    </nc>
  </rcc>
  <rfmt sheetId="1" sqref="J1707">
    <dxf>
      <fill>
        <patternFill patternType="solid">
          <bgColor rgb="FF66FF33"/>
        </patternFill>
      </fill>
    </dxf>
  </rfmt>
  <rcc rId="30858" sId="1" xfDxf="1" dxf="1" numFmtId="4">
    <oc r="D1707">
      <v>263252.81</v>
    </oc>
    <nc r="D1707">
      <v>260080.29</v>
    </nc>
    <ndxf>
      <font>
        <sz val="10"/>
        <color auto="1"/>
        <name val="Times New Roman"/>
        <family val="1"/>
        <charset val="204"/>
        <scheme val="none"/>
      </font>
      <numFmt numFmtId="4" formatCode="#,##0.00"/>
      <alignment horizontal="right" vertical="center" wrapText="1"/>
      <border outline="0">
        <left style="thin">
          <color indexed="64"/>
        </left>
        <right style="thin">
          <color indexed="64"/>
        </right>
        <top style="thin">
          <color indexed="64"/>
        </top>
        <bottom style="thin">
          <color indexed="64"/>
        </bottom>
      </border>
    </ndxf>
  </rcc>
  <rfmt sheetId="1" sqref="D1707 C1707">
    <dxf>
      <fill>
        <patternFill patternType="solid">
          <bgColor rgb="FF66FF33"/>
        </patternFill>
      </fill>
    </dxf>
  </rfmt>
  <rcc rId="30859" sId="1" numFmtId="4">
    <oc r="F1738">
      <v>2785782.8</v>
    </oc>
    <nc r="F1738">
      <v>2395222.09</v>
    </nc>
  </rcc>
  <rfmt sheetId="1" sqref="F1738">
    <dxf>
      <fill>
        <patternFill patternType="solid">
          <bgColor rgb="FF66FF33"/>
        </patternFill>
      </fill>
    </dxf>
  </rfmt>
  <rcc rId="30860" sId="1" numFmtId="4">
    <oc r="P1855">
      <v>10745093.52</v>
    </oc>
    <nc r="P1855">
      <v>7728983.2000000002</v>
    </nc>
  </rcc>
  <rfmt sheetId="1" sqref="P1855">
    <dxf>
      <fill>
        <patternFill patternType="solid">
          <bgColor rgb="FF66FF33"/>
        </patternFill>
      </fill>
    </dxf>
  </rfmt>
  <rfmt sheetId="1" sqref="G1857" start="0" length="0">
    <dxf>
      <font>
        <sz val="14"/>
        <color auto="1"/>
        <name val="Times New Roman"/>
        <family val="1"/>
        <charset val="204"/>
        <scheme val="none"/>
      </font>
      <fill>
        <patternFill patternType="solid">
          <bgColor theme="0"/>
        </patternFill>
      </fill>
      <alignment horizontal="left" wrapText="0"/>
    </dxf>
  </rfmt>
  <rfmt sheetId="1" sqref="H1857" start="0" length="0">
    <dxf>
      <font>
        <sz val="14"/>
        <color auto="1"/>
        <name val="Times New Roman"/>
        <family val="1"/>
        <charset val="204"/>
        <scheme val="none"/>
      </font>
      <fill>
        <patternFill patternType="solid">
          <bgColor theme="0"/>
        </patternFill>
      </fill>
      <alignment horizontal="left" wrapText="0"/>
    </dxf>
  </rfmt>
  <rfmt sheetId="1" sqref="I1857" start="0" length="0">
    <dxf>
      <font>
        <sz val="14"/>
        <color auto="1"/>
        <name val="Times New Roman"/>
        <family val="1"/>
        <charset val="204"/>
        <scheme val="none"/>
      </font>
      <fill>
        <patternFill patternType="solid">
          <bgColor theme="0"/>
        </patternFill>
      </fill>
      <alignment horizontal="left" wrapText="0"/>
    </dxf>
  </rfmt>
  <rcc rId="30861" sId="1" odxf="1" dxf="1" numFmtId="4">
    <oc r="G1857">
      <v>4681326.8199999994</v>
    </oc>
    <nc r="G1857">
      <v>2265842.2000000002</v>
    </nc>
    <ndxf>
      <font>
        <sz val="10"/>
        <color auto="1"/>
        <name val="Times New Roman"/>
        <family val="1"/>
        <charset val="204"/>
        <scheme val="none"/>
      </font>
      <fill>
        <patternFill patternType="none">
          <bgColor indexed="65"/>
        </patternFill>
      </fill>
      <alignment horizontal="right" wrapText="1"/>
    </ndxf>
  </rcc>
  <rcc rId="30862" sId="1" odxf="1" dxf="1" numFmtId="4">
    <oc r="H1857">
      <v>3089326.12</v>
    </oc>
    <nc r="H1857">
      <v>1217697.3600000001</v>
    </nc>
    <ndxf>
      <font>
        <sz val="10"/>
        <color auto="1"/>
        <name val="Times New Roman"/>
        <family val="1"/>
        <charset val="204"/>
        <scheme val="none"/>
      </font>
      <fill>
        <patternFill patternType="none">
          <bgColor indexed="65"/>
        </patternFill>
      </fill>
      <alignment horizontal="right" wrapText="1"/>
    </ndxf>
  </rcc>
  <rcc rId="30863" sId="1" odxf="1" dxf="1" numFmtId="4">
    <oc r="I1857">
      <v>1348982.93</v>
    </oc>
    <nc r="I1857">
      <v>729218.16</v>
    </nc>
    <ndxf>
      <font>
        <sz val="10"/>
        <color auto="1"/>
        <name val="Times New Roman"/>
        <family val="1"/>
        <charset val="204"/>
        <scheme val="none"/>
      </font>
      <fill>
        <patternFill patternType="none">
          <bgColor indexed="65"/>
        </patternFill>
      </fill>
      <alignment horizontal="right" wrapText="1"/>
    </ndxf>
  </rcc>
  <rfmt sheetId="1" sqref="G1857:I1857">
    <dxf>
      <fill>
        <patternFill patternType="solid">
          <bgColor rgb="FF66FF33"/>
        </patternFill>
      </fill>
    </dxf>
  </rfmt>
  <rfmt sheetId="1" sqref="C1857:D1857">
    <dxf>
      <fill>
        <patternFill patternType="solid">
          <bgColor rgb="FF66FF33"/>
        </patternFill>
      </fill>
    </dxf>
  </rfmt>
  <rcc rId="30864" sId="1">
    <oc r="D1857">
      <f>ROUNDUP(SUM(F1857+G1857+H1857+I1857+J1857+K1857+M1857+O1857+P1857+Q1857+R1857+S1857)*0.0214,2)</f>
    </oc>
    <nc r="D1857"/>
  </rcc>
  <rfmt sheetId="1" sqref="H1858" start="0" length="0">
    <dxf>
      <font>
        <sz val="14"/>
        <color auto="1"/>
        <name val="Times New Roman"/>
        <family val="1"/>
        <charset val="204"/>
        <scheme val="none"/>
      </font>
      <fill>
        <patternFill patternType="solid">
          <bgColor theme="0"/>
        </patternFill>
      </fill>
      <alignment horizontal="left" wrapText="0"/>
    </dxf>
  </rfmt>
  <rfmt sheetId="1" sqref="I1858" start="0" length="0">
    <dxf>
      <font>
        <sz val="14"/>
        <color auto="1"/>
        <name val="Times New Roman"/>
        <family val="1"/>
        <charset val="204"/>
        <scheme val="none"/>
      </font>
      <fill>
        <patternFill patternType="solid">
          <bgColor theme="0"/>
        </patternFill>
      </fill>
      <alignment horizontal="left" wrapText="0"/>
    </dxf>
  </rfmt>
  <rcc rId="30865" sId="1" odxf="1" dxf="1" numFmtId="4">
    <oc r="H1858">
      <v>2756304.33</v>
    </oc>
    <nc r="H1858">
      <v>1040162.75</v>
    </nc>
    <ndxf>
      <font>
        <sz val="10"/>
        <color auto="1"/>
        <name val="Times New Roman"/>
        <family val="1"/>
        <charset val="204"/>
        <scheme val="none"/>
      </font>
      <fill>
        <patternFill>
          <bgColor rgb="FF66FF33"/>
        </patternFill>
      </fill>
      <alignment horizontal="right" wrapText="1"/>
    </ndxf>
  </rcc>
  <rcc rId="30866" sId="1" odxf="1" dxf="1" numFmtId="4">
    <oc r="I1858">
      <v>1203565.8700000001</v>
    </oc>
    <nc r="I1858">
      <v>638273.69999999995</v>
    </nc>
    <ndxf>
      <font>
        <sz val="10"/>
        <color auto="1"/>
        <name val="Times New Roman"/>
        <family val="1"/>
        <charset val="204"/>
        <scheme val="none"/>
      </font>
      <fill>
        <patternFill>
          <bgColor rgb="FF66FF33"/>
        </patternFill>
      </fill>
      <alignment horizontal="right" wrapText="1"/>
    </ndxf>
  </rcc>
  <rcc rId="30867" sId="1" numFmtId="4">
    <oc r="G1858">
      <v>4176691.26</v>
    </oc>
    <nc r="G1858">
      <v>3331146.47</v>
    </nc>
  </rcc>
  <rfmt sheetId="1" sqref="G1858">
    <dxf>
      <fill>
        <patternFill patternType="solid">
          <bgColor rgb="FF66FF33"/>
        </patternFill>
      </fill>
    </dxf>
  </rfmt>
  <rfmt sheetId="1" sqref="C1858:D1858">
    <dxf>
      <fill>
        <patternFill patternType="solid">
          <bgColor rgb="FF66FF33"/>
        </patternFill>
      </fill>
    </dxf>
  </rfmt>
  <rcc rId="30868" sId="1">
    <oc r="D1858">
      <f>ROUNDUP(SUM(F1858+G1858+H1858+I1858+J1858+K1858+M1858+O1858+P1858+Q1858+R1858+S1858)*0.0214,2)</f>
    </oc>
    <nc r="D1858"/>
  </rcc>
  <rfmt sheetId="1" sqref="G1916" start="0" length="0">
    <dxf>
      <font>
        <sz val="14"/>
        <color auto="1"/>
        <name val="Times New Roman"/>
        <family val="1"/>
        <charset val="204"/>
        <scheme val="none"/>
      </font>
      <fill>
        <patternFill patternType="solid">
          <bgColor theme="0"/>
        </patternFill>
      </fill>
      <alignment horizontal="left" wrapText="0"/>
    </dxf>
  </rfmt>
  <rfmt sheetId="1" sqref="H1916" start="0" length="0">
    <dxf>
      <font>
        <sz val="14"/>
        <color auto="1"/>
        <name val="Times New Roman"/>
        <family val="1"/>
        <charset val="204"/>
        <scheme val="none"/>
      </font>
      <fill>
        <patternFill patternType="solid">
          <bgColor theme="0"/>
        </patternFill>
      </fill>
      <alignment horizontal="left" wrapText="0"/>
    </dxf>
  </rfmt>
  <rfmt sheetId="1" sqref="I1916" start="0" length="0">
    <dxf>
      <font>
        <sz val="14"/>
        <color auto="1"/>
        <name val="Times New Roman"/>
        <family val="1"/>
        <charset val="204"/>
        <scheme val="none"/>
      </font>
      <fill>
        <patternFill patternType="solid">
          <bgColor theme="0"/>
        </patternFill>
      </fill>
      <alignment horizontal="left" wrapText="0"/>
    </dxf>
  </rfmt>
  <rcc rId="30869" sId="1" odxf="1" dxf="1" numFmtId="4">
    <oc r="G1916">
      <v>6869155.3499999996</v>
    </oc>
    <nc r="G1916">
      <v>5544533.1600000001</v>
    </nc>
    <ndxf>
      <font>
        <sz val="10"/>
        <color auto="1"/>
        <name val="Times New Roman"/>
        <family val="1"/>
        <charset val="204"/>
        <scheme val="none"/>
      </font>
      <fill>
        <patternFill patternType="none">
          <bgColor indexed="65"/>
        </patternFill>
      </fill>
      <alignment horizontal="right" wrapText="1"/>
    </ndxf>
  </rcc>
  <rcc rId="30870" sId="1" odxf="1" dxf="1" numFmtId="4">
    <oc r="H1916">
      <v>4533129.57</v>
    </oc>
    <nc r="H1916">
      <v>1236834.5</v>
    </nc>
    <ndxf>
      <font>
        <sz val="10"/>
        <color auto="1"/>
        <name val="Times New Roman"/>
        <family val="1"/>
        <charset val="204"/>
        <scheme val="none"/>
      </font>
      <fill>
        <patternFill patternType="none">
          <bgColor indexed="65"/>
        </patternFill>
      </fill>
      <alignment horizontal="right" wrapText="1"/>
    </ndxf>
  </rcc>
  <rcc rId="30871" sId="1" odxf="1" dxf="1" numFmtId="4">
    <oc r="I1916">
      <v>1979433.11</v>
    </oc>
    <nc r="I1916">
      <v>1007457.4</v>
    </nc>
    <ndxf>
      <font>
        <sz val="10"/>
        <color auto="1"/>
        <name val="Times New Roman"/>
        <family val="1"/>
        <charset val="204"/>
        <scheme val="none"/>
      </font>
      <fill>
        <patternFill patternType="none">
          <bgColor indexed="65"/>
        </patternFill>
      </fill>
      <alignment horizontal="right" wrapText="1"/>
    </ndxf>
  </rcc>
  <rfmt sheetId="1" sqref="G1916:I1916">
    <dxf>
      <fill>
        <patternFill patternType="solid">
          <bgColor rgb="FF66FF33"/>
        </patternFill>
      </fill>
    </dxf>
  </rfmt>
  <rfmt sheetId="1" sqref="G1918" start="0" length="0">
    <dxf>
      <font>
        <sz val="14"/>
        <color auto="1"/>
        <name val="Times New Roman"/>
        <family val="1"/>
        <charset val="204"/>
        <scheme val="none"/>
      </font>
      <alignment horizontal="left" wrapText="0"/>
    </dxf>
  </rfmt>
  <rfmt sheetId="1" sqref="H1918" start="0" length="0">
    <dxf>
      <font>
        <sz val="14"/>
        <color auto="1"/>
        <name val="Times New Roman"/>
        <family val="1"/>
        <charset val="204"/>
        <scheme val="none"/>
      </font>
      <alignment horizontal="left" wrapText="0"/>
    </dxf>
  </rfmt>
  <rfmt sheetId="1" sqref="I1918" start="0" length="0">
    <dxf>
      <font>
        <sz val="14"/>
        <color auto="1"/>
        <name val="Times New Roman"/>
        <family val="1"/>
        <charset val="204"/>
        <scheme val="none"/>
      </font>
      <alignment horizontal="left" wrapText="0"/>
    </dxf>
  </rfmt>
  <rcc rId="30872" sId="1" odxf="1" dxf="1" numFmtId="4">
    <oc r="G1918">
      <v>2528410.44</v>
    </oc>
    <nc r="G1918">
      <v>2451778.9700000002</v>
    </nc>
    <ndxf>
      <font>
        <sz val="10"/>
        <color auto="1"/>
        <name val="Times New Roman"/>
        <family val="1"/>
        <charset val="204"/>
        <scheme val="none"/>
      </font>
      <fill>
        <patternFill patternType="solid">
          <bgColor rgb="FF66FF33"/>
        </patternFill>
      </fill>
      <alignment horizontal="right" wrapText="1"/>
    </ndxf>
  </rcc>
  <rcc rId="30873" sId="1" odxf="1" dxf="1" numFmtId="4">
    <oc r="H1918">
      <v>1668562.08</v>
    </oc>
    <nc r="H1918">
      <v>1573430.8</v>
    </nc>
    <ndxf>
      <font>
        <sz val="10"/>
        <color auto="1"/>
        <name val="Times New Roman"/>
        <family val="1"/>
        <charset val="204"/>
        <scheme val="none"/>
      </font>
      <fill>
        <patternFill patternType="solid">
          <bgColor rgb="FF66FF33"/>
        </patternFill>
      </fill>
      <alignment horizontal="right" wrapText="1"/>
    </ndxf>
  </rcc>
  <rcc rId="30874" sId="1" odxf="1" dxf="1" numFmtId="4">
    <oc r="I1918">
      <v>728593.12</v>
    </oc>
    <nc r="I1918">
      <v>594421.75</v>
    </nc>
    <ndxf>
      <font>
        <sz val="10"/>
        <color auto="1"/>
        <name val="Times New Roman"/>
        <family val="1"/>
        <charset val="204"/>
        <scheme val="none"/>
      </font>
      <fill>
        <patternFill patternType="solid">
          <bgColor rgb="FF66FF33"/>
        </patternFill>
      </fill>
      <alignment horizontal="right" wrapText="1"/>
    </ndxf>
  </rcc>
  <rcc rId="30875" sId="1" numFmtId="4">
    <oc r="D1918">
      <v>42900.69</v>
    </oc>
    <nc r="D1918">
      <v>40190.79</v>
    </nc>
  </rcc>
  <rfmt sheetId="1" sqref="D1918 C1918">
    <dxf>
      <fill>
        <patternFill patternType="solid">
          <bgColor rgb="FF66FF33"/>
        </patternFill>
      </fill>
    </dxf>
  </rfmt>
  <rfmt sheetId="1" sqref="G1919" start="0" length="0">
    <dxf>
      <font>
        <sz val="14"/>
        <color auto="1"/>
        <name val="Times New Roman"/>
        <family val="1"/>
        <charset val="204"/>
        <scheme val="none"/>
      </font>
      <fill>
        <patternFill patternType="solid">
          <bgColor theme="0"/>
        </patternFill>
      </fill>
      <alignment horizontal="left" wrapText="0"/>
    </dxf>
  </rfmt>
  <rfmt sheetId="1" sqref="H1919" start="0" length="0">
    <dxf>
      <font>
        <sz val="14"/>
        <color auto="1"/>
        <name val="Times New Roman"/>
        <family val="1"/>
        <charset val="204"/>
        <scheme val="none"/>
      </font>
      <fill>
        <patternFill patternType="solid">
          <bgColor theme="0"/>
        </patternFill>
      </fill>
      <alignment horizontal="left" wrapText="0"/>
    </dxf>
  </rfmt>
  <rfmt sheetId="1" sqref="I1919" start="0" length="0">
    <dxf>
      <font>
        <sz val="14"/>
        <color auto="1"/>
        <name val="Times New Roman"/>
        <family val="1"/>
        <charset val="204"/>
        <scheme val="none"/>
      </font>
      <fill>
        <patternFill patternType="solid">
          <bgColor theme="0"/>
        </patternFill>
      </fill>
      <alignment horizontal="left" wrapText="0"/>
    </dxf>
  </rfmt>
  <rcc rId="30876" sId="1" odxf="1" dxf="1" numFmtId="4">
    <oc r="G1919">
      <v>2930277</v>
    </oc>
    <nc r="G1919">
      <v>1783035.97</v>
    </nc>
    <ndxf>
      <font>
        <sz val="10"/>
        <color auto="1"/>
        <name val="Times New Roman"/>
        <family val="1"/>
        <charset val="204"/>
        <scheme val="none"/>
      </font>
      <fill>
        <patternFill>
          <bgColor rgb="FF66FF33"/>
        </patternFill>
      </fill>
      <alignment horizontal="right" wrapText="1"/>
    </ndxf>
  </rcc>
  <rcc rId="30877" sId="1" odxf="1" dxf="1" numFmtId="4">
    <oc r="H1919">
      <v>1933764</v>
    </oc>
    <nc r="H1919">
      <v>985037.2</v>
    </nc>
    <ndxf>
      <font>
        <sz val="10"/>
        <color auto="1"/>
        <name val="Times New Roman"/>
        <family val="1"/>
        <charset val="204"/>
        <scheme val="none"/>
      </font>
      <fill>
        <patternFill>
          <bgColor rgb="FF66FF33"/>
        </patternFill>
      </fill>
      <alignment horizontal="right" wrapText="1"/>
    </ndxf>
  </rcc>
  <rcc rId="30878" sId="1" odxf="1" dxf="1" numFmtId="4">
    <oc r="I1919">
      <v>844396</v>
    </oc>
    <nc r="I1919">
      <v>687361.19</v>
    </nc>
    <ndxf>
      <font>
        <sz val="10"/>
        <color auto="1"/>
        <name val="Times New Roman"/>
        <family val="1"/>
        <charset val="204"/>
        <scheme val="none"/>
      </font>
      <fill>
        <patternFill>
          <bgColor rgb="FF66FF33"/>
        </patternFill>
      </fill>
      <alignment horizontal="right" wrapText="1"/>
    </ndxf>
  </rcc>
  <rcc rId="30879" sId="1" numFmtId="4">
    <oc r="D1919">
      <v>49719.35</v>
    </oc>
    <nc r="D1919">
      <v>30062.28</v>
    </nc>
  </rcc>
  <rfmt sheetId="1" sqref="D1919 C1919">
    <dxf>
      <fill>
        <patternFill patternType="solid">
          <bgColor rgb="FF66FF33"/>
        </patternFill>
      </fill>
    </dxf>
  </rfmt>
  <rfmt sheetId="1" sqref="G1920" start="0" length="0">
    <dxf>
      <font>
        <sz val="14"/>
        <color auto="1"/>
        <name val="Times New Roman"/>
        <family val="1"/>
        <charset val="204"/>
        <scheme val="none"/>
      </font>
      <fill>
        <patternFill patternType="solid">
          <bgColor theme="0"/>
        </patternFill>
      </fill>
      <alignment horizontal="left" wrapText="0"/>
    </dxf>
  </rfmt>
  <rfmt sheetId="1" sqref="H1920" start="0" length="0">
    <dxf>
      <font>
        <sz val="14"/>
        <color auto="1"/>
        <name val="Times New Roman"/>
        <family val="1"/>
        <charset val="204"/>
        <scheme val="none"/>
      </font>
      <fill>
        <patternFill patternType="solid">
          <bgColor theme="0"/>
        </patternFill>
      </fill>
      <alignment horizontal="left" wrapText="0"/>
    </dxf>
  </rfmt>
  <rfmt sheetId="1" sqref="I1920" start="0" length="0">
    <dxf>
      <font>
        <sz val="14"/>
        <color auto="1"/>
        <name val="Times New Roman"/>
        <family val="1"/>
        <charset val="204"/>
        <scheme val="none"/>
      </font>
      <fill>
        <patternFill patternType="solid">
          <bgColor theme="0"/>
        </patternFill>
      </fill>
      <alignment horizontal="left" wrapText="0"/>
    </dxf>
  </rfmt>
  <rcc rId="30880" sId="1" odxf="1" dxf="1" numFmtId="4">
    <oc r="G1920">
      <v>5051160.78</v>
    </oc>
    <nc r="G1920">
      <v>2655444.31</v>
    </nc>
    <ndxf>
      <font>
        <sz val="10"/>
        <color auto="1"/>
        <name val="Times New Roman"/>
        <family val="1"/>
        <charset val="204"/>
        <scheme val="none"/>
      </font>
      <fill>
        <patternFill>
          <bgColor rgb="FF66FF33"/>
        </patternFill>
      </fill>
      <alignment horizontal="right" wrapText="1"/>
    </ndxf>
  </rcc>
  <rcc rId="30881" sId="1" odxf="1" dxf="1" numFmtId="4">
    <oc r="H1920">
      <v>3319772.72</v>
    </oc>
    <nc r="H1920">
      <v>1158831.42</v>
    </nc>
    <ndxf>
      <font>
        <sz val="10"/>
        <color auto="1"/>
        <name val="Times New Roman"/>
        <family val="1"/>
        <charset val="204"/>
        <scheme val="none"/>
      </font>
      <fill>
        <patternFill>
          <bgColor rgb="FF66FF33"/>
        </patternFill>
      </fill>
      <alignment horizontal="right" wrapText="1"/>
    </ndxf>
  </rcc>
  <rcc rId="30882" sId="1" odxf="1" dxf="1" numFmtId="4">
    <oc r="I1920">
      <v>1302063.21</v>
    </oc>
    <nc r="I1920">
      <v>472310.09</v>
    </nc>
    <ndxf>
      <font>
        <sz val="10"/>
        <color auto="1"/>
        <name val="Times New Roman"/>
        <family val="1"/>
        <charset val="204"/>
        <scheme val="none"/>
      </font>
      <fill>
        <patternFill>
          <bgColor rgb="FF66FF33"/>
        </patternFill>
      </fill>
      <alignment horizontal="right" wrapText="1"/>
    </ndxf>
  </rcc>
  <rcc rId="30883" sId="1">
    <nc r="E1101">
      <f>F1101*0.04</f>
    </nc>
  </rcc>
  <rfmt sheetId="1" sqref="E1101">
    <dxf>
      <fill>
        <patternFill patternType="solid">
          <bgColor rgb="FFFFFF00"/>
        </patternFill>
      </fill>
    </dxf>
  </rfmt>
  <rfmt sheetId="1" sqref="D1101">
    <dxf>
      <fill>
        <patternFill patternType="solid">
          <bgColor rgb="FFFFFF00"/>
        </patternFill>
      </fill>
    </dxf>
  </rfmt>
  <rcc rId="30884" sId="1">
    <oc r="D1101">
      <f>ROUND((F1101+G1101+H1101+I1101+J1101+K1101+M1101+O1101+P1101+Q1101+R1101+S1101)*0.0214,2)</f>
    </oc>
    <nc r="D1101"/>
  </rcc>
  <rfmt sheetId="1" sqref="G1101:J1101">
    <dxf>
      <fill>
        <patternFill patternType="solid">
          <bgColor rgb="FFFFFF00"/>
        </patternFill>
      </fill>
    </dxf>
  </rfmt>
  <rcc rId="30885" sId="1" numFmtId="4">
    <oc r="G1101">
      <v>2431490.9</v>
    </oc>
    <nc r="G1101"/>
  </rcc>
  <rcc rId="30886" sId="1" numFmtId="4">
    <oc r="H1101">
      <v>1764958.56</v>
    </oc>
    <nc r="H1101"/>
  </rcc>
  <rcc rId="30887" sId="1" numFmtId="4">
    <oc r="I1101">
      <v>844042.54</v>
    </oc>
    <nc r="I1101"/>
  </rcc>
  <rcc rId="30888" sId="1" numFmtId="4">
    <oc r="J1101">
      <v>1009439.7</v>
    </oc>
    <nc r="J1101"/>
  </rcc>
  <rcc rId="30889" sId="1">
    <nc r="T1101" t="inlineStr">
      <is>
        <t>Заменили сети на крышу (ПСД 2024, СМР 2025)</t>
      </is>
    </nc>
  </rcc>
  <rcc rId="30890" sId="1" numFmtId="4">
    <oc r="E1101">
      <f>F1101*0.04</f>
    </oc>
    <nc r="E1101">
      <v>487506.99</v>
    </nc>
  </rcc>
</revisions>
</file>

<file path=xl/revisions/revisionLog7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0891" sId="1" ref="A1566:XFD1566" action="insertRow"/>
  <rcc rId="30892" sId="1" odxf="1" dxf="1">
    <nc r="A1566" t="inlineStr">
      <is>
        <t>118</t>
      </is>
    </nc>
    <odxf>
      <border outline="0">
        <right/>
      </border>
    </odxf>
    <ndxf>
      <border outline="0">
        <right style="thin">
          <color indexed="64"/>
        </right>
      </border>
    </ndxf>
  </rcc>
  <rcc rId="30893" sId="1" odxf="1" dxf="1">
    <nc r="B1566" t="inlineStr">
      <is>
        <t>г. Нефтеюганск, ул. Киевская, д. 14/1</t>
      </is>
    </nc>
    <odxf>
      <border outline="0">
        <left/>
      </border>
    </odxf>
    <ndxf>
      <border outline="0">
        <left style="thin">
          <color indexed="64"/>
        </left>
      </border>
    </ndxf>
  </rcc>
  <rcc rId="30894" sId="1">
    <nc r="C1566">
      <f>ROUNDUP(SUM(D1566+E1566+F1566+G1566+H1566+I1566+J1566+K1566+M1566+O1566+P1566+Q1566+R1566+S1566),2)</f>
    </nc>
  </rcc>
  <rfmt sheetId="1" sqref="E1566" start="0" length="0">
    <dxf>
      <fill>
        <patternFill patternType="solid">
          <bgColor rgb="FFFFFF00"/>
        </patternFill>
      </fill>
    </dxf>
  </rfmt>
  <rfmt sheetId="1" sqref="G1566" start="0" length="0">
    <dxf>
      <fill>
        <patternFill patternType="solid">
          <bgColor rgb="FFFFFF00"/>
        </patternFill>
      </fill>
    </dxf>
  </rfmt>
  <rfmt sheetId="1" sqref="H1566" start="0" length="0">
    <dxf>
      <fill>
        <patternFill patternType="solid">
          <bgColor rgb="FFFFFF00"/>
        </patternFill>
      </fill>
    </dxf>
  </rfmt>
  <rfmt sheetId="1" sqref="I1566" start="0" length="0">
    <dxf>
      <fill>
        <patternFill patternType="solid">
          <bgColor rgb="FFFFFF00"/>
        </patternFill>
      </fill>
    </dxf>
  </rfmt>
  <rfmt sheetId="1" sqref="J1566" start="0" length="0">
    <dxf>
      <fill>
        <patternFill patternType="solid">
          <bgColor rgb="FFFFFF00"/>
        </patternFill>
      </fill>
    </dxf>
  </rfmt>
  <rcc rId="30895" sId="1" odxf="1" dxf="1">
    <nc r="T1566" t="inlineStr">
      <is>
        <t>Заменили сети на крышу (ПСД 2024, СМР 2025)</t>
      </is>
    </nc>
    <odxf>
      <fill>
        <patternFill patternType="solid">
          <bgColor rgb="FFFFFF00"/>
        </patternFill>
      </fill>
    </odxf>
    <ndxf>
      <fill>
        <patternFill patternType="none">
          <bgColor indexed="65"/>
        </patternFill>
      </fill>
    </ndxf>
  </rcc>
  <rfmt sheetId="1" sqref="A1566:XFD1566">
    <dxf>
      <fill>
        <patternFill>
          <bgColor rgb="FFFFFF00"/>
        </patternFill>
      </fill>
    </dxf>
  </rfmt>
  <rcc rId="30896" sId="1" numFmtId="4">
    <nc r="O1566">
      <v>12187674.729124984</v>
    </nc>
  </rcc>
  <rcc rId="30897" sId="1">
    <nc r="N1566" t="inlineStr">
      <is>
        <t>Плоская</t>
      </is>
    </nc>
  </rcc>
  <rcc rId="30898" sId="2">
    <nc r="E7" t="inlineStr">
      <is>
        <t>г. Нефтеюганск, ул. Киевская, д. 14/1</t>
      </is>
    </nc>
  </rcc>
  <rcc rId="30899" sId="2" numFmtId="30">
    <nc r="F7">
      <v>12187674.73</v>
    </nc>
  </rcc>
  <rcc rId="30900" sId="2">
    <oc r="E13" t="inlineStr">
      <is>
        <t>ул. Механизаторов, д. 12</t>
      </is>
    </oc>
    <nc r="E13" t="inlineStr">
      <is>
        <t>г. Югорск, ул. Механизаторов, д. 12</t>
      </is>
    </nc>
  </rcc>
  <rcc rId="30901" sId="2">
    <oc r="E129" t="inlineStr">
      <is>
        <t>мкр.3, д. 55</t>
      </is>
    </oc>
    <nc r="E129" t="inlineStr">
      <is>
        <t>г. Урай, мкр. 3, д. 55</t>
      </is>
    </nc>
  </rcc>
  <rcc rId="30902" sId="2">
    <oc r="E5" t="inlineStr">
      <is>
        <t>ул. 50 лет ВЛКСМ, д. 7</t>
      </is>
    </oc>
    <nc r="E5" t="inlineStr">
      <is>
        <t>г. Сурут, ул. 50 лет ВЛКСМ, д. 7</t>
      </is>
    </nc>
  </rcc>
  <rcc rId="30903" sId="2">
    <oc r="E172" t="inlineStr">
      <is>
        <t>ул. 50 лет ВЛКСМ, д. 7</t>
      </is>
    </oc>
    <nc r="E172" t="inlineStr">
      <is>
        <t>г. Сурут, ул. 50 лет ВЛКСМ, д. 7</t>
      </is>
    </nc>
  </rcc>
  <rcc rId="30904" sId="2">
    <oc r="E112" t="inlineStr">
      <is>
        <t>ул. Мелик-Карамова, д. 47</t>
      </is>
    </oc>
    <nc r="E112" t="inlineStr">
      <is>
        <t>г. Сурут, ул. Мелик-Карамова, д. 47</t>
      </is>
    </nc>
  </rcc>
  <rcc rId="30905" sId="2">
    <oc r="E128" t="inlineStr">
      <is>
        <t>ул. Студенческая, д. 13</t>
      </is>
    </oc>
    <nc r="E128" t="inlineStr">
      <is>
        <t>г. Сурут, ул. Студенческая, д. 13</t>
      </is>
    </nc>
  </rcc>
  <rcc rId="30906" sId="2">
    <oc r="E109" t="inlineStr">
      <is>
        <t xml:space="preserve"> пр-кт. Мира, д. 16*</t>
      </is>
    </oc>
    <nc r="E109" t="inlineStr">
      <is>
        <t>г. Сурут,  пр-кт. Мира, д. 16*</t>
      </is>
    </nc>
  </rcc>
  <rcc rId="30907" sId="2">
    <oc r="E102" t="inlineStr">
      <is>
        <t>ул. Мира, д. 66А</t>
      </is>
    </oc>
    <nc r="E102" t="inlineStr">
      <is>
        <t>г. Нижневартовск, ул. Мира, д. 66А</t>
      </is>
    </nc>
  </rcc>
  <rcc rId="30908" sId="2">
    <oc r="E103" t="inlineStr">
      <is>
        <t>ул. Северная, д. 8</t>
      </is>
    </oc>
    <nc r="E103" t="inlineStr">
      <is>
        <t>г. Нижневартовск, ул. Северная, д. 8</t>
      </is>
    </nc>
  </rcc>
  <rcc rId="30909" sId="2">
    <oc r="E104" t="inlineStr">
      <is>
        <t>ул. Северная, д. 76</t>
      </is>
    </oc>
    <nc r="E104" t="inlineStr">
      <is>
        <t>г. Нижневартовск, ул. Северная, д. 76</t>
      </is>
    </nc>
  </rcc>
  <rcc rId="30910" sId="2">
    <oc r="E105" t="inlineStr">
      <is>
        <t>ул. Ханты-Мансийская, д. 25</t>
      </is>
    </oc>
    <nc r="E105" t="inlineStr">
      <is>
        <t>г. Нижневартовск, ул. Ханты-Мансийская, д. 25</t>
      </is>
    </nc>
  </rcc>
  <rcc rId="30911" sId="2">
    <oc r="E106" t="inlineStr">
      <is>
        <t xml:space="preserve"> пр-кт. Мира, д. 16*</t>
      </is>
    </oc>
    <nc r="E106" t="inlineStr">
      <is>
        <t>г. Сурут,  пр-кт. Мира, д. 16*</t>
      </is>
    </nc>
  </rcc>
  <rcc rId="30912" sId="2">
    <nc r="D7" t="inlineStr">
      <is>
        <t>Нефтеюганск</t>
      </is>
    </nc>
  </rcc>
  <rcc rId="30913" sId="2">
    <nc r="B7" t="inlineStr">
      <is>
        <t>+</t>
      </is>
    </nc>
  </rcc>
  <rcc rId="30914" sId="2">
    <nc r="C7">
      <v>2025</v>
    </nc>
  </rcc>
  <rfmt sheetId="2" sqref="G115 G57 G58 G59" start="0" length="0">
    <dxf>
      <border>
        <right style="thin">
          <color indexed="64"/>
        </right>
      </border>
    </dxf>
  </rfmt>
  <rfmt sheetId="2" sqref="B115:G115 B57:G57 B58:G58 B59:G59">
    <dxf>
      <border>
        <top style="thin">
          <color indexed="64"/>
        </top>
        <bottom style="thin">
          <color indexed="64"/>
        </bottom>
        <horizontal style="thin">
          <color indexed="64"/>
        </horizontal>
      </border>
    </dxf>
  </rfmt>
  <rcc rId="30915" sId="2">
    <nc r="G7" t="inlineStr">
      <is>
        <t>По решению ОСС заменили сети на крышу с переносом на 2025</t>
      </is>
    </nc>
  </rcc>
</revisions>
</file>

<file path=xl/revisions/revisionLog7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916" sId="1">
    <oc r="B1897" t="inlineStr">
      <is>
        <t>г. Ханты-Мансийск, ул. А. А. Дунина-Горкавича, д. 5*</t>
      </is>
    </oc>
    <nc r="B1897" t="inlineStr">
      <is>
        <t>г. Ханты-Мансийск, ул. А. А. Дунина-Горкавича, д. 5</t>
      </is>
    </nc>
  </rcc>
</revisions>
</file>

<file path=xl/revisions/revisionLog7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917" sId="1">
    <oc r="B1296" t="inlineStr">
      <is>
        <t>г. Сургут, ул. Мелик-Карамова, д. 47</t>
      </is>
    </oc>
    <nc r="B1296" t="inlineStr">
      <is>
        <t>г. Сургут, ул. Мелик-Карамова, д. 25</t>
      </is>
    </nc>
  </rcc>
  <rfmt sheetId="1" xfDxf="1" sqref="F1296"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cc rId="30918" sId="1" numFmtId="4">
    <oc r="E1296">
      <v>1264146.8</v>
    </oc>
    <nc r="E1296">
      <f>F1296*0.04</f>
    </nc>
  </rcc>
  <rcc rId="30919" sId="1" numFmtId="4">
    <oc r="E1296">
      <f>F1296*0.04</f>
    </oc>
    <nc r="E1296">
      <v>1502991</v>
    </nc>
  </rcc>
  <rcc rId="30920" sId="1">
    <nc r="T1296" t="inlineStr">
      <is>
        <t>ПСД на крышу (она в 2026) пределка 37 574 775,02</t>
      </is>
    </nc>
  </rcc>
  <rcc rId="30921" sId="2">
    <oc r="E112" t="inlineStr">
      <is>
        <t>г. Сурут, ул. Мелик-Карамова, д. 47</t>
      </is>
    </oc>
    <nc r="E112" t="inlineStr">
      <is>
        <t>г. Сургут, ул. Мелик-Карамова, д. 25</t>
      </is>
    </nc>
  </rcc>
  <rcc rId="30922" sId="2" numFmtId="4">
    <oc r="F112">
      <v>1264146.8</v>
    </oc>
    <nc r="F112">
      <v>1502991</v>
    </nc>
  </rcc>
  <rfmt sheetId="2" sqref="A7" start="0" length="0">
    <dxf>
      <font>
        <sz val="10"/>
        <color auto="1"/>
        <name val="Times New Roman"/>
        <family val="1"/>
        <charset val="204"/>
        <scheme val="none"/>
      </font>
      <numFmt numFmtId="30" formatCode="@"/>
    </dxf>
  </rfmt>
  <rfmt sheetId="2" sqref="B7" start="0" length="0">
    <dxf>
      <font>
        <sz val="10"/>
        <color auto="1"/>
        <name val="Times New Roman"/>
        <family val="1"/>
        <charset val="204"/>
        <scheme val="none"/>
      </font>
      <numFmt numFmtId="30" formatCode="@"/>
    </dxf>
  </rfmt>
  <rfmt sheetId="2" sqref="C7" start="0" length="0">
    <dxf>
      <font>
        <sz val="10"/>
        <color auto="1"/>
        <name val="Times New Roman"/>
        <family val="1"/>
        <charset val="204"/>
        <scheme val="none"/>
      </font>
      <numFmt numFmtId="30" formatCode="@"/>
    </dxf>
  </rfmt>
  <rfmt sheetId="2" sqref="A115" start="0" length="0">
    <dxf>
      <font>
        <sz val="10"/>
        <color auto="1"/>
        <name val="Times New Roman"/>
        <family val="1"/>
        <charset val="204"/>
        <scheme val="none"/>
      </font>
      <numFmt numFmtId="30" formatCode="@"/>
    </dxf>
  </rfmt>
  <rfmt sheetId="2" sqref="B115" start="0" length="0">
    <dxf>
      <font>
        <sz val="10"/>
        <color auto="1"/>
        <name val="Times New Roman"/>
        <family val="1"/>
        <charset val="204"/>
        <scheme val="none"/>
      </font>
      <numFmt numFmtId="30" formatCode="@"/>
      <alignment horizontal="center" vertical="center" wrapText="1"/>
    </dxf>
  </rfmt>
  <rfmt sheetId="2" sqref="C115" start="0" length="0">
    <dxf>
      <font>
        <sz val="10"/>
        <color auto="1"/>
        <name val="Times New Roman"/>
        <family val="1"/>
        <charset val="204"/>
        <scheme val="none"/>
      </font>
      <numFmt numFmtId="30" formatCode="@"/>
      <alignment horizontal="center" vertical="center" wrapText="1"/>
    </dxf>
  </rfmt>
  <rfmt sheetId="2" sqref="D115" start="0" length="0">
    <dxf>
      <font>
        <sz val="10"/>
        <color auto="1"/>
        <name val="Times New Roman"/>
        <family val="1"/>
        <charset val="204"/>
        <scheme val="none"/>
      </font>
      <numFmt numFmtId="30" formatCode="@"/>
      <alignment horizontal="center" vertical="center" wrapText="1"/>
    </dxf>
  </rfmt>
  <rcc rId="30923" sId="2" odxf="1" dxf="1">
    <nc r="E115" t="inlineStr">
      <is>
        <t>г. Сургут, ул. Гагарина, д. 6*</t>
      </is>
    </nc>
    <ndxf>
      <font>
        <sz val="10"/>
        <color auto="1"/>
        <name val="Times New Roman"/>
        <family val="1"/>
        <charset val="204"/>
        <scheme val="none"/>
      </font>
      <numFmt numFmtId="30" formatCode="@"/>
      <alignment horizontal="center" vertical="center" wrapText="1"/>
    </ndxf>
  </rcc>
  <rcc rId="30924" sId="2" odxf="1" dxf="1" numFmtId="30">
    <nc r="F115">
      <v>8512951.7899999991</v>
    </nc>
    <ndxf>
      <font>
        <sz val="10"/>
        <color auto="1"/>
        <name val="Times New Roman"/>
        <family val="1"/>
        <charset val="204"/>
        <scheme val="none"/>
      </font>
      <numFmt numFmtId="30" formatCode="@"/>
      <alignment horizontal="center" vertical="center" wrapText="1"/>
    </ndxf>
  </rcc>
  <rfmt sheetId="2" sqref="G115" start="0" length="0">
    <dxf>
      <font>
        <sz val="10"/>
        <color auto="1"/>
        <name val="Times New Roman"/>
        <family val="1"/>
        <charset val="204"/>
        <scheme val="none"/>
      </font>
      <numFmt numFmtId="30" formatCode="@"/>
      <alignment horizontal="center" vertical="center" wrapText="1"/>
    </dxf>
  </rfmt>
  <rfmt sheetId="2" sqref="A57" start="0" length="0">
    <dxf>
      <font>
        <sz val="10"/>
        <color auto="1"/>
        <name val="Times New Roman"/>
        <family val="1"/>
        <charset val="204"/>
        <scheme val="none"/>
      </font>
      <numFmt numFmtId="30" formatCode="@"/>
    </dxf>
  </rfmt>
  <rfmt sheetId="2" sqref="B57" start="0" length="0">
    <dxf>
      <font>
        <sz val="10"/>
        <color auto="1"/>
        <name val="Times New Roman"/>
        <family val="1"/>
        <charset val="204"/>
        <scheme val="none"/>
      </font>
      <numFmt numFmtId="30" formatCode="@"/>
      <alignment horizontal="center" vertical="center" wrapText="1"/>
    </dxf>
  </rfmt>
  <rfmt sheetId="2" sqref="C57" start="0" length="0">
    <dxf>
      <font>
        <sz val="10"/>
        <color auto="1"/>
        <name val="Times New Roman"/>
        <family val="1"/>
        <charset val="204"/>
        <scheme val="none"/>
      </font>
      <numFmt numFmtId="30" formatCode="@"/>
      <alignment horizontal="center" vertical="center" wrapText="1"/>
    </dxf>
  </rfmt>
  <rfmt sheetId="2" sqref="D57" start="0" length="0">
    <dxf>
      <font>
        <sz val="10"/>
        <color auto="1"/>
        <name val="Times New Roman"/>
        <family val="1"/>
        <charset val="204"/>
        <scheme val="none"/>
      </font>
      <numFmt numFmtId="30" formatCode="@"/>
      <alignment horizontal="center" vertical="center" wrapText="1"/>
    </dxf>
  </rfmt>
  <rcc rId="30925" sId="2" odxf="1" dxf="1">
    <nc r="E57" t="inlineStr">
      <is>
        <t>г. Сургут, ул. Гагарина, д. 6*</t>
      </is>
    </nc>
    <ndxf>
      <font>
        <sz val="10"/>
        <color auto="1"/>
        <name val="Times New Roman"/>
        <family val="1"/>
        <charset val="204"/>
        <scheme val="none"/>
      </font>
      <numFmt numFmtId="30" formatCode="@"/>
      <alignment horizontal="center" vertical="center" wrapText="1"/>
    </ndxf>
  </rcc>
  <rcc rId="30926" sId="2" odxf="1" dxf="1" numFmtId="30">
    <nc r="F57">
      <v>8512951.7899999991</v>
    </nc>
    <ndxf>
      <font>
        <sz val="10"/>
        <color auto="1"/>
        <name val="Times New Roman"/>
        <family val="1"/>
        <charset val="204"/>
        <scheme val="none"/>
      </font>
      <numFmt numFmtId="30" formatCode="@"/>
      <alignment horizontal="center" vertical="center" wrapText="1"/>
    </ndxf>
  </rcc>
  <rfmt sheetId="2" sqref="G57" start="0" length="0">
    <dxf>
      <font>
        <sz val="10"/>
        <color auto="1"/>
        <name val="Times New Roman"/>
        <family val="1"/>
        <charset val="204"/>
        <scheme val="none"/>
      </font>
      <numFmt numFmtId="30" formatCode="@"/>
      <alignment horizontal="center" vertical="center" wrapText="1"/>
    </dxf>
  </rfmt>
  <rfmt sheetId="2" sqref="A58" start="0" length="0">
    <dxf>
      <font>
        <sz val="10"/>
        <color auto="1"/>
        <name val="Times New Roman"/>
        <family val="1"/>
        <charset val="204"/>
        <scheme val="none"/>
      </font>
      <numFmt numFmtId="30" formatCode="@"/>
    </dxf>
  </rfmt>
  <rfmt sheetId="2" sqref="B58" start="0" length="0">
    <dxf>
      <font>
        <sz val="10"/>
        <color auto="1"/>
        <name val="Times New Roman"/>
        <family val="1"/>
        <charset val="204"/>
        <scheme val="none"/>
      </font>
      <numFmt numFmtId="30" formatCode="@"/>
      <alignment horizontal="center" vertical="center" wrapText="1"/>
    </dxf>
  </rfmt>
  <rfmt sheetId="2" sqref="C58" start="0" length="0">
    <dxf>
      <font>
        <sz val="10"/>
        <color auto="1"/>
        <name val="Times New Roman"/>
        <family val="1"/>
        <charset val="204"/>
        <scheme val="none"/>
      </font>
      <numFmt numFmtId="30" formatCode="@"/>
      <alignment horizontal="center" vertical="center" wrapText="1"/>
    </dxf>
  </rfmt>
  <rfmt sheetId="2" sqref="D58" start="0" length="0">
    <dxf>
      <font>
        <sz val="10"/>
        <color auto="1"/>
        <name val="Times New Roman"/>
        <family val="1"/>
        <charset val="204"/>
        <scheme val="none"/>
      </font>
      <numFmt numFmtId="30" formatCode="@"/>
      <alignment horizontal="center" vertical="center" wrapText="1"/>
    </dxf>
  </rfmt>
  <rfmt sheetId="2" sqref="E58" start="0" length="0">
    <dxf>
      <font>
        <sz val="10"/>
        <color auto="1"/>
        <name val="Times New Roman"/>
        <family val="1"/>
        <charset val="204"/>
        <scheme val="none"/>
      </font>
      <numFmt numFmtId="30" formatCode="@"/>
      <alignment horizontal="center" vertical="center" wrapText="1"/>
    </dxf>
  </rfmt>
  <rfmt sheetId="2" sqref="F58" start="0" length="0">
    <dxf>
      <font>
        <sz val="10"/>
        <color auto="1"/>
        <name val="Times New Roman"/>
        <family val="1"/>
        <charset val="204"/>
        <scheme val="none"/>
      </font>
      <numFmt numFmtId="30" formatCode="@"/>
      <alignment horizontal="center" vertical="center" wrapText="1"/>
    </dxf>
  </rfmt>
  <rfmt sheetId="2" sqref="G58" start="0" length="0">
    <dxf>
      <font>
        <sz val="10"/>
        <color auto="1"/>
        <name val="Times New Roman"/>
        <family val="1"/>
        <charset val="204"/>
        <scheme val="none"/>
      </font>
      <numFmt numFmtId="30" formatCode="@"/>
      <alignment horizontal="center" vertical="center" wrapText="1"/>
    </dxf>
  </rfmt>
  <rfmt sheetId="2" sqref="A59" start="0" length="0">
    <dxf>
      <font>
        <sz val="10"/>
        <color auto="1"/>
        <name val="Times New Roman"/>
        <family val="1"/>
        <charset val="204"/>
        <scheme val="none"/>
      </font>
      <numFmt numFmtId="30" formatCode="@"/>
    </dxf>
  </rfmt>
  <rfmt sheetId="2" sqref="B59" start="0" length="0">
    <dxf>
      <font>
        <sz val="10"/>
        <color auto="1"/>
        <name val="Times New Roman"/>
        <family val="1"/>
        <charset val="204"/>
        <scheme val="none"/>
      </font>
      <numFmt numFmtId="30" formatCode="@"/>
      <alignment horizontal="center" vertical="center" wrapText="1"/>
    </dxf>
  </rfmt>
  <rfmt sheetId="2" sqref="C59" start="0" length="0">
    <dxf>
      <font>
        <sz val="10"/>
        <color auto="1"/>
        <name val="Times New Roman"/>
        <family val="1"/>
        <charset val="204"/>
        <scheme val="none"/>
      </font>
      <numFmt numFmtId="30" formatCode="@"/>
      <alignment horizontal="center" vertical="center" wrapText="1"/>
    </dxf>
  </rfmt>
  <rfmt sheetId="2" sqref="D59" start="0" length="0">
    <dxf>
      <font>
        <sz val="10"/>
        <color auto="1"/>
        <name val="Times New Roman"/>
        <family val="1"/>
        <charset val="204"/>
        <scheme val="none"/>
      </font>
      <numFmt numFmtId="30" formatCode="@"/>
      <alignment horizontal="center" vertical="center" wrapText="1"/>
    </dxf>
  </rfmt>
  <rfmt sheetId="2" sqref="E59" start="0" length="0">
    <dxf>
      <font>
        <sz val="10"/>
        <color auto="1"/>
        <name val="Times New Roman"/>
        <family val="1"/>
        <charset val="204"/>
        <scheme val="none"/>
      </font>
      <numFmt numFmtId="30" formatCode="@"/>
      <alignment horizontal="center" vertical="center" wrapText="1"/>
    </dxf>
  </rfmt>
  <rfmt sheetId="2" sqref="F59" start="0" length="0">
    <dxf>
      <font>
        <sz val="10"/>
        <color auto="1"/>
        <name val="Times New Roman"/>
        <family val="1"/>
        <charset val="204"/>
        <scheme val="none"/>
      </font>
      <numFmt numFmtId="30" formatCode="@"/>
      <alignment horizontal="center" vertical="center" wrapText="1"/>
    </dxf>
  </rfmt>
  <rfmt sheetId="2" sqref="G59" start="0" length="0">
    <dxf>
      <font>
        <sz val="10"/>
        <color auto="1"/>
        <name val="Times New Roman"/>
        <family val="1"/>
        <charset val="204"/>
        <scheme val="none"/>
      </font>
      <numFmt numFmtId="30" formatCode="@"/>
      <alignment horizontal="center" vertical="center" wrapText="1"/>
    </dxf>
  </rfmt>
  <rfmt sheetId="2" sqref="A60" start="0" length="0">
    <dxf>
      <font>
        <sz val="10"/>
        <color auto="1"/>
        <name val="Times New Roman"/>
        <family val="1"/>
        <charset val="204"/>
        <scheme val="none"/>
      </font>
      <numFmt numFmtId="30" formatCode="@"/>
    </dxf>
  </rfmt>
  <rfmt sheetId="2" sqref="B60" start="0" length="0">
    <dxf>
      <font>
        <sz val="10"/>
        <color auto="1"/>
        <name val="Times New Roman"/>
        <family val="1"/>
        <charset val="204"/>
        <scheme val="none"/>
      </font>
      <numFmt numFmtId="30" formatCode="@"/>
    </dxf>
  </rfmt>
  <rfmt sheetId="2" sqref="C60" start="0" length="0">
    <dxf>
      <font>
        <sz val="10"/>
        <color auto="1"/>
        <name val="Times New Roman"/>
        <family val="1"/>
        <charset val="204"/>
        <scheme val="none"/>
      </font>
      <numFmt numFmtId="30" formatCode="@"/>
    </dxf>
  </rfmt>
  <rfmt sheetId="2" sqref="D60" start="0" length="0">
    <dxf>
      <font>
        <sz val="10"/>
        <color auto="1"/>
        <name val="Times New Roman"/>
        <family val="1"/>
        <charset val="204"/>
        <scheme val="none"/>
      </font>
      <numFmt numFmtId="30" formatCode="@"/>
    </dxf>
  </rfmt>
  <rfmt sheetId="2" sqref="E60" start="0" length="0">
    <dxf>
      <font>
        <sz val="10"/>
        <color auto="1"/>
        <name val="Times New Roman"/>
        <family val="1"/>
        <charset val="204"/>
        <scheme val="none"/>
      </font>
    </dxf>
  </rfmt>
  <rfmt sheetId="2" sqref="F60" start="0" length="0">
    <dxf>
      <numFmt numFmtId="30" formatCode="@"/>
    </dxf>
  </rfmt>
  <rfmt sheetId="2" sqref="G60" start="0" length="0">
    <dxf>
      <font>
        <sz val="10"/>
        <color auto="1"/>
        <name val="Times New Roman"/>
        <family val="1"/>
        <charset val="204"/>
        <scheme val="none"/>
      </font>
      <numFmt numFmtId="30" formatCode="@"/>
    </dxf>
  </rfmt>
  <rfmt sheetId="2" sqref="A75" start="0" length="0">
    <dxf>
      <font>
        <sz val="10"/>
        <color auto="1"/>
        <name val="Times New Roman"/>
        <family val="1"/>
        <charset val="204"/>
        <scheme val="none"/>
      </font>
      <numFmt numFmtId="30" formatCode="@"/>
    </dxf>
  </rfmt>
  <rfmt sheetId="2" sqref="B75" start="0" length="0">
    <dxf>
      <font>
        <sz val="10"/>
        <color auto="1"/>
        <name val="Times New Roman"/>
        <family val="1"/>
        <charset val="204"/>
        <scheme val="none"/>
      </font>
      <numFmt numFmtId="30" formatCode="@"/>
    </dxf>
  </rfmt>
  <rfmt sheetId="2" sqref="C75" start="0" length="0">
    <dxf>
      <font>
        <sz val="10"/>
        <color auto="1"/>
        <name val="Times New Roman"/>
        <family val="1"/>
        <charset val="204"/>
        <scheme val="none"/>
      </font>
      <numFmt numFmtId="30" formatCode="@"/>
    </dxf>
  </rfmt>
  <rfmt sheetId="2" sqref="D75" start="0" length="0">
    <dxf>
      <font>
        <sz val="10"/>
        <color auto="1"/>
        <name val="Times New Roman"/>
        <family val="1"/>
        <charset val="204"/>
        <scheme val="none"/>
      </font>
      <numFmt numFmtId="30" formatCode="@"/>
    </dxf>
  </rfmt>
  <rfmt sheetId="2" sqref="E75" start="0" length="0">
    <dxf>
      <font>
        <sz val="10"/>
        <color auto="1"/>
        <name val="Times New Roman"/>
        <family val="1"/>
        <charset val="204"/>
        <scheme val="none"/>
      </font>
    </dxf>
  </rfmt>
  <rfmt sheetId="2" sqref="F75" start="0" length="0">
    <dxf>
      <font>
        <sz val="10"/>
        <color auto="1"/>
        <name val="Times New Roman"/>
        <family val="1"/>
        <charset val="204"/>
        <scheme val="none"/>
      </font>
      <numFmt numFmtId="30" formatCode="@"/>
      <alignment vertical="center" wrapText="1"/>
    </dxf>
  </rfmt>
  <rfmt sheetId="2" sqref="G75" start="0" length="0">
    <dxf>
      <font>
        <sz val="10"/>
        <color auto="1"/>
        <name val="Times New Roman"/>
        <family val="1"/>
        <charset val="204"/>
        <scheme val="none"/>
      </font>
      <numFmt numFmtId="30" formatCode="@"/>
    </dxf>
  </rfmt>
  <rfmt sheetId="2" sqref="A76" start="0" length="0">
    <dxf>
      <font>
        <sz val="10"/>
        <color auto="1"/>
        <name val="Times New Roman"/>
        <family val="1"/>
        <charset val="204"/>
        <scheme val="none"/>
      </font>
      <numFmt numFmtId="30" formatCode="@"/>
    </dxf>
  </rfmt>
  <rfmt sheetId="2" sqref="B76" start="0" length="0">
    <dxf>
      <font>
        <sz val="10"/>
        <color auto="1"/>
        <name val="Times New Roman"/>
        <family val="1"/>
        <charset val="204"/>
        <scheme val="none"/>
      </font>
      <numFmt numFmtId="30" formatCode="@"/>
    </dxf>
  </rfmt>
  <rfmt sheetId="2" sqref="C76" start="0" length="0">
    <dxf>
      <font>
        <sz val="10"/>
        <color auto="1"/>
        <name val="Times New Roman"/>
        <family val="1"/>
        <charset val="204"/>
        <scheme val="none"/>
      </font>
      <numFmt numFmtId="30" formatCode="@"/>
    </dxf>
  </rfmt>
  <rfmt sheetId="2" sqref="D76" start="0" length="0">
    <dxf>
      <font>
        <sz val="10"/>
        <color auto="1"/>
        <name val="Times New Roman"/>
        <family val="1"/>
        <charset val="204"/>
        <scheme val="none"/>
      </font>
      <numFmt numFmtId="30" formatCode="@"/>
    </dxf>
  </rfmt>
  <rfmt sheetId="2" sqref="E76" start="0" length="0">
    <dxf>
      <font>
        <sz val="10"/>
        <color auto="1"/>
        <name val="Times New Roman"/>
        <family val="1"/>
        <charset val="204"/>
        <scheme val="none"/>
      </font>
    </dxf>
  </rfmt>
  <rfmt sheetId="2" sqref="F76" start="0" length="0">
    <dxf>
      <font>
        <sz val="10"/>
        <color auto="1"/>
        <name val="Times New Roman"/>
        <family val="1"/>
        <charset val="204"/>
        <scheme val="none"/>
      </font>
      <numFmt numFmtId="30" formatCode="@"/>
      <alignment vertical="center" wrapText="1"/>
    </dxf>
  </rfmt>
  <rfmt sheetId="2" sqref="G76" start="0" length="0">
    <dxf>
      <font>
        <sz val="10"/>
        <color auto="1"/>
        <name val="Times New Roman"/>
        <family val="1"/>
        <charset val="204"/>
        <scheme val="none"/>
      </font>
      <numFmt numFmtId="30" formatCode="@"/>
    </dxf>
  </rfmt>
  <rfmt sheetId="2" sqref="A61" start="0" length="0">
    <dxf>
      <font>
        <sz val="10"/>
        <color auto="1"/>
        <name val="Times New Roman"/>
        <family val="1"/>
        <charset val="204"/>
        <scheme val="none"/>
      </font>
      <numFmt numFmtId="30" formatCode="@"/>
    </dxf>
  </rfmt>
  <rfmt sheetId="2" sqref="B61" start="0" length="0">
    <dxf>
      <font>
        <sz val="10"/>
        <color auto="1"/>
        <name val="Times New Roman"/>
        <family val="1"/>
        <charset val="204"/>
        <scheme val="none"/>
      </font>
      <numFmt numFmtId="30" formatCode="@"/>
    </dxf>
  </rfmt>
  <rfmt sheetId="2" sqref="C61" start="0" length="0">
    <dxf>
      <font>
        <sz val="10"/>
        <color auto="1"/>
        <name val="Times New Roman"/>
        <family val="1"/>
        <charset val="204"/>
        <scheme val="none"/>
      </font>
      <numFmt numFmtId="30" formatCode="@"/>
    </dxf>
  </rfmt>
  <rfmt sheetId="2" sqref="D61" start="0" length="0">
    <dxf>
      <font>
        <sz val="10"/>
        <color auto="1"/>
        <name val="Times New Roman"/>
        <family val="1"/>
        <charset val="204"/>
        <scheme val="none"/>
      </font>
      <numFmt numFmtId="30" formatCode="@"/>
    </dxf>
  </rfmt>
  <rfmt sheetId="2" sqref="E61" start="0" length="0">
    <dxf>
      <font>
        <sz val="10"/>
        <color auto="1"/>
        <name val="Times New Roman"/>
        <family val="1"/>
        <charset val="204"/>
        <scheme val="none"/>
      </font>
    </dxf>
  </rfmt>
  <rfmt sheetId="2" sqref="F61" start="0" length="0">
    <dxf>
      <numFmt numFmtId="30" formatCode="@"/>
    </dxf>
  </rfmt>
  <rfmt sheetId="2" sqref="G61" start="0" length="0">
    <dxf>
      <font>
        <sz val="10"/>
        <color auto="1"/>
        <name val="Times New Roman"/>
        <family val="1"/>
        <charset val="204"/>
        <scheme val="none"/>
      </font>
      <numFmt numFmtId="30" formatCode="@"/>
    </dxf>
  </rfmt>
  <rfmt sheetId="2" sqref="A62" start="0" length="0">
    <dxf>
      <font>
        <sz val="10"/>
        <color auto="1"/>
        <name val="Times New Roman"/>
        <family val="1"/>
        <charset val="204"/>
        <scheme val="none"/>
      </font>
      <numFmt numFmtId="30" formatCode="@"/>
    </dxf>
  </rfmt>
  <rfmt sheetId="2" sqref="B62" start="0" length="0">
    <dxf>
      <font>
        <sz val="10"/>
        <color auto="1"/>
        <name val="Times New Roman"/>
        <family val="1"/>
        <charset val="204"/>
        <scheme val="none"/>
      </font>
      <numFmt numFmtId="30" formatCode="@"/>
    </dxf>
  </rfmt>
  <rfmt sheetId="2" sqref="C62" start="0" length="0">
    <dxf>
      <font>
        <sz val="10"/>
        <color auto="1"/>
        <name val="Times New Roman"/>
        <family val="1"/>
        <charset val="204"/>
        <scheme val="none"/>
      </font>
      <numFmt numFmtId="30" formatCode="@"/>
    </dxf>
  </rfmt>
  <rfmt sheetId="2" sqref="D62" start="0" length="0">
    <dxf>
      <font>
        <sz val="10"/>
        <color auto="1"/>
        <name val="Times New Roman"/>
        <family val="1"/>
        <charset val="204"/>
        <scheme val="none"/>
      </font>
      <numFmt numFmtId="30" formatCode="@"/>
    </dxf>
  </rfmt>
  <rfmt sheetId="2" sqref="E62" start="0" length="0">
    <dxf>
      <font>
        <sz val="10"/>
        <color auto="1"/>
        <name val="Times New Roman"/>
        <family val="1"/>
        <charset val="204"/>
        <scheme val="none"/>
      </font>
    </dxf>
  </rfmt>
  <rfmt sheetId="2" sqref="F62" start="0" length="0">
    <dxf>
      <numFmt numFmtId="30" formatCode="@"/>
    </dxf>
  </rfmt>
  <rfmt sheetId="2" sqref="G62" start="0" length="0">
    <dxf>
      <font>
        <sz val="10"/>
        <color auto="1"/>
        <name val="Times New Roman"/>
        <family val="1"/>
        <charset val="204"/>
        <scheme val="none"/>
      </font>
      <numFmt numFmtId="30" formatCode="@"/>
    </dxf>
  </rfmt>
  <rfmt sheetId="2" sqref="A63" start="0" length="0">
    <dxf>
      <font>
        <sz val="10"/>
        <color auto="1"/>
        <name val="Times New Roman"/>
        <family val="1"/>
        <charset val="204"/>
        <scheme val="none"/>
      </font>
      <numFmt numFmtId="30" formatCode="@"/>
    </dxf>
  </rfmt>
  <rfmt sheetId="2" sqref="B63" start="0" length="0">
    <dxf>
      <font>
        <sz val="10"/>
        <color auto="1"/>
        <name val="Times New Roman"/>
        <family val="1"/>
        <charset val="204"/>
        <scheme val="none"/>
      </font>
      <numFmt numFmtId="30" formatCode="@"/>
    </dxf>
  </rfmt>
  <rfmt sheetId="2" sqref="C63" start="0" length="0">
    <dxf>
      <font>
        <sz val="10"/>
        <color auto="1"/>
        <name val="Times New Roman"/>
        <family val="1"/>
        <charset val="204"/>
        <scheme val="none"/>
      </font>
      <numFmt numFmtId="30" formatCode="@"/>
    </dxf>
  </rfmt>
  <rfmt sheetId="2" sqref="D63" start="0" length="0">
    <dxf>
      <font>
        <sz val="10"/>
        <color auto="1"/>
        <name val="Times New Roman"/>
        <family val="1"/>
        <charset val="204"/>
        <scheme val="none"/>
      </font>
      <numFmt numFmtId="30" formatCode="@"/>
    </dxf>
  </rfmt>
  <rfmt sheetId="2" sqref="E63" start="0" length="0">
    <dxf>
      <font>
        <sz val="10"/>
        <color auto="1"/>
        <name val="Times New Roman"/>
        <family val="1"/>
        <charset val="204"/>
        <scheme val="none"/>
      </font>
    </dxf>
  </rfmt>
  <rfmt sheetId="2" sqref="F63" start="0" length="0">
    <dxf>
      <numFmt numFmtId="30" formatCode="@"/>
    </dxf>
  </rfmt>
  <rfmt sheetId="2" sqref="G63" start="0" length="0">
    <dxf>
      <font>
        <sz val="10"/>
        <color auto="1"/>
        <name val="Times New Roman"/>
        <family val="1"/>
        <charset val="204"/>
        <scheme val="none"/>
      </font>
      <numFmt numFmtId="30" formatCode="@"/>
    </dxf>
  </rfmt>
  <rfmt sheetId="2" sqref="A64" start="0" length="0">
    <dxf>
      <font>
        <sz val="10"/>
        <color auto="1"/>
        <name val="Times New Roman"/>
        <family val="1"/>
        <charset val="204"/>
        <scheme val="none"/>
      </font>
      <numFmt numFmtId="30" formatCode="@"/>
    </dxf>
  </rfmt>
  <rfmt sheetId="2" sqref="B64" start="0" length="0">
    <dxf>
      <font>
        <sz val="10"/>
        <color auto="1"/>
        <name val="Times New Roman"/>
        <family val="1"/>
        <charset val="204"/>
        <scheme val="none"/>
      </font>
      <numFmt numFmtId="30" formatCode="@"/>
    </dxf>
  </rfmt>
  <rfmt sheetId="2" sqref="C64" start="0" length="0">
    <dxf>
      <font>
        <sz val="10"/>
        <color auto="1"/>
        <name val="Times New Roman"/>
        <family val="1"/>
        <charset val="204"/>
        <scheme val="none"/>
      </font>
      <numFmt numFmtId="30" formatCode="@"/>
    </dxf>
  </rfmt>
  <rfmt sheetId="2" sqref="D64" start="0" length="0">
    <dxf>
      <font>
        <sz val="10"/>
        <color auto="1"/>
        <name val="Times New Roman"/>
        <family val="1"/>
        <charset val="204"/>
        <scheme val="none"/>
      </font>
      <numFmt numFmtId="30" formatCode="@"/>
    </dxf>
  </rfmt>
  <rfmt sheetId="2" sqref="E64" start="0" length="0">
    <dxf>
      <font>
        <sz val="10"/>
        <color auto="1"/>
        <name val="Times New Roman"/>
        <family val="1"/>
        <charset val="204"/>
        <scheme val="none"/>
      </font>
    </dxf>
  </rfmt>
  <rfmt sheetId="2" sqref="F64" start="0" length="0">
    <dxf>
      <numFmt numFmtId="30" formatCode="@"/>
    </dxf>
  </rfmt>
  <rfmt sheetId="2" sqref="G64" start="0" length="0">
    <dxf>
      <font>
        <sz val="10"/>
        <color auto="1"/>
        <name val="Times New Roman"/>
        <family val="1"/>
        <charset val="204"/>
        <scheme val="none"/>
      </font>
      <numFmt numFmtId="30" formatCode="@"/>
    </dxf>
  </rfmt>
  <rfmt sheetId="2" sqref="A65" start="0" length="0">
    <dxf>
      <font>
        <sz val="10"/>
        <color auto="1"/>
        <name val="Times New Roman"/>
        <family val="1"/>
        <charset val="204"/>
        <scheme val="none"/>
      </font>
      <numFmt numFmtId="30" formatCode="@"/>
    </dxf>
  </rfmt>
  <rfmt sheetId="2" sqref="B65" start="0" length="0">
    <dxf>
      <font>
        <sz val="10"/>
        <color auto="1"/>
        <name val="Times New Roman"/>
        <family val="1"/>
        <charset val="204"/>
        <scheme val="none"/>
      </font>
      <numFmt numFmtId="30" formatCode="@"/>
    </dxf>
  </rfmt>
  <rfmt sheetId="2" sqref="C65" start="0" length="0">
    <dxf>
      <font>
        <sz val="10"/>
        <color auto="1"/>
        <name val="Times New Roman"/>
        <family val="1"/>
        <charset val="204"/>
        <scheme val="none"/>
      </font>
      <numFmt numFmtId="30" formatCode="@"/>
    </dxf>
  </rfmt>
  <rfmt sheetId="2" sqref="D65" start="0" length="0">
    <dxf>
      <font>
        <sz val="10"/>
        <color auto="1"/>
        <name val="Times New Roman"/>
        <family val="1"/>
        <charset val="204"/>
        <scheme val="none"/>
      </font>
      <numFmt numFmtId="30" formatCode="@"/>
    </dxf>
  </rfmt>
  <rfmt sheetId="2" sqref="E65" start="0" length="0">
    <dxf>
      <font>
        <sz val="10"/>
        <color auto="1"/>
        <name val="Times New Roman"/>
        <family val="1"/>
        <charset val="204"/>
        <scheme val="none"/>
      </font>
    </dxf>
  </rfmt>
  <rfmt sheetId="2" sqref="F65" start="0" length="0">
    <dxf>
      <numFmt numFmtId="30" formatCode="@"/>
    </dxf>
  </rfmt>
  <rfmt sheetId="2" sqref="G65" start="0" length="0">
    <dxf>
      <font>
        <sz val="10"/>
        <color auto="1"/>
        <name val="Times New Roman"/>
        <family val="1"/>
        <charset val="204"/>
        <scheme val="none"/>
      </font>
      <numFmt numFmtId="30" formatCode="@"/>
    </dxf>
  </rfmt>
  <rfmt sheetId="2" sqref="A66" start="0" length="0">
    <dxf>
      <font>
        <sz val="10"/>
        <color auto="1"/>
        <name val="Times New Roman"/>
        <family val="1"/>
        <charset val="204"/>
        <scheme val="none"/>
      </font>
      <numFmt numFmtId="30" formatCode="@"/>
    </dxf>
  </rfmt>
  <rfmt sheetId="2" sqref="B66" start="0" length="0">
    <dxf>
      <font>
        <sz val="10"/>
        <color auto="1"/>
        <name val="Times New Roman"/>
        <family val="1"/>
        <charset val="204"/>
        <scheme val="none"/>
      </font>
      <numFmt numFmtId="30" formatCode="@"/>
    </dxf>
  </rfmt>
  <rfmt sheetId="2" sqref="C66" start="0" length="0">
    <dxf>
      <font>
        <sz val="10"/>
        <color auto="1"/>
        <name val="Times New Roman"/>
        <family val="1"/>
        <charset val="204"/>
        <scheme val="none"/>
      </font>
      <numFmt numFmtId="30" formatCode="@"/>
    </dxf>
  </rfmt>
  <rfmt sheetId="2" sqref="D66" start="0" length="0">
    <dxf>
      <font>
        <sz val="10"/>
        <color auto="1"/>
        <name val="Times New Roman"/>
        <family val="1"/>
        <charset val="204"/>
        <scheme val="none"/>
      </font>
      <numFmt numFmtId="30" formatCode="@"/>
    </dxf>
  </rfmt>
  <rfmt sheetId="2" sqref="E66" start="0" length="0">
    <dxf>
      <font>
        <sz val="10"/>
        <color auto="1"/>
        <name val="Times New Roman"/>
        <family val="1"/>
        <charset val="204"/>
        <scheme val="none"/>
      </font>
    </dxf>
  </rfmt>
  <rfmt sheetId="2" sqref="F66" start="0" length="0">
    <dxf>
      <numFmt numFmtId="30" formatCode="@"/>
    </dxf>
  </rfmt>
  <rfmt sheetId="2" sqref="G66" start="0" length="0">
    <dxf>
      <font>
        <sz val="10"/>
        <color auto="1"/>
        <name val="Times New Roman"/>
        <family val="1"/>
        <charset val="204"/>
        <scheme val="none"/>
      </font>
      <numFmt numFmtId="30" formatCode="@"/>
    </dxf>
  </rfmt>
  <rfmt sheetId="2" sqref="A79" start="0" length="0">
    <dxf>
      <font>
        <sz val="10"/>
        <color auto="1"/>
        <name val="Times New Roman"/>
        <family val="1"/>
        <charset val="204"/>
        <scheme val="none"/>
      </font>
      <numFmt numFmtId="30" formatCode="@"/>
    </dxf>
  </rfmt>
  <rfmt sheetId="2" sqref="B79" start="0" length="0">
    <dxf>
      <font>
        <sz val="10"/>
        <color auto="1"/>
        <name val="Times New Roman"/>
        <family val="1"/>
        <charset val="204"/>
        <scheme val="none"/>
      </font>
      <numFmt numFmtId="30" formatCode="@"/>
    </dxf>
  </rfmt>
  <rfmt sheetId="2" sqref="C79" start="0" length="0">
    <dxf>
      <font>
        <sz val="10"/>
        <color auto="1"/>
        <name val="Times New Roman"/>
        <family val="1"/>
        <charset val="204"/>
        <scheme val="none"/>
      </font>
      <numFmt numFmtId="30" formatCode="@"/>
    </dxf>
  </rfmt>
  <rfmt sheetId="2" sqref="D79" start="0" length="0">
    <dxf>
      <font>
        <sz val="10"/>
        <color auto="1"/>
        <name val="Times New Roman"/>
        <family val="1"/>
        <charset val="204"/>
        <scheme val="none"/>
      </font>
      <numFmt numFmtId="30" formatCode="@"/>
    </dxf>
  </rfmt>
  <rfmt sheetId="2" sqref="E79" start="0" length="0">
    <dxf>
      <font>
        <sz val="10"/>
        <color auto="1"/>
        <name val="Times New Roman"/>
        <family val="1"/>
        <charset val="204"/>
        <scheme val="none"/>
      </font>
    </dxf>
  </rfmt>
  <rfmt sheetId="2" sqref="F79" start="0" length="0">
    <dxf>
      <font>
        <sz val="10"/>
        <color auto="1"/>
        <name val="Times New Roman"/>
        <family val="1"/>
        <charset val="204"/>
        <scheme val="none"/>
      </font>
      <numFmt numFmtId="30" formatCode="@"/>
      <alignment vertical="center" wrapText="1"/>
    </dxf>
  </rfmt>
  <rfmt sheetId="2" sqref="G79" start="0" length="0">
    <dxf>
      <font>
        <sz val="10"/>
        <color auto="1"/>
        <name val="Times New Roman"/>
        <family val="1"/>
        <charset val="204"/>
        <scheme val="none"/>
      </font>
      <numFmt numFmtId="30" formatCode="@"/>
    </dxf>
  </rfmt>
  <rfmt sheetId="2" sqref="A80" start="0" length="0">
    <dxf>
      <font>
        <sz val="10"/>
        <color auto="1"/>
        <name val="Times New Roman"/>
        <family val="1"/>
        <charset val="204"/>
        <scheme val="none"/>
      </font>
      <numFmt numFmtId="30" formatCode="@"/>
    </dxf>
  </rfmt>
  <rfmt sheetId="2" sqref="B80" start="0" length="0">
    <dxf>
      <font>
        <sz val="10"/>
        <color auto="1"/>
        <name val="Times New Roman"/>
        <family val="1"/>
        <charset val="204"/>
        <scheme val="none"/>
      </font>
      <numFmt numFmtId="30" formatCode="@"/>
    </dxf>
  </rfmt>
  <rfmt sheetId="2" sqref="C80" start="0" length="0">
    <dxf>
      <font>
        <sz val="10"/>
        <color auto="1"/>
        <name val="Times New Roman"/>
        <family val="1"/>
        <charset val="204"/>
        <scheme val="none"/>
      </font>
      <numFmt numFmtId="30" formatCode="@"/>
    </dxf>
  </rfmt>
  <rfmt sheetId="2" sqref="D80" start="0" length="0">
    <dxf>
      <font>
        <sz val="10"/>
        <color auto="1"/>
        <name val="Times New Roman"/>
        <family val="1"/>
        <charset val="204"/>
        <scheme val="none"/>
      </font>
      <numFmt numFmtId="30" formatCode="@"/>
    </dxf>
  </rfmt>
  <rfmt sheetId="2" sqref="E80" start="0" length="0">
    <dxf>
      <font>
        <sz val="10"/>
        <color auto="1"/>
        <name val="Times New Roman"/>
        <family val="1"/>
        <charset val="204"/>
        <scheme val="none"/>
      </font>
    </dxf>
  </rfmt>
  <rfmt sheetId="2" sqref="F80" start="0" length="0">
    <dxf>
      <font>
        <sz val="10"/>
        <color auto="1"/>
        <name val="Times New Roman"/>
        <family val="1"/>
        <charset val="204"/>
        <scheme val="none"/>
      </font>
      <numFmt numFmtId="30" formatCode="@"/>
      <alignment vertical="center" wrapText="1"/>
    </dxf>
  </rfmt>
  <rfmt sheetId="2" sqref="G80" start="0" length="0">
    <dxf>
      <font>
        <sz val="10"/>
        <color auto="1"/>
        <name val="Times New Roman"/>
        <family val="1"/>
        <charset val="204"/>
        <scheme val="none"/>
      </font>
      <numFmt numFmtId="30" formatCode="@"/>
    </dxf>
  </rfmt>
  <rfmt sheetId="2" sqref="A81" start="0" length="0">
    <dxf>
      <font>
        <sz val="10"/>
        <color auto="1"/>
        <name val="Times New Roman"/>
        <family val="1"/>
        <charset val="204"/>
        <scheme val="none"/>
      </font>
      <numFmt numFmtId="30" formatCode="@"/>
    </dxf>
  </rfmt>
  <rfmt sheetId="2" sqref="B81" start="0" length="0">
    <dxf>
      <font>
        <sz val="10"/>
        <color auto="1"/>
        <name val="Times New Roman"/>
        <family val="1"/>
        <charset val="204"/>
        <scheme val="none"/>
      </font>
      <numFmt numFmtId="30" formatCode="@"/>
    </dxf>
  </rfmt>
  <rfmt sheetId="2" sqref="C81" start="0" length="0">
    <dxf>
      <font>
        <sz val="10"/>
        <color auto="1"/>
        <name val="Times New Roman"/>
        <family val="1"/>
        <charset val="204"/>
        <scheme val="none"/>
      </font>
      <numFmt numFmtId="30" formatCode="@"/>
      <alignment vertical="center" wrapText="1"/>
    </dxf>
  </rfmt>
  <rfmt sheetId="2" sqref="D81" start="0" length="0">
    <dxf>
      <font>
        <sz val="10"/>
        <color auto="1"/>
        <name val="Times New Roman"/>
        <family val="1"/>
        <charset val="204"/>
        <scheme val="none"/>
      </font>
      <numFmt numFmtId="30" formatCode="@"/>
    </dxf>
  </rfmt>
  <rfmt sheetId="2" sqref="E81" start="0" length="0">
    <dxf>
      <font>
        <sz val="10"/>
        <color auto="1"/>
        <name val="Times New Roman"/>
        <family val="1"/>
        <charset val="204"/>
        <scheme val="none"/>
      </font>
    </dxf>
  </rfmt>
  <rfmt sheetId="2" sqref="F81" start="0" length="0">
    <dxf>
      <font>
        <sz val="10"/>
        <color auto="1"/>
        <name val="Times New Roman"/>
        <family val="1"/>
        <charset val="204"/>
        <scheme val="none"/>
      </font>
      <numFmt numFmtId="30" formatCode="@"/>
      <alignment vertical="center" wrapText="1"/>
    </dxf>
  </rfmt>
  <rfmt sheetId="2" sqref="G81" start="0" length="0">
    <dxf>
      <font>
        <sz val="10"/>
        <color auto="1"/>
        <name val="Times New Roman"/>
        <family val="1"/>
        <charset val="204"/>
        <scheme val="none"/>
      </font>
      <numFmt numFmtId="30" formatCode="@"/>
    </dxf>
  </rfmt>
  <rfmt sheetId="2" sqref="A82" start="0" length="0">
    <dxf>
      <font>
        <sz val="10"/>
        <color auto="1"/>
        <name val="Times New Roman"/>
        <family val="1"/>
        <charset val="204"/>
        <scheme val="none"/>
      </font>
      <numFmt numFmtId="30" formatCode="@"/>
    </dxf>
  </rfmt>
  <rfmt sheetId="2" sqref="B82" start="0" length="0">
    <dxf>
      <font>
        <sz val="10"/>
        <color auto="1"/>
        <name val="Times New Roman"/>
        <family val="1"/>
        <charset val="204"/>
        <scheme val="none"/>
      </font>
      <numFmt numFmtId="30" formatCode="@"/>
    </dxf>
  </rfmt>
  <rfmt sheetId="2" sqref="C82" start="0" length="0">
    <dxf>
      <font>
        <sz val="10"/>
        <color auto="1"/>
        <name val="Times New Roman"/>
        <family val="1"/>
        <charset val="204"/>
        <scheme val="none"/>
      </font>
      <numFmt numFmtId="30" formatCode="@"/>
      <alignment vertical="center" wrapText="1"/>
    </dxf>
  </rfmt>
  <rfmt sheetId="2" sqref="D82" start="0" length="0">
    <dxf>
      <font>
        <sz val="10"/>
        <color auto="1"/>
        <name val="Times New Roman"/>
        <family val="1"/>
        <charset val="204"/>
        <scheme val="none"/>
      </font>
      <numFmt numFmtId="30" formatCode="@"/>
    </dxf>
  </rfmt>
  <rfmt sheetId="2" sqref="E82" start="0" length="0">
    <dxf>
      <font>
        <sz val="10"/>
        <color auto="1"/>
        <name val="Times New Roman"/>
        <family val="1"/>
        <charset val="204"/>
        <scheme val="none"/>
      </font>
    </dxf>
  </rfmt>
  <rfmt sheetId="2" sqref="F82" start="0" length="0">
    <dxf>
      <font>
        <sz val="10"/>
        <color auto="1"/>
        <name val="Times New Roman"/>
        <family val="1"/>
        <charset val="204"/>
        <scheme val="none"/>
      </font>
      <numFmt numFmtId="30" formatCode="@"/>
      <alignment vertical="center" wrapText="1"/>
    </dxf>
  </rfmt>
  <rfmt sheetId="2" sqref="G82" start="0" length="0">
    <dxf>
      <font>
        <sz val="10"/>
        <color auto="1"/>
        <name val="Times New Roman"/>
        <family val="1"/>
        <charset val="204"/>
        <scheme val="none"/>
      </font>
      <numFmt numFmtId="30" formatCode="@"/>
    </dxf>
  </rfmt>
  <rfmt sheetId="2" sqref="A77" start="0" length="0">
    <dxf>
      <font>
        <sz val="10"/>
        <color auto="1"/>
        <name val="Times New Roman"/>
        <family val="1"/>
        <charset val="204"/>
        <scheme val="none"/>
      </font>
      <numFmt numFmtId="30" formatCode="@"/>
    </dxf>
  </rfmt>
  <rfmt sheetId="2" sqref="B77" start="0" length="0">
    <dxf>
      <font>
        <sz val="10"/>
        <color auto="1"/>
        <name val="Times New Roman"/>
        <family val="1"/>
        <charset val="204"/>
        <scheme val="none"/>
      </font>
      <numFmt numFmtId="30" formatCode="@"/>
    </dxf>
  </rfmt>
  <rfmt sheetId="2" sqref="C77" start="0" length="0">
    <dxf>
      <font>
        <sz val="10"/>
        <color auto="1"/>
        <name val="Times New Roman"/>
        <family val="1"/>
        <charset val="204"/>
        <scheme val="none"/>
      </font>
      <numFmt numFmtId="30" formatCode="@"/>
    </dxf>
  </rfmt>
  <rfmt sheetId="2" sqref="D77" start="0" length="0">
    <dxf>
      <font>
        <sz val="10"/>
        <color auto="1"/>
        <name val="Times New Roman"/>
        <family val="1"/>
        <charset val="204"/>
        <scheme val="none"/>
      </font>
      <numFmt numFmtId="30" formatCode="@"/>
    </dxf>
  </rfmt>
  <rfmt sheetId="2" sqref="E77" start="0" length="0">
    <dxf>
      <font>
        <sz val="10"/>
        <color auto="1"/>
        <name val="Times New Roman"/>
        <family val="1"/>
        <charset val="204"/>
        <scheme val="none"/>
      </font>
    </dxf>
  </rfmt>
  <rfmt sheetId="2" sqref="F77" start="0" length="0">
    <dxf>
      <font>
        <sz val="10"/>
        <color auto="1"/>
        <name val="Times New Roman"/>
        <family val="1"/>
        <charset val="204"/>
        <scheme val="none"/>
      </font>
      <numFmt numFmtId="30" formatCode="@"/>
      <alignment vertical="center" wrapText="1"/>
    </dxf>
  </rfmt>
  <rfmt sheetId="2" sqref="G77" start="0" length="0">
    <dxf>
      <font>
        <sz val="10"/>
        <color auto="1"/>
        <name val="Times New Roman"/>
        <family val="1"/>
        <charset val="204"/>
        <scheme val="none"/>
      </font>
      <numFmt numFmtId="30" formatCode="@"/>
    </dxf>
  </rfmt>
  <rfmt sheetId="2" sqref="A78" start="0" length="0">
    <dxf>
      <font>
        <sz val="10"/>
        <color auto="1"/>
        <name val="Times New Roman"/>
        <family val="1"/>
        <charset val="204"/>
        <scheme val="none"/>
      </font>
      <numFmt numFmtId="30" formatCode="@"/>
    </dxf>
  </rfmt>
  <rfmt sheetId="2" sqref="B78" start="0" length="0">
    <dxf>
      <font>
        <sz val="10"/>
        <color auto="1"/>
        <name val="Times New Roman"/>
        <family val="1"/>
        <charset val="204"/>
        <scheme val="none"/>
      </font>
      <numFmt numFmtId="30" formatCode="@"/>
    </dxf>
  </rfmt>
  <rfmt sheetId="2" sqref="C78" start="0" length="0">
    <dxf>
      <font>
        <sz val="10"/>
        <color auto="1"/>
        <name val="Times New Roman"/>
        <family val="1"/>
        <charset val="204"/>
        <scheme val="none"/>
      </font>
      <numFmt numFmtId="30" formatCode="@"/>
    </dxf>
  </rfmt>
  <rfmt sheetId="2" sqref="D78" start="0" length="0">
    <dxf>
      <font>
        <sz val="10"/>
        <color auto="1"/>
        <name val="Times New Roman"/>
        <family val="1"/>
        <charset val="204"/>
        <scheme val="none"/>
      </font>
      <numFmt numFmtId="30" formatCode="@"/>
    </dxf>
  </rfmt>
  <rfmt sheetId="2" sqref="E78" start="0" length="0">
    <dxf>
      <font>
        <sz val="10"/>
        <color auto="1"/>
        <name val="Times New Roman"/>
        <family val="1"/>
        <charset val="204"/>
        <scheme val="none"/>
      </font>
    </dxf>
  </rfmt>
  <rfmt sheetId="2" sqref="F78" start="0" length="0">
    <dxf>
      <font>
        <sz val="10"/>
        <color auto="1"/>
        <name val="Times New Roman"/>
        <family val="1"/>
        <charset val="204"/>
        <scheme val="none"/>
      </font>
      <numFmt numFmtId="30" formatCode="@"/>
      <alignment vertical="center" wrapText="1"/>
    </dxf>
  </rfmt>
  <rfmt sheetId="2" sqref="G78" start="0" length="0">
    <dxf>
      <font>
        <sz val="10"/>
        <color auto="1"/>
        <name val="Times New Roman"/>
        <family val="1"/>
        <charset val="204"/>
        <scheme val="none"/>
      </font>
      <numFmt numFmtId="30" formatCode="@"/>
    </dxf>
  </rfmt>
  <rfmt sheetId="2" sqref="A83" start="0" length="0">
    <dxf>
      <font>
        <sz val="10"/>
        <color auto="1"/>
        <name val="Times New Roman"/>
        <family val="1"/>
        <charset val="204"/>
        <scheme val="none"/>
      </font>
      <numFmt numFmtId="30" formatCode="@"/>
    </dxf>
  </rfmt>
  <rfmt sheetId="2" sqref="B83" start="0" length="0">
    <dxf>
      <font>
        <sz val="10"/>
        <color auto="1"/>
        <name val="Times New Roman"/>
        <family val="1"/>
        <charset val="204"/>
        <scheme val="none"/>
      </font>
      <numFmt numFmtId="30" formatCode="@"/>
    </dxf>
  </rfmt>
  <rfmt sheetId="2" sqref="C83" start="0" length="0">
    <dxf>
      <font>
        <sz val="10"/>
        <color auto="1"/>
        <name val="Times New Roman"/>
        <family val="1"/>
        <charset val="204"/>
        <scheme val="none"/>
      </font>
      <numFmt numFmtId="30" formatCode="@"/>
      <alignment vertical="center" wrapText="1"/>
    </dxf>
  </rfmt>
  <rfmt sheetId="2" sqref="D83" start="0" length="0">
    <dxf>
      <font>
        <sz val="10"/>
        <color auto="1"/>
        <name val="Times New Roman"/>
        <family val="1"/>
        <charset val="204"/>
        <scheme val="none"/>
      </font>
      <numFmt numFmtId="30" formatCode="@"/>
    </dxf>
  </rfmt>
  <rfmt sheetId="2" sqref="E83" start="0" length="0">
    <dxf>
      <font>
        <sz val="10"/>
        <color auto="1"/>
        <name val="Times New Roman"/>
        <family val="1"/>
        <charset val="204"/>
        <scheme val="none"/>
      </font>
    </dxf>
  </rfmt>
  <rfmt sheetId="2" sqref="F83" start="0" length="0">
    <dxf>
      <numFmt numFmtId="30" formatCode="@"/>
    </dxf>
  </rfmt>
  <rfmt sheetId="2" sqref="G83" start="0" length="0">
    <dxf>
      <font>
        <sz val="10"/>
        <color auto="1"/>
        <name val="Times New Roman"/>
        <family val="1"/>
        <charset val="204"/>
        <scheme val="none"/>
      </font>
      <numFmt numFmtId="30" formatCode="@"/>
    </dxf>
  </rfmt>
  <rfmt sheetId="2" sqref="A84" start="0" length="0">
    <dxf>
      <font>
        <sz val="10"/>
        <color auto="1"/>
        <name val="Times New Roman"/>
        <family val="1"/>
        <charset val="204"/>
        <scheme val="none"/>
      </font>
      <numFmt numFmtId="30" formatCode="@"/>
    </dxf>
  </rfmt>
  <rfmt sheetId="2" sqref="B84" start="0" length="0">
    <dxf>
      <font>
        <sz val="10"/>
        <color auto="1"/>
        <name val="Times New Roman"/>
        <family val="1"/>
        <charset val="204"/>
        <scheme val="none"/>
      </font>
      <numFmt numFmtId="30" formatCode="@"/>
    </dxf>
  </rfmt>
  <rfmt sheetId="2" sqref="C84" start="0" length="0">
    <dxf>
      <font>
        <sz val="10"/>
        <color auto="1"/>
        <name val="Times New Roman"/>
        <family val="1"/>
        <charset val="204"/>
        <scheme val="none"/>
      </font>
      <numFmt numFmtId="30" formatCode="@"/>
      <alignment vertical="center" wrapText="1"/>
    </dxf>
  </rfmt>
  <rfmt sheetId="2" sqref="D84" start="0" length="0">
    <dxf>
      <font>
        <sz val="10"/>
        <color auto="1"/>
        <name val="Times New Roman"/>
        <family val="1"/>
        <charset val="204"/>
        <scheme val="none"/>
      </font>
      <numFmt numFmtId="30" formatCode="@"/>
    </dxf>
  </rfmt>
  <rfmt sheetId="2" sqref="E84" start="0" length="0">
    <dxf>
      <font>
        <sz val="10"/>
        <color auto="1"/>
        <name val="Times New Roman"/>
        <family val="1"/>
        <charset val="204"/>
        <scheme val="none"/>
      </font>
    </dxf>
  </rfmt>
  <rfmt sheetId="2" sqref="F84" start="0" length="0">
    <dxf>
      <numFmt numFmtId="30" formatCode="@"/>
    </dxf>
  </rfmt>
  <rfmt sheetId="2" sqref="G84" start="0" length="0">
    <dxf>
      <font>
        <sz val="10"/>
        <color auto="1"/>
        <name val="Times New Roman"/>
        <family val="1"/>
        <charset val="204"/>
        <scheme val="none"/>
      </font>
      <numFmt numFmtId="30" formatCode="@"/>
    </dxf>
  </rfmt>
  <rfmt sheetId="2" sqref="A137" start="0" length="0">
    <dxf>
      <font>
        <sz val="10"/>
        <color auto="1"/>
        <name val="Times New Roman"/>
        <family val="1"/>
        <charset val="204"/>
        <scheme val="none"/>
      </font>
      <numFmt numFmtId="30" formatCode="@"/>
    </dxf>
  </rfmt>
  <rfmt sheetId="2" sqref="B137" start="0" length="0">
    <dxf>
      <font>
        <sz val="10"/>
        <color auto="1"/>
        <name val="Times New Roman"/>
        <family val="1"/>
        <charset val="204"/>
        <scheme val="none"/>
      </font>
      <numFmt numFmtId="30" formatCode="@"/>
    </dxf>
  </rfmt>
  <rfmt sheetId="2" sqref="C137" start="0" length="0">
    <dxf>
      <font>
        <sz val="10"/>
        <color auto="1"/>
        <name val="Times New Roman"/>
        <family val="1"/>
        <charset val="204"/>
        <scheme val="none"/>
      </font>
      <numFmt numFmtId="30" formatCode="@"/>
      <alignment wrapText="1"/>
    </dxf>
  </rfmt>
  <rfmt sheetId="2" sqref="D137" start="0" length="0">
    <dxf>
      <font>
        <sz val="10"/>
        <color auto="1"/>
        <name val="Times New Roman"/>
        <family val="1"/>
        <charset val="204"/>
        <scheme val="none"/>
      </font>
      <numFmt numFmtId="30" formatCode="@"/>
    </dxf>
  </rfmt>
  <rfmt sheetId="2" sqref="F137" start="0" length="0">
    <dxf>
      <font>
        <sz val="10"/>
        <color auto="1"/>
        <name val="Times New Roman"/>
        <family val="1"/>
        <charset val="204"/>
        <scheme val="none"/>
      </font>
      <numFmt numFmtId="30" formatCode="@"/>
      <alignment wrapText="1"/>
    </dxf>
  </rfmt>
  <rfmt sheetId="2" sqref="G137" start="0" length="0">
    <dxf>
      <font>
        <sz val="10"/>
        <color auto="1"/>
        <name val="Times New Roman"/>
        <family val="1"/>
        <charset val="204"/>
        <scheme val="none"/>
      </font>
      <numFmt numFmtId="30" formatCode="@"/>
    </dxf>
  </rfmt>
  <rfmt sheetId="2" sqref="A85" start="0" length="0">
    <dxf>
      <font>
        <sz val="10"/>
        <color auto="1"/>
        <name val="Times New Roman"/>
        <family val="1"/>
        <charset val="204"/>
        <scheme val="none"/>
      </font>
      <numFmt numFmtId="30" formatCode="@"/>
    </dxf>
  </rfmt>
  <rfmt sheetId="2" sqref="B85" start="0" length="0">
    <dxf>
      <font>
        <sz val="10"/>
        <color auto="1"/>
        <name val="Times New Roman"/>
        <family val="1"/>
        <charset val="204"/>
        <scheme val="none"/>
      </font>
      <numFmt numFmtId="30" formatCode="@"/>
    </dxf>
  </rfmt>
  <rfmt sheetId="2" sqref="C85" start="0" length="0">
    <dxf>
      <font>
        <sz val="10"/>
        <color auto="1"/>
        <name val="Times New Roman"/>
        <family val="1"/>
        <charset val="204"/>
        <scheme val="none"/>
      </font>
      <numFmt numFmtId="30" formatCode="@"/>
      <alignment vertical="center" wrapText="1"/>
    </dxf>
  </rfmt>
  <rfmt sheetId="2" sqref="D85" start="0" length="0">
    <dxf>
      <font>
        <sz val="10"/>
        <color auto="1"/>
        <name val="Times New Roman"/>
        <family val="1"/>
        <charset val="204"/>
        <scheme val="none"/>
      </font>
      <numFmt numFmtId="30" formatCode="@"/>
    </dxf>
  </rfmt>
  <rfmt sheetId="2" sqref="E85" start="0" length="0">
    <dxf>
      <font>
        <sz val="10"/>
        <color auto="1"/>
        <name val="Times New Roman"/>
        <family val="1"/>
        <charset val="204"/>
        <scheme val="none"/>
      </font>
    </dxf>
  </rfmt>
  <rfmt sheetId="2" sqref="F85" start="0" length="0">
    <dxf>
      <font>
        <sz val="10"/>
        <color auto="1"/>
        <name val="Times New Roman"/>
        <family val="1"/>
        <charset val="204"/>
        <scheme val="none"/>
      </font>
      <numFmt numFmtId="30" formatCode="@"/>
      <alignment vertical="center" wrapText="1"/>
    </dxf>
  </rfmt>
  <rfmt sheetId="2" sqref="G85" start="0" length="0">
    <dxf>
      <font>
        <sz val="10"/>
        <color auto="1"/>
        <name val="Times New Roman"/>
        <family val="1"/>
        <charset val="204"/>
        <scheme val="none"/>
      </font>
      <numFmt numFmtId="30" formatCode="@"/>
    </dxf>
  </rfmt>
  <rfmt sheetId="2" sqref="A86" start="0" length="0">
    <dxf>
      <font>
        <sz val="10"/>
        <color auto="1"/>
        <name val="Times New Roman"/>
        <family val="1"/>
        <charset val="204"/>
        <scheme val="none"/>
      </font>
      <numFmt numFmtId="30" formatCode="@"/>
    </dxf>
  </rfmt>
  <rfmt sheetId="2" sqref="B86" start="0" length="0">
    <dxf>
      <font>
        <sz val="10"/>
        <color auto="1"/>
        <name val="Times New Roman"/>
        <family val="1"/>
        <charset val="204"/>
        <scheme val="none"/>
      </font>
      <numFmt numFmtId="30" formatCode="@"/>
    </dxf>
  </rfmt>
  <rfmt sheetId="2" sqref="C86" start="0" length="0">
    <dxf>
      <font>
        <sz val="10"/>
        <color auto="1"/>
        <name val="Times New Roman"/>
        <family val="1"/>
        <charset val="204"/>
        <scheme val="none"/>
      </font>
      <numFmt numFmtId="30" formatCode="@"/>
      <alignment vertical="center" wrapText="1"/>
    </dxf>
  </rfmt>
  <rfmt sheetId="2" sqref="D86" start="0" length="0">
    <dxf>
      <font>
        <sz val="10"/>
        <color auto="1"/>
        <name val="Times New Roman"/>
        <family val="1"/>
        <charset val="204"/>
        <scheme val="none"/>
      </font>
      <numFmt numFmtId="30" formatCode="@"/>
    </dxf>
  </rfmt>
  <rfmt sheetId="2" sqref="E86" start="0" length="0">
    <dxf>
      <font>
        <sz val="10"/>
        <color auto="1"/>
        <name val="Times New Roman"/>
        <family val="1"/>
        <charset val="204"/>
        <scheme val="none"/>
      </font>
    </dxf>
  </rfmt>
  <rfmt sheetId="2" sqref="F86" start="0" length="0">
    <dxf>
      <font>
        <sz val="10"/>
        <color auto="1"/>
        <name val="Times New Roman"/>
        <family val="1"/>
        <charset val="204"/>
        <scheme val="none"/>
      </font>
      <numFmt numFmtId="30" formatCode="@"/>
      <alignment vertical="center" wrapText="1"/>
    </dxf>
  </rfmt>
  <rfmt sheetId="2" sqref="G86" start="0" length="0">
    <dxf>
      <font>
        <sz val="10"/>
        <color auto="1"/>
        <name val="Times New Roman"/>
        <family val="1"/>
        <charset val="204"/>
        <scheme val="none"/>
      </font>
      <numFmt numFmtId="30" formatCode="@"/>
    </dxf>
  </rfmt>
  <rfmt sheetId="2" sqref="A67" start="0" length="0">
    <dxf>
      <font>
        <sz val="10"/>
        <color auto="1"/>
        <name val="Times New Roman"/>
        <family val="1"/>
        <charset val="204"/>
        <scheme val="none"/>
      </font>
      <numFmt numFmtId="30" formatCode="@"/>
    </dxf>
  </rfmt>
  <rfmt sheetId="2" sqref="B67" start="0" length="0">
    <dxf>
      <font>
        <sz val="10"/>
        <color auto="1"/>
        <name val="Times New Roman"/>
        <family val="1"/>
        <charset val="204"/>
        <scheme val="none"/>
      </font>
      <numFmt numFmtId="30" formatCode="@"/>
    </dxf>
  </rfmt>
  <rfmt sheetId="2" sqref="C67" start="0" length="0">
    <dxf>
      <font>
        <sz val="10"/>
        <color auto="1"/>
        <name val="Times New Roman"/>
        <family val="1"/>
        <charset val="204"/>
        <scheme val="none"/>
      </font>
      <numFmt numFmtId="30" formatCode="@"/>
    </dxf>
  </rfmt>
  <rfmt sheetId="2" sqref="D67" start="0" length="0">
    <dxf>
      <font>
        <sz val="10"/>
        <color auto="1"/>
        <name val="Times New Roman"/>
        <family val="1"/>
        <charset val="204"/>
        <scheme val="none"/>
      </font>
      <numFmt numFmtId="30" formatCode="@"/>
    </dxf>
  </rfmt>
  <rfmt sheetId="2" sqref="E67" start="0" length="0">
    <dxf>
      <font>
        <sz val="10"/>
        <color auto="1"/>
        <name val="Times New Roman"/>
        <family val="1"/>
        <charset val="204"/>
        <scheme val="none"/>
      </font>
    </dxf>
  </rfmt>
  <rfmt sheetId="2" sqref="F67" start="0" length="0">
    <dxf>
      <numFmt numFmtId="30" formatCode="@"/>
    </dxf>
  </rfmt>
  <rfmt sheetId="2" sqref="G67" start="0" length="0">
    <dxf>
      <font>
        <sz val="10"/>
        <color auto="1"/>
        <name val="Times New Roman"/>
        <family val="1"/>
        <charset val="204"/>
        <scheme val="none"/>
      </font>
      <numFmt numFmtId="30" formatCode="@"/>
    </dxf>
  </rfmt>
  <rfmt sheetId="2" sqref="A68" start="0" length="0">
    <dxf>
      <font>
        <sz val="10"/>
        <color auto="1"/>
        <name val="Times New Roman"/>
        <family val="1"/>
        <charset val="204"/>
        <scheme val="none"/>
      </font>
      <numFmt numFmtId="30" formatCode="@"/>
    </dxf>
  </rfmt>
  <rfmt sheetId="2" sqref="B68" start="0" length="0">
    <dxf>
      <font>
        <sz val="10"/>
        <color auto="1"/>
        <name val="Times New Roman"/>
        <family val="1"/>
        <charset val="204"/>
        <scheme val="none"/>
      </font>
      <numFmt numFmtId="30" formatCode="@"/>
    </dxf>
  </rfmt>
  <rfmt sheetId="2" sqref="C68" start="0" length="0">
    <dxf>
      <font>
        <sz val="10"/>
        <color auto="1"/>
        <name val="Times New Roman"/>
        <family val="1"/>
        <charset val="204"/>
        <scheme val="none"/>
      </font>
      <numFmt numFmtId="30" formatCode="@"/>
    </dxf>
  </rfmt>
  <rfmt sheetId="2" sqref="D68" start="0" length="0">
    <dxf>
      <font>
        <sz val="10"/>
        <color auto="1"/>
        <name val="Times New Roman"/>
        <family val="1"/>
        <charset val="204"/>
        <scheme val="none"/>
      </font>
      <numFmt numFmtId="30" formatCode="@"/>
    </dxf>
  </rfmt>
  <rfmt sheetId="2" sqref="E68" start="0" length="0">
    <dxf>
      <font>
        <sz val="10"/>
        <color auto="1"/>
        <name val="Times New Roman"/>
        <family val="1"/>
        <charset val="204"/>
        <scheme val="none"/>
      </font>
    </dxf>
  </rfmt>
  <rfmt sheetId="2" sqref="F68" start="0" length="0">
    <dxf>
      <numFmt numFmtId="30" formatCode="@"/>
    </dxf>
  </rfmt>
  <rfmt sheetId="2" sqref="G68" start="0" length="0">
    <dxf>
      <font>
        <sz val="10"/>
        <color auto="1"/>
        <name val="Times New Roman"/>
        <family val="1"/>
        <charset val="204"/>
        <scheme val="none"/>
      </font>
      <numFmt numFmtId="30" formatCode="@"/>
    </dxf>
  </rfmt>
  <rfmt sheetId="2" sqref="A3" start="0" length="0">
    <dxf>
      <font>
        <sz val="10"/>
        <color auto="1"/>
        <name val="Times New Roman"/>
        <family val="1"/>
        <charset val="204"/>
        <scheme val="none"/>
      </font>
      <numFmt numFmtId="30" formatCode="@"/>
    </dxf>
  </rfmt>
  <rfmt sheetId="2" sqref="B3" start="0" length="0">
    <dxf>
      <font>
        <sz val="10"/>
        <color auto="1"/>
        <name val="Times New Roman"/>
        <family val="1"/>
        <charset val="204"/>
        <scheme val="none"/>
      </font>
      <numFmt numFmtId="30" formatCode="@"/>
    </dxf>
  </rfmt>
  <rfmt sheetId="2" sqref="C3" start="0" length="0">
    <dxf>
      <font>
        <sz val="10"/>
        <color auto="1"/>
        <name val="Times New Roman"/>
        <family val="1"/>
        <charset val="204"/>
        <scheme val="none"/>
      </font>
      <numFmt numFmtId="30" formatCode="@"/>
    </dxf>
  </rfmt>
  <rfmt sheetId="2" sqref="D3" start="0" length="0">
    <dxf>
      <font>
        <sz val="10"/>
        <color auto="1"/>
        <name val="Times New Roman"/>
        <family val="1"/>
        <charset val="204"/>
        <scheme val="none"/>
      </font>
      <numFmt numFmtId="30" formatCode="@"/>
    </dxf>
  </rfmt>
  <rfmt sheetId="2" sqref="E3" start="0" length="0">
    <dxf>
      <font>
        <sz val="10"/>
        <color auto="1"/>
        <name val="Times New Roman"/>
        <family val="1"/>
        <charset val="204"/>
        <scheme val="none"/>
      </font>
      <numFmt numFmtId="30" formatCode="@"/>
      <alignment horizontal="center"/>
    </dxf>
  </rfmt>
  <rfmt sheetId="2" sqref="F3" start="0" length="0">
    <dxf>
      <font>
        <sz val="10"/>
        <color auto="1"/>
        <name val="Times New Roman"/>
        <family val="1"/>
        <charset val="204"/>
        <scheme val="none"/>
      </font>
      <numFmt numFmtId="30" formatCode="@"/>
    </dxf>
  </rfmt>
  <rfmt sheetId="2" sqref="G3" start="0" length="0">
    <dxf>
      <font>
        <sz val="10"/>
        <color auto="1"/>
        <name val="Times New Roman"/>
        <family val="1"/>
        <charset val="204"/>
        <scheme val="none"/>
      </font>
      <numFmt numFmtId="30" formatCode="@"/>
    </dxf>
  </rfmt>
  <rfmt sheetId="2" sqref="A136" start="0" length="0">
    <dxf>
      <font>
        <sz val="10"/>
        <color auto="1"/>
        <name val="Times New Roman"/>
        <family val="1"/>
        <charset val="204"/>
        <scheme val="none"/>
      </font>
      <numFmt numFmtId="30" formatCode="@"/>
    </dxf>
  </rfmt>
  <rfmt sheetId="2" sqref="B136" start="0" length="0">
    <dxf>
      <font>
        <sz val="10"/>
        <color auto="1"/>
        <name val="Times New Roman"/>
        <family val="1"/>
        <charset val="204"/>
        <scheme val="none"/>
      </font>
      <numFmt numFmtId="30" formatCode="@"/>
    </dxf>
  </rfmt>
  <rfmt sheetId="2" sqref="C136" start="0" length="0">
    <dxf>
      <font>
        <sz val="10"/>
        <color auto="1"/>
        <name val="Times New Roman"/>
        <family val="1"/>
        <charset val="204"/>
        <scheme val="none"/>
      </font>
      <numFmt numFmtId="30" formatCode="@"/>
      <alignment wrapText="1"/>
    </dxf>
  </rfmt>
  <rfmt sheetId="2" sqref="D136" start="0" length="0">
    <dxf>
      <font>
        <sz val="10"/>
        <color auto="1"/>
        <name val="Times New Roman"/>
        <family val="1"/>
        <charset val="204"/>
        <scheme val="none"/>
      </font>
      <numFmt numFmtId="30" formatCode="@"/>
    </dxf>
  </rfmt>
  <rfmt sheetId="2" sqref="E136" start="0" length="0">
    <dxf>
      <alignment horizontal="center"/>
    </dxf>
  </rfmt>
  <rfmt sheetId="2" sqref="F136" start="0" length="0">
    <dxf>
      <font>
        <sz val="10"/>
        <color auto="1"/>
        <name val="Times New Roman"/>
        <family val="1"/>
        <charset val="204"/>
        <scheme val="none"/>
      </font>
      <numFmt numFmtId="30" formatCode="@"/>
      <alignment wrapText="1"/>
    </dxf>
  </rfmt>
  <rfmt sheetId="2" sqref="G136" start="0" length="0">
    <dxf>
      <font>
        <sz val="10"/>
        <color auto="1"/>
        <name val="Times New Roman"/>
        <family val="1"/>
        <charset val="204"/>
        <scheme val="none"/>
      </font>
      <numFmt numFmtId="30" formatCode="@"/>
    </dxf>
  </rfmt>
  <rfmt sheetId="2" sqref="A87" start="0" length="0">
    <dxf>
      <font>
        <sz val="10"/>
        <color auto="1"/>
        <name val="Times New Roman"/>
        <family val="1"/>
        <charset val="204"/>
        <scheme val="none"/>
      </font>
      <numFmt numFmtId="30" formatCode="@"/>
    </dxf>
  </rfmt>
  <rfmt sheetId="2" sqref="B87" start="0" length="0">
    <dxf>
      <font>
        <sz val="10"/>
        <color auto="1"/>
        <name val="Times New Roman"/>
        <family val="1"/>
        <charset val="204"/>
        <scheme val="none"/>
      </font>
      <numFmt numFmtId="30" formatCode="@"/>
    </dxf>
  </rfmt>
  <rfmt sheetId="2" sqref="C87" start="0" length="0">
    <dxf>
      <font>
        <sz val="10"/>
        <color auto="1"/>
        <name val="Times New Roman"/>
        <family val="1"/>
        <charset val="204"/>
        <scheme val="none"/>
      </font>
      <numFmt numFmtId="30" formatCode="@"/>
      <alignment vertical="center" wrapText="1"/>
    </dxf>
  </rfmt>
  <rfmt sheetId="2" sqref="D87" start="0" length="0">
    <dxf>
      <font>
        <sz val="10"/>
        <color auto="1"/>
        <name val="Times New Roman"/>
        <family val="1"/>
        <charset val="204"/>
        <scheme val="none"/>
      </font>
      <numFmt numFmtId="30" formatCode="@"/>
    </dxf>
  </rfmt>
  <rfmt sheetId="2" sqref="E87" start="0" length="0">
    <dxf>
      <font>
        <sz val="10"/>
        <color auto="1"/>
        <name val="Times New Roman"/>
        <family val="1"/>
        <charset val="204"/>
        <scheme val="none"/>
      </font>
      <alignment horizontal="center"/>
    </dxf>
  </rfmt>
  <rfmt sheetId="2" sqref="F87" start="0" length="0">
    <dxf>
      <font>
        <sz val="10"/>
        <color auto="1"/>
        <name val="Times New Roman"/>
        <family val="1"/>
        <charset val="204"/>
        <scheme val="none"/>
      </font>
      <numFmt numFmtId="30" formatCode="@"/>
      <alignment vertical="center" wrapText="1"/>
    </dxf>
  </rfmt>
  <rfmt sheetId="2" sqref="G87" start="0" length="0">
    <dxf>
      <font>
        <sz val="10"/>
        <color auto="1"/>
        <name val="Times New Roman"/>
        <family val="1"/>
        <charset val="204"/>
        <scheme val="none"/>
      </font>
      <numFmt numFmtId="30" formatCode="@"/>
    </dxf>
  </rfmt>
  <rfmt sheetId="2" sqref="A88" start="0" length="0">
    <dxf>
      <font>
        <sz val="10"/>
        <color auto="1"/>
        <name val="Times New Roman"/>
        <family val="1"/>
        <charset val="204"/>
        <scheme val="none"/>
      </font>
      <numFmt numFmtId="30" formatCode="@"/>
    </dxf>
  </rfmt>
  <rfmt sheetId="2" sqref="B88" start="0" length="0">
    <dxf>
      <font>
        <sz val="10"/>
        <color auto="1"/>
        <name val="Times New Roman"/>
        <family val="1"/>
        <charset val="204"/>
        <scheme val="none"/>
      </font>
      <numFmt numFmtId="30" formatCode="@"/>
    </dxf>
  </rfmt>
  <rfmt sheetId="2" sqref="C88" start="0" length="0">
    <dxf>
      <font>
        <sz val="10"/>
        <color auto="1"/>
        <name val="Times New Roman"/>
        <family val="1"/>
        <charset val="204"/>
        <scheme val="none"/>
      </font>
      <numFmt numFmtId="30" formatCode="@"/>
      <alignment vertical="center" wrapText="1"/>
    </dxf>
  </rfmt>
  <rfmt sheetId="2" sqref="D88" start="0" length="0">
    <dxf>
      <font>
        <sz val="10"/>
        <color auto="1"/>
        <name val="Times New Roman"/>
        <family val="1"/>
        <charset val="204"/>
        <scheme val="none"/>
      </font>
      <numFmt numFmtId="30" formatCode="@"/>
    </dxf>
  </rfmt>
  <rfmt sheetId="2" sqref="E88" start="0" length="0">
    <dxf>
      <font>
        <sz val="10"/>
        <color auto="1"/>
        <name val="Times New Roman"/>
        <family val="1"/>
        <charset val="204"/>
        <scheme val="none"/>
      </font>
      <alignment horizontal="center"/>
    </dxf>
  </rfmt>
  <rfmt sheetId="2" sqref="F88" start="0" length="0">
    <dxf>
      <font>
        <sz val="10"/>
        <color auto="1"/>
        <name val="Times New Roman"/>
        <family val="1"/>
        <charset val="204"/>
        <scheme val="none"/>
      </font>
      <numFmt numFmtId="30" formatCode="@"/>
      <alignment vertical="center" wrapText="1"/>
    </dxf>
  </rfmt>
  <rfmt sheetId="2" sqref="G88" start="0" length="0">
    <dxf>
      <font>
        <sz val="10"/>
        <color auto="1"/>
        <name val="Times New Roman"/>
        <family val="1"/>
        <charset val="204"/>
        <scheme val="none"/>
      </font>
      <numFmt numFmtId="30" formatCode="@"/>
    </dxf>
  </rfmt>
  <rfmt sheetId="2" sqref="A114" start="0" length="0">
    <dxf>
      <font>
        <sz val="10"/>
        <color auto="1"/>
        <name val="Times New Roman"/>
        <family val="1"/>
        <charset val="204"/>
        <scheme val="none"/>
      </font>
      <numFmt numFmtId="30" formatCode="@"/>
    </dxf>
  </rfmt>
  <rfmt sheetId="2" sqref="B114" start="0" length="0">
    <dxf>
      <font>
        <sz val="10"/>
        <color auto="1"/>
        <name val="Times New Roman"/>
        <family val="1"/>
        <charset val="204"/>
        <scheme val="none"/>
      </font>
      <numFmt numFmtId="30" formatCode="@"/>
    </dxf>
  </rfmt>
  <rfmt sheetId="2" sqref="C114" start="0" length="0">
    <dxf>
      <font>
        <sz val="10"/>
        <color auto="1"/>
        <name val="Times New Roman"/>
        <family val="1"/>
        <charset val="204"/>
        <scheme val="none"/>
      </font>
      <numFmt numFmtId="30" formatCode="@"/>
      <alignment wrapText="1"/>
    </dxf>
  </rfmt>
  <rfmt sheetId="2" sqref="D114" start="0" length="0">
    <dxf>
      <font>
        <sz val="10"/>
        <color auto="1"/>
        <name val="Times New Roman"/>
        <family val="1"/>
        <charset val="204"/>
        <scheme val="none"/>
      </font>
      <numFmt numFmtId="30" formatCode="@"/>
    </dxf>
  </rfmt>
  <rfmt sheetId="2" sqref="E114" start="0" length="0">
    <dxf>
      <font>
        <sz val="10"/>
        <color auto="1"/>
        <name val="Times New Roman"/>
        <family val="1"/>
        <charset val="204"/>
        <scheme val="none"/>
      </font>
      <alignment horizontal="center"/>
    </dxf>
  </rfmt>
  <rfmt sheetId="2" sqref="F114" start="0" length="0">
    <dxf>
      <font>
        <sz val="10"/>
        <color auto="1"/>
        <name val="Times New Roman"/>
        <family val="1"/>
        <charset val="204"/>
        <scheme val="none"/>
      </font>
      <numFmt numFmtId="30" formatCode="@"/>
      <alignment wrapText="1"/>
    </dxf>
  </rfmt>
  <rfmt sheetId="2" sqref="G114" start="0" length="0">
    <dxf>
      <font>
        <sz val="10"/>
        <color auto="1"/>
        <name val="Times New Roman"/>
        <family val="1"/>
        <charset val="204"/>
        <scheme val="none"/>
      </font>
      <numFmt numFmtId="30" formatCode="@"/>
    </dxf>
  </rfmt>
  <rfmt sheetId="2" sqref="A28" start="0" length="0">
    <dxf>
      <font>
        <sz val="10"/>
        <color auto="1"/>
        <name val="Times New Roman"/>
        <family val="1"/>
        <charset val="204"/>
        <scheme val="none"/>
      </font>
      <numFmt numFmtId="30" formatCode="@"/>
    </dxf>
  </rfmt>
  <rfmt sheetId="2" sqref="B28" start="0" length="0">
    <dxf>
      <font>
        <sz val="10"/>
        <color auto="1"/>
        <name val="Times New Roman"/>
        <family val="1"/>
        <charset val="204"/>
        <scheme val="none"/>
      </font>
      <numFmt numFmtId="30" formatCode="@"/>
    </dxf>
  </rfmt>
  <rfmt sheetId="2" sqref="C28" start="0" length="0">
    <dxf>
      <font>
        <sz val="10"/>
        <color auto="1"/>
        <name val="Times New Roman"/>
        <family val="1"/>
        <charset val="204"/>
        <scheme val="none"/>
      </font>
      <numFmt numFmtId="30" formatCode="@"/>
    </dxf>
  </rfmt>
  <rfmt sheetId="2" sqref="D28" start="0" length="0">
    <dxf>
      <font>
        <sz val="10"/>
        <color auto="1"/>
        <name val="Times New Roman"/>
        <family val="1"/>
        <charset val="204"/>
        <scheme val="none"/>
      </font>
      <numFmt numFmtId="30" formatCode="@"/>
    </dxf>
  </rfmt>
  <rfmt sheetId="2" sqref="E28" start="0" length="0">
    <dxf>
      <font>
        <sz val="10"/>
        <color auto="1"/>
        <name val="Times New Roman"/>
        <family val="1"/>
        <charset val="204"/>
        <scheme val="none"/>
      </font>
      <alignment horizontal="center"/>
    </dxf>
  </rfmt>
  <rfmt sheetId="2" sqref="F28" start="0" length="0">
    <dxf>
      <font>
        <sz val="10"/>
        <color auto="1"/>
        <name val="Times New Roman"/>
        <family val="1"/>
        <charset val="204"/>
        <scheme val="none"/>
      </font>
      <numFmt numFmtId="30" formatCode="@"/>
    </dxf>
  </rfmt>
  <rfmt sheetId="2" sqref="G28" start="0" length="0">
    <dxf>
      <font>
        <sz val="10"/>
        <color auto="1"/>
        <name val="Times New Roman"/>
        <family val="1"/>
        <charset val="204"/>
        <scheme val="none"/>
      </font>
      <numFmt numFmtId="30" formatCode="@"/>
      <alignment wrapText="1"/>
    </dxf>
  </rfmt>
  <rfmt sheetId="2" sqref="A113" start="0" length="0">
    <dxf>
      <font>
        <sz val="10"/>
        <color auto="1"/>
        <name val="Times New Roman"/>
        <family val="1"/>
        <charset val="204"/>
        <scheme val="none"/>
      </font>
      <numFmt numFmtId="30" formatCode="@"/>
    </dxf>
  </rfmt>
  <rfmt sheetId="2" sqref="B113" start="0" length="0">
    <dxf>
      <font>
        <sz val="10"/>
        <color auto="1"/>
        <name val="Times New Roman"/>
        <family val="1"/>
        <charset val="204"/>
        <scheme val="none"/>
      </font>
      <numFmt numFmtId="30" formatCode="@"/>
    </dxf>
  </rfmt>
  <rfmt sheetId="2" sqref="C113" start="0" length="0">
    <dxf>
      <font>
        <sz val="10"/>
        <color auto="1"/>
        <name val="Times New Roman"/>
        <family val="1"/>
        <charset val="204"/>
        <scheme val="none"/>
      </font>
      <numFmt numFmtId="30" formatCode="@"/>
      <alignment wrapText="1"/>
    </dxf>
  </rfmt>
  <rfmt sheetId="2" sqref="D113" start="0" length="0">
    <dxf>
      <font>
        <sz val="10"/>
        <color auto="1"/>
        <name val="Times New Roman"/>
        <family val="1"/>
        <charset val="204"/>
        <scheme val="none"/>
      </font>
      <numFmt numFmtId="30" formatCode="@"/>
    </dxf>
  </rfmt>
  <rfmt sheetId="2" sqref="E113" start="0" length="0">
    <dxf>
      <font>
        <sz val="10"/>
        <color auto="1"/>
        <name val="Times New Roman"/>
        <family val="1"/>
        <charset val="204"/>
        <scheme val="none"/>
      </font>
      <alignment horizontal="center"/>
    </dxf>
  </rfmt>
  <rfmt sheetId="2" sqref="F113" start="0" length="0">
    <dxf>
      <font>
        <sz val="10"/>
        <color auto="1"/>
        <name val="Times New Roman"/>
        <family val="1"/>
        <charset val="204"/>
        <scheme val="none"/>
      </font>
      <numFmt numFmtId="30" formatCode="@"/>
      <alignment wrapText="1"/>
    </dxf>
  </rfmt>
  <rfmt sheetId="2" sqref="G113" start="0" length="0">
    <dxf>
      <font>
        <sz val="10"/>
        <color auto="1"/>
        <name val="Times New Roman"/>
        <family val="1"/>
        <charset val="204"/>
        <scheme val="none"/>
      </font>
      <numFmt numFmtId="30" formatCode="@"/>
      <alignment wrapText="1"/>
    </dxf>
  </rfmt>
  <rfmt sheetId="2" sqref="A26" start="0" length="0">
    <dxf>
      <font>
        <sz val="10"/>
        <color auto="1"/>
        <name val="Times New Roman"/>
        <family val="1"/>
        <charset val="204"/>
        <scheme val="none"/>
      </font>
      <numFmt numFmtId="30" formatCode="@"/>
    </dxf>
  </rfmt>
  <rfmt sheetId="2" sqref="B26" start="0" length="0">
    <dxf>
      <font>
        <sz val="10"/>
        <color auto="1"/>
        <name val="Times New Roman"/>
        <family val="1"/>
        <charset val="204"/>
        <scheme val="none"/>
      </font>
      <numFmt numFmtId="30" formatCode="@"/>
    </dxf>
  </rfmt>
  <rfmt sheetId="2" sqref="C26" start="0" length="0">
    <dxf>
      <font>
        <sz val="10"/>
        <color auto="1"/>
        <name val="Times New Roman"/>
        <family val="1"/>
        <charset val="204"/>
        <scheme val="none"/>
      </font>
      <numFmt numFmtId="30" formatCode="@"/>
    </dxf>
  </rfmt>
  <rfmt sheetId="2" sqref="D26" start="0" length="0">
    <dxf>
      <font>
        <sz val="10"/>
        <color auto="1"/>
        <name val="Times New Roman"/>
        <family val="1"/>
        <charset val="204"/>
        <scheme val="none"/>
      </font>
      <numFmt numFmtId="30" formatCode="@"/>
    </dxf>
  </rfmt>
  <rfmt sheetId="2" sqref="E26" start="0" length="0">
    <dxf>
      <font>
        <sz val="10"/>
        <color auto="1"/>
        <name val="Times New Roman"/>
        <family val="1"/>
        <charset val="204"/>
        <scheme val="none"/>
      </font>
      <alignment horizontal="center"/>
    </dxf>
  </rfmt>
  <rfmt sheetId="2" sqref="F26" start="0" length="0">
    <dxf>
      <font>
        <sz val="10"/>
        <color auto="1"/>
        <name val="Times New Roman"/>
        <family val="1"/>
        <charset val="204"/>
        <scheme val="none"/>
      </font>
      <numFmt numFmtId="30" formatCode="@"/>
    </dxf>
  </rfmt>
  <rfmt sheetId="2" sqref="G26" start="0" length="0">
    <dxf>
      <font>
        <sz val="10"/>
        <color auto="1"/>
        <name val="Times New Roman"/>
        <family val="1"/>
        <charset val="204"/>
        <scheme val="none"/>
      </font>
      <numFmt numFmtId="30" formatCode="@"/>
    </dxf>
  </rfmt>
  <rfmt sheetId="2" sqref="A27" start="0" length="0">
    <dxf>
      <font>
        <sz val="10"/>
        <color auto="1"/>
        <name val="Times New Roman"/>
        <family val="1"/>
        <charset val="204"/>
        <scheme val="none"/>
      </font>
      <numFmt numFmtId="30" formatCode="@"/>
    </dxf>
  </rfmt>
  <rfmt sheetId="2" sqref="B27" start="0" length="0">
    <dxf>
      <font>
        <sz val="10"/>
        <color auto="1"/>
        <name val="Times New Roman"/>
        <family val="1"/>
        <charset val="204"/>
        <scheme val="none"/>
      </font>
      <numFmt numFmtId="30" formatCode="@"/>
    </dxf>
  </rfmt>
  <rfmt sheetId="2" sqref="C27" start="0" length="0">
    <dxf>
      <font>
        <sz val="10"/>
        <color auto="1"/>
        <name val="Times New Roman"/>
        <family val="1"/>
        <charset val="204"/>
        <scheme val="none"/>
      </font>
      <numFmt numFmtId="30" formatCode="@"/>
    </dxf>
  </rfmt>
  <rfmt sheetId="2" sqref="D27" start="0" length="0">
    <dxf>
      <font>
        <sz val="10"/>
        <color auto="1"/>
        <name val="Times New Roman"/>
        <family val="1"/>
        <charset val="204"/>
        <scheme val="none"/>
      </font>
      <numFmt numFmtId="30" formatCode="@"/>
    </dxf>
  </rfmt>
  <rfmt sheetId="2" sqref="E27" start="0" length="0">
    <dxf>
      <font>
        <sz val="10"/>
        <color auto="1"/>
        <name val="Times New Roman"/>
        <family val="1"/>
        <charset val="204"/>
        <scheme val="none"/>
      </font>
      <alignment horizontal="center"/>
    </dxf>
  </rfmt>
  <rfmt sheetId="2" sqref="F27" start="0" length="0">
    <dxf>
      <font>
        <sz val="10"/>
        <color auto="1"/>
        <name val="Times New Roman"/>
        <family val="1"/>
        <charset val="204"/>
        <scheme val="none"/>
      </font>
      <numFmt numFmtId="30" formatCode="@"/>
    </dxf>
  </rfmt>
  <rfmt sheetId="2" sqref="G27" start="0" length="0">
    <dxf>
      <font>
        <sz val="10"/>
        <color auto="1"/>
        <name val="Times New Roman"/>
        <family val="1"/>
        <charset val="204"/>
        <scheme val="none"/>
      </font>
      <numFmt numFmtId="30" formatCode="@"/>
    </dxf>
  </rfmt>
  <rfmt sheetId="2" sqref="A174" start="0" length="0">
    <dxf>
      <font>
        <sz val="10"/>
        <color auto="1"/>
        <name val="Times New Roman"/>
        <family val="1"/>
        <charset val="204"/>
        <scheme val="none"/>
      </font>
      <numFmt numFmtId="30" formatCode="@"/>
    </dxf>
  </rfmt>
  <rfmt sheetId="2" sqref="B174" start="0" length="0">
    <dxf>
      <font>
        <sz val="10"/>
        <color auto="1"/>
        <name val="Times New Roman"/>
        <family val="1"/>
        <charset val="204"/>
        <scheme val="none"/>
      </font>
      <numFmt numFmtId="30" formatCode="@"/>
    </dxf>
  </rfmt>
  <rfmt sheetId="2" sqref="C174" start="0" length="0">
    <dxf>
      <font>
        <sz val="10"/>
        <color auto="1"/>
        <name val="Times New Roman"/>
        <family val="1"/>
        <charset val="204"/>
        <scheme val="none"/>
      </font>
      <numFmt numFmtId="30" formatCode="@"/>
      <alignment wrapText="1"/>
    </dxf>
  </rfmt>
  <rfmt sheetId="2" sqref="D174" start="0" length="0">
    <dxf>
      <font>
        <sz val="10"/>
        <color auto="1"/>
        <name val="Times New Roman"/>
        <family val="1"/>
        <charset val="204"/>
        <scheme val="none"/>
      </font>
      <numFmt numFmtId="30" formatCode="@"/>
    </dxf>
  </rfmt>
  <rfmt sheetId="2" sqref="E174" start="0" length="0">
    <dxf>
      <alignment horizontal="center"/>
    </dxf>
  </rfmt>
  <rfmt sheetId="2" sqref="F174" start="0" length="0">
    <dxf>
      <font>
        <sz val="10"/>
        <color auto="1"/>
        <name val="Times New Roman"/>
        <family val="1"/>
        <charset val="204"/>
        <scheme val="none"/>
      </font>
      <numFmt numFmtId="30" formatCode="@"/>
      <alignment wrapText="1"/>
    </dxf>
  </rfmt>
  <rfmt sheetId="2" sqref="G174" start="0" length="0">
    <dxf>
      <font>
        <sz val="10"/>
        <color auto="1"/>
        <name val="Times New Roman"/>
        <family val="1"/>
        <charset val="204"/>
        <scheme val="none"/>
      </font>
      <numFmt numFmtId="30" formatCode="@"/>
    </dxf>
  </rfmt>
  <rfmt sheetId="2" sqref="A107" start="0" length="0">
    <dxf>
      <font>
        <sz val="10"/>
        <color auto="1"/>
        <name val="Times New Roman"/>
        <family val="1"/>
        <charset val="204"/>
        <scheme val="none"/>
      </font>
      <numFmt numFmtId="30" formatCode="@"/>
    </dxf>
  </rfmt>
  <rfmt sheetId="2" sqref="B107" start="0" length="0">
    <dxf>
      <font>
        <sz val="10"/>
        <color auto="1"/>
        <name val="Times New Roman"/>
        <family val="1"/>
        <charset val="204"/>
        <scheme val="none"/>
      </font>
      <numFmt numFmtId="30" formatCode="@"/>
    </dxf>
  </rfmt>
  <rfmt sheetId="2" sqref="C107" start="0" length="0">
    <dxf>
      <font>
        <sz val="10"/>
        <color auto="1"/>
        <name val="Times New Roman"/>
        <family val="1"/>
        <charset val="204"/>
        <scheme val="none"/>
      </font>
      <numFmt numFmtId="30" formatCode="@"/>
      <alignment vertical="center" wrapText="1"/>
    </dxf>
  </rfmt>
  <rfmt sheetId="2" sqref="D107" start="0" length="0">
    <dxf>
      <font>
        <sz val="10"/>
        <color auto="1"/>
        <name val="Times New Roman"/>
        <family val="1"/>
        <charset val="204"/>
        <scheme val="none"/>
      </font>
      <numFmt numFmtId="30" formatCode="@"/>
    </dxf>
  </rfmt>
  <rfmt sheetId="2" sqref="E107" start="0" length="0">
    <dxf>
      <font>
        <sz val="10"/>
        <color auto="1"/>
        <name val="Times New Roman"/>
        <family val="1"/>
        <charset val="204"/>
        <scheme val="none"/>
      </font>
      <alignment horizontal="center"/>
    </dxf>
  </rfmt>
  <rfmt sheetId="2" sqref="F107" start="0" length="0">
    <dxf>
      <font>
        <sz val="10"/>
        <color auto="1"/>
        <name val="Times New Roman"/>
        <family val="1"/>
        <charset val="204"/>
        <scheme val="none"/>
      </font>
      <numFmt numFmtId="30" formatCode="@"/>
      <alignment vertical="center" wrapText="1"/>
    </dxf>
  </rfmt>
  <rfmt sheetId="2" sqref="G107" start="0" length="0">
    <dxf>
      <font>
        <sz val="10"/>
        <color auto="1"/>
        <name val="Times New Roman"/>
        <family val="1"/>
        <charset val="204"/>
        <scheme val="none"/>
      </font>
      <numFmt numFmtId="30" formatCode="@"/>
    </dxf>
  </rfmt>
  <rfmt sheetId="2" sqref="A108" start="0" length="0">
    <dxf>
      <font>
        <sz val="10"/>
        <color auto="1"/>
        <name val="Times New Roman"/>
        <family val="1"/>
        <charset val="204"/>
        <scheme val="none"/>
      </font>
      <numFmt numFmtId="30" formatCode="@"/>
    </dxf>
  </rfmt>
  <rfmt sheetId="2" sqref="B108" start="0" length="0">
    <dxf>
      <font>
        <sz val="10"/>
        <color auto="1"/>
        <name val="Times New Roman"/>
        <family val="1"/>
        <charset val="204"/>
        <scheme val="none"/>
      </font>
      <numFmt numFmtId="30" formatCode="@"/>
    </dxf>
  </rfmt>
  <rfmt sheetId="2" sqref="C108" start="0" length="0">
    <dxf>
      <font>
        <sz val="10"/>
        <color auto="1"/>
        <name val="Times New Roman"/>
        <family val="1"/>
        <charset val="204"/>
        <scheme val="none"/>
      </font>
      <numFmt numFmtId="30" formatCode="@"/>
      <alignment vertical="center" wrapText="1"/>
    </dxf>
  </rfmt>
  <rfmt sheetId="2" sqref="D108" start="0" length="0">
    <dxf>
      <font>
        <sz val="10"/>
        <color auto="1"/>
        <name val="Times New Roman"/>
        <family val="1"/>
        <charset val="204"/>
        <scheme val="none"/>
      </font>
      <numFmt numFmtId="30" formatCode="@"/>
    </dxf>
  </rfmt>
  <rfmt sheetId="2" sqref="E108" start="0" length="0">
    <dxf>
      <font>
        <sz val="10"/>
        <color auto="1"/>
        <name val="Times New Roman"/>
        <family val="1"/>
        <charset val="204"/>
        <scheme val="none"/>
      </font>
      <alignment horizontal="center"/>
    </dxf>
  </rfmt>
  <rfmt sheetId="2" sqref="F108" start="0" length="0">
    <dxf>
      <font>
        <sz val="10"/>
        <color auto="1"/>
        <name val="Times New Roman"/>
        <family val="1"/>
        <charset val="204"/>
        <scheme val="none"/>
      </font>
      <numFmt numFmtId="30" formatCode="@"/>
      <alignment vertical="center" wrapText="1"/>
    </dxf>
  </rfmt>
  <rfmt sheetId="2" sqref="G108" start="0" length="0">
    <dxf>
      <font>
        <sz val="10"/>
        <color auto="1"/>
        <name val="Times New Roman"/>
        <family val="1"/>
        <charset val="204"/>
        <scheme val="none"/>
      </font>
      <numFmt numFmtId="30" formatCode="@"/>
    </dxf>
  </rfmt>
  <rfmt sheetId="2" sqref="A175" start="0" length="0">
    <dxf>
      <font>
        <sz val="10"/>
        <color auto="1"/>
        <name val="Times New Roman"/>
        <family val="1"/>
        <charset val="204"/>
        <scheme val="none"/>
      </font>
      <numFmt numFmtId="30" formatCode="@"/>
    </dxf>
  </rfmt>
  <rfmt sheetId="2" sqref="B175" start="0" length="0">
    <dxf>
      <font>
        <sz val="10"/>
        <color auto="1"/>
        <name val="Times New Roman"/>
        <family val="1"/>
        <charset val="204"/>
        <scheme val="none"/>
      </font>
      <numFmt numFmtId="30" formatCode="@"/>
    </dxf>
  </rfmt>
  <rfmt sheetId="2" sqref="C175" start="0" length="0">
    <dxf>
      <font>
        <sz val="10"/>
        <color auto="1"/>
        <name val="Times New Roman"/>
        <family val="1"/>
        <charset val="204"/>
        <scheme val="none"/>
      </font>
      <numFmt numFmtId="30" formatCode="@"/>
      <alignment wrapText="1"/>
    </dxf>
  </rfmt>
  <rfmt sheetId="2" sqref="D175" start="0" length="0">
    <dxf>
      <font>
        <sz val="10"/>
        <color auto="1"/>
        <name val="Times New Roman"/>
        <family val="1"/>
        <charset val="204"/>
        <scheme val="none"/>
      </font>
      <numFmt numFmtId="30" formatCode="@"/>
    </dxf>
  </rfmt>
  <rfmt sheetId="2" sqref="E175" start="0" length="0">
    <dxf>
      <alignment horizontal="center"/>
    </dxf>
  </rfmt>
  <rfmt sheetId="2" sqref="F175" start="0" length="0">
    <dxf>
      <font>
        <sz val="10"/>
        <color auto="1"/>
        <name val="Times New Roman"/>
        <family val="1"/>
        <charset val="204"/>
        <scheme val="none"/>
      </font>
      <numFmt numFmtId="30" formatCode="@"/>
      <alignment wrapText="1"/>
    </dxf>
  </rfmt>
  <rfmt sheetId="2" sqref="G175" start="0" length="0">
    <dxf>
      <font>
        <sz val="10"/>
        <color auto="1"/>
        <name val="Times New Roman"/>
        <family val="1"/>
        <charset val="204"/>
        <scheme val="none"/>
      </font>
      <numFmt numFmtId="30" formatCode="@"/>
    </dxf>
  </rfmt>
  <rfmt sheetId="2" sqref="A135" start="0" length="0">
    <dxf>
      <font>
        <sz val="10"/>
        <color auto="1"/>
        <name val="Times New Roman"/>
        <family val="1"/>
        <charset val="204"/>
        <scheme val="none"/>
      </font>
      <numFmt numFmtId="30" formatCode="@"/>
    </dxf>
  </rfmt>
  <rfmt sheetId="2" sqref="B135" start="0" length="0">
    <dxf>
      <font>
        <sz val="10"/>
        <color auto="1"/>
        <name val="Times New Roman"/>
        <family val="1"/>
        <charset val="204"/>
        <scheme val="none"/>
      </font>
      <numFmt numFmtId="30" formatCode="@"/>
    </dxf>
  </rfmt>
  <rfmt sheetId="2" sqref="C135" start="0" length="0">
    <dxf>
      <font>
        <sz val="10"/>
        <color auto="1"/>
        <name val="Times New Roman"/>
        <family val="1"/>
        <charset val="204"/>
        <scheme val="none"/>
      </font>
      <numFmt numFmtId="30" formatCode="@"/>
      <alignment wrapText="1"/>
    </dxf>
  </rfmt>
  <rfmt sheetId="2" sqref="D135" start="0" length="0">
    <dxf>
      <font>
        <sz val="10"/>
        <color auto="1"/>
        <name val="Times New Roman"/>
        <family val="1"/>
        <charset val="204"/>
        <scheme val="none"/>
      </font>
      <numFmt numFmtId="30" formatCode="@"/>
    </dxf>
  </rfmt>
  <rfmt sheetId="2" sqref="E135" start="0" length="0">
    <dxf>
      <alignment horizontal="center"/>
    </dxf>
  </rfmt>
  <rfmt sheetId="2" sqref="F135" start="0" length="0">
    <dxf>
      <numFmt numFmtId="30" formatCode="@"/>
      <alignment wrapText="1"/>
    </dxf>
  </rfmt>
  <rfmt sheetId="2" sqref="G135" start="0" length="0">
    <dxf>
      <font>
        <sz val="10"/>
        <color auto="1"/>
        <name val="Times New Roman"/>
        <family val="1"/>
        <charset val="204"/>
        <scheme val="none"/>
      </font>
      <numFmt numFmtId="30" formatCode="@"/>
    </dxf>
  </rfmt>
  <rfmt sheetId="2" sqref="A154" start="0" length="0">
    <dxf>
      <font>
        <sz val="10"/>
        <color auto="1"/>
        <name val="Times New Roman"/>
        <family val="1"/>
        <charset val="204"/>
        <scheme val="none"/>
      </font>
      <numFmt numFmtId="30" formatCode="@"/>
    </dxf>
  </rfmt>
  <rfmt sheetId="2" sqref="B154" start="0" length="0">
    <dxf>
      <font>
        <sz val="10"/>
        <color auto="1"/>
        <name val="Times New Roman"/>
        <family val="1"/>
        <charset val="204"/>
        <scheme val="none"/>
      </font>
      <numFmt numFmtId="30" formatCode="@"/>
    </dxf>
  </rfmt>
  <rfmt sheetId="2" sqref="C154" start="0" length="0">
    <dxf>
      <font>
        <sz val="10"/>
        <color auto="1"/>
        <name val="Times New Roman"/>
        <family val="1"/>
        <charset val="204"/>
        <scheme val="none"/>
      </font>
      <numFmt numFmtId="30" formatCode="@"/>
      <alignment wrapText="1"/>
    </dxf>
  </rfmt>
  <rfmt sheetId="2" sqref="D154" start="0" length="0">
    <dxf>
      <font>
        <sz val="10"/>
        <color auto="1"/>
        <name val="Times New Roman"/>
        <family val="1"/>
        <charset val="204"/>
        <scheme val="none"/>
      </font>
      <numFmt numFmtId="30" formatCode="@"/>
    </dxf>
  </rfmt>
  <rfmt sheetId="2" sqref="E154" start="0" length="0">
    <dxf>
      <alignment horizontal="center"/>
    </dxf>
  </rfmt>
  <rfmt sheetId="2" sqref="F154" start="0" length="0">
    <dxf>
      <font>
        <sz val="10"/>
        <color auto="1"/>
        <name val="Times New Roman"/>
        <family val="1"/>
        <charset val="204"/>
        <scheme val="none"/>
      </font>
      <numFmt numFmtId="30" formatCode="@"/>
      <alignment wrapText="1"/>
    </dxf>
  </rfmt>
  <rfmt sheetId="2" sqref="G154" start="0" length="0">
    <dxf>
      <font>
        <sz val="10"/>
        <color auto="1"/>
        <name val="Times New Roman"/>
        <family val="1"/>
        <charset val="204"/>
        <scheme val="none"/>
      </font>
      <numFmt numFmtId="30" formatCode="@"/>
    </dxf>
  </rfmt>
  <rfmt sheetId="2" sqref="A25" start="0" length="0">
    <dxf>
      <font>
        <sz val="10"/>
        <color auto="1"/>
        <name val="Times New Roman"/>
        <family val="1"/>
        <charset val="204"/>
        <scheme val="none"/>
      </font>
      <numFmt numFmtId="30" formatCode="@"/>
    </dxf>
  </rfmt>
  <rfmt sheetId="2" sqref="B25" start="0" length="0">
    <dxf>
      <font>
        <sz val="10"/>
        <color auto="1"/>
        <name val="Times New Roman"/>
        <family val="1"/>
        <charset val="204"/>
        <scheme val="none"/>
      </font>
      <numFmt numFmtId="30" formatCode="@"/>
    </dxf>
  </rfmt>
  <rfmt sheetId="2" sqref="C25" start="0" length="0">
    <dxf>
      <font>
        <sz val="10"/>
        <color auto="1"/>
        <name val="Times New Roman"/>
        <family val="1"/>
        <charset val="204"/>
        <scheme val="none"/>
      </font>
      <numFmt numFmtId="30" formatCode="@"/>
    </dxf>
  </rfmt>
  <rfmt sheetId="2" sqref="D25" start="0" length="0">
    <dxf>
      <font>
        <sz val="10"/>
        <color auto="1"/>
        <name val="Times New Roman"/>
        <family val="1"/>
        <charset val="204"/>
        <scheme val="none"/>
      </font>
      <numFmt numFmtId="30" formatCode="@"/>
    </dxf>
  </rfmt>
  <rfmt sheetId="2" sqref="E25" start="0" length="0">
    <dxf>
      <font>
        <sz val="10"/>
        <color auto="1"/>
        <name val="Times New Roman"/>
        <family val="1"/>
        <charset val="204"/>
        <scheme val="none"/>
      </font>
      <alignment horizontal="center"/>
    </dxf>
  </rfmt>
  <rfmt sheetId="2" sqref="F25" start="0" length="0">
    <dxf>
      <font>
        <sz val="10"/>
        <color auto="1"/>
        <name val="Times New Roman"/>
        <family val="1"/>
        <charset val="204"/>
        <scheme val="none"/>
      </font>
      <numFmt numFmtId="30" formatCode="@"/>
      <alignment wrapText="1"/>
    </dxf>
  </rfmt>
  <rfmt sheetId="2" sqref="G25" start="0" length="0">
    <dxf>
      <font>
        <sz val="10"/>
        <color auto="1"/>
        <name val="Times New Roman"/>
        <family val="1"/>
        <charset val="204"/>
        <scheme val="none"/>
      </font>
      <numFmt numFmtId="30" formatCode="@"/>
      <alignment wrapText="1"/>
    </dxf>
  </rfmt>
  <rfmt sheetId="2" sqref="A176" start="0" length="0">
    <dxf>
      <font>
        <sz val="10"/>
        <color auto="1"/>
        <name val="Times New Roman"/>
        <family val="1"/>
        <charset val="204"/>
        <scheme val="none"/>
      </font>
      <numFmt numFmtId="30" formatCode="@"/>
    </dxf>
  </rfmt>
  <rfmt sheetId="2" sqref="B176" start="0" length="0">
    <dxf>
      <font>
        <sz val="10"/>
        <color auto="1"/>
        <name val="Times New Roman"/>
        <family val="1"/>
        <charset val="204"/>
        <scheme val="none"/>
      </font>
      <numFmt numFmtId="30" formatCode="@"/>
    </dxf>
  </rfmt>
  <rfmt sheetId="2" sqref="C176" start="0" length="0">
    <dxf>
      <font>
        <sz val="10"/>
        <color auto="1"/>
        <name val="Times New Roman"/>
        <family val="1"/>
        <charset val="204"/>
        <scheme val="none"/>
      </font>
      <numFmt numFmtId="30" formatCode="@"/>
      <alignment wrapText="1"/>
    </dxf>
  </rfmt>
  <rfmt sheetId="2" sqref="D176" start="0" length="0">
    <dxf>
      <font>
        <sz val="10"/>
        <color auto="1"/>
        <name val="Times New Roman"/>
        <family val="1"/>
        <charset val="204"/>
        <scheme val="none"/>
      </font>
      <numFmt numFmtId="30" formatCode="@"/>
    </dxf>
  </rfmt>
  <rfmt sheetId="2" sqref="E176" start="0" length="0">
    <dxf>
      <alignment horizontal="center"/>
    </dxf>
  </rfmt>
  <rfmt sheetId="2" sqref="F176" start="0" length="0">
    <dxf>
      <font>
        <sz val="10"/>
        <color auto="1"/>
        <name val="Times New Roman"/>
        <family val="1"/>
        <charset val="204"/>
        <scheme val="none"/>
      </font>
      <numFmt numFmtId="30" formatCode="@"/>
      <alignment wrapText="1"/>
    </dxf>
  </rfmt>
  <rfmt sheetId="2" sqref="G176" start="0" length="0">
    <dxf>
      <font>
        <sz val="10"/>
        <color auto="1"/>
        <name val="Times New Roman"/>
        <family val="1"/>
        <charset val="204"/>
        <scheme val="none"/>
      </font>
      <numFmt numFmtId="30" formatCode="@"/>
    </dxf>
  </rfmt>
  <rfmt sheetId="2" sqref="A177" start="0" length="0">
    <dxf>
      <font>
        <sz val="10"/>
        <color auto="1"/>
        <name val="Times New Roman"/>
        <family val="1"/>
        <charset val="204"/>
        <scheme val="none"/>
      </font>
      <numFmt numFmtId="30" formatCode="@"/>
    </dxf>
  </rfmt>
  <rfmt sheetId="2" sqref="B177" start="0" length="0">
    <dxf>
      <font>
        <sz val="10"/>
        <color auto="1"/>
        <name val="Times New Roman"/>
        <family val="1"/>
        <charset val="204"/>
        <scheme val="none"/>
      </font>
      <numFmt numFmtId="30" formatCode="@"/>
    </dxf>
  </rfmt>
  <rfmt sheetId="2" sqref="C177" start="0" length="0">
    <dxf>
      <font>
        <sz val="10"/>
        <color auto="1"/>
        <name val="Times New Roman"/>
        <family val="1"/>
        <charset val="204"/>
        <scheme val="none"/>
      </font>
      <numFmt numFmtId="30" formatCode="@"/>
      <alignment wrapText="1"/>
    </dxf>
  </rfmt>
  <rfmt sheetId="2" sqref="D177" start="0" length="0">
    <dxf>
      <font>
        <sz val="10"/>
        <color auto="1"/>
        <name val="Times New Roman"/>
        <family val="1"/>
        <charset val="204"/>
        <scheme val="none"/>
      </font>
      <numFmt numFmtId="30" formatCode="@"/>
    </dxf>
  </rfmt>
  <rfmt sheetId="2" sqref="E177" start="0" length="0">
    <dxf>
      <alignment horizontal="center"/>
    </dxf>
  </rfmt>
  <rfmt sheetId="2" sqref="F177" start="0" length="0">
    <dxf>
      <font>
        <sz val="10"/>
        <color auto="1"/>
        <name val="Times New Roman"/>
        <family val="1"/>
        <charset val="204"/>
        <scheme val="none"/>
      </font>
      <numFmt numFmtId="30" formatCode="@"/>
      <alignment wrapText="1"/>
    </dxf>
  </rfmt>
  <rfmt sheetId="2" sqref="G177" start="0" length="0">
    <dxf>
      <font>
        <sz val="10"/>
        <color auto="1"/>
        <name val="Times New Roman"/>
        <family val="1"/>
        <charset val="204"/>
        <scheme val="none"/>
      </font>
      <numFmt numFmtId="30" formatCode="@"/>
    </dxf>
  </rfmt>
  <rfmt sheetId="2" sqref="A24" start="0" length="0">
    <dxf>
      <font>
        <sz val="10"/>
        <color auto="1"/>
        <name val="Times New Roman"/>
        <family val="1"/>
        <charset val="204"/>
        <scheme val="none"/>
      </font>
      <numFmt numFmtId="30" formatCode="@"/>
    </dxf>
  </rfmt>
  <rfmt sheetId="2" sqref="B24" start="0" length="0">
    <dxf>
      <font>
        <sz val="10"/>
        <color auto="1"/>
        <name val="Times New Roman"/>
        <family val="1"/>
        <charset val="204"/>
        <scheme val="none"/>
      </font>
      <numFmt numFmtId="30" formatCode="@"/>
    </dxf>
  </rfmt>
  <rfmt sheetId="2" sqref="C24" start="0" length="0">
    <dxf>
      <font>
        <sz val="10"/>
        <color auto="1"/>
        <name val="Times New Roman"/>
        <family val="1"/>
        <charset val="204"/>
        <scheme val="none"/>
      </font>
      <numFmt numFmtId="30" formatCode="@"/>
    </dxf>
  </rfmt>
  <rfmt sheetId="2" sqref="D24" start="0" length="0">
    <dxf>
      <font>
        <sz val="10"/>
        <color auto="1"/>
        <name val="Times New Roman"/>
        <family val="1"/>
        <charset val="204"/>
        <scheme val="none"/>
      </font>
      <numFmt numFmtId="30" formatCode="@"/>
    </dxf>
  </rfmt>
  <rfmt sheetId="2" sqref="E24" start="0" length="0">
    <dxf>
      <font>
        <sz val="10"/>
        <color auto="1"/>
        <name val="Times New Roman"/>
        <family val="1"/>
        <charset val="204"/>
        <scheme val="none"/>
      </font>
      <numFmt numFmtId="30" formatCode="@"/>
      <alignment horizontal="center"/>
    </dxf>
  </rfmt>
  <rfmt sheetId="2" sqref="F24" start="0" length="0">
    <dxf>
      <font>
        <sz val="10"/>
        <color auto="1"/>
        <name val="Times New Roman"/>
        <family val="1"/>
        <charset val="204"/>
        <scheme val="none"/>
      </font>
      <numFmt numFmtId="30" formatCode="@"/>
    </dxf>
  </rfmt>
  <rfmt sheetId="2" sqref="G24" start="0" length="0">
    <dxf>
      <font>
        <sz val="10"/>
        <color auto="1"/>
        <name val="Times New Roman"/>
        <family val="1"/>
        <charset val="204"/>
        <scheme val="none"/>
      </font>
      <numFmt numFmtId="30" formatCode="@"/>
      <alignment wrapText="1"/>
    </dxf>
  </rfmt>
  <rfmt sheetId="2" sqref="A178" start="0" length="0">
    <dxf>
      <font>
        <sz val="10"/>
        <color auto="1"/>
        <name val="Times New Roman"/>
        <family val="1"/>
        <charset val="204"/>
        <scheme val="none"/>
      </font>
      <numFmt numFmtId="30" formatCode="@"/>
    </dxf>
  </rfmt>
  <rfmt sheetId="2" sqref="B178" start="0" length="0">
    <dxf>
      <font>
        <sz val="10"/>
        <color auto="1"/>
        <name val="Times New Roman"/>
        <family val="1"/>
        <charset val="204"/>
        <scheme val="none"/>
      </font>
      <numFmt numFmtId="30" formatCode="@"/>
    </dxf>
  </rfmt>
  <rfmt sheetId="2" sqref="C178" start="0" length="0">
    <dxf>
      <font>
        <sz val="10"/>
        <color auto="1"/>
        <name val="Times New Roman"/>
        <family val="1"/>
        <charset val="204"/>
        <scheme val="none"/>
      </font>
      <numFmt numFmtId="30" formatCode="@"/>
      <alignment wrapText="1"/>
    </dxf>
  </rfmt>
  <rfmt sheetId="2" sqref="D178" start="0" length="0">
    <dxf>
      <font>
        <sz val="10"/>
        <color auto="1"/>
        <name val="Times New Roman"/>
        <family val="1"/>
        <charset val="204"/>
        <scheme val="none"/>
      </font>
      <numFmt numFmtId="30" formatCode="@"/>
    </dxf>
  </rfmt>
  <rfmt sheetId="2" sqref="E178" start="0" length="0">
    <dxf>
      <alignment horizontal="center"/>
    </dxf>
  </rfmt>
  <rfmt sheetId="2" sqref="F178" start="0" length="0">
    <dxf>
      <font>
        <sz val="10"/>
        <color auto="1"/>
        <name val="Times New Roman"/>
        <family val="1"/>
        <charset val="204"/>
        <scheme val="none"/>
      </font>
      <numFmt numFmtId="30" formatCode="@"/>
      <alignment wrapText="1"/>
    </dxf>
  </rfmt>
  <rfmt sheetId="2" sqref="G178" start="0" length="0">
    <dxf>
      <font>
        <sz val="10"/>
        <color auto="1"/>
        <name val="Times New Roman"/>
        <family val="1"/>
        <charset val="204"/>
        <scheme val="none"/>
      </font>
      <numFmt numFmtId="30" formatCode="@"/>
    </dxf>
  </rfmt>
  <rfmt sheetId="2" sqref="A179" start="0" length="0">
    <dxf>
      <font>
        <sz val="10"/>
        <color auto="1"/>
        <name val="Times New Roman"/>
        <family val="1"/>
        <charset val="204"/>
        <scheme val="none"/>
      </font>
      <numFmt numFmtId="30" formatCode="@"/>
    </dxf>
  </rfmt>
  <rfmt sheetId="2" sqref="B179" start="0" length="0">
    <dxf>
      <font>
        <sz val="10"/>
        <color auto="1"/>
        <name val="Times New Roman"/>
        <family val="1"/>
        <charset val="204"/>
        <scheme val="none"/>
      </font>
      <numFmt numFmtId="30" formatCode="@"/>
    </dxf>
  </rfmt>
  <rfmt sheetId="2" sqref="C179" start="0" length="0">
    <dxf>
      <font>
        <sz val="10"/>
        <color auto="1"/>
        <name val="Times New Roman"/>
        <family val="1"/>
        <charset val="204"/>
        <scheme val="none"/>
      </font>
      <numFmt numFmtId="30" formatCode="@"/>
      <alignment wrapText="1"/>
    </dxf>
  </rfmt>
  <rfmt sheetId="2" sqref="D179" start="0" length="0">
    <dxf>
      <font>
        <sz val="10"/>
        <color auto="1"/>
        <name val="Times New Roman"/>
        <family val="1"/>
        <charset val="204"/>
        <scheme val="none"/>
      </font>
      <numFmt numFmtId="30" formatCode="@"/>
    </dxf>
  </rfmt>
  <rfmt sheetId="2" sqref="E179" start="0" length="0">
    <dxf>
      <alignment horizontal="center"/>
    </dxf>
  </rfmt>
  <rfmt sheetId="2" sqref="F179" start="0" length="0">
    <dxf>
      <font>
        <sz val="10"/>
        <color auto="1"/>
        <name val="Times New Roman"/>
        <family val="1"/>
        <charset val="204"/>
        <scheme val="none"/>
      </font>
      <numFmt numFmtId="30" formatCode="@"/>
      <alignment wrapText="1"/>
    </dxf>
  </rfmt>
  <rfmt sheetId="2" sqref="G179" start="0" length="0">
    <dxf>
      <font>
        <sz val="10"/>
        <color auto="1"/>
        <name val="Times New Roman"/>
        <family val="1"/>
        <charset val="204"/>
        <scheme val="none"/>
      </font>
      <numFmt numFmtId="30" formatCode="@"/>
    </dxf>
  </rfmt>
  <rfmt sheetId="2" sqref="A173" start="0" length="0">
    <dxf>
      <font>
        <sz val="10"/>
        <color auto="1"/>
        <name val="Times New Roman"/>
        <family val="1"/>
        <charset val="204"/>
        <scheme val="none"/>
      </font>
      <numFmt numFmtId="30" formatCode="@"/>
    </dxf>
  </rfmt>
  <rfmt sheetId="2" sqref="B173" start="0" length="0">
    <dxf>
      <font>
        <sz val="10"/>
        <color auto="1"/>
        <name val="Times New Roman"/>
        <family val="1"/>
        <charset val="204"/>
        <scheme val="none"/>
      </font>
      <numFmt numFmtId="30" formatCode="@"/>
    </dxf>
  </rfmt>
  <rfmt sheetId="2" sqref="C173" start="0" length="0">
    <dxf>
      <font>
        <sz val="10"/>
        <color auto="1"/>
        <name val="Times New Roman"/>
        <family val="1"/>
        <charset val="204"/>
        <scheme val="none"/>
      </font>
      <numFmt numFmtId="30" formatCode="@"/>
      <alignment wrapText="1"/>
    </dxf>
  </rfmt>
  <rfmt sheetId="2" sqref="D173" start="0" length="0">
    <dxf>
      <font>
        <sz val="10"/>
        <color auto="1"/>
        <name val="Times New Roman"/>
        <family val="1"/>
        <charset val="204"/>
        <scheme val="none"/>
      </font>
      <numFmt numFmtId="30" formatCode="@"/>
    </dxf>
  </rfmt>
  <rfmt sheetId="2" sqref="E173" start="0" length="0">
    <dxf>
      <alignment horizontal="center"/>
    </dxf>
  </rfmt>
  <rfmt sheetId="2" sqref="F173" start="0" length="0">
    <dxf>
      <font>
        <sz val="10"/>
        <color auto="1"/>
        <name val="Times New Roman"/>
        <family val="1"/>
        <charset val="204"/>
        <scheme val="none"/>
      </font>
      <numFmt numFmtId="30" formatCode="@"/>
      <alignment wrapText="1"/>
    </dxf>
  </rfmt>
  <rfmt sheetId="2" sqref="G173" start="0" length="0">
    <dxf>
      <font>
        <sz val="10"/>
        <color auto="1"/>
        <name val="Times New Roman"/>
        <family val="1"/>
        <charset val="204"/>
        <scheme val="none"/>
      </font>
      <numFmt numFmtId="30" formatCode="@"/>
    </dxf>
  </rfmt>
  <rfmt sheetId="2" sqref="A155" start="0" length="0">
    <dxf>
      <font>
        <sz val="10"/>
        <color auto="1"/>
        <name val="Times New Roman"/>
        <family val="1"/>
        <charset val="204"/>
        <scheme val="none"/>
      </font>
      <numFmt numFmtId="30" formatCode="@"/>
    </dxf>
  </rfmt>
  <rfmt sheetId="2" sqref="B155" start="0" length="0">
    <dxf>
      <font>
        <sz val="10"/>
        <color auto="1"/>
        <name val="Times New Roman"/>
        <family val="1"/>
        <charset val="204"/>
        <scheme val="none"/>
      </font>
      <numFmt numFmtId="30" formatCode="@"/>
    </dxf>
  </rfmt>
  <rfmt sheetId="2" sqref="C155" start="0" length="0">
    <dxf>
      <font>
        <sz val="10"/>
        <color auto="1"/>
        <name val="Times New Roman"/>
        <family val="1"/>
        <charset val="204"/>
        <scheme val="none"/>
      </font>
      <numFmt numFmtId="30" formatCode="@"/>
      <alignment wrapText="1"/>
    </dxf>
  </rfmt>
  <rfmt sheetId="2" sqref="D155" start="0" length="0">
    <dxf>
      <font>
        <sz val="10"/>
        <color auto="1"/>
        <name val="Times New Roman"/>
        <family val="1"/>
        <charset val="204"/>
        <scheme val="none"/>
      </font>
      <numFmt numFmtId="30" formatCode="@"/>
    </dxf>
  </rfmt>
  <rfmt sheetId="2" sqref="E155" start="0" length="0">
    <dxf>
      <alignment horizontal="center"/>
    </dxf>
  </rfmt>
  <rfmt sheetId="2" sqref="F155" start="0" length="0">
    <dxf>
      <font>
        <sz val="10"/>
        <color auto="1"/>
        <name val="Times New Roman"/>
        <family val="1"/>
        <charset val="204"/>
        <scheme val="none"/>
      </font>
      <numFmt numFmtId="30" formatCode="@"/>
      <alignment wrapText="1"/>
    </dxf>
  </rfmt>
  <rfmt sheetId="2" sqref="G155" start="0" length="0">
    <dxf>
      <font>
        <sz val="10"/>
        <color auto="1"/>
        <name val="Times New Roman"/>
        <family val="1"/>
        <charset val="204"/>
        <scheme val="none"/>
      </font>
      <numFmt numFmtId="30" formatCode="@"/>
    </dxf>
  </rfmt>
  <rfmt sheetId="2" sqref="A97" start="0" length="0">
    <dxf>
      <font>
        <sz val="10"/>
        <color auto="1"/>
        <name val="Times New Roman"/>
        <family val="1"/>
        <charset val="204"/>
        <scheme val="none"/>
      </font>
      <numFmt numFmtId="30" formatCode="@"/>
    </dxf>
  </rfmt>
  <rfmt sheetId="2" sqref="B97" start="0" length="0">
    <dxf>
      <font>
        <sz val="10"/>
        <color auto="1"/>
        <name val="Times New Roman"/>
        <family val="1"/>
        <charset val="204"/>
        <scheme val="none"/>
      </font>
      <numFmt numFmtId="30" formatCode="@"/>
    </dxf>
  </rfmt>
  <rfmt sheetId="2" sqref="C97" start="0" length="0">
    <dxf>
      <font>
        <sz val="10"/>
        <color auto="1"/>
        <name val="Times New Roman"/>
        <family val="1"/>
        <charset val="204"/>
        <scheme val="none"/>
      </font>
      <numFmt numFmtId="30" formatCode="@"/>
      <alignment vertical="center" wrapText="1"/>
    </dxf>
  </rfmt>
  <rfmt sheetId="2" sqref="D97" start="0" length="0">
    <dxf>
      <font>
        <sz val="10"/>
        <color auto="1"/>
        <name val="Times New Roman"/>
        <family val="1"/>
        <charset val="204"/>
        <scheme val="none"/>
      </font>
      <numFmt numFmtId="30" formatCode="@"/>
    </dxf>
  </rfmt>
  <rfmt sheetId="2" sqref="E97" start="0" length="0">
    <dxf>
      <font>
        <sz val="10"/>
        <color auto="1"/>
        <name val="Times New Roman"/>
        <family val="1"/>
        <charset val="204"/>
        <scheme val="none"/>
      </font>
      <alignment horizontal="center"/>
    </dxf>
  </rfmt>
  <rfmt sheetId="2" sqref="F97" start="0" length="0">
    <dxf>
      <font>
        <sz val="10"/>
        <color auto="1"/>
        <name val="Times New Roman"/>
        <family val="1"/>
        <charset val="204"/>
        <scheme val="none"/>
      </font>
      <numFmt numFmtId="30" formatCode="@"/>
      <alignment vertical="center" wrapText="1"/>
    </dxf>
  </rfmt>
  <rfmt sheetId="2" sqref="G97" start="0" length="0">
    <dxf>
      <font>
        <sz val="10"/>
        <color auto="1"/>
        <name val="Times New Roman"/>
        <family val="1"/>
        <charset val="204"/>
        <scheme val="none"/>
      </font>
      <numFmt numFmtId="30" formatCode="@"/>
    </dxf>
  </rfmt>
  <rfmt sheetId="2" sqref="A180" start="0" length="0">
    <dxf>
      <font>
        <sz val="10"/>
        <color auto="1"/>
        <name val="Times New Roman"/>
        <family val="1"/>
        <charset val="204"/>
        <scheme val="none"/>
      </font>
      <numFmt numFmtId="30" formatCode="@"/>
    </dxf>
  </rfmt>
  <rfmt sheetId="2" sqref="B180" start="0" length="0">
    <dxf>
      <font>
        <sz val="10"/>
        <color auto="1"/>
        <name val="Times New Roman"/>
        <family val="1"/>
        <charset val="204"/>
        <scheme val="none"/>
      </font>
      <numFmt numFmtId="30" formatCode="@"/>
    </dxf>
  </rfmt>
  <rfmt sheetId="2" sqref="C180" start="0" length="0">
    <dxf>
      <font>
        <sz val="10"/>
        <color auto="1"/>
        <name val="Times New Roman"/>
        <family val="1"/>
        <charset val="204"/>
        <scheme val="none"/>
      </font>
      <numFmt numFmtId="30" formatCode="@"/>
      <alignment wrapText="1"/>
    </dxf>
  </rfmt>
  <rfmt sheetId="2" sqref="D180" start="0" length="0">
    <dxf>
      <font>
        <sz val="10"/>
        <color auto="1"/>
        <name val="Times New Roman"/>
        <family val="1"/>
        <charset val="204"/>
        <scheme val="none"/>
      </font>
      <numFmt numFmtId="30" formatCode="@"/>
    </dxf>
  </rfmt>
  <rfmt sheetId="2" sqref="E180" start="0" length="0">
    <dxf>
      <alignment horizontal="center"/>
    </dxf>
  </rfmt>
  <rfmt sheetId="2" sqref="F180" start="0" length="0">
    <dxf>
      <font>
        <sz val="10"/>
        <color auto="1"/>
        <name val="Times New Roman"/>
        <family val="1"/>
        <charset val="204"/>
        <scheme val="none"/>
      </font>
      <numFmt numFmtId="30" formatCode="@"/>
      <alignment wrapText="1"/>
    </dxf>
  </rfmt>
  <rfmt sheetId="2" sqref="G180" start="0" length="0">
    <dxf>
      <font>
        <sz val="10"/>
        <color auto="1"/>
        <name val="Times New Roman"/>
        <family val="1"/>
        <charset val="204"/>
        <scheme val="none"/>
      </font>
      <numFmt numFmtId="30" formatCode="@"/>
    </dxf>
  </rfmt>
  <rfmt sheetId="2" sqref="A11" start="0" length="0">
    <dxf>
      <font>
        <sz val="10"/>
        <color auto="1"/>
        <name val="Times New Roman"/>
        <family val="1"/>
        <charset val="204"/>
        <scheme val="none"/>
      </font>
      <numFmt numFmtId="30" formatCode="@"/>
    </dxf>
  </rfmt>
  <rfmt sheetId="2" sqref="B11" start="0" length="0">
    <dxf>
      <font>
        <sz val="10"/>
        <color auto="1"/>
        <name val="Times New Roman"/>
        <family val="1"/>
        <charset val="204"/>
        <scheme val="none"/>
      </font>
      <numFmt numFmtId="30" formatCode="@"/>
    </dxf>
  </rfmt>
  <rfmt sheetId="2" sqref="C11" start="0" length="0">
    <dxf>
      <font>
        <sz val="10"/>
        <color auto="1"/>
        <name val="Times New Roman"/>
        <family val="1"/>
        <charset val="204"/>
        <scheme val="none"/>
      </font>
      <numFmt numFmtId="30" formatCode="@"/>
      <alignment wrapText="1"/>
    </dxf>
  </rfmt>
  <rfmt sheetId="2" sqref="D11" start="0" length="0">
    <dxf>
      <font>
        <sz val="10"/>
        <color auto="1"/>
        <name val="Times New Roman"/>
        <family val="1"/>
        <charset val="204"/>
        <scheme val="none"/>
      </font>
      <numFmt numFmtId="30" formatCode="@"/>
    </dxf>
  </rfmt>
  <rfmt sheetId="2" sqref="E11" start="0" length="0">
    <dxf>
      <font>
        <sz val="10"/>
        <color auto="1"/>
        <name val="Times New Roman"/>
        <family val="1"/>
        <charset val="204"/>
        <scheme val="none"/>
      </font>
      <numFmt numFmtId="30" formatCode="@"/>
      <alignment horizontal="center"/>
    </dxf>
  </rfmt>
  <rfmt sheetId="2" sqref="F11" start="0" length="0">
    <dxf>
      <font>
        <sz val="10"/>
        <color auto="1"/>
        <name val="Times New Roman"/>
        <family val="1"/>
        <charset val="204"/>
        <scheme val="none"/>
      </font>
      <numFmt numFmtId="30" formatCode="@"/>
      <alignment wrapText="1"/>
    </dxf>
  </rfmt>
  <rfmt sheetId="2" sqref="G11" start="0" length="0">
    <dxf>
      <font>
        <sz val="10"/>
        <color auto="1"/>
        <name val="Times New Roman"/>
        <family val="1"/>
        <charset val="204"/>
        <scheme val="none"/>
      </font>
      <numFmt numFmtId="30" formatCode="@"/>
    </dxf>
  </rfmt>
  <rfmt sheetId="2" sqref="A12" start="0" length="0">
    <dxf>
      <font>
        <sz val="10"/>
        <color auto="1"/>
        <name val="Times New Roman"/>
        <family val="1"/>
        <charset val="204"/>
        <scheme val="none"/>
      </font>
      <numFmt numFmtId="30" formatCode="@"/>
    </dxf>
  </rfmt>
  <rfmt sheetId="2" sqref="B12" start="0" length="0">
    <dxf>
      <font>
        <sz val="10"/>
        <color auto="1"/>
        <name val="Times New Roman"/>
        <family val="1"/>
        <charset val="204"/>
        <scheme val="none"/>
      </font>
      <numFmt numFmtId="30" formatCode="@"/>
    </dxf>
  </rfmt>
  <rfmt sheetId="2" sqref="C12" start="0" length="0">
    <dxf>
      <font>
        <sz val="10"/>
        <color auto="1"/>
        <name val="Times New Roman"/>
        <family val="1"/>
        <charset val="204"/>
        <scheme val="none"/>
      </font>
      <numFmt numFmtId="30" formatCode="@"/>
      <alignment wrapText="1"/>
    </dxf>
  </rfmt>
  <rfmt sheetId="2" sqref="D12" start="0" length="0">
    <dxf>
      <font>
        <sz val="10"/>
        <color auto="1"/>
        <name val="Times New Roman"/>
        <family val="1"/>
        <charset val="204"/>
        <scheme val="none"/>
      </font>
      <numFmt numFmtId="30" formatCode="@"/>
    </dxf>
  </rfmt>
  <rfmt sheetId="2" sqref="E12" start="0" length="0">
    <dxf>
      <font>
        <sz val="10"/>
        <color auto="1"/>
        <name val="Times New Roman"/>
        <family val="1"/>
        <charset val="204"/>
        <scheme val="none"/>
      </font>
      <numFmt numFmtId="30" formatCode="@"/>
      <alignment horizontal="center"/>
    </dxf>
  </rfmt>
  <rfmt sheetId="2" sqref="F12" start="0" length="0">
    <dxf>
      <font>
        <sz val="10"/>
        <color auto="1"/>
        <name val="Times New Roman"/>
        <family val="1"/>
        <charset val="204"/>
        <scheme val="none"/>
      </font>
      <numFmt numFmtId="30" formatCode="@"/>
      <alignment wrapText="1"/>
    </dxf>
  </rfmt>
  <rfmt sheetId="2" sqref="G12" start="0" length="0">
    <dxf>
      <font>
        <sz val="10"/>
        <color auto="1"/>
        <name val="Times New Roman"/>
        <family val="1"/>
        <charset val="204"/>
        <scheme val="none"/>
      </font>
      <numFmt numFmtId="30" formatCode="@"/>
    </dxf>
  </rfmt>
  <rfmt sheetId="2" sqref="A22" start="0" length="0">
    <dxf>
      <font>
        <sz val="10"/>
        <color auto="1"/>
        <name val="Times New Roman"/>
        <family val="1"/>
        <charset val="204"/>
        <scheme val="none"/>
      </font>
      <numFmt numFmtId="30" formatCode="@"/>
    </dxf>
  </rfmt>
  <rfmt sheetId="2" sqref="B22" start="0" length="0">
    <dxf>
      <font>
        <sz val="10"/>
        <color auto="1"/>
        <name val="Times New Roman"/>
        <family val="1"/>
        <charset val="204"/>
        <scheme val="none"/>
      </font>
      <numFmt numFmtId="30" formatCode="@"/>
    </dxf>
  </rfmt>
  <rfmt sheetId="2" sqref="C22" start="0" length="0">
    <dxf>
      <font>
        <sz val="10"/>
        <color auto="1"/>
        <name val="Times New Roman"/>
        <family val="1"/>
        <charset val="204"/>
        <scheme val="none"/>
      </font>
      <numFmt numFmtId="30" formatCode="@"/>
    </dxf>
  </rfmt>
  <rfmt sheetId="2" sqref="D22" start="0" length="0">
    <dxf>
      <font>
        <sz val="10"/>
        <color auto="1"/>
        <name val="Times New Roman"/>
        <family val="1"/>
        <charset val="204"/>
        <scheme val="none"/>
      </font>
      <numFmt numFmtId="30" formatCode="@"/>
    </dxf>
  </rfmt>
  <rfmt sheetId="2" sqref="E22" start="0" length="0">
    <dxf>
      <font>
        <sz val="10"/>
        <color auto="1"/>
        <name val="Times New Roman"/>
        <family val="1"/>
        <charset val="204"/>
        <scheme val="none"/>
      </font>
      <numFmt numFmtId="30" formatCode="@"/>
      <alignment horizontal="center" wrapText="1"/>
    </dxf>
  </rfmt>
  <rfmt sheetId="2" sqref="F22" start="0" length="0">
    <dxf>
      <font>
        <sz val="10"/>
        <color auto="1"/>
        <name val="Times New Roman"/>
        <family val="1"/>
        <charset val="204"/>
        <scheme val="none"/>
      </font>
      <numFmt numFmtId="30" formatCode="@"/>
    </dxf>
  </rfmt>
  <rfmt sheetId="2" sqref="G22" start="0" length="0">
    <dxf>
      <font>
        <sz val="10"/>
        <color auto="1"/>
        <name val="Times New Roman"/>
        <family val="1"/>
        <charset val="204"/>
        <scheme val="none"/>
      </font>
      <numFmt numFmtId="30" formatCode="@"/>
      <alignment wrapText="1"/>
    </dxf>
  </rfmt>
  <rfmt sheetId="2" sqref="A23" start="0" length="0">
    <dxf>
      <font>
        <sz val="10"/>
        <color auto="1"/>
        <name val="Times New Roman"/>
        <family val="1"/>
        <charset val="204"/>
        <scheme val="none"/>
      </font>
      <numFmt numFmtId="30" formatCode="@"/>
    </dxf>
  </rfmt>
  <rfmt sheetId="2" sqref="B23" start="0" length="0">
    <dxf>
      <font>
        <sz val="10"/>
        <color auto="1"/>
        <name val="Times New Roman"/>
        <family val="1"/>
        <charset val="204"/>
        <scheme val="none"/>
      </font>
      <numFmt numFmtId="30" formatCode="@"/>
    </dxf>
  </rfmt>
  <rfmt sheetId="2" sqref="C23" start="0" length="0">
    <dxf>
      <font>
        <sz val="10"/>
        <color auto="1"/>
        <name val="Times New Roman"/>
        <family val="1"/>
        <charset val="204"/>
        <scheme val="none"/>
      </font>
      <numFmt numFmtId="30" formatCode="@"/>
    </dxf>
  </rfmt>
  <rfmt sheetId="2" sqref="D23" start="0" length="0">
    <dxf>
      <font>
        <sz val="10"/>
        <color auto="1"/>
        <name val="Times New Roman"/>
        <family val="1"/>
        <charset val="204"/>
        <scheme val="none"/>
      </font>
      <numFmt numFmtId="30" formatCode="@"/>
      <alignment wrapText="1"/>
    </dxf>
  </rfmt>
  <rfmt sheetId="2" sqref="E23" start="0" length="0">
    <dxf>
      <font>
        <sz val="10"/>
        <color auto="1"/>
        <name val="Times New Roman"/>
        <family val="1"/>
        <charset val="204"/>
        <scheme val="none"/>
      </font>
      <numFmt numFmtId="30" formatCode="@"/>
      <alignment horizontal="center"/>
    </dxf>
  </rfmt>
  <rfmt sheetId="2" sqref="F23" start="0" length="0">
    <dxf>
      <font>
        <sz val="10"/>
        <color auto="1"/>
        <name val="Times New Roman"/>
        <family val="1"/>
        <charset val="204"/>
        <scheme val="none"/>
      </font>
      <numFmt numFmtId="30" formatCode="@"/>
    </dxf>
  </rfmt>
  <rfmt sheetId="2" sqref="G23" start="0" length="0">
    <dxf>
      <font>
        <sz val="10"/>
        <color auto="1"/>
        <name val="Times New Roman"/>
        <family val="1"/>
        <charset val="204"/>
        <scheme val="none"/>
      </font>
      <numFmt numFmtId="30" formatCode="@"/>
      <alignment wrapText="1"/>
    </dxf>
  </rfmt>
  <rfmt sheetId="2" sqref="A181" start="0" length="0">
    <dxf>
      <font>
        <sz val="10"/>
        <color auto="1"/>
        <name val="Times New Roman"/>
        <family val="1"/>
        <charset val="204"/>
        <scheme val="none"/>
      </font>
      <numFmt numFmtId="30" formatCode="@"/>
    </dxf>
  </rfmt>
  <rfmt sheetId="2" sqref="B181" start="0" length="0">
    <dxf>
      <font>
        <sz val="10"/>
        <color auto="1"/>
        <name val="Times New Roman"/>
        <family val="1"/>
        <charset val="204"/>
        <scheme val="none"/>
      </font>
      <numFmt numFmtId="30" formatCode="@"/>
    </dxf>
  </rfmt>
  <rfmt sheetId="2" sqref="C181" start="0" length="0">
    <dxf>
      <font>
        <sz val="10"/>
        <color auto="1"/>
        <name val="Times New Roman"/>
        <family val="1"/>
        <charset val="204"/>
        <scheme val="none"/>
      </font>
      <numFmt numFmtId="30" formatCode="@"/>
      <alignment wrapText="1"/>
    </dxf>
  </rfmt>
  <rfmt sheetId="2" sqref="D181" start="0" length="0">
    <dxf>
      <font>
        <sz val="10"/>
        <color auto="1"/>
        <name val="Times New Roman"/>
        <family val="1"/>
        <charset val="204"/>
        <scheme val="none"/>
      </font>
      <numFmt numFmtId="30" formatCode="@"/>
    </dxf>
  </rfmt>
  <rfmt sheetId="2" sqref="E181" start="0" length="0">
    <dxf>
      <alignment horizontal="center"/>
    </dxf>
  </rfmt>
  <rfmt sheetId="2" sqref="F181" start="0" length="0">
    <dxf>
      <font>
        <sz val="10"/>
        <color auto="1"/>
        <name val="Times New Roman"/>
        <family val="1"/>
        <charset val="204"/>
        <scheme val="none"/>
      </font>
      <numFmt numFmtId="30" formatCode="@"/>
      <alignment wrapText="1"/>
    </dxf>
  </rfmt>
  <rfmt sheetId="2" sqref="G181" start="0" length="0">
    <dxf>
      <font>
        <sz val="10"/>
        <color auto="1"/>
        <name val="Times New Roman"/>
        <family val="1"/>
        <charset val="204"/>
        <scheme val="none"/>
      </font>
      <numFmt numFmtId="30" formatCode="@"/>
    </dxf>
  </rfmt>
  <rrc rId="30927" sId="1" ref="A627:XFD627" action="deleteRow">
    <rfmt sheetId="1" xfDxf="1" sqref="A627:XFD627" start="0" length="0">
      <dxf>
        <font>
          <color auto="1"/>
          <name val="Times New Roman"/>
          <family val="1"/>
          <charset val="204"/>
          <scheme val="none"/>
        </font>
        <alignment vertical="center"/>
      </dxf>
    </rfmt>
    <rcc rId="0" sId="1" dxf="1">
      <nc r="A627" t="inlineStr">
        <is>
          <t>581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627" t="inlineStr">
        <is>
          <t>г. Сургут, ул. Гагарина, д. 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627">
        <f>ROUNDUP(SUM(D627+E627+F627+G627+H627+I627+J627+K627+M627+O627+P627+Q627+R627+S627),2)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627">
        <f>ROUNDUP(SUM(F627+G627+H627+I627+J627+K627+M627+O627+P627+Q627+R627+S627)*0.0214,2)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E627">
        <v>320819.74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L627">
        <v>2</v>
      </nc>
      <n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ndxf>
    </rcc>
    <rcc rId="0" sId="1" dxf="1" numFmtId="4">
      <nc r="M627">
        <v>8020493.4800000004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N62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62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627" start="0" length="0">
      <dxf>
        <font>
          <color auto="1"/>
          <name val="Times New Roman"/>
          <family val="1"/>
          <charset val="204"/>
          <scheme val="none"/>
        </font>
      </dxf>
    </rfmt>
  </rrc>
  <rcc rId="30928" sId="2" odxf="1" dxf="1">
    <nc r="B115" t="inlineStr">
      <is>
        <t>-</t>
      </is>
    </nc>
    <ndxf>
      <font>
        <sz val="10"/>
        <color auto="1"/>
        <name val="Times New Roman"/>
        <family val="1"/>
        <charset val="204"/>
        <scheme val="none"/>
      </font>
      <numFmt numFmtId="0" formatCode="General"/>
    </ndxf>
  </rcc>
  <rcc rId="30929" sId="2" odxf="1" dxf="1">
    <nc r="C115">
      <v>2023</v>
    </nc>
    <ndxf>
      <font>
        <sz val="10"/>
        <color auto="1"/>
        <name val="Times New Roman"/>
        <family val="1"/>
        <charset val="204"/>
        <scheme val="none"/>
      </font>
      <numFmt numFmtId="0" formatCode="General"/>
      <alignment vertical="top" wrapText="0"/>
    </ndxf>
  </rcc>
  <rcc rId="30930" sId="2">
    <nc r="B57" t="inlineStr">
      <is>
        <t>+</t>
      </is>
    </nc>
  </rcc>
  <rcc rId="30931" sId="2" numFmtId="30">
    <nc r="C57">
      <v>2025</v>
    </nc>
  </rcc>
  <rcc rId="30932" sId="2">
    <nc r="D115" t="inlineStr">
      <is>
        <t>Сургут</t>
      </is>
    </nc>
  </rcc>
  <rcc rId="30933" sId="2">
    <nc r="D57" t="inlineStr">
      <is>
        <t>Сургут</t>
      </is>
    </nc>
  </rcc>
  <rcc rId="30934" sId="2" odxf="1" dxf="1">
    <nc r="G115" t="inlineStr">
      <is>
        <t>По решению комиссии от 14.02.2024 г. 33/01-Вх-3275 26.02.2024</t>
      </is>
    </nc>
    <ndxf>
      <font>
        <sz val="10"/>
        <color auto="1"/>
        <name val="Times New Roman"/>
        <family val="1"/>
        <charset val="204"/>
        <scheme val="none"/>
      </font>
      <numFmt numFmtId="0" formatCode="General"/>
    </ndxf>
  </rcc>
  <rcc rId="30935" sId="2" odxf="1" dxf="1">
    <nc r="G57" t="inlineStr">
      <is>
        <t>По решению комиссии от 14.02.2024 г. 33/01-Вх-3275 26.02.2024</t>
      </is>
    </nc>
    <ndxf>
      <font>
        <sz val="10"/>
        <color auto="1"/>
        <name val="Times New Roman"/>
        <family val="1"/>
        <charset val="204"/>
        <scheme val="none"/>
      </font>
      <numFmt numFmtId="0" formatCode="General"/>
    </ndxf>
  </rcc>
  <rrc rId="30936" sId="1" ref="A1302:XFD1302" action="insertRow"/>
  <rcc rId="30937" sId="1">
    <nc r="B1302" t="inlineStr">
      <is>
        <t>г. Сургут, ул. Нефтяников, д. 2*</t>
      </is>
    </nc>
  </rcc>
  <rfmt sheetId="1" sqref="A1302:XFD1302">
    <dxf>
      <fill>
        <patternFill patternType="solid">
          <bgColor rgb="FFFFFF00"/>
        </patternFill>
      </fill>
    </dxf>
  </rfmt>
  <rcc rId="30938" sId="1" numFmtId="4">
    <nc r="M1302">
      <v>8500932.4299999997</v>
    </nc>
  </rcc>
  <rcc rId="30939" sId="1" numFmtId="4">
    <nc r="L1302">
      <v>2</v>
    </nc>
  </rcc>
  <rcc rId="30940" sId="1" odxf="1" dxf="1">
    <nc r="C1302">
      <f>ROUNDUP(SUM(D1302+E1302+F1302+G1302+H1302+I1302+J1302+K1302+M1302+O1302+P1302+Q1302+R1302+S1302),2)</f>
    </nc>
    <odxf>
      <fill>
        <patternFill patternType="solid">
          <bgColor rgb="FFFFFF00"/>
        </patternFill>
      </fill>
    </odxf>
    <ndxf>
      <fill>
        <patternFill patternType="none">
          <bgColor indexed="65"/>
        </patternFill>
      </fill>
    </ndxf>
  </rcc>
  <rcc rId="30941" sId="1" odxf="1" dxf="1">
    <nc r="D1302">
      <f>ROUNDUP(SUM(F1302+G1302+H1302+I1302+J1302+K1302+M1302+O1302+P1302+Q1302+R1302+S1302)*0.0214,2)</f>
    </nc>
    <odxf>
      <fill>
        <patternFill patternType="solid">
          <bgColor rgb="FFFFFF00"/>
        </patternFill>
      </fill>
    </odxf>
    <ndxf>
      <fill>
        <patternFill patternType="none">
          <bgColor indexed="65"/>
        </patternFill>
      </fill>
    </ndxf>
  </rcc>
  <rfmt sheetId="1" sqref="C1302:E1302">
    <dxf>
      <fill>
        <patternFill>
          <bgColor rgb="FFFFFF00"/>
        </patternFill>
      </fill>
    </dxf>
  </rfmt>
  <rcc rId="30942" sId="1">
    <nc r="E1302">
      <f>M1302*0.04</f>
    </nc>
  </rcc>
  <rcc rId="30943" sId="2">
    <nc r="E58" t="inlineStr">
      <is>
        <t>г. Сургут, ул. Нефтяников, д. 2*</t>
      </is>
    </nc>
  </rcc>
  <rcc rId="30944" sId="2" numFmtId="30">
    <nc r="F58">
      <v>9022889.6899999995</v>
    </nc>
  </rcc>
  <rcc rId="30945" sId="2">
    <nc r="B58" t="inlineStr">
      <is>
        <t>+</t>
      </is>
    </nc>
  </rcc>
  <rcc rId="30946" sId="2">
    <nc r="D58" t="inlineStr">
      <is>
        <t>Сургут</t>
      </is>
    </nc>
  </rcc>
  <rcc rId="30947" sId="2" numFmtId="30">
    <nc r="C58" t="inlineStr">
      <is>
        <t>2024</t>
      </is>
    </nc>
  </rcc>
  <rcc rId="30948" sId="2" odxf="1" dxf="1">
    <nc r="G58" t="inlineStr">
      <is>
        <t>По решению комиссии от 14.02.2024 г. 33/01-Вх-3275 26.02.2024</t>
      </is>
    </nc>
    <ndxf>
      <font>
        <sz val="10"/>
        <color auto="1"/>
        <name val="Times New Roman"/>
        <family val="1"/>
        <charset val="204"/>
        <scheme val="none"/>
      </font>
      <numFmt numFmtId="0" formatCode="General"/>
    </ndxf>
  </rcc>
</revisions>
</file>

<file path=xl/revisions/revisionLog7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D1771:D1772">
    <dxf>
      <fill>
        <patternFill patternType="solid">
          <bgColor rgb="FFFFFF00"/>
        </patternFill>
      </fill>
    </dxf>
  </rfmt>
  <rcc rId="30949" sId="1">
    <oc r="D1771">
      <f>ROUNDUP(SUM(F1771+G1771+H1771+I1771+J1771+K1771+M1771+O1771+P1771+Q1771+R1771+S1771)*0.0214,2)</f>
    </oc>
    <nc r="D1771"/>
  </rcc>
  <rcc rId="30950" sId="1">
    <oc r="D1772">
      <f>ROUNDUP(SUM(F1772+G1772+H1772+I1772+J1772+K1772+M1772+O1772+P1772+Q1772+R1772+S1772)*0.0214,2)</f>
    </oc>
    <nc r="D1772"/>
  </rcc>
  <rfmt sheetId="1" sqref="D1776 D1779 D1780">
    <dxf>
      <fill>
        <patternFill patternType="solid">
          <bgColor rgb="FFFFFF00"/>
        </patternFill>
      </fill>
    </dxf>
  </rfmt>
  <rcc rId="30951" sId="1">
    <oc r="D1776">
      <f>ROUNDUP(SUM(F1776+G1776+H1776+I1776+J1776+K1776+M1776+O1776+P1776+Q1776+R1776+S1776)*0.0214,2)</f>
    </oc>
    <nc r="D1776"/>
  </rcc>
  <rcc rId="30952" sId="1">
    <oc r="D1779">
      <f>ROUNDUP(SUM(F1779+G1779+H1779+I1779+J1779+K1779+M1779+O1779+P1779+Q1779+R1779+S1779)*0.0214,2)</f>
    </oc>
    <nc r="D1779"/>
  </rcc>
  <rcc rId="30953" sId="1">
    <oc r="D1780">
      <f>ROUNDUP(SUM(F1780+G1780+H1780+I1780+J1780+K1780+M1780+O1780+P1780+Q1780+R1780+S1780)*0.0214,2)</f>
    </oc>
    <nc r="D1780"/>
  </rcc>
  <rfmt sheetId="1" sqref="D1783:D1784">
    <dxf>
      <fill>
        <patternFill patternType="solid">
          <bgColor rgb="FFFFFF00"/>
        </patternFill>
      </fill>
    </dxf>
  </rfmt>
  <rcc rId="30954" sId="1">
    <oc r="D1783">
      <f>ROUNDUP(SUM(F1783+G1783+H1783+I1783+J1783+K1783+M1783+O1783+P1783+Q1783+R1783+S1783)*0.0214,2)</f>
    </oc>
    <nc r="D1783"/>
  </rcc>
  <rcc rId="30955" sId="1">
    <oc r="D1784">
      <f>ROUNDUP(SUM(F1784+G1784+H1784+I1784+J1784+K1784+M1784+O1784+P1784+Q1784+R1784+S1784)*0.0214,2)</f>
    </oc>
    <nc r="D1784"/>
  </rcc>
  <rfmt sheetId="1" sqref="D1787">
    <dxf>
      <fill>
        <patternFill patternType="solid">
          <bgColor rgb="FFFFFF00"/>
        </patternFill>
      </fill>
    </dxf>
  </rfmt>
  <rcc rId="30956" sId="1">
    <oc r="D1787">
      <f>ROUNDUP(SUM(F1787+G1787+H1787+I1787+J1787+K1787+M1787+O1787+P1787+Q1787+R1787+S1787)*0.0214,2)</f>
    </oc>
    <nc r="D1787"/>
  </rcc>
  <rcc rId="30957" sId="1">
    <oc r="D1789">
      <f>ROUNDUP(SUM(F1789+G1789+H1789+I1789+J1789+K1789+M1789+O1789+P1789+Q1789+R1789+S1789)*0.0214,2)</f>
    </oc>
    <nc r="D1789"/>
  </rcc>
  <rcc rId="30958" sId="1">
    <oc r="D1791">
      <f>ROUNDUP(SUM(F1791+G1791+H1791+I1791+J1791+K1791+M1791+O1791+P1791+Q1791+R1791+S1791)*0.0214,2)</f>
    </oc>
    <nc r="D1791"/>
  </rcc>
  <rcc rId="30959" sId="1">
    <oc r="D1792">
      <f>ROUNDUP(SUM(F1792+G1792+H1792+I1792+J1792+K1792+M1792+O1792+P1792+Q1792+R1792+S1792)*0.0214,2)</f>
    </oc>
    <nc r="D1792"/>
  </rcc>
  <rcc rId="30960" sId="1">
    <oc r="D1793">
      <f>ROUNDUP(SUM(F1793+G1793+H1793+I1793+J1793+K1793+M1793+O1793+P1793+Q1793+R1793+S1793)*0.0214,2)</f>
    </oc>
    <nc r="D1793"/>
  </rcc>
  <rcc rId="30961" sId="1">
    <oc r="D1794">
      <f>ROUNDUP(SUM(F1794+G1794+H1794+I1794+J1794+K1794+M1794+O1794+P1794+Q1794+R1794+S1794)*0.0214,2)</f>
    </oc>
    <nc r="D1794"/>
  </rcc>
  <rcc rId="30962" sId="1">
    <oc r="D1795">
      <f>ROUNDUP(SUM(F1795+G1795+H1795+I1795+J1795+K1795+M1795+O1795+P1795+Q1795+R1795+S1795)*0.0214,2)</f>
    </oc>
    <nc r="D1795"/>
  </rcc>
  <rfmt sheetId="1" sqref="D1789 D1791 D1792 D1793 D1794 D1795">
    <dxf>
      <fill>
        <patternFill patternType="solid">
          <bgColor rgb="FFFFFF00"/>
        </patternFill>
      </fill>
    </dxf>
  </rfmt>
  <rfmt sheetId="1" sqref="D1796 D1797 D1798 D1799 D1800 D1802 D1803 D1806 D1807 D1808 D1809 D1810 D1811 D1812 D1813">
    <dxf>
      <fill>
        <patternFill patternType="solid">
          <bgColor rgb="FFFFFF00"/>
        </patternFill>
      </fill>
    </dxf>
  </rfmt>
  <rcc rId="30963" sId="1">
    <oc r="D1806">
      <f>ROUNDUP(SUM(F1806+G1806+H1806+I1806+J1806+K1806+M1806+O1806+P1806+Q1806+R1806+S1806)*0.0214,2)</f>
    </oc>
    <nc r="D1806"/>
  </rcc>
  <rcc rId="30964" sId="1">
    <oc r="D1807">
      <f>ROUNDUP(SUM(F1807+G1807+H1807+I1807+J1807+K1807+M1807+O1807+P1807+Q1807+R1807+S1807)*0.0214,2)</f>
    </oc>
    <nc r="D1807"/>
  </rcc>
  <rcc rId="30965" sId="1">
    <oc r="D1808">
      <f>ROUNDUP(SUM(F1808+G1808+H1808+I1808+J1808+K1808+M1808+O1808+P1808+Q1808+R1808+S1808)*0.0214,2)</f>
    </oc>
    <nc r="D1808"/>
  </rcc>
  <rcc rId="30966" sId="1">
    <oc r="D1809">
      <f>ROUNDUP(SUM(F1809+G1809+H1809+I1809+J1809+K1809+M1809+O1809+P1809+Q1809+R1809+S1809)*0.0214,2)</f>
    </oc>
    <nc r="D1809"/>
  </rcc>
  <rcc rId="30967" sId="1">
    <oc r="D1810">
      <f>ROUNDUP(SUM(F1810+G1810+H1810+I1810+J1810+K1810+M1810+O1810+P1810+Q1810+R1810+S1810)*0.0214,2)</f>
    </oc>
    <nc r="D1810"/>
  </rcc>
  <rcc rId="30968" sId="1">
    <oc r="D1811">
      <f>ROUNDUP(SUM(F1811+G1811+H1811+I1811+J1811+K1811+M1811+O1811+P1811+Q1811+R1811+S1811)*0.0214,2)</f>
    </oc>
    <nc r="D1811"/>
  </rcc>
  <rcc rId="30969" sId="1">
    <oc r="D1812">
      <f>ROUNDUP(SUM(F1812+G1812+H1812+I1812+J1812+K1812+M1812+O1812+P1812+Q1812+R1812+S1812)*0.0214,2)</f>
    </oc>
    <nc r="D1812"/>
  </rcc>
  <rcc rId="30970" sId="1">
    <oc r="D1802">
      <f>ROUNDUP(SUM(F1802+G1802+H1802+I1802+J1802+K1802+M1802+O1802+P1802+Q1802+R1802+S1802)*0.0214,2)</f>
    </oc>
    <nc r="D1802"/>
  </rcc>
  <rcc rId="30971" sId="1">
    <oc r="D1803">
      <f>ROUNDUP(SUM(F1803+G1803+H1803+I1803+J1803+K1803+M1803+O1803+P1803+Q1803+R1803+S1803)*0.0214,2)</f>
    </oc>
    <nc r="D1803"/>
  </rcc>
  <rcc rId="30972" sId="1">
    <oc r="D1796">
      <f>ROUNDUP(SUM(F1796+G1796+H1796+I1796+J1796+K1796+M1796+O1796+P1796+Q1796+R1796+S1796)*0.0214,2)</f>
    </oc>
    <nc r="D1796"/>
  </rcc>
  <rcc rId="30973" sId="1">
    <oc r="D1797">
      <f>ROUNDUP(SUM(F1797+G1797+H1797+I1797+J1797+K1797+M1797+O1797+P1797+Q1797+R1797+S1797)*0.0214,2)</f>
    </oc>
    <nc r="D1797"/>
  </rcc>
  <rcc rId="30974" sId="1">
    <oc r="D1798">
      <f>ROUNDUP(SUM(F1798+G1798+H1798+I1798+J1798+K1798+M1798+O1798+P1798+Q1798+R1798+S1798)*0.0214,2)</f>
    </oc>
    <nc r="D1798"/>
  </rcc>
  <rcc rId="30975" sId="1">
    <oc r="D1799">
      <f>ROUNDUP(SUM(F1799+G1799+H1799+I1799+J1799+K1799+M1799+O1799+P1799+Q1799+R1799+S1799)*0.0214,2)</f>
    </oc>
    <nc r="D1799"/>
  </rcc>
  <rcc rId="30976" sId="1">
    <oc r="D1800">
      <f>ROUNDUP(SUM(F1800+G1800+H1800+I1800+J1800+K1800+M1800+O1800+P1800+Q1800+R1800+S1800)*0.0214,2)</f>
    </oc>
    <nc r="D1800"/>
  </rcc>
  <rcc rId="30977" sId="1">
    <oc r="D1813">
      <f>ROUNDUP(SUM(F1813+G1813+H1813+I1813+J1813+K1813+M1813+O1813+P1813+Q1813+R1813+S1813)*0.0214,2)</f>
    </oc>
    <nc r="D1813"/>
  </rcc>
  <rfmt sheetId="1" sqref="D1815 D1817 D1818 D1819 D1820 D1821 D1822 D1823 D1824 D1825 D1826 D1827 D1828 D1830 D1832 D1834 D1835 D1836 D1837">
    <dxf>
      <fill>
        <patternFill patternType="solid">
          <bgColor rgb="FFFFFF00"/>
        </patternFill>
      </fill>
    </dxf>
  </rfmt>
  <rcc rId="30978" sId="1">
    <oc r="D1815">
      <f>ROUNDUP(SUM(F1815+G1815+H1815+I1815+J1815+K1815+M1815+O1815+P1815+Q1815+R1815+S1815)*0.0214,2)</f>
    </oc>
    <nc r="D1815"/>
  </rcc>
  <rcc rId="30979" sId="1">
    <oc r="D1817">
      <f>ROUNDUP(SUM(F1817+G1817+H1817+I1817+J1817+K1817+M1817+O1817+P1817+Q1817+R1817+S1817)*0.0214,2)</f>
    </oc>
    <nc r="D1817"/>
  </rcc>
  <rcc rId="30980" sId="1">
    <oc r="D1818">
      <f>ROUNDUP(SUM(F1818+G1818+H1818+I1818+J1818+K1818+M1818+O1818+P1818+Q1818+R1818+S1818)*0.0214,2)</f>
    </oc>
    <nc r="D1818"/>
  </rcc>
  <rcc rId="30981" sId="1">
    <oc r="D1819">
      <f>ROUNDUP(SUM(F1819+G1819+H1819+I1819+J1819+K1819+M1819+O1819+P1819+Q1819+R1819+S1819)*0.0214,2)</f>
    </oc>
    <nc r="D1819"/>
  </rcc>
  <rcc rId="30982" sId="1">
    <oc r="D1820">
      <f>ROUNDUP(SUM(F1820+G1820+H1820+I1820+J1820+K1820+M1820+O1820+P1820+Q1820+R1820+S1820)*0.0214,2)</f>
    </oc>
    <nc r="D1820"/>
  </rcc>
  <rcc rId="30983" sId="1">
    <oc r="D1821">
      <f>ROUNDUP(SUM(F1821+G1821+H1821+I1821+J1821+K1821+M1821+O1821+P1821+Q1821+R1821+S1821)*0.0214,2)</f>
    </oc>
    <nc r="D1821"/>
  </rcc>
  <rcc rId="30984" sId="1">
    <oc r="D1822">
      <f>ROUNDUP(SUM(F1822+G1822+H1822+I1822+J1822+K1822+M1822+O1822+P1822+Q1822+R1822+S1822)*0.0214,2)</f>
    </oc>
    <nc r="D1822"/>
  </rcc>
  <rcc rId="30985" sId="1">
    <oc r="D1823">
      <f>ROUNDUP(SUM(F1823+G1823+H1823+I1823+J1823+K1823+M1823+O1823+P1823+Q1823+R1823+S1823)*0.0214,2)</f>
    </oc>
    <nc r="D1823"/>
  </rcc>
  <rcc rId="30986" sId="1">
    <oc r="D1824">
      <f>ROUNDUP(SUM(F1824+G1824+H1824+I1824+J1824+K1824+M1824+O1824+P1824+Q1824+R1824+S1824)*0.0214,2)</f>
    </oc>
    <nc r="D1824"/>
  </rcc>
  <rcc rId="30987" sId="1">
    <oc r="D1825">
      <f>ROUNDUP(SUM(F1825+G1825+H1825+I1825+J1825+K1825+M1825+O1825+P1825+Q1825+R1825+S1825)*0.0214,2)</f>
    </oc>
    <nc r="D1825"/>
  </rcc>
  <rcc rId="30988" sId="1">
    <oc r="D1826">
      <f>ROUNDUP(SUM(F1826+G1826+H1826+I1826+J1826+K1826+M1826+O1826+P1826+Q1826+R1826+S1826)*0.0214,2)</f>
    </oc>
    <nc r="D1826"/>
  </rcc>
  <rcc rId="30989" sId="1">
    <oc r="D1827">
      <f>ROUNDUP(SUM(F1827+G1827+H1827+I1827+J1827+K1827+M1827+O1827+P1827+Q1827+R1827+S1827)*0.0214,2)</f>
    </oc>
    <nc r="D1827"/>
  </rcc>
  <rcc rId="30990" sId="1">
    <oc r="D1828">
      <f>ROUNDUP(SUM(F1828+G1828+H1828+I1828+J1828+K1828+M1828+O1828+P1828+Q1828+R1828+S1828)*0.0214,2)</f>
    </oc>
    <nc r="D1828"/>
  </rcc>
  <rcc rId="30991" sId="1">
    <oc r="D1830">
      <f>ROUNDUP(SUM(F1830+G1830+H1830+I1830+J1830+K1830+M1830+O1830+P1830+Q1830+R1830+S1830)*0.0214,2)</f>
    </oc>
    <nc r="D1830"/>
  </rcc>
  <rcc rId="30992" sId="1">
    <oc r="D1832">
      <f>ROUNDUP(SUM(F1832+G1832+H1832+I1832+J1832+K1832+M1832+O1832+P1832+Q1832+R1832+S1832)*0.0214,2)</f>
    </oc>
    <nc r="D1832"/>
  </rcc>
  <rcc rId="30993" sId="1">
    <oc r="D1834">
      <f>ROUNDUP(SUM(F1834+G1834+H1834+I1834+J1834+K1834+M1834+O1834+P1834+Q1834+R1834+S1834)*0.0214,2)</f>
    </oc>
    <nc r="D1834"/>
  </rcc>
  <rcc rId="30994" sId="1">
    <oc r="D1835">
      <f>ROUNDUP(SUM(F1835+G1835+H1835+I1835+J1835+K1835+M1835+O1835+P1835+Q1835+R1835+S1835)*0.0214,2)</f>
    </oc>
    <nc r="D1835"/>
  </rcc>
  <rcc rId="30995" sId="1">
    <oc r="D1836">
      <f>ROUNDUP(SUM(F1836+G1836+H1836+I1836+J1836+K1836+M1836+O1836+P1836+Q1836+R1836+S1836)*0.0214,2)</f>
    </oc>
    <nc r="D1836"/>
  </rcc>
  <rcc rId="30996" sId="1">
    <oc r="D1837">
      <f>ROUNDUP(SUM(F1837+G1837+H1837+I1837+J1837+K1837+M1837+O1837+P1837+Q1837+R1837+S1837)*0.0214,2)</f>
    </oc>
    <nc r="D1837"/>
  </rcc>
  <rfmt sheetId="1" sqref="D1838:D1840 D1841 D1842 D1844">
    <dxf>
      <fill>
        <patternFill patternType="solid">
          <bgColor rgb="FFFFFF00"/>
        </patternFill>
      </fill>
    </dxf>
  </rfmt>
  <rcc rId="30997" sId="1">
    <oc r="D1838">
      <f>ROUNDUP(SUM(F1838+G1838+H1838+I1838+J1838+K1838+M1838+O1838+P1838+Q1838+R1838+S1838)*0.0214,2)</f>
    </oc>
    <nc r="D1838"/>
  </rcc>
  <rcc rId="30998" sId="1">
    <oc r="D1839">
      <f>ROUNDUP(SUM(F1839+G1839+H1839+I1839+J1839+K1839+M1839+O1839+P1839+Q1839+R1839+S1839)*0.0214,2)</f>
    </oc>
    <nc r="D1839"/>
  </rcc>
  <rcc rId="30999" sId="1">
    <oc r="D1840">
      <f>ROUNDUP(SUM(F1840+G1840+H1840+I1840+J1840+K1840+M1840+O1840+P1840+Q1840+R1840+S1840)*0.0214,2)</f>
    </oc>
    <nc r="D1840"/>
  </rcc>
  <rcc rId="31000" sId="1">
    <oc r="D1841">
      <f>ROUNDUP(SUM(F1841+G1841+H1841+I1841+J1841+K1841+M1841+O1841+P1841+Q1841+R1841+S1841)*0.0214,2)</f>
    </oc>
    <nc r="D1841"/>
  </rcc>
  <rcc rId="31001" sId="1">
    <oc r="D1842">
      <f>ROUNDUP(SUM(F1842+G1842+H1842+I1842+J1842+K1842+M1842+O1842+P1842+Q1842+R1842+S1842)*0.0214,2)</f>
    </oc>
    <nc r="D1842"/>
  </rcc>
  <rcc rId="31002" sId="1">
    <oc r="D1844">
      <f>ROUNDUP(SUM(F1844+G1844+H1844+I1844+J1844+K1844+M1844+O1844+P1844+Q1844+R1844+S1844)*0.0214,2)</f>
    </oc>
    <nc r="D1844"/>
  </rcc>
</revisions>
</file>

<file path=xl/revisions/revisionLog7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1003" sId="2">
    <nc r="E59" t="inlineStr">
      <is>
        <t>г. Нижневартоск, проезд Заозёрный, д. 12*</t>
      </is>
    </nc>
  </rcc>
  <rcc rId="31004" sId="2" numFmtId="30">
    <nc r="F59">
      <v>2550901.6800000002</v>
    </nc>
  </rcc>
  <rcc rId="31005" sId="2">
    <nc r="B59" t="inlineStr">
      <is>
        <t>+</t>
      </is>
    </nc>
  </rcc>
  <rcc rId="31006" sId="2">
    <nc r="C59" t="inlineStr">
      <is>
        <t>2023</t>
      </is>
    </nc>
  </rcc>
  <rcc rId="31007" sId="2">
    <nc r="D59" t="inlineStr">
      <is>
        <t>Нижневартовск</t>
      </is>
    </nc>
  </rcc>
  <rcc rId="31008" sId="2">
    <nc r="G59" t="inlineStr">
      <is>
        <t>спецсчет</t>
      </is>
    </nc>
  </rcc>
  <rcc rId="31009" sId="2" numFmtId="30">
    <oc r="A7">
      <v>12</v>
    </oc>
    <nc r="A7" t="inlineStr">
      <is>
        <t>1</t>
      </is>
    </nc>
  </rcc>
  <rcc rId="31010" sId="2" odxf="1" dxf="1" numFmtId="30">
    <oc r="A102">
      <v>7</v>
    </oc>
    <nc r="A102" t="inlineStr">
      <is>
        <t>2</t>
      </is>
    </nc>
    <odxf>
      <font>
        <name val="Times New Roman"/>
        <family val="1"/>
        <charset val="204"/>
        <scheme val="none"/>
      </font>
      <numFmt numFmtId="0" formatCode="General"/>
    </odxf>
    <ndxf>
      <font>
        <sz val="10"/>
        <color auto="1"/>
        <name val="Times New Roman"/>
        <family val="1"/>
        <charset val="204"/>
        <scheme val="none"/>
      </font>
      <numFmt numFmtId="30" formatCode="@"/>
    </ndxf>
  </rcc>
  <rcc rId="31011" sId="2" odxf="1" dxf="1" numFmtId="30">
    <oc r="A104">
      <v>9</v>
    </oc>
    <nc r="A104" t="inlineStr">
      <is>
        <t>3</t>
      </is>
    </nc>
    <odxf>
      <font>
        <name val="Times New Roman"/>
        <family val="1"/>
        <charset val="204"/>
        <scheme val="none"/>
      </font>
      <numFmt numFmtId="0" formatCode="General"/>
    </odxf>
    <ndxf>
      <font>
        <sz val="10"/>
        <color auto="1"/>
        <name val="Times New Roman"/>
        <family val="1"/>
        <charset val="204"/>
        <scheme val="none"/>
      </font>
      <numFmt numFmtId="30" formatCode="@"/>
    </ndxf>
  </rcc>
  <rcc rId="31012" sId="2" odxf="1" dxf="1" numFmtId="30">
    <oc r="A103">
      <v>8</v>
    </oc>
    <nc r="A103" t="inlineStr">
      <is>
        <t>4</t>
      </is>
    </nc>
    <odxf>
      <font>
        <name val="Times New Roman"/>
        <family val="1"/>
        <charset val="204"/>
        <scheme val="none"/>
      </font>
      <numFmt numFmtId="0" formatCode="General"/>
    </odxf>
    <ndxf>
      <font>
        <sz val="10"/>
        <color auto="1"/>
        <name val="Times New Roman"/>
        <family val="1"/>
        <charset val="204"/>
        <scheme val="none"/>
      </font>
      <numFmt numFmtId="30" formatCode="@"/>
    </ndxf>
  </rcc>
  <rcc rId="31013" sId="2" odxf="1" dxf="1" numFmtId="30">
    <oc r="A105">
      <v>10</v>
    </oc>
    <nc r="A105" t="inlineStr">
      <is>
        <t>5</t>
      </is>
    </nc>
    <odxf>
      <font>
        <name val="Times New Roman"/>
        <family val="1"/>
        <charset val="204"/>
        <scheme val="none"/>
      </font>
      <numFmt numFmtId="0" formatCode="General"/>
    </odxf>
    <ndxf>
      <font>
        <sz val="10"/>
        <color auto="1"/>
        <name val="Times New Roman"/>
        <family val="1"/>
        <charset val="204"/>
        <scheme val="none"/>
      </font>
      <numFmt numFmtId="30" formatCode="@"/>
    </ndxf>
  </rcc>
  <rcc rId="31014" sId="2" numFmtId="30">
    <oc r="A59">
      <v>16</v>
    </oc>
    <nc r="A59" t="inlineStr">
      <is>
        <t>6</t>
      </is>
    </nc>
  </rcc>
  <rcc rId="31015" sId="2" numFmtId="30">
    <oc r="A115">
      <v>13</v>
    </oc>
    <nc r="A115" t="inlineStr">
      <is>
        <t>7</t>
      </is>
    </nc>
  </rcc>
  <rcc rId="31016" sId="2" numFmtId="30">
    <oc r="A57">
      <v>14</v>
    </oc>
    <nc r="A57" t="inlineStr">
      <is>
        <t>8</t>
      </is>
    </nc>
  </rcc>
  <rcc rId="31017" sId="2" odxf="1" dxf="1" numFmtId="30">
    <oc r="A112">
      <v>4</v>
    </oc>
    <nc r="A112" t="inlineStr">
      <is>
        <t>9</t>
      </is>
    </nc>
    <odxf>
      <font>
        <name val="Times New Roman"/>
        <family val="1"/>
        <charset val="204"/>
        <scheme val="none"/>
      </font>
      <numFmt numFmtId="0" formatCode="General"/>
    </odxf>
    <ndxf>
      <font>
        <sz val="10"/>
        <color auto="1"/>
        <name val="Times New Roman"/>
        <family val="1"/>
        <charset val="204"/>
        <scheme val="none"/>
      </font>
      <numFmt numFmtId="30" formatCode="@"/>
    </ndxf>
  </rcc>
  <rcc rId="31018" sId="2" numFmtId="30">
    <oc r="A58">
      <v>15</v>
    </oc>
    <nc r="A58" t="inlineStr">
      <is>
        <t>10</t>
      </is>
    </nc>
  </rcc>
  <rcc rId="31019" sId="2" odxf="1" dxf="1" numFmtId="30">
    <oc r="A109">
      <v>6</v>
    </oc>
    <nc r="A109" t="inlineStr">
      <is>
        <t>11</t>
      </is>
    </nc>
    <odxf>
      <font>
        <name val="Times New Roman"/>
        <family val="1"/>
        <charset val="204"/>
        <scheme val="none"/>
      </font>
      <numFmt numFmtId="0" formatCode="General"/>
    </odxf>
    <ndxf>
      <font>
        <sz val="10"/>
        <color auto="1"/>
        <name val="Times New Roman"/>
        <family val="1"/>
        <charset val="204"/>
        <scheme val="none"/>
      </font>
      <numFmt numFmtId="30" formatCode="@"/>
    </ndxf>
  </rcc>
  <rcc rId="31020" sId="2" odxf="1" dxf="1" numFmtId="30">
    <oc r="A106">
      <v>11</v>
    </oc>
    <nc r="A106" t="inlineStr">
      <is>
        <t>12</t>
      </is>
    </nc>
    <odxf>
      <font>
        <name val="Times New Roman"/>
        <family val="1"/>
        <charset val="204"/>
        <scheme val="none"/>
      </font>
      <numFmt numFmtId="0" formatCode="General"/>
    </odxf>
    <ndxf>
      <font>
        <sz val="10"/>
        <color auto="1"/>
        <name val="Times New Roman"/>
        <family val="1"/>
        <charset val="204"/>
        <scheme val="none"/>
      </font>
      <numFmt numFmtId="30" formatCode="@"/>
    </ndxf>
  </rcc>
  <rcc rId="31021" sId="2" odxf="1" dxf="1">
    <nc r="A5" t="inlineStr">
      <is>
        <t>13</t>
      </is>
    </nc>
    <odxf>
      <font>
        <name val="Times New Roman"/>
        <family val="1"/>
        <charset val="204"/>
        <scheme val="none"/>
      </font>
      <numFmt numFmtId="0" formatCode="General"/>
    </odxf>
    <ndxf>
      <font>
        <sz val="10"/>
        <color auto="1"/>
        <name val="Times New Roman"/>
        <family val="1"/>
        <charset val="204"/>
        <scheme val="none"/>
      </font>
      <numFmt numFmtId="30" formatCode="@"/>
    </ndxf>
  </rcc>
  <rcc rId="31022" sId="2" odxf="1" dxf="1" numFmtId="30">
    <oc r="A172">
      <v>3</v>
    </oc>
    <nc r="A172" t="inlineStr">
      <is>
        <t>14</t>
      </is>
    </nc>
    <odxf>
      <font>
        <name val="Times New Roman"/>
        <family val="1"/>
        <charset val="204"/>
        <scheme val="none"/>
      </font>
      <numFmt numFmtId="0" formatCode="General"/>
    </odxf>
    <ndxf>
      <font>
        <sz val="10"/>
        <color auto="1"/>
        <name val="Times New Roman"/>
        <family val="1"/>
        <charset val="204"/>
        <scheme val="none"/>
      </font>
      <numFmt numFmtId="30" formatCode="@"/>
    </ndxf>
  </rcc>
  <rcc rId="31023" sId="2" odxf="1" dxf="1" numFmtId="30">
    <oc r="A128">
      <v>5</v>
    </oc>
    <nc r="A128" t="inlineStr">
      <is>
        <t>15</t>
      </is>
    </nc>
    <odxf>
      <font>
        <name val="Times New Roman"/>
        <family val="1"/>
        <charset val="204"/>
        <scheme val="none"/>
      </font>
      <numFmt numFmtId="0" formatCode="General"/>
    </odxf>
    <ndxf>
      <font>
        <sz val="10"/>
        <color auto="1"/>
        <name val="Times New Roman"/>
        <family val="1"/>
        <charset val="204"/>
        <scheme val="none"/>
      </font>
      <numFmt numFmtId="30" formatCode="@"/>
    </ndxf>
  </rcc>
  <rcc rId="31024" sId="2" odxf="1" dxf="1" numFmtId="30">
    <oc r="A129">
      <v>2</v>
    </oc>
    <nc r="A129" t="inlineStr">
      <is>
        <t>16</t>
      </is>
    </nc>
    <odxf>
      <font>
        <name val="Times New Roman"/>
        <family val="1"/>
        <charset val="204"/>
        <scheme val="none"/>
      </font>
      <numFmt numFmtId="0" formatCode="General"/>
    </odxf>
    <ndxf>
      <font>
        <sz val="10"/>
        <color auto="1"/>
        <name val="Times New Roman"/>
        <family val="1"/>
        <charset val="204"/>
        <scheme val="none"/>
      </font>
      <numFmt numFmtId="30" formatCode="@"/>
    </ndxf>
  </rcc>
  <rcc rId="31025" sId="2" odxf="1" dxf="1" numFmtId="30">
    <oc r="A13">
      <v>1</v>
    </oc>
    <nc r="A13" t="inlineStr">
      <is>
        <t>17</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1026" sId="2" numFmtId="30">
    <oc r="A60">
      <v>17</v>
    </oc>
    <nc r="A60" t="inlineStr">
      <is>
        <t>18</t>
      </is>
    </nc>
  </rcc>
  <rcc rId="31027" sId="2" numFmtId="30">
    <oc r="A75">
      <v>18</v>
    </oc>
    <nc r="A75" t="inlineStr">
      <is>
        <t>19</t>
      </is>
    </nc>
  </rcc>
  <rcc rId="31028" sId="2" numFmtId="30">
    <oc r="A76">
      <v>19</v>
    </oc>
    <nc r="A76" t="inlineStr">
      <is>
        <t>20</t>
      </is>
    </nc>
  </rcc>
  <rcc rId="31029" sId="2" numFmtId="30">
    <oc r="A61">
      <v>20</v>
    </oc>
    <nc r="A61" t="inlineStr">
      <is>
        <t>21</t>
      </is>
    </nc>
  </rcc>
  <rcc rId="31030" sId="2" numFmtId="30">
    <oc r="A62">
      <v>21</v>
    </oc>
    <nc r="A62" t="inlineStr">
      <is>
        <t>22</t>
      </is>
    </nc>
  </rcc>
  <rcc rId="31031" sId="2" numFmtId="30">
    <oc r="A63">
      <v>22</v>
    </oc>
    <nc r="A63" t="inlineStr">
      <is>
        <t>23</t>
      </is>
    </nc>
  </rcc>
  <rcc rId="31032" sId="2" numFmtId="30">
    <oc r="A64">
      <v>23</v>
    </oc>
    <nc r="A64" t="inlineStr">
      <is>
        <t>24</t>
      </is>
    </nc>
  </rcc>
  <rcc rId="31033" sId="2" numFmtId="30">
    <oc r="A65">
      <v>24</v>
    </oc>
    <nc r="A65" t="inlineStr">
      <is>
        <t>25</t>
      </is>
    </nc>
  </rcc>
  <rcc rId="31034" sId="2" numFmtId="30">
    <oc r="A66">
      <v>25</v>
    </oc>
    <nc r="A66" t="inlineStr">
      <is>
        <t>26</t>
      </is>
    </nc>
  </rcc>
  <rcc rId="31035" sId="2" numFmtId="30">
    <oc r="A79">
      <v>26</v>
    </oc>
    <nc r="A79" t="inlineStr">
      <is>
        <t>27</t>
      </is>
    </nc>
  </rcc>
  <rcc rId="31036" sId="2" numFmtId="30">
    <oc r="A80">
      <v>27</v>
    </oc>
    <nc r="A80" t="inlineStr">
      <is>
        <t>28</t>
      </is>
    </nc>
  </rcc>
  <rcc rId="31037" sId="2" numFmtId="30">
    <oc r="A81">
      <v>28</v>
    </oc>
    <nc r="A81" t="inlineStr">
      <is>
        <t>29</t>
      </is>
    </nc>
  </rcc>
  <rcc rId="31038" sId="2" numFmtId="30">
    <oc r="A82">
      <v>29</v>
    </oc>
    <nc r="A82" t="inlineStr">
      <is>
        <t>30</t>
      </is>
    </nc>
  </rcc>
  <rcc rId="31039" sId="2" numFmtId="30">
    <oc r="A77">
      <v>30</v>
    </oc>
    <nc r="A77" t="inlineStr">
      <is>
        <t>31</t>
      </is>
    </nc>
  </rcc>
  <rcc rId="31040" sId="2" numFmtId="30">
    <oc r="A78">
      <v>31</v>
    </oc>
    <nc r="A78" t="inlineStr">
      <is>
        <t>32</t>
      </is>
    </nc>
  </rcc>
  <rcc rId="31041" sId="2" numFmtId="30">
    <oc r="A83">
      <v>32</v>
    </oc>
    <nc r="A83" t="inlineStr">
      <is>
        <t>33</t>
      </is>
    </nc>
  </rcc>
  <rcc rId="31042" sId="2" numFmtId="30">
    <oc r="A84">
      <v>33</v>
    </oc>
    <nc r="A84" t="inlineStr">
      <is>
        <t>34</t>
      </is>
    </nc>
  </rcc>
  <rcc rId="31043" sId="2" numFmtId="30">
    <oc r="A137">
      <v>34</v>
    </oc>
    <nc r="A137" t="inlineStr">
      <is>
        <t>35</t>
      </is>
    </nc>
  </rcc>
  <rcc rId="31044" sId="2" numFmtId="30">
    <oc r="A85">
      <v>35</v>
    </oc>
    <nc r="A85" t="inlineStr">
      <is>
        <t>36</t>
      </is>
    </nc>
  </rcc>
  <rcc rId="31045" sId="2" numFmtId="30">
    <oc r="A86">
      <v>36</v>
    </oc>
    <nc r="A86" t="inlineStr">
      <is>
        <t>37</t>
      </is>
    </nc>
  </rcc>
  <rcc rId="31046" sId="2" numFmtId="30">
    <oc r="A67">
      <v>37</v>
    </oc>
    <nc r="A67" t="inlineStr">
      <is>
        <t>38</t>
      </is>
    </nc>
  </rcc>
  <rcc rId="31047" sId="2" numFmtId="30">
    <oc r="A68">
      <v>38</v>
    </oc>
    <nc r="A68" t="inlineStr">
      <is>
        <t>39</t>
      </is>
    </nc>
  </rcc>
  <rcc rId="31048" sId="2" numFmtId="30">
    <oc r="A3">
      <v>39</v>
    </oc>
    <nc r="A3" t="inlineStr">
      <is>
        <t>40</t>
      </is>
    </nc>
  </rcc>
  <rcc rId="31049" sId="2" numFmtId="30">
    <oc r="A136">
      <v>40</v>
    </oc>
    <nc r="A136" t="inlineStr">
      <is>
        <t>41</t>
      </is>
    </nc>
  </rcc>
  <rcc rId="31050" sId="2" numFmtId="30">
    <oc r="A87">
      <v>41</v>
    </oc>
    <nc r="A87" t="inlineStr">
      <is>
        <t>42</t>
      </is>
    </nc>
  </rcc>
  <rcc rId="31051" sId="2" numFmtId="30">
    <oc r="A88">
      <v>42</v>
    </oc>
    <nc r="A88" t="inlineStr">
      <is>
        <t>43</t>
      </is>
    </nc>
  </rcc>
  <rcc rId="31052" sId="2" numFmtId="30">
    <oc r="A114">
      <v>43</v>
    </oc>
    <nc r="A114" t="inlineStr">
      <is>
        <t>44</t>
      </is>
    </nc>
  </rcc>
  <rcc rId="31053" sId="2" numFmtId="30">
    <oc r="A28">
      <v>44</v>
    </oc>
    <nc r="A28" t="inlineStr">
      <is>
        <t>45</t>
      </is>
    </nc>
  </rcc>
  <rcc rId="31054" sId="2" numFmtId="30">
    <oc r="A113">
      <v>45</v>
    </oc>
    <nc r="A113" t="inlineStr">
      <is>
        <t>46</t>
      </is>
    </nc>
  </rcc>
  <rcc rId="31055" sId="2" numFmtId="30">
    <oc r="A26">
      <v>46</v>
    </oc>
    <nc r="A26" t="inlineStr">
      <is>
        <t>47</t>
      </is>
    </nc>
  </rcc>
  <rcc rId="31056" sId="2" numFmtId="30">
    <oc r="A27">
      <v>47</v>
    </oc>
    <nc r="A27" t="inlineStr">
      <is>
        <t>48</t>
      </is>
    </nc>
  </rcc>
  <rcc rId="31057" sId="2" numFmtId="30">
    <oc r="A174">
      <v>48</v>
    </oc>
    <nc r="A174" t="inlineStr">
      <is>
        <t>49</t>
      </is>
    </nc>
  </rcc>
  <rcc rId="31058" sId="2" numFmtId="30">
    <oc r="A107">
      <v>49</v>
    </oc>
    <nc r="A107" t="inlineStr">
      <is>
        <t>50</t>
      </is>
    </nc>
  </rcc>
  <rcc rId="31059" sId="2" numFmtId="30">
    <oc r="A108">
      <v>50</v>
    </oc>
    <nc r="A108" t="inlineStr">
      <is>
        <t>51</t>
      </is>
    </nc>
  </rcc>
  <rcc rId="31060" sId="2" numFmtId="30">
    <oc r="A175">
      <v>51</v>
    </oc>
    <nc r="A175" t="inlineStr">
      <is>
        <t>52</t>
      </is>
    </nc>
  </rcc>
  <rcc rId="31061" sId="2" numFmtId="30">
    <oc r="A135">
      <v>52</v>
    </oc>
    <nc r="A135" t="inlineStr">
      <is>
        <t>53</t>
      </is>
    </nc>
  </rcc>
  <rcc rId="31062" sId="2" numFmtId="30">
    <oc r="A154">
      <v>53</v>
    </oc>
    <nc r="A154" t="inlineStr">
      <is>
        <t>54</t>
      </is>
    </nc>
  </rcc>
  <rcc rId="31063" sId="2" numFmtId="30">
    <oc r="A25">
      <v>54</v>
    </oc>
    <nc r="A25" t="inlineStr">
      <is>
        <t>55</t>
      </is>
    </nc>
  </rcc>
  <rcc rId="31064" sId="2" numFmtId="30">
    <oc r="A176">
      <v>55</v>
    </oc>
    <nc r="A176" t="inlineStr">
      <is>
        <t>56</t>
      </is>
    </nc>
  </rcc>
  <rcc rId="31065" sId="2" numFmtId="30">
    <oc r="A177">
      <v>56</v>
    </oc>
    <nc r="A177" t="inlineStr">
      <is>
        <t>57</t>
      </is>
    </nc>
  </rcc>
  <rcc rId="31066" sId="2" numFmtId="30">
    <oc r="A24">
      <v>57</v>
    </oc>
    <nc r="A24" t="inlineStr">
      <is>
        <t>58</t>
      </is>
    </nc>
  </rcc>
  <rcc rId="31067" sId="2" numFmtId="30">
    <oc r="A178">
      <v>58</v>
    </oc>
    <nc r="A178" t="inlineStr">
      <is>
        <t>59</t>
      </is>
    </nc>
  </rcc>
  <rcc rId="31068" sId="2" numFmtId="30">
    <oc r="A179">
      <v>59</v>
    </oc>
    <nc r="A179" t="inlineStr">
      <is>
        <t>60</t>
      </is>
    </nc>
  </rcc>
  <rcc rId="31069" sId="2" numFmtId="30">
    <oc r="A173">
      <v>60</v>
    </oc>
    <nc r="A173" t="inlineStr">
      <is>
        <t>61</t>
      </is>
    </nc>
  </rcc>
  <rcc rId="31070" sId="2" numFmtId="30">
    <oc r="A155">
      <v>61</v>
    </oc>
    <nc r="A155" t="inlineStr">
      <is>
        <t>62</t>
      </is>
    </nc>
  </rcc>
  <rcc rId="31071" sId="2" numFmtId="30">
    <oc r="A97">
      <v>62</v>
    </oc>
    <nc r="A97" t="inlineStr">
      <is>
        <t>63</t>
      </is>
    </nc>
  </rcc>
  <rcc rId="31072" sId="2" numFmtId="30">
    <oc r="A180">
      <v>63</v>
    </oc>
    <nc r="A180" t="inlineStr">
      <is>
        <t>64</t>
      </is>
    </nc>
  </rcc>
  <rcc rId="31073" sId="2" numFmtId="30">
    <oc r="A11">
      <v>64</v>
    </oc>
    <nc r="A11" t="inlineStr">
      <is>
        <t>65</t>
      </is>
    </nc>
  </rcc>
  <rcc rId="31074" sId="2" numFmtId="30">
    <oc r="A12">
      <v>65</v>
    </oc>
    <nc r="A12" t="inlineStr">
      <is>
        <t>66</t>
      </is>
    </nc>
  </rcc>
  <rcc rId="31075" sId="2" numFmtId="30">
    <oc r="A22">
      <v>66</v>
    </oc>
    <nc r="A22" t="inlineStr">
      <is>
        <t>67</t>
      </is>
    </nc>
  </rcc>
  <rcc rId="31076" sId="2" numFmtId="30">
    <oc r="A23">
      <v>67</v>
    </oc>
    <nc r="A23" t="inlineStr">
      <is>
        <t>68</t>
      </is>
    </nc>
  </rcc>
  <rcc rId="31077" sId="2" numFmtId="30">
    <oc r="A181">
      <v>68</v>
    </oc>
    <nc r="A181" t="inlineStr">
      <is>
        <t>69</t>
      </is>
    </nc>
  </rcc>
  <rcc rId="31078" sId="2" odxf="1" dxf="1" numFmtId="30">
    <oc r="A182">
      <v>69</v>
    </oc>
    <nc r="A182" t="inlineStr">
      <is>
        <t>70</t>
      </is>
    </nc>
    <odxf>
      <font>
        <name val="Times New Roman"/>
        <family val="1"/>
        <charset val="204"/>
        <scheme val="none"/>
      </font>
      <numFmt numFmtId="0" formatCode="General"/>
    </odxf>
    <ndxf>
      <font>
        <sz val="10"/>
        <color auto="1"/>
        <name val="Times New Roman"/>
        <family val="1"/>
        <charset val="204"/>
        <scheme val="none"/>
      </font>
      <numFmt numFmtId="30" formatCode="@"/>
    </ndxf>
  </rcc>
  <rcc rId="31079" sId="2" odxf="1" dxf="1" numFmtId="30">
    <oc r="A183">
      <v>70</v>
    </oc>
    <nc r="A183" t="inlineStr">
      <is>
        <t>71</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0" sId="2" odxf="1" dxf="1" numFmtId="30">
    <oc r="A184">
      <v>71</v>
    </oc>
    <nc r="A184" t="inlineStr">
      <is>
        <t>72</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1" sId="2" odxf="1" dxf="1" numFmtId="30">
    <oc r="A156">
      <v>72</v>
    </oc>
    <nc r="A156" t="inlineStr">
      <is>
        <t>73</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2" sId="2" odxf="1" dxf="1" numFmtId="30">
    <oc r="A168">
      <v>73</v>
    </oc>
    <nc r="A168" t="inlineStr">
      <is>
        <t>74</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3" sId="2" odxf="1" dxf="1" numFmtId="30">
    <oc r="A169">
      <v>74</v>
    </oc>
    <nc r="A169" t="inlineStr">
      <is>
        <t>75</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4" sId="2" odxf="1" dxf="1" numFmtId="30">
    <oc r="A157">
      <v>75</v>
    </oc>
    <nc r="A157" t="inlineStr">
      <is>
        <t>76</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5" sId="2" odxf="1" dxf="1" numFmtId="30">
    <oc r="A170">
      <v>76</v>
    </oc>
    <nc r="A170" t="inlineStr">
      <is>
        <t>77</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6" sId="2" odxf="1" dxf="1" numFmtId="30">
    <oc r="A171">
      <v>77</v>
    </oc>
    <nc r="A171" t="inlineStr">
      <is>
        <t>78</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7" sId="2" odxf="1" dxf="1" numFmtId="30">
    <oc r="A185">
      <v>78</v>
    </oc>
    <nc r="A185" t="inlineStr">
      <is>
        <t>79</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8" sId="2" odxf="1" dxf="1" numFmtId="30">
    <oc r="A186">
      <v>79</v>
    </oc>
    <nc r="A186" t="inlineStr">
      <is>
        <t>80</t>
      </is>
    </nc>
    <odxf>
      <font>
        <name val="Times New Roman"/>
        <family val="1"/>
        <charset val="204"/>
        <scheme val="none"/>
      </font>
      <numFmt numFmtId="0" formatCode="General"/>
    </odxf>
    <ndxf>
      <font>
        <sz val="10"/>
        <color auto="1"/>
        <name val="Times New Roman"/>
        <family val="1"/>
        <charset val="204"/>
        <scheme val="none"/>
      </font>
      <numFmt numFmtId="30" formatCode="@"/>
    </ndxf>
  </rcc>
  <rcc rId="31089" sId="2" odxf="1" dxf="1" numFmtId="30">
    <oc r="A69">
      <v>80</v>
    </oc>
    <nc r="A69" t="inlineStr">
      <is>
        <t>81</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0" sId="2" odxf="1" dxf="1" numFmtId="30">
    <oc r="A70">
      <v>81</v>
    </oc>
    <nc r="A70" t="inlineStr">
      <is>
        <t>82</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1" sId="2" odxf="1" dxf="1" numFmtId="30">
    <oc r="A98">
      <v>82</v>
    </oc>
    <nc r="A98" t="inlineStr">
      <is>
        <t>83</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2" sId="2" odxf="1" dxf="1" numFmtId="30">
    <oc r="A99">
      <v>83</v>
    </oc>
    <nc r="A99" t="inlineStr">
      <is>
        <t>84</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3" sId="2" odxf="1" dxf="1" numFmtId="30">
    <oc r="A134">
      <v>84</v>
    </oc>
    <nc r="A134" t="inlineStr">
      <is>
        <t>85</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4" sId="2" odxf="1" dxf="1" numFmtId="30">
    <oc r="A138">
      <v>85</v>
    </oc>
    <nc r="A138" t="inlineStr">
      <is>
        <t>86</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5" sId="2" odxf="1" dxf="1" numFmtId="30">
    <oc r="A145">
      <v>86</v>
    </oc>
    <nc r="A145" t="inlineStr">
      <is>
        <t>87</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6" sId="2" odxf="1" dxf="1" numFmtId="30">
    <oc r="A139">
      <v>87</v>
    </oc>
    <nc r="A139" t="inlineStr">
      <is>
        <t>88</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7" sId="2" odxf="1" dxf="1" numFmtId="30">
    <oc r="A146">
      <v>88</v>
    </oc>
    <nc r="A146" t="inlineStr">
      <is>
        <t>89</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8" sId="2" odxf="1" dxf="1" numFmtId="30">
    <oc r="A140">
      <v>89</v>
    </oc>
    <nc r="A140" t="inlineStr">
      <is>
        <t>90</t>
      </is>
    </nc>
    <odxf>
      <font>
        <name val="Times New Roman"/>
        <family val="1"/>
        <charset val="204"/>
        <scheme val="none"/>
      </font>
      <numFmt numFmtId="0" formatCode="General"/>
    </odxf>
    <ndxf>
      <font>
        <sz val="10"/>
        <color auto="1"/>
        <name val="Times New Roman"/>
        <family val="1"/>
        <charset val="204"/>
        <scheme val="none"/>
      </font>
      <numFmt numFmtId="30" formatCode="@"/>
    </ndxf>
  </rcc>
  <rcc rId="31099" sId="2" odxf="1" dxf="1" numFmtId="30">
    <oc r="A147">
      <v>90</v>
    </oc>
    <nc r="A147" t="inlineStr">
      <is>
        <t>91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0" sId="2" odxf="1" dxf="1" numFmtId="30">
    <oc r="A141">
      <v>91</v>
    </oc>
    <nc r="A141" t="inlineStr">
      <is>
        <t>92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1" sId="2" odxf="1" dxf="1" numFmtId="30">
    <oc r="A148">
      <v>92</v>
    </oc>
    <nc r="A148" t="inlineStr">
      <is>
        <t>93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2" sId="2" odxf="1" dxf="1" numFmtId="30">
    <oc r="A142">
      <v>93</v>
    </oc>
    <nc r="A142" t="inlineStr">
      <is>
        <t>94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3" sId="2" odxf="1" dxf="1" numFmtId="30">
    <oc r="A149">
      <v>94</v>
    </oc>
    <nc r="A149" t="inlineStr">
      <is>
        <t>95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4" sId="2" odxf="1" dxf="1" numFmtId="30">
    <oc r="A37">
      <v>95</v>
    </oc>
    <nc r="A37" t="inlineStr">
      <is>
        <t>96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5" sId="2" odxf="1" dxf="1" numFmtId="30">
    <oc r="A38">
      <v>96</v>
    </oc>
    <nc r="A38" t="inlineStr">
      <is>
        <t>97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6" sId="2" odxf="1" dxf="1" numFmtId="30">
    <oc r="A143">
      <v>97</v>
    </oc>
    <nc r="A143" t="inlineStr">
      <is>
        <t>98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7" sId="2" odxf="1" dxf="1" numFmtId="30">
    <oc r="A150">
      <v>98</v>
    </oc>
    <nc r="A150" t="inlineStr">
      <is>
        <t>99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8" sId="2" odxf="1" dxf="1" numFmtId="30">
    <oc r="A144">
      <v>99</v>
    </oc>
    <nc r="A144" t="inlineStr">
      <is>
        <t>100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09" sId="2" odxf="1" dxf="1" numFmtId="30">
    <oc r="A151">
      <v>100</v>
    </oc>
    <nc r="A151" t="inlineStr">
      <is>
        <t>101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0" sId="2" odxf="1" dxf="1" numFmtId="30">
    <oc r="A39">
      <v>101</v>
    </oc>
    <nc r="A39" t="inlineStr">
      <is>
        <t>102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1" sId="2" odxf="1" dxf="1" numFmtId="30">
    <oc r="A40">
      <v>102</v>
    </oc>
    <nc r="A40" t="inlineStr">
      <is>
        <t>103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2" sId="2" odxf="1" dxf="1" numFmtId="30">
    <oc r="A41">
      <v>103</v>
    </oc>
    <nc r="A41" t="inlineStr">
      <is>
        <t>104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3" sId="2" odxf="1" dxf="1" numFmtId="30">
    <oc r="A42">
      <v>104</v>
    </oc>
    <nc r="A42" t="inlineStr">
      <is>
        <t>105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4" sId="2" odxf="1" dxf="1" numFmtId="30">
    <oc r="A165">
      <v>105</v>
    </oc>
    <nc r="A165" t="inlineStr">
      <is>
        <t>106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5" sId="2" odxf="1" dxf="1" numFmtId="30">
    <oc r="A166">
      <v>106</v>
    </oc>
    <nc r="A166" t="inlineStr">
      <is>
        <t>107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6" sId="2" odxf="1" dxf="1" numFmtId="30">
    <oc r="A71">
      <v>107</v>
    </oc>
    <nc r="A71" t="inlineStr">
      <is>
        <t>108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7" sId="2" odxf="1" dxf="1" numFmtId="30">
    <oc r="A73">
      <v>108</v>
    </oc>
    <nc r="A73" t="inlineStr">
      <is>
        <t>109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8" sId="2" odxf="1" dxf="1" numFmtId="30">
    <oc r="A72">
      <v>109</v>
    </oc>
    <nc r="A72" t="inlineStr">
      <is>
        <t>110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19" sId="2" odxf="1" dxf="1" numFmtId="30">
    <oc r="A74">
      <v>110</v>
    </oc>
    <nc r="A74" t="inlineStr">
      <is>
        <t>111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0" sId="2" odxf="1" dxf="1" numFmtId="30">
    <oc r="A92">
      <v>111</v>
    </oc>
    <nc r="A92" t="inlineStr">
      <is>
        <t>112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1" sId="2" odxf="1" dxf="1" numFmtId="30">
    <oc r="A96">
      <v>112</v>
    </oc>
    <nc r="A96" t="inlineStr">
      <is>
        <t>113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2" sId="2" odxf="1" dxf="1" numFmtId="30">
    <oc r="A158">
      <v>113</v>
    </oc>
    <nc r="A158" t="inlineStr">
      <is>
        <t>114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3" sId="2" odxf="1" dxf="1" numFmtId="30">
    <oc r="A159">
      <v>114</v>
    </oc>
    <nc r="A159" t="inlineStr">
      <is>
        <t>115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4" sId="2" odxf="1" dxf="1" numFmtId="30">
    <oc r="A91">
      <v>115</v>
    </oc>
    <nc r="A91" t="inlineStr">
      <is>
        <t>116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5" sId="2" odxf="1" dxf="1" numFmtId="30">
    <oc r="A95">
      <v>116</v>
    </oc>
    <nc r="A95" t="inlineStr">
      <is>
        <t>117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6" sId="2" odxf="1" dxf="1" numFmtId="30">
    <oc r="A90">
      <v>117</v>
    </oc>
    <nc r="A90" t="inlineStr">
      <is>
        <t>118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7" sId="2" odxf="1" dxf="1" numFmtId="30">
    <oc r="A94">
      <v>118</v>
    </oc>
    <nc r="A94" t="inlineStr">
      <is>
        <t>119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8" sId="2" odxf="1" dxf="1" numFmtId="30">
    <oc r="A10">
      <v>119</v>
    </oc>
    <nc r="A10" t="inlineStr">
      <is>
        <t>120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29" sId="2" odxf="1" dxf="1" numFmtId="30">
    <oc r="A130">
      <v>120</v>
    </oc>
    <nc r="A130" t="inlineStr">
      <is>
        <t>121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0" sId="2" odxf="1" dxf="1" numFmtId="30">
    <oc r="A160">
      <v>121</v>
    </oc>
    <nc r="A160" t="inlineStr">
      <is>
        <t>122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1" sId="2" odxf="1" dxf="1" numFmtId="30">
    <oc r="A161">
      <v>122</v>
    </oc>
    <nc r="A161" t="inlineStr">
      <is>
        <t>123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2" sId="2" odxf="1" dxf="1" numFmtId="30">
    <oc r="A4">
      <v>123</v>
    </oc>
    <nc r="A4" t="inlineStr">
      <is>
        <t>124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3" sId="2" odxf="1" dxf="1" numFmtId="30">
    <oc r="A133">
      <v>124</v>
    </oc>
    <nc r="A133" t="inlineStr">
      <is>
        <t>125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4" sId="2" odxf="1" dxf="1" numFmtId="30">
    <oc r="A122">
      <v>125</v>
    </oc>
    <nc r="A122" t="inlineStr">
      <is>
        <t>126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5" sId="2" odxf="1" dxf="1" numFmtId="30">
    <oc r="A123">
      <v>126</v>
    </oc>
    <nc r="A123" t="inlineStr">
      <is>
        <t>127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6" sId="2" odxf="1" dxf="1" numFmtId="30">
    <oc r="A164">
      <v>127</v>
    </oc>
    <nc r="A164" t="inlineStr">
      <is>
        <t>128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7" sId="2" odxf="1" dxf="1" numFmtId="30">
    <oc r="A163">
      <v>128</v>
    </oc>
    <nc r="A163" t="inlineStr">
      <is>
        <t>129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8" sId="2" odxf="1" dxf="1" numFmtId="30">
    <oc r="A126">
      <v>129</v>
    </oc>
    <nc r="A126" t="inlineStr">
      <is>
        <t>130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39" sId="2" odxf="1" dxf="1" numFmtId="30">
    <oc r="A31">
      <v>130</v>
    </oc>
    <nc r="A31" t="inlineStr">
      <is>
        <t>131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0" sId="2" odxf="1" dxf="1" numFmtId="30">
    <oc r="A116">
      <v>131</v>
    </oc>
    <nc r="A116" t="inlineStr">
      <is>
        <t>132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1" sId="2" odxf="1" dxf="1" numFmtId="30">
    <oc r="A117">
      <v>132</v>
    </oc>
    <nc r="A117" t="inlineStr">
      <is>
        <t>133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2" sId="2" odxf="1" dxf="1" numFmtId="30">
    <oc r="A32">
      <v>133</v>
    </oc>
    <nc r="A32" t="inlineStr">
      <is>
        <t>134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3" sId="2" odxf="1" dxf="1" numFmtId="30">
    <oc r="A34">
      <v>134</v>
    </oc>
    <nc r="A34" t="inlineStr">
      <is>
        <t>135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4" sId="2" odxf="1" dxf="1" numFmtId="30">
    <oc r="A33">
      <v>135</v>
    </oc>
    <nc r="A33" t="inlineStr">
      <is>
        <t>136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5" sId="2" odxf="1" dxf="1" numFmtId="30">
    <oc r="A35">
      <v>136</v>
    </oc>
    <nc r="A35" t="inlineStr">
      <is>
        <t>137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6" sId="2" odxf="1" dxf="1" numFmtId="30">
    <oc r="A162">
      <v>137</v>
    </oc>
    <nc r="A162" t="inlineStr">
      <is>
        <t>138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7" sId="2" odxf="1" dxf="1" numFmtId="30">
    <oc r="A6">
      <v>138</v>
    </oc>
    <nc r="A6" t="inlineStr">
      <is>
        <t>139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8" sId="2" odxf="1" dxf="1" numFmtId="30">
    <oc r="A30">
      <v>139</v>
    </oc>
    <nc r="A30" t="inlineStr">
      <is>
        <t>140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49" sId="2" odxf="1" dxf="1" numFmtId="30">
    <oc r="A9">
      <v>140</v>
    </oc>
    <nc r="A9" t="inlineStr">
      <is>
        <t>141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0" sId="2" odxf="1" dxf="1" numFmtId="30">
    <oc r="A89">
      <v>141</v>
    </oc>
    <nc r="A89" t="inlineStr">
      <is>
        <t>142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1" sId="2" odxf="1" dxf="1" numFmtId="30">
    <oc r="A93">
      <v>142</v>
    </oc>
    <nc r="A93" t="inlineStr">
      <is>
        <t>143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2" sId="2" odxf="1" dxf="1" numFmtId="30">
    <oc r="A100">
      <v>143</v>
    </oc>
    <nc r="A100" t="inlineStr">
      <is>
        <t>144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3" sId="2" odxf="1" dxf="1" numFmtId="30">
    <oc r="A101">
      <v>144</v>
    </oc>
    <nc r="A101" t="inlineStr">
      <is>
        <t>145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4" sId="2" odxf="1" dxf="1" numFmtId="30">
    <oc r="A127">
      <v>145</v>
    </oc>
    <nc r="A127" t="inlineStr">
      <is>
        <t>146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5" sId="2" odxf="1" dxf="1" numFmtId="30">
    <oc r="A29">
      <v>146</v>
    </oc>
    <nc r="A29" t="inlineStr">
      <is>
        <t>147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6" sId="2" odxf="1" dxf="1" numFmtId="30">
    <oc r="A15">
      <v>147</v>
    </oc>
    <nc r="A15" t="inlineStr">
      <is>
        <t>148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7" sId="2" odxf="1" dxf="1" numFmtId="30">
    <oc r="A16">
      <v>148</v>
    </oc>
    <nc r="A16" t="inlineStr">
      <is>
        <t>149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8" sId="2" odxf="1" dxf="1" numFmtId="30">
    <oc r="A18">
      <v>149</v>
    </oc>
    <nc r="A18" t="inlineStr">
      <is>
        <t>150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59" sId="2" odxf="1" dxf="1" numFmtId="30">
    <oc r="A17">
      <v>150</v>
    </oc>
    <nc r="A17" t="inlineStr">
      <is>
        <t>151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0" sId="2" odxf="1" dxf="1" numFmtId="30">
    <oc r="A14">
      <v>151</v>
    </oc>
    <nc r="A14" t="inlineStr">
      <is>
        <t>152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1" sId="2" odxf="1" dxf="1" numFmtId="30">
    <oc r="A19">
      <v>152</v>
    </oc>
    <nc r="A19" t="inlineStr">
      <is>
        <t>153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2" sId="2" odxf="1" dxf="1" numFmtId="30">
    <oc r="A20">
      <v>153</v>
    </oc>
    <nc r="A20" t="inlineStr">
      <is>
        <t>154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3" sId="2" odxf="1" dxf="1" numFmtId="30">
    <oc r="A21">
      <v>154</v>
    </oc>
    <nc r="A21" t="inlineStr">
      <is>
        <t>155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4" sId="2" odxf="1" dxf="1" numFmtId="30">
    <oc r="A8">
      <v>155</v>
    </oc>
    <nc r="A8" t="inlineStr">
      <is>
        <t>156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5" sId="2" odxf="1" dxf="1" numFmtId="30">
    <oc r="A118">
      <v>156</v>
    </oc>
    <nc r="A118" t="inlineStr">
      <is>
        <t>157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6" sId="2" odxf="1" dxf="1" numFmtId="30">
    <oc r="A119">
      <v>157</v>
    </oc>
    <nc r="A119" t="inlineStr">
      <is>
        <t>158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7" sId="2" odxf="1" dxf="1" numFmtId="30">
    <oc r="A131">
      <v>158</v>
    </oc>
    <nc r="A131" t="inlineStr">
      <is>
        <t>159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8" sId="2" odxf="1" dxf="1" numFmtId="30">
    <oc r="A132">
      <v>159</v>
    </oc>
    <nc r="A132" t="inlineStr">
      <is>
        <t>160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69" sId="2" odxf="1" dxf="1" numFmtId="30">
    <oc r="A120">
      <v>160</v>
    </oc>
    <nc r="A120" t="inlineStr">
      <is>
        <t>161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0" sId="2" odxf="1" dxf="1" numFmtId="30">
    <oc r="A121">
      <v>161</v>
    </oc>
    <nc r="A121" t="inlineStr">
      <is>
        <t>162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1" sId="2" odxf="1" dxf="1" numFmtId="30">
    <oc r="A36">
      <v>162</v>
    </oc>
    <nc r="A36" t="inlineStr">
      <is>
        <t>163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2" sId="2" odxf="1" dxf="1" numFmtId="30">
    <oc r="A125">
      <v>163</v>
    </oc>
    <nc r="A125" t="inlineStr">
      <is>
        <t>164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3" sId="2" odxf="1" dxf="1" numFmtId="30">
    <oc r="A47">
      <v>164</v>
    </oc>
    <nc r="A47" t="inlineStr">
      <is>
        <t>165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4" sId="2" odxf="1" dxf="1" numFmtId="30">
    <oc r="A48">
      <v>165</v>
    </oc>
    <nc r="A48" t="inlineStr">
      <is>
        <t>166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5" sId="2" odxf="1" dxf="1" numFmtId="30">
    <oc r="A124">
      <v>166</v>
    </oc>
    <nc r="A124" t="inlineStr">
      <is>
        <t>167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6" sId="2" odxf="1" dxf="1" numFmtId="30">
    <oc r="A49">
      <v>167</v>
    </oc>
    <nc r="A49" t="inlineStr">
      <is>
        <t>168</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7" sId="2" odxf="1" dxf="1" numFmtId="30">
    <oc r="A50">
      <v>168</v>
    </oc>
    <nc r="A50" t="inlineStr">
      <is>
        <t>169</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8" sId="2" odxf="1" dxf="1" numFmtId="30">
    <oc r="A51">
      <v>169</v>
    </oc>
    <nc r="A51" t="inlineStr">
      <is>
        <t>170</t>
      </is>
    </nc>
    <odxf>
      <font>
        <name val="Times New Roman"/>
        <family val="1"/>
        <charset val="204"/>
        <scheme val="none"/>
      </font>
      <numFmt numFmtId="0" formatCode="General"/>
    </odxf>
    <ndxf>
      <font>
        <sz val="10"/>
        <color auto="1"/>
        <name val="Times New Roman"/>
        <family val="1"/>
        <charset val="204"/>
        <scheme val="none"/>
      </font>
      <numFmt numFmtId="30" formatCode="@"/>
    </ndxf>
  </rcc>
  <rcc rId="31179" sId="2" odxf="1" dxf="1" numFmtId="30">
    <oc r="A52">
      <v>170</v>
    </oc>
    <nc r="A52" t="inlineStr">
      <is>
        <t>171</t>
      </is>
    </nc>
    <odxf>
      <font>
        <name val="Times New Roman"/>
        <family val="1"/>
        <charset val="204"/>
        <scheme val="none"/>
      </font>
      <numFmt numFmtId="0" formatCode="General"/>
    </odxf>
    <ndxf>
      <font>
        <sz val="10"/>
        <color auto="1"/>
        <name val="Times New Roman"/>
        <family val="1"/>
        <charset val="204"/>
        <scheme val="none"/>
      </font>
      <numFmt numFmtId="30" formatCode="@"/>
    </ndxf>
  </rcc>
  <rcc rId="31180" sId="2" odxf="1" dxf="1" numFmtId="30">
    <oc r="A53">
      <v>171</v>
    </oc>
    <nc r="A53" t="inlineStr">
      <is>
        <t>172</t>
      </is>
    </nc>
    <odxf>
      <font>
        <name val="Times New Roman"/>
        <family val="1"/>
        <charset val="204"/>
        <scheme val="none"/>
      </font>
      <numFmt numFmtId="0" formatCode="General"/>
    </odxf>
    <ndxf>
      <font>
        <sz val="10"/>
        <color auto="1"/>
        <name val="Times New Roman"/>
        <family val="1"/>
        <charset val="204"/>
        <scheme val="none"/>
      </font>
      <numFmt numFmtId="30" formatCode="@"/>
    </ndxf>
  </rcc>
  <rcc rId="31181" sId="2" odxf="1" dxf="1" numFmtId="30">
    <oc r="A54">
      <v>172</v>
    </oc>
    <nc r="A54" t="inlineStr">
      <is>
        <t>173</t>
      </is>
    </nc>
    <odxf>
      <font>
        <name val="Times New Roman"/>
        <family val="1"/>
        <charset val="204"/>
        <scheme val="none"/>
      </font>
      <numFmt numFmtId="0" formatCode="General"/>
    </odxf>
    <ndxf>
      <font>
        <sz val="10"/>
        <color auto="1"/>
        <name val="Times New Roman"/>
        <family val="1"/>
        <charset val="204"/>
        <scheme val="none"/>
      </font>
      <numFmt numFmtId="30" formatCode="@"/>
    </ndxf>
  </rcc>
  <rcc rId="31182" sId="2" odxf="1" dxf="1" numFmtId="30">
    <oc r="A55">
      <v>173</v>
    </oc>
    <nc r="A55" t="inlineStr">
      <is>
        <t>174</t>
      </is>
    </nc>
    <odxf>
      <font>
        <name val="Times New Roman"/>
        <family val="1"/>
        <charset val="204"/>
        <scheme val="none"/>
      </font>
      <numFmt numFmtId="0" formatCode="General"/>
    </odxf>
    <ndxf>
      <font>
        <sz val="10"/>
        <color auto="1"/>
        <name val="Times New Roman"/>
        <family val="1"/>
        <charset val="204"/>
        <scheme val="none"/>
      </font>
      <numFmt numFmtId="30" formatCode="@"/>
    </ndxf>
  </rcc>
  <rcc rId="31183" sId="2" odxf="1" dxf="1" numFmtId="30">
    <oc r="A56">
      <v>174</v>
    </oc>
    <nc r="A56" t="inlineStr">
      <is>
        <t>175</t>
      </is>
    </nc>
    <odxf>
      <font>
        <name val="Times New Roman"/>
        <family val="1"/>
        <charset val="204"/>
        <scheme val="none"/>
      </font>
      <numFmt numFmtId="0" formatCode="General"/>
    </odxf>
    <ndxf>
      <font>
        <sz val="10"/>
        <color auto="1"/>
        <name val="Times New Roman"/>
        <family val="1"/>
        <charset val="204"/>
        <scheme val="none"/>
      </font>
      <numFmt numFmtId="30" formatCode="@"/>
    </ndxf>
  </rcc>
  <rcc rId="31184" sId="2" odxf="1" dxf="1" numFmtId="30">
    <oc r="A167">
      <v>175</v>
    </oc>
    <nc r="A167" t="inlineStr">
      <is>
        <t>176</t>
      </is>
    </nc>
    <odxf>
      <font>
        <name val="Times New Roman"/>
        <family val="1"/>
        <charset val="204"/>
        <scheme val="none"/>
      </font>
      <numFmt numFmtId="0" formatCode="General"/>
    </odxf>
    <ndxf>
      <font>
        <sz val="10"/>
        <color auto="1"/>
        <name val="Times New Roman"/>
        <family val="1"/>
        <charset val="204"/>
        <scheme val="none"/>
      </font>
      <numFmt numFmtId="30" formatCode="@"/>
    </ndxf>
  </rcc>
  <rcc rId="31185" sId="2" odxf="1" dxf="1" numFmtId="30">
    <oc r="A152">
      <v>176</v>
    </oc>
    <nc r="A152" t="inlineStr">
      <is>
        <t>177</t>
      </is>
    </nc>
    <odxf>
      <font>
        <name val="Times New Roman"/>
        <family val="1"/>
        <charset val="204"/>
        <scheme val="none"/>
      </font>
      <numFmt numFmtId="0" formatCode="General"/>
    </odxf>
    <ndxf>
      <font>
        <sz val="10"/>
        <color auto="1"/>
        <name val="Times New Roman"/>
        <family val="1"/>
        <charset val="204"/>
        <scheme val="none"/>
      </font>
      <numFmt numFmtId="30" formatCode="@"/>
    </ndxf>
  </rcc>
  <rcc rId="31186" sId="2" odxf="1" dxf="1" numFmtId="30">
    <oc r="A153">
      <v>177</v>
    </oc>
    <nc r="A153" t="inlineStr">
      <is>
        <t>178</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1187" sId="2" odxf="1" dxf="1" numFmtId="30">
    <oc r="A43">
      <v>178</v>
    </oc>
    <nc r="A43" t="inlineStr">
      <is>
        <t>179</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1188" sId="2" odxf="1" dxf="1" numFmtId="30">
    <oc r="A44">
      <v>179</v>
    </oc>
    <nc r="A44" t="inlineStr">
      <is>
        <t>180</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1189" sId="2" odxf="1" dxf="1" numFmtId="30">
    <oc r="A45">
      <v>180</v>
    </oc>
    <nc r="A45" t="inlineStr">
      <is>
        <t>181</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1190" sId="2" odxf="1" dxf="1" numFmtId="30">
    <oc r="A46">
      <v>181</v>
    </oc>
    <nc r="A46" t="inlineStr">
      <is>
        <t>182</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1191" sId="2" odxf="1" dxf="1" numFmtId="30">
    <oc r="A111">
      <v>182</v>
    </oc>
    <nc r="A111" t="inlineStr">
      <is>
        <t>183</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1192" sId="2" odxf="1" dxf="1" numFmtId="30">
    <oc r="A110">
      <v>183</v>
    </oc>
    <nc r="A110" t="inlineStr">
      <is>
        <t>184</t>
      </is>
    </nc>
    <odxf>
      <font>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fmt sheetId="1" sqref="A287" start="0" length="0">
    <dxf>
      <fill>
        <patternFill patternType="none">
          <bgColor indexed="65"/>
        </patternFill>
      </fill>
    </dxf>
  </rfmt>
  <rfmt sheetId="1" sqref="A342" start="0" length="0">
    <dxf>
      <fill>
        <patternFill patternType="none">
          <bgColor indexed="65"/>
        </patternFill>
      </fill>
    </dxf>
  </rfmt>
  <rfmt sheetId="1" sqref="A365" start="0" length="0">
    <dxf>
      <fill>
        <patternFill patternType="none">
          <bgColor indexed="65"/>
        </patternFill>
      </fill>
    </dxf>
  </rfmt>
  <rfmt sheetId="1" sqref="A368" start="0" length="0">
    <dxf>
      <fill>
        <patternFill patternType="none">
          <bgColor indexed="65"/>
        </patternFill>
      </fill>
    </dxf>
  </rfmt>
  <rfmt sheetId="1" sqref="A372" start="0" length="0">
    <dxf>
      <fill>
        <patternFill patternType="none">
          <bgColor indexed="65"/>
        </patternFill>
      </fill>
    </dxf>
  </rfmt>
  <rcc rId="31193" sId="1">
    <oc r="B368" t="inlineStr">
      <is>
        <t>г. Нижневатовск,  ул. Северная, д. 8</t>
      </is>
    </oc>
    <nc r="B368" t="inlineStr">
      <is>
        <t>г. Нижневартовск,  ул. Северная, д. 8</t>
      </is>
    </nc>
  </rcc>
  <rcc rId="31194" sId="1">
    <oc r="B365" t="inlineStr">
      <is>
        <t>г. Нижневатовск,  ул. Северная, д. 76</t>
      </is>
    </oc>
    <nc r="B365" t="inlineStr">
      <is>
        <t>г. Нижневартовск,  ул. Северная, д. 76</t>
      </is>
    </nc>
  </rcc>
  <rcc rId="31195" sId="1">
    <nc r="A287" t="inlineStr">
      <is>
        <t>259</t>
      </is>
    </nc>
  </rcc>
  <rcc rId="31196" sId="1">
    <oc r="A289" t="inlineStr">
      <is>
        <t>259</t>
      </is>
    </oc>
    <nc r="A289" t="inlineStr">
      <is>
        <t>260</t>
      </is>
    </nc>
  </rcc>
  <rcc rId="31197" sId="1">
    <oc r="A288" t="inlineStr">
      <is>
        <t>260</t>
      </is>
    </oc>
    <nc r="A288" t="inlineStr">
      <is>
        <t>261</t>
      </is>
    </nc>
  </rcc>
  <rcc rId="31198" sId="1">
    <oc r="A290" t="inlineStr">
      <is>
        <t>261</t>
      </is>
    </oc>
    <nc r="A290" t="inlineStr">
      <is>
        <t>262</t>
      </is>
    </nc>
  </rcc>
  <rcc rId="31199" sId="1">
    <oc r="A293" t="inlineStr">
      <is>
        <t>262</t>
      </is>
    </oc>
    <nc r="A293" t="inlineStr">
      <is>
        <t>263</t>
      </is>
    </nc>
  </rcc>
  <rcc rId="31200" sId="1">
    <oc r="A294" t="inlineStr">
      <is>
        <t>263</t>
      </is>
    </oc>
    <nc r="A294" t="inlineStr">
      <is>
        <t>264</t>
      </is>
    </nc>
  </rcc>
  <rcc rId="31201" sId="1">
    <oc r="A291" t="inlineStr">
      <is>
        <t>264</t>
      </is>
    </oc>
    <nc r="A291" t="inlineStr">
      <is>
        <t>265</t>
      </is>
    </nc>
  </rcc>
  <rcc rId="31202" sId="1">
    <oc r="A292" t="inlineStr">
      <is>
        <t>265</t>
      </is>
    </oc>
    <nc r="A292" t="inlineStr">
      <is>
        <t>266</t>
      </is>
    </nc>
  </rcc>
  <rcc rId="31203" sId="1">
    <oc r="A295" t="inlineStr">
      <is>
        <t>266</t>
      </is>
    </oc>
    <nc r="A295" t="inlineStr">
      <is>
        <t>267</t>
      </is>
    </nc>
  </rcc>
  <rcc rId="31204" sId="1">
    <oc r="A297" t="inlineStr">
      <is>
        <t>267</t>
      </is>
    </oc>
    <nc r="A297" t="inlineStr">
      <is>
        <t>268</t>
      </is>
    </nc>
  </rcc>
  <rcc rId="31205" sId="1">
    <oc r="A298" t="inlineStr">
      <is>
        <t>268</t>
      </is>
    </oc>
    <nc r="A298" t="inlineStr">
      <is>
        <t>269</t>
      </is>
    </nc>
  </rcc>
  <rcc rId="31206" sId="1">
    <oc r="A299" t="inlineStr">
      <is>
        <t>269</t>
      </is>
    </oc>
    <nc r="A299" t="inlineStr">
      <is>
        <t>270</t>
      </is>
    </nc>
  </rcc>
  <rcc rId="31207" sId="1">
    <oc r="A300" t="inlineStr">
      <is>
        <t>270</t>
      </is>
    </oc>
    <nc r="A300" t="inlineStr">
      <is>
        <t>271</t>
      </is>
    </nc>
  </rcc>
  <rcc rId="31208" sId="1">
    <oc r="A301" t="inlineStr">
      <is>
        <t>271</t>
      </is>
    </oc>
    <nc r="A301" t="inlineStr">
      <is>
        <t>272</t>
      </is>
    </nc>
  </rcc>
  <rcc rId="31209" sId="1">
    <oc r="A302" t="inlineStr">
      <is>
        <t>272</t>
      </is>
    </oc>
    <nc r="A302" t="inlineStr">
      <is>
        <t>273</t>
      </is>
    </nc>
  </rcc>
  <rcc rId="31210" sId="1">
    <oc r="A303" t="inlineStr">
      <is>
        <t>273</t>
      </is>
    </oc>
    <nc r="A303" t="inlineStr">
      <is>
        <t>274</t>
      </is>
    </nc>
  </rcc>
  <rcc rId="31211" sId="1">
    <oc r="A304" t="inlineStr">
      <is>
        <t>274</t>
      </is>
    </oc>
    <nc r="A304" t="inlineStr">
      <is>
        <t>275</t>
      </is>
    </nc>
  </rcc>
  <rcc rId="31212" sId="1">
    <oc r="A305" t="inlineStr">
      <is>
        <t>275</t>
      </is>
    </oc>
    <nc r="A305" t="inlineStr">
      <is>
        <t>276</t>
      </is>
    </nc>
  </rcc>
  <rcc rId="31213" sId="1">
    <oc r="A306" t="inlineStr">
      <is>
        <t>276</t>
      </is>
    </oc>
    <nc r="A306" t="inlineStr">
      <is>
        <t>277</t>
      </is>
    </nc>
  </rcc>
  <rcc rId="31214" sId="1">
    <oc r="A307" t="inlineStr">
      <is>
        <t>277</t>
      </is>
    </oc>
    <nc r="A307" t="inlineStr">
      <is>
        <t>278</t>
      </is>
    </nc>
  </rcc>
  <rcc rId="31215" sId="1">
    <oc r="A308" t="inlineStr">
      <is>
        <t>278</t>
      </is>
    </oc>
    <nc r="A308" t="inlineStr">
      <is>
        <t>279</t>
      </is>
    </nc>
  </rcc>
  <rcc rId="31216" sId="1">
    <oc r="A296" t="inlineStr">
      <is>
        <t>279</t>
      </is>
    </oc>
    <nc r="A296" t="inlineStr">
      <is>
        <t>280</t>
      </is>
    </nc>
  </rcc>
  <rcc rId="31217" sId="1">
    <oc r="A310" t="inlineStr">
      <is>
        <t>280</t>
      </is>
    </oc>
    <nc r="A310" t="inlineStr">
      <is>
        <t>281</t>
      </is>
    </nc>
  </rcc>
  <rcc rId="31218" sId="1">
    <oc r="A311" t="inlineStr">
      <is>
        <t>281</t>
      </is>
    </oc>
    <nc r="A311" t="inlineStr">
      <is>
        <t>282</t>
      </is>
    </nc>
  </rcc>
  <rcc rId="31219" sId="1">
    <oc r="A309" t="inlineStr">
      <is>
        <t>282</t>
      </is>
    </oc>
    <nc r="A309" t="inlineStr">
      <is>
        <t>283</t>
      </is>
    </nc>
  </rcc>
  <rcc rId="31220" sId="1">
    <oc r="A314" t="inlineStr">
      <is>
        <t>283</t>
      </is>
    </oc>
    <nc r="A314" t="inlineStr">
      <is>
        <t>284</t>
      </is>
    </nc>
  </rcc>
  <rcc rId="31221" sId="1">
    <oc r="A315" t="inlineStr">
      <is>
        <t>284</t>
      </is>
    </oc>
    <nc r="A315" t="inlineStr">
      <is>
        <t>285</t>
      </is>
    </nc>
  </rcc>
  <rcc rId="31222" sId="1">
    <oc r="A316" t="inlineStr">
      <is>
        <t>285</t>
      </is>
    </oc>
    <nc r="A316" t="inlineStr">
      <is>
        <t>286</t>
      </is>
    </nc>
  </rcc>
  <rcc rId="31223" sId="1">
    <oc r="A317" t="inlineStr">
      <is>
        <t>286</t>
      </is>
    </oc>
    <nc r="A317" t="inlineStr">
      <is>
        <t>287</t>
      </is>
    </nc>
  </rcc>
  <rcc rId="31224" sId="1">
    <oc r="A312" t="inlineStr">
      <is>
        <t>287</t>
      </is>
    </oc>
    <nc r="A312" t="inlineStr">
      <is>
        <t>288</t>
      </is>
    </nc>
  </rcc>
  <rcc rId="31225" sId="1">
    <oc r="A313" t="inlineStr">
      <is>
        <t>288</t>
      </is>
    </oc>
    <nc r="A313" t="inlineStr">
      <is>
        <t>289</t>
      </is>
    </nc>
  </rcc>
  <rcc rId="31226" sId="1">
    <oc r="A319" t="inlineStr">
      <is>
        <t>289</t>
      </is>
    </oc>
    <nc r="A319" t="inlineStr">
      <is>
        <t>290</t>
      </is>
    </nc>
  </rcc>
  <rcc rId="31227" sId="1">
    <oc r="A320" t="inlineStr">
      <is>
        <t>290</t>
      </is>
    </oc>
    <nc r="A320" t="inlineStr">
      <is>
        <t>291</t>
      </is>
    </nc>
  </rcc>
  <rcc rId="31228" sId="1">
    <oc r="A321" t="inlineStr">
      <is>
        <t>291</t>
      </is>
    </oc>
    <nc r="A321" t="inlineStr">
      <is>
        <t>292</t>
      </is>
    </nc>
  </rcc>
  <rcc rId="31229" sId="1">
    <oc r="A322" t="inlineStr">
      <is>
        <t>292</t>
      </is>
    </oc>
    <nc r="A322" t="inlineStr">
      <is>
        <t>293</t>
      </is>
    </nc>
  </rcc>
  <rcc rId="31230" sId="1">
    <oc r="A323" t="inlineStr">
      <is>
        <t>293</t>
      </is>
    </oc>
    <nc r="A323" t="inlineStr">
      <is>
        <t>294</t>
      </is>
    </nc>
  </rcc>
  <rcc rId="31231" sId="1">
    <oc r="A324" t="inlineStr">
      <is>
        <t>294</t>
      </is>
    </oc>
    <nc r="A324" t="inlineStr">
      <is>
        <t>295</t>
      </is>
    </nc>
  </rcc>
  <rcc rId="31232" sId="1">
    <oc r="A318" t="inlineStr">
      <is>
        <t>295</t>
      </is>
    </oc>
    <nc r="A318" t="inlineStr">
      <is>
        <t>296</t>
      </is>
    </nc>
  </rcc>
  <rcc rId="31233" sId="1">
    <oc r="A325" t="inlineStr">
      <is>
        <t>296</t>
      </is>
    </oc>
    <nc r="A325" t="inlineStr">
      <is>
        <t>297</t>
      </is>
    </nc>
  </rcc>
  <rcc rId="31234" sId="1">
    <oc r="A326" t="inlineStr">
      <is>
        <t>297</t>
      </is>
    </oc>
    <nc r="A326" t="inlineStr">
      <is>
        <t>298</t>
      </is>
    </nc>
  </rcc>
  <rcc rId="31235" sId="1">
    <oc r="A327" t="inlineStr">
      <is>
        <t>298</t>
      </is>
    </oc>
    <nc r="A327" t="inlineStr">
      <is>
        <t>299</t>
      </is>
    </nc>
  </rcc>
  <rcc rId="31236" sId="1">
    <oc r="A328" t="inlineStr">
      <is>
        <t>299</t>
      </is>
    </oc>
    <nc r="A328" t="inlineStr">
      <is>
        <t>300</t>
      </is>
    </nc>
  </rcc>
  <rcc rId="31237" sId="1">
    <oc r="A330" t="inlineStr">
      <is>
        <t>300</t>
      </is>
    </oc>
    <nc r="A330" t="inlineStr">
      <is>
        <t>301</t>
      </is>
    </nc>
  </rcc>
  <rcc rId="31238" sId="1">
    <oc r="A331" t="inlineStr">
      <is>
        <t>301</t>
      </is>
    </oc>
    <nc r="A331" t="inlineStr">
      <is>
        <t>302</t>
      </is>
    </nc>
  </rcc>
  <rcc rId="31239" sId="1">
    <oc r="A332" t="inlineStr">
      <is>
        <t>302</t>
      </is>
    </oc>
    <nc r="A332" t="inlineStr">
      <is>
        <t>303</t>
      </is>
    </nc>
  </rcc>
  <rcc rId="31240" sId="1">
    <oc r="A333" t="inlineStr">
      <is>
        <t>303</t>
      </is>
    </oc>
    <nc r="A333" t="inlineStr">
      <is>
        <t>304</t>
      </is>
    </nc>
  </rcc>
  <rcc rId="31241" sId="1">
    <oc r="A334" t="inlineStr">
      <is>
        <t>304</t>
      </is>
    </oc>
    <nc r="A334" t="inlineStr">
      <is>
        <t>305</t>
      </is>
    </nc>
  </rcc>
  <rcc rId="31242" sId="1">
    <oc r="A335" t="inlineStr">
      <is>
        <t>305</t>
      </is>
    </oc>
    <nc r="A335" t="inlineStr">
      <is>
        <t>306</t>
      </is>
    </nc>
  </rcc>
  <rcc rId="31243" sId="1">
    <oc r="A336" t="inlineStr">
      <is>
        <t>306</t>
      </is>
    </oc>
    <nc r="A336" t="inlineStr">
      <is>
        <t>307</t>
      </is>
    </nc>
  </rcc>
  <rcc rId="31244" sId="1">
    <oc r="A337" t="inlineStr">
      <is>
        <t>307</t>
      </is>
    </oc>
    <nc r="A337" t="inlineStr">
      <is>
        <t>308</t>
      </is>
    </nc>
  </rcc>
  <rcc rId="31245" sId="1">
    <oc r="A338" t="inlineStr">
      <is>
        <t>308</t>
      </is>
    </oc>
    <nc r="A338" t="inlineStr">
      <is>
        <t>309</t>
      </is>
    </nc>
  </rcc>
  <rcc rId="31246" sId="1">
    <oc r="A339" t="inlineStr">
      <is>
        <t>309</t>
      </is>
    </oc>
    <nc r="A339" t="inlineStr">
      <is>
        <t>310</t>
      </is>
    </nc>
  </rcc>
  <rcc rId="31247" sId="1">
    <oc r="A340" t="inlineStr">
      <is>
        <t>310</t>
      </is>
    </oc>
    <nc r="A340" t="inlineStr">
      <is>
        <t>311</t>
      </is>
    </nc>
  </rcc>
  <rcc rId="31248" sId="1">
    <oc r="A341" t="inlineStr">
      <is>
        <t>311</t>
      </is>
    </oc>
    <nc r="A341" t="inlineStr">
      <is>
        <t>312</t>
      </is>
    </nc>
  </rcc>
  <rcc rId="31249" sId="1">
    <oc r="A343" t="inlineStr">
      <is>
        <t>312</t>
      </is>
    </oc>
    <nc r="A343" t="inlineStr">
      <is>
        <t>313</t>
      </is>
    </nc>
  </rcc>
  <rcc rId="31250" sId="1">
    <nc r="A342" t="inlineStr">
      <is>
        <t>314</t>
      </is>
    </nc>
  </rcc>
  <rcc rId="31251" sId="1">
    <oc r="A329" t="inlineStr">
      <is>
        <t>313</t>
      </is>
    </oc>
    <nc r="A329" t="inlineStr">
      <is>
        <t>315</t>
      </is>
    </nc>
  </rcc>
  <rcc rId="31252" sId="1">
    <oc r="A344" t="inlineStr">
      <is>
        <t>314</t>
      </is>
    </oc>
    <nc r="A344" t="inlineStr">
      <is>
        <t>316</t>
      </is>
    </nc>
  </rcc>
  <rcc rId="31253" sId="1">
    <oc r="A345" t="inlineStr">
      <is>
        <t>315</t>
      </is>
    </oc>
    <nc r="A345" t="inlineStr">
      <is>
        <t>317</t>
      </is>
    </nc>
  </rcc>
  <rcc rId="31254" sId="1">
    <oc r="A346" t="inlineStr">
      <is>
        <t>316</t>
      </is>
    </oc>
    <nc r="A346" t="inlineStr">
      <is>
        <t>318</t>
      </is>
    </nc>
  </rcc>
  <rcc rId="31255" sId="1">
    <oc r="A347" t="inlineStr">
      <is>
        <t>317</t>
      </is>
    </oc>
    <nc r="A347" t="inlineStr">
      <is>
        <t>319</t>
      </is>
    </nc>
  </rcc>
  <rcc rId="31256" sId="1">
    <oc r="A348" t="inlineStr">
      <is>
        <t>318</t>
      </is>
    </oc>
    <nc r="A348" t="inlineStr">
      <is>
        <t>320</t>
      </is>
    </nc>
  </rcc>
  <rcc rId="31257" sId="1">
    <oc r="A349" t="inlineStr">
      <is>
        <t>319</t>
      </is>
    </oc>
    <nc r="A349" t="inlineStr">
      <is>
        <t>321</t>
      </is>
    </nc>
  </rcc>
  <rcc rId="31258" sId="1">
    <oc r="A350" t="inlineStr">
      <is>
        <t>320</t>
      </is>
    </oc>
    <nc r="A350" t="inlineStr">
      <is>
        <t>322</t>
      </is>
    </nc>
  </rcc>
  <rcc rId="31259" sId="1">
    <oc r="A351" t="inlineStr">
      <is>
        <t>321</t>
      </is>
    </oc>
    <nc r="A351" t="inlineStr">
      <is>
        <t>323</t>
      </is>
    </nc>
  </rcc>
  <rcc rId="31260" sId="1">
    <oc r="A352" t="inlineStr">
      <is>
        <t>322</t>
      </is>
    </oc>
    <nc r="A352" t="inlineStr">
      <is>
        <t>324</t>
      </is>
    </nc>
  </rcc>
  <rcc rId="31261" sId="1">
    <oc r="A353" t="inlineStr">
      <is>
        <t>323</t>
      </is>
    </oc>
    <nc r="A353" t="inlineStr">
      <is>
        <t>325</t>
      </is>
    </nc>
  </rcc>
  <rcc rId="31262" sId="1">
    <oc r="A354" t="inlineStr">
      <is>
        <t>324</t>
      </is>
    </oc>
    <nc r="A354" t="inlineStr">
      <is>
        <t>326</t>
      </is>
    </nc>
  </rcc>
  <rcc rId="31263" sId="1">
    <oc r="A355" t="inlineStr">
      <is>
        <t>325</t>
      </is>
    </oc>
    <nc r="A355" t="inlineStr">
      <is>
        <t>327</t>
      </is>
    </nc>
  </rcc>
  <rcc rId="31264" sId="1">
    <oc r="A356" t="inlineStr">
      <is>
        <t>326</t>
      </is>
    </oc>
    <nc r="A356" t="inlineStr">
      <is>
        <t>328</t>
      </is>
    </nc>
  </rcc>
  <rcc rId="31265" sId="1">
    <oc r="A357" t="inlineStr">
      <is>
        <t>327</t>
      </is>
    </oc>
    <nc r="A357" t="inlineStr">
      <is>
        <t>329</t>
      </is>
    </nc>
  </rcc>
  <rcc rId="31266" sId="1">
    <oc r="A359" t="inlineStr">
      <is>
        <t>328</t>
      </is>
    </oc>
    <nc r="A359" t="inlineStr">
      <is>
        <t>330</t>
      </is>
    </nc>
  </rcc>
  <rcc rId="31267" sId="1">
    <oc r="A360" t="inlineStr">
      <is>
        <t>329</t>
      </is>
    </oc>
    <nc r="A360" t="inlineStr">
      <is>
        <t>331</t>
      </is>
    </nc>
  </rcc>
  <rcc rId="31268" sId="1">
    <oc r="A361" t="inlineStr">
      <is>
        <t>330</t>
      </is>
    </oc>
    <nc r="A361" t="inlineStr">
      <is>
        <t>332</t>
      </is>
    </nc>
  </rcc>
  <rcc rId="31269" sId="1">
    <oc r="A362" t="inlineStr">
      <is>
        <t>331</t>
      </is>
    </oc>
    <nc r="A362" t="inlineStr">
      <is>
        <t>333</t>
      </is>
    </nc>
  </rcc>
  <rcc rId="31270" sId="1">
    <oc r="A363" t="inlineStr">
      <is>
        <t>332</t>
      </is>
    </oc>
    <nc r="A363" t="inlineStr">
      <is>
        <t>334</t>
      </is>
    </nc>
  </rcc>
  <rcc rId="31271" sId="1">
    <oc r="A364" t="inlineStr">
      <is>
        <t>333</t>
      </is>
    </oc>
    <nc r="A364" t="inlineStr">
      <is>
        <t>335</t>
      </is>
    </nc>
  </rcc>
  <rcc rId="31272" sId="1">
    <oc r="A358" t="inlineStr">
      <is>
        <t>334</t>
      </is>
    </oc>
    <nc r="A358" t="inlineStr">
      <is>
        <t>336</t>
      </is>
    </nc>
  </rcc>
  <rcc rId="31273" sId="1">
    <nc r="A365" t="inlineStr">
      <is>
        <t>337</t>
      </is>
    </nc>
  </rcc>
  <rcc rId="31274" sId="1">
    <oc r="A366" t="inlineStr">
      <is>
        <t>335</t>
      </is>
    </oc>
    <nc r="A366" t="inlineStr">
      <is>
        <t>338</t>
      </is>
    </nc>
  </rcc>
  <rcc rId="31275" sId="1">
    <oc r="A367" t="inlineStr">
      <is>
        <t>336</t>
      </is>
    </oc>
    <nc r="A367" t="inlineStr">
      <is>
        <t>339</t>
      </is>
    </nc>
  </rcc>
  <rcc rId="31276" sId="1">
    <nc r="A368" t="inlineStr">
      <is>
        <t>340</t>
      </is>
    </nc>
  </rcc>
  <rcc rId="31277" sId="1">
    <oc r="A370" t="inlineStr">
      <is>
        <t>337</t>
      </is>
    </oc>
    <nc r="A370" t="inlineStr">
      <is>
        <t>341</t>
      </is>
    </nc>
  </rcc>
  <rcc rId="31278" sId="1">
    <oc r="A369" t="inlineStr">
      <is>
        <t>338</t>
      </is>
    </oc>
    <nc r="A369" t="inlineStr">
      <is>
        <t>342</t>
      </is>
    </nc>
  </rcc>
  <rcc rId="31279" sId="1">
    <oc r="A371" t="inlineStr">
      <is>
        <t>339</t>
      </is>
    </oc>
    <nc r="A371" t="inlineStr">
      <is>
        <t>343</t>
      </is>
    </nc>
  </rcc>
  <rcc rId="31280" sId="1">
    <oc r="A372" t="inlineStr">
      <is>
        <t>340</t>
      </is>
    </oc>
    <nc r="A372" t="inlineStr">
      <is>
        <t>344</t>
      </is>
    </nc>
  </rcc>
  <rcc rId="31281" sId="1">
    <oc r="A373" t="inlineStr">
      <is>
        <t>341</t>
      </is>
    </oc>
    <nc r="A373" t="inlineStr">
      <is>
        <t>345</t>
      </is>
    </nc>
  </rcc>
  <rcc rId="31282" sId="1">
    <oc r="A374" t="inlineStr">
      <is>
        <t>342</t>
      </is>
    </oc>
    <nc r="A374" t="inlineStr">
      <is>
        <t>346</t>
      </is>
    </nc>
  </rcc>
  <rcc rId="31283" sId="1">
    <oc r="A375" t="inlineStr">
      <is>
        <t>343</t>
      </is>
    </oc>
    <nc r="A375" t="inlineStr">
      <is>
        <t>347</t>
      </is>
    </nc>
  </rcc>
  <rcc rId="31284" sId="1">
    <oc r="A376" t="inlineStr">
      <is>
        <t>344</t>
      </is>
    </oc>
    <nc r="A376" t="inlineStr">
      <is>
        <t>348</t>
      </is>
    </nc>
  </rcc>
  <rcc rId="31285" sId="1">
    <oc r="A380" t="inlineStr">
      <is>
        <t>345</t>
      </is>
    </oc>
    <nc r="A380" t="inlineStr">
      <is>
        <t>349</t>
      </is>
    </nc>
  </rcc>
  <rcc rId="31286" sId="1">
    <oc r="A381" t="inlineStr">
      <is>
        <t>346</t>
      </is>
    </oc>
    <nc r="A381" t="inlineStr">
      <is>
        <t>350</t>
      </is>
    </nc>
  </rcc>
  <rcc rId="31287" sId="1">
    <oc r="A382" t="inlineStr">
      <is>
        <t>347</t>
      </is>
    </oc>
    <nc r="A382" t="inlineStr">
      <is>
        <t>351</t>
      </is>
    </nc>
  </rcc>
  <rcc rId="31288" sId="1">
    <oc r="A383" t="inlineStr">
      <is>
        <t>348</t>
      </is>
    </oc>
    <nc r="A383" t="inlineStr">
      <is>
        <t>352</t>
      </is>
    </nc>
  </rcc>
  <rcc rId="31289" sId="1">
    <oc r="A384" t="inlineStr">
      <is>
        <t>349</t>
      </is>
    </oc>
    <nc r="A384" t="inlineStr">
      <is>
        <t>353</t>
      </is>
    </nc>
  </rcc>
  <rcc rId="31290" sId="1">
    <oc r="A385" t="inlineStr">
      <is>
        <t>350</t>
      </is>
    </oc>
    <nc r="A385" t="inlineStr">
      <is>
        <t>354</t>
      </is>
    </nc>
  </rcc>
  <rcc rId="31291" sId="1">
    <oc r="A386" t="inlineStr">
      <is>
        <t>351</t>
      </is>
    </oc>
    <nc r="A386" t="inlineStr">
      <is>
        <t>355</t>
      </is>
    </nc>
  </rcc>
  <rcc rId="31292" sId="1">
    <oc r="A377" t="inlineStr">
      <is>
        <t>352</t>
      </is>
    </oc>
    <nc r="A377" t="inlineStr">
      <is>
        <t>356</t>
      </is>
    </nc>
  </rcc>
  <rcc rId="31293" sId="1">
    <oc r="A378" t="inlineStr">
      <is>
        <t>353</t>
      </is>
    </oc>
    <nc r="A378" t="inlineStr">
      <is>
        <t>357</t>
      </is>
    </nc>
  </rcc>
  <rcc rId="31294" sId="1">
    <oc r="A379" t="inlineStr">
      <is>
        <t>354</t>
      </is>
    </oc>
    <nc r="A379" t="inlineStr">
      <is>
        <t>358</t>
      </is>
    </nc>
  </rcc>
  <rcc rId="31295" sId="1">
    <oc r="A387" t="inlineStr">
      <is>
        <t>355</t>
      </is>
    </oc>
    <nc r="A387" t="inlineStr">
      <is>
        <t>359</t>
      </is>
    </nc>
  </rcc>
  <rcc rId="31296" sId="1">
    <oc r="A390" t="inlineStr">
      <is>
        <t>356</t>
      </is>
    </oc>
    <nc r="A390" t="inlineStr">
      <is>
        <t>360</t>
      </is>
    </nc>
  </rcc>
  <rcc rId="31297" sId="1">
    <oc r="A391" t="inlineStr">
      <is>
        <t>357</t>
      </is>
    </oc>
    <nc r="A391" t="inlineStr">
      <is>
        <t>361</t>
      </is>
    </nc>
  </rcc>
  <rcc rId="31298" sId="1">
    <oc r="A392" t="inlineStr">
      <is>
        <t>358</t>
      </is>
    </oc>
    <nc r="A392" t="inlineStr">
      <is>
        <t>362</t>
      </is>
    </nc>
  </rcc>
  <rcc rId="31299" sId="1">
    <oc r="A393" t="inlineStr">
      <is>
        <t>359</t>
      </is>
    </oc>
    <nc r="A393" t="inlineStr">
      <is>
        <t>363</t>
      </is>
    </nc>
  </rcc>
  <rcc rId="31300" sId="1">
    <oc r="A394" t="inlineStr">
      <is>
        <t>360</t>
      </is>
    </oc>
    <nc r="A394" t="inlineStr">
      <is>
        <t>364</t>
      </is>
    </nc>
  </rcc>
  <rcc rId="31301" sId="1">
    <oc r="A395" t="inlineStr">
      <is>
        <t>361</t>
      </is>
    </oc>
    <nc r="A395" t="inlineStr">
      <is>
        <t>365</t>
      </is>
    </nc>
  </rcc>
  <rcc rId="31302" sId="1">
    <oc r="A396" t="inlineStr">
      <is>
        <t>362</t>
      </is>
    </oc>
    <nc r="A396" t="inlineStr">
      <is>
        <t>366</t>
      </is>
    </nc>
  </rcc>
  <rcc rId="31303" sId="1">
    <oc r="A397" t="inlineStr">
      <is>
        <t>363</t>
      </is>
    </oc>
    <nc r="A397" t="inlineStr">
      <is>
        <t>367</t>
      </is>
    </nc>
  </rcc>
  <rcc rId="31304" sId="1">
    <oc r="A398" t="inlineStr">
      <is>
        <t>364</t>
      </is>
    </oc>
    <nc r="A398" t="inlineStr">
      <is>
        <t>368</t>
      </is>
    </nc>
  </rcc>
  <rcc rId="31305" sId="1">
    <oc r="A399" t="inlineStr">
      <is>
        <t>365</t>
      </is>
    </oc>
    <nc r="A399" t="inlineStr">
      <is>
        <t>369</t>
      </is>
    </nc>
  </rcc>
  <rcc rId="31306" sId="1">
    <oc r="A400" t="inlineStr">
      <is>
        <t>366</t>
      </is>
    </oc>
    <nc r="A400" t="inlineStr">
      <is>
        <t>370</t>
      </is>
    </nc>
  </rcc>
  <rcc rId="31307" sId="1">
    <oc r="A401" t="inlineStr">
      <is>
        <t>367</t>
      </is>
    </oc>
    <nc r="A401" t="inlineStr">
      <is>
        <t>371</t>
      </is>
    </nc>
  </rcc>
  <rcc rId="31308" sId="1">
    <oc r="A402" t="inlineStr">
      <is>
        <t>368</t>
      </is>
    </oc>
    <nc r="A402" t="inlineStr">
      <is>
        <t>372</t>
      </is>
    </nc>
  </rcc>
  <rcc rId="31309" sId="1">
    <oc r="A403" t="inlineStr">
      <is>
        <t>369</t>
      </is>
    </oc>
    <nc r="A403" t="inlineStr">
      <is>
        <t>373</t>
      </is>
    </nc>
  </rcc>
  <rcc rId="31310" sId="1">
    <oc r="A406" t="inlineStr">
      <is>
        <t>370</t>
      </is>
    </oc>
    <nc r="A406" t="inlineStr">
      <is>
        <t>374</t>
      </is>
    </nc>
  </rcc>
  <rcc rId="31311" sId="1">
    <oc r="A407" t="inlineStr">
      <is>
        <t>371</t>
      </is>
    </oc>
    <nc r="A407" t="inlineStr">
      <is>
        <t>375</t>
      </is>
    </nc>
  </rcc>
  <rcc rId="31312" sId="1">
    <oc r="A408" t="inlineStr">
      <is>
        <t>372</t>
      </is>
    </oc>
    <nc r="A408" t="inlineStr">
      <is>
        <t>376</t>
      </is>
    </nc>
  </rcc>
  <rcc rId="31313" sId="1">
    <oc r="A409" t="inlineStr">
      <is>
        <t>373</t>
      </is>
    </oc>
    <nc r="A409" t="inlineStr">
      <is>
        <t>377</t>
      </is>
    </nc>
  </rcc>
  <rcc rId="31314" sId="1">
    <oc r="A410" t="inlineStr">
      <is>
        <t>374</t>
      </is>
    </oc>
    <nc r="A410" t="inlineStr">
      <is>
        <t>378</t>
      </is>
    </nc>
  </rcc>
  <rcc rId="31315" sId="1">
    <oc r="A411" t="inlineStr">
      <is>
        <t>375</t>
      </is>
    </oc>
    <nc r="A411" t="inlineStr">
      <is>
        <t>379</t>
      </is>
    </nc>
  </rcc>
  <rcc rId="31316" sId="1">
    <oc r="A412" t="inlineStr">
      <is>
        <t>376</t>
      </is>
    </oc>
    <nc r="A412" t="inlineStr">
      <is>
        <t>380</t>
      </is>
    </nc>
  </rcc>
  <rcc rId="31317" sId="1">
    <oc r="A413" t="inlineStr">
      <is>
        <t>377</t>
      </is>
    </oc>
    <nc r="A413" t="inlineStr">
      <is>
        <t>381</t>
      </is>
    </nc>
  </rcc>
  <rcc rId="31318" sId="1">
    <oc r="A414" t="inlineStr">
      <is>
        <t>378</t>
      </is>
    </oc>
    <nc r="A414" t="inlineStr">
      <is>
        <t>382</t>
      </is>
    </nc>
  </rcc>
  <rcc rId="31319" sId="1">
    <oc r="A415" t="inlineStr">
      <is>
        <t>379</t>
      </is>
    </oc>
    <nc r="A415" t="inlineStr">
      <is>
        <t>383</t>
      </is>
    </nc>
  </rcc>
  <rcc rId="31320" sId="1">
    <oc r="A416" t="inlineStr">
      <is>
        <t>380</t>
      </is>
    </oc>
    <nc r="A416" t="inlineStr">
      <is>
        <t>384</t>
      </is>
    </nc>
  </rcc>
  <rcc rId="31321" sId="1">
    <oc r="A417" t="inlineStr">
      <is>
        <t>381</t>
      </is>
    </oc>
    <nc r="A417" t="inlineStr">
      <is>
        <t>385</t>
      </is>
    </nc>
  </rcc>
  <rcc rId="31322" sId="1">
    <oc r="A418" t="inlineStr">
      <is>
        <t>382</t>
      </is>
    </oc>
    <nc r="A418" t="inlineStr">
      <is>
        <t>386</t>
      </is>
    </nc>
  </rcc>
  <rcc rId="31323" sId="1">
    <oc r="A419" t="inlineStr">
      <is>
        <t>383</t>
      </is>
    </oc>
    <nc r="A419" t="inlineStr">
      <is>
        <t>387</t>
      </is>
    </nc>
  </rcc>
  <rcc rId="31324" sId="1">
    <oc r="A420" t="inlineStr">
      <is>
        <t>384</t>
      </is>
    </oc>
    <nc r="A420" t="inlineStr">
      <is>
        <t>388</t>
      </is>
    </nc>
  </rcc>
  <rcc rId="31325" sId="1">
    <oc r="A421" t="inlineStr">
      <is>
        <t>385</t>
      </is>
    </oc>
    <nc r="A421" t="inlineStr">
      <is>
        <t>389</t>
      </is>
    </nc>
  </rcc>
  <rcc rId="31326" sId="1">
    <oc r="A422" t="inlineStr">
      <is>
        <t>386</t>
      </is>
    </oc>
    <nc r="A422" t="inlineStr">
      <is>
        <t>390</t>
      </is>
    </nc>
  </rcc>
  <rcc rId="31327" sId="1">
    <oc r="A423" t="inlineStr">
      <is>
        <t>387</t>
      </is>
    </oc>
    <nc r="A423" t="inlineStr">
      <is>
        <t>391</t>
      </is>
    </nc>
  </rcc>
  <rcc rId="31328" sId="1">
    <oc r="A424" t="inlineStr">
      <is>
        <t>388</t>
      </is>
    </oc>
    <nc r="A424" t="inlineStr">
      <is>
        <t>392</t>
      </is>
    </nc>
  </rcc>
  <rcc rId="31329" sId="1">
    <oc r="A425" t="inlineStr">
      <is>
        <t>389</t>
      </is>
    </oc>
    <nc r="A425" t="inlineStr">
      <is>
        <t>393</t>
      </is>
    </nc>
  </rcc>
  <rcc rId="31330" sId="1">
    <oc r="A426" t="inlineStr">
      <is>
        <t>390</t>
      </is>
    </oc>
    <nc r="A426" t="inlineStr">
      <is>
        <t>394</t>
      </is>
    </nc>
  </rcc>
  <rcc rId="31331" sId="1">
    <oc r="A427" t="inlineStr">
      <is>
        <t>391</t>
      </is>
    </oc>
    <nc r="A427" t="inlineStr">
      <is>
        <t>395</t>
      </is>
    </nc>
  </rcc>
  <rcc rId="31332" sId="1">
    <oc r="A428" t="inlineStr">
      <is>
        <t>392</t>
      </is>
    </oc>
    <nc r="A428" t="inlineStr">
      <is>
        <t>396</t>
      </is>
    </nc>
  </rcc>
  <rcc rId="31333" sId="1">
    <oc r="A429" t="inlineStr">
      <is>
        <t>393</t>
      </is>
    </oc>
    <nc r="A429" t="inlineStr">
      <is>
        <t>397</t>
      </is>
    </nc>
  </rcc>
  <rcc rId="31334" sId="1">
    <oc r="A430" t="inlineStr">
      <is>
        <t>394</t>
      </is>
    </oc>
    <nc r="A430" t="inlineStr">
      <is>
        <t>398</t>
      </is>
    </nc>
  </rcc>
  <rcc rId="31335" sId="1">
    <oc r="A431" t="inlineStr">
      <is>
        <t>395</t>
      </is>
    </oc>
    <nc r="A431" t="inlineStr">
      <is>
        <t>399</t>
      </is>
    </nc>
  </rcc>
  <rcc rId="31336" sId="1">
    <oc r="A432" t="inlineStr">
      <is>
        <t>396</t>
      </is>
    </oc>
    <nc r="A432" t="inlineStr">
      <is>
        <t>400</t>
      </is>
    </nc>
  </rcc>
  <rcc rId="31337" sId="1">
    <oc r="A433" t="inlineStr">
      <is>
        <t>397</t>
      </is>
    </oc>
    <nc r="A433" t="inlineStr">
      <is>
        <t>401</t>
      </is>
    </nc>
  </rcc>
  <rcc rId="31338" sId="1">
    <oc r="A434" t="inlineStr">
      <is>
        <t>398</t>
      </is>
    </oc>
    <nc r="A434" t="inlineStr">
      <is>
        <t>402</t>
      </is>
    </nc>
  </rcc>
  <rcc rId="31339" sId="1">
    <oc r="A435" t="inlineStr">
      <is>
        <t>399</t>
      </is>
    </oc>
    <nc r="A435" t="inlineStr">
      <is>
        <t>403</t>
      </is>
    </nc>
  </rcc>
  <rcc rId="31340" sId="1">
    <oc r="A436" t="inlineStr">
      <is>
        <t>400</t>
      </is>
    </oc>
    <nc r="A436" t="inlineStr">
      <is>
        <t>404</t>
      </is>
    </nc>
  </rcc>
  <rcc rId="31341" sId="1">
    <oc r="A437" t="inlineStr">
      <is>
        <t>401</t>
      </is>
    </oc>
    <nc r="A437" t="inlineStr">
      <is>
        <t>405</t>
      </is>
    </nc>
  </rcc>
  <rcc rId="31342" sId="1">
    <oc r="A438" t="inlineStr">
      <is>
        <t>402</t>
      </is>
    </oc>
    <nc r="A438" t="inlineStr">
      <is>
        <t>406</t>
      </is>
    </nc>
  </rcc>
  <rcc rId="31343" sId="1">
    <oc r="A439" t="inlineStr">
      <is>
        <t>403</t>
      </is>
    </oc>
    <nc r="A439" t="inlineStr">
      <is>
        <t>407</t>
      </is>
    </nc>
  </rcc>
  <rcc rId="31344" sId="1">
    <oc r="A440" t="inlineStr">
      <is>
        <t>404</t>
      </is>
    </oc>
    <nc r="A440" t="inlineStr">
      <is>
        <t>408</t>
      </is>
    </nc>
  </rcc>
  <rcc rId="31345" sId="1">
    <oc r="A441" t="inlineStr">
      <is>
        <t>405</t>
      </is>
    </oc>
    <nc r="A441" t="inlineStr">
      <is>
        <t>409</t>
      </is>
    </nc>
  </rcc>
  <rcc rId="31346" sId="1">
    <oc r="A442" t="inlineStr">
      <is>
        <t>406</t>
      </is>
    </oc>
    <nc r="A442" t="inlineStr">
      <is>
        <t>410</t>
      </is>
    </nc>
  </rcc>
  <rcc rId="31347" sId="1">
    <oc r="A443" t="inlineStr">
      <is>
        <t>407</t>
      </is>
    </oc>
    <nc r="A443" t="inlineStr">
      <is>
        <t>411</t>
      </is>
    </nc>
  </rcc>
  <rcc rId="31348" sId="1">
    <oc r="A444" t="inlineStr">
      <is>
        <t>408</t>
      </is>
    </oc>
    <nc r="A444" t="inlineStr">
      <is>
        <t>412</t>
      </is>
    </nc>
  </rcc>
  <rcc rId="31349" sId="1">
    <oc r="A445" t="inlineStr">
      <is>
        <t>409</t>
      </is>
    </oc>
    <nc r="A445" t="inlineStr">
      <is>
        <t>413</t>
      </is>
    </nc>
  </rcc>
  <rcc rId="31350" sId="1">
    <oc r="A446" t="inlineStr">
      <is>
        <t>410</t>
      </is>
    </oc>
    <nc r="A446" t="inlineStr">
      <is>
        <t>414</t>
      </is>
    </nc>
  </rcc>
  <rcc rId="31351" sId="1">
    <oc r="A447" t="inlineStr">
      <is>
        <t>411</t>
      </is>
    </oc>
    <nc r="A447" t="inlineStr">
      <is>
        <t>415</t>
      </is>
    </nc>
  </rcc>
  <rcc rId="31352" sId="1">
    <oc r="A450" t="inlineStr">
      <is>
        <t>412</t>
      </is>
    </oc>
    <nc r="A450" t="inlineStr">
      <is>
        <t>416</t>
      </is>
    </nc>
  </rcc>
  <rcc rId="31353" sId="1">
    <oc r="A451" t="inlineStr">
      <is>
        <t>413</t>
      </is>
    </oc>
    <nc r="A451" t="inlineStr">
      <is>
        <t>417</t>
      </is>
    </nc>
  </rcc>
  <rcc rId="31354" sId="1">
    <oc r="A452" t="inlineStr">
      <is>
        <t>414</t>
      </is>
    </oc>
    <nc r="A452" t="inlineStr">
      <is>
        <t>418</t>
      </is>
    </nc>
  </rcc>
  <rcc rId="31355" sId="1">
    <oc r="A453" t="inlineStr">
      <is>
        <t>415</t>
      </is>
    </oc>
    <nc r="A453" t="inlineStr">
      <is>
        <t>419</t>
      </is>
    </nc>
  </rcc>
  <rcc rId="31356" sId="1">
    <oc r="A454" t="inlineStr">
      <is>
        <t>416</t>
      </is>
    </oc>
    <nc r="A454" t="inlineStr">
      <is>
        <t>420</t>
      </is>
    </nc>
  </rcc>
  <rcc rId="31357" sId="1">
    <oc r="A455" t="inlineStr">
      <is>
        <t>417</t>
      </is>
    </oc>
    <nc r="A455" t="inlineStr">
      <is>
        <t>421</t>
      </is>
    </nc>
  </rcc>
  <rcc rId="31358" sId="1">
    <oc r="A456" t="inlineStr">
      <is>
        <t>418</t>
      </is>
    </oc>
    <nc r="A456" t="inlineStr">
      <is>
        <t>422</t>
      </is>
    </nc>
  </rcc>
  <rcc rId="31359" sId="1">
    <oc r="A457" t="inlineStr">
      <is>
        <t>419</t>
      </is>
    </oc>
    <nc r="A457" t="inlineStr">
      <is>
        <t>423</t>
      </is>
    </nc>
  </rcc>
  <rcc rId="31360" sId="1">
    <oc r="A458" t="inlineStr">
      <is>
        <t>420</t>
      </is>
    </oc>
    <nc r="A458" t="inlineStr">
      <is>
        <t>424</t>
      </is>
    </nc>
  </rcc>
  <rcc rId="31361" sId="1">
    <oc r="A459" t="inlineStr">
      <is>
        <t>421</t>
      </is>
    </oc>
    <nc r="A459" t="inlineStr">
      <is>
        <t>425</t>
      </is>
    </nc>
  </rcc>
  <rcc rId="31362" sId="1">
    <oc r="A460" t="inlineStr">
      <is>
        <t>422</t>
      </is>
    </oc>
    <nc r="A460" t="inlineStr">
      <is>
        <t>426</t>
      </is>
    </nc>
  </rcc>
  <rcc rId="31363" sId="1">
    <oc r="A463" t="inlineStr">
      <is>
        <t>423</t>
      </is>
    </oc>
    <nc r="A463" t="inlineStr">
      <is>
        <t>427</t>
      </is>
    </nc>
  </rcc>
  <rcc rId="31364" sId="1">
    <oc r="A464" t="inlineStr">
      <is>
        <t>424</t>
      </is>
    </oc>
    <nc r="A464" t="inlineStr">
      <is>
        <t>428</t>
      </is>
    </nc>
  </rcc>
  <rcc rId="31365" sId="1">
    <oc r="A465" t="inlineStr">
      <is>
        <t>425</t>
      </is>
    </oc>
    <nc r="A465" t="inlineStr">
      <is>
        <t>429</t>
      </is>
    </nc>
  </rcc>
  <rcc rId="31366" sId="1">
    <oc r="A466" t="inlineStr">
      <is>
        <t>426</t>
      </is>
    </oc>
    <nc r="A466" t="inlineStr">
      <is>
        <t>430</t>
      </is>
    </nc>
  </rcc>
  <rcc rId="31367" sId="1">
    <oc r="A467" t="inlineStr">
      <is>
        <t>427</t>
      </is>
    </oc>
    <nc r="A467" t="inlineStr">
      <is>
        <t>431</t>
      </is>
    </nc>
  </rcc>
  <rcc rId="31368" sId="1">
    <oc r="A468" t="inlineStr">
      <is>
        <t>428</t>
      </is>
    </oc>
    <nc r="A468" t="inlineStr">
      <is>
        <t>432</t>
      </is>
    </nc>
  </rcc>
  <rcc rId="31369" sId="1">
    <oc r="A469" t="inlineStr">
      <is>
        <t>429</t>
      </is>
    </oc>
    <nc r="A469" t="inlineStr">
      <is>
        <t>433</t>
      </is>
    </nc>
  </rcc>
  <rcc rId="31370" sId="1">
    <oc r="A470" t="inlineStr">
      <is>
        <t>430</t>
      </is>
    </oc>
    <nc r="A470" t="inlineStr">
      <is>
        <t>434</t>
      </is>
    </nc>
  </rcc>
  <rcc rId="31371" sId="1">
    <oc r="A471" t="inlineStr">
      <is>
        <t>431</t>
      </is>
    </oc>
    <nc r="A471" t="inlineStr">
      <is>
        <t>435</t>
      </is>
    </nc>
  </rcc>
  <rcc rId="31372" sId="1">
    <oc r="A472" t="inlineStr">
      <is>
        <t>432</t>
      </is>
    </oc>
    <nc r="A472" t="inlineStr">
      <is>
        <t>436</t>
      </is>
    </nc>
  </rcc>
  <rcc rId="31373" sId="1">
    <oc r="A473" t="inlineStr">
      <is>
        <t>433</t>
      </is>
    </oc>
    <nc r="A473" t="inlineStr">
      <is>
        <t>437</t>
      </is>
    </nc>
  </rcc>
  <rcc rId="31374" sId="1">
    <oc r="A474" t="inlineStr">
      <is>
        <t>434</t>
      </is>
    </oc>
    <nc r="A474" t="inlineStr">
      <is>
        <t>438</t>
      </is>
    </nc>
  </rcc>
  <rcc rId="31375" sId="1">
    <oc r="A475" t="inlineStr">
      <is>
        <t>435</t>
      </is>
    </oc>
    <nc r="A475" t="inlineStr">
      <is>
        <t>439</t>
      </is>
    </nc>
  </rcc>
  <rcc rId="31376" sId="1">
    <oc r="A476" t="inlineStr">
      <is>
        <t>436</t>
      </is>
    </oc>
    <nc r="A476" t="inlineStr">
      <is>
        <t>440</t>
      </is>
    </nc>
  </rcc>
  <rcc rId="31377" sId="1">
    <oc r="A477" t="inlineStr">
      <is>
        <t>437</t>
      </is>
    </oc>
    <nc r="A477" t="inlineStr">
      <is>
        <t>441</t>
      </is>
    </nc>
  </rcc>
  <rcc rId="31378" sId="1">
    <oc r="A478" t="inlineStr">
      <is>
        <t>438</t>
      </is>
    </oc>
    <nc r="A478" t="inlineStr">
      <is>
        <t>442</t>
      </is>
    </nc>
  </rcc>
  <rcc rId="31379" sId="1">
    <oc r="A479" t="inlineStr">
      <is>
        <t>439</t>
      </is>
    </oc>
    <nc r="A479" t="inlineStr">
      <is>
        <t>443</t>
      </is>
    </nc>
  </rcc>
  <rcc rId="31380" sId="1">
    <oc r="A480" t="inlineStr">
      <is>
        <t>440</t>
      </is>
    </oc>
    <nc r="A480" t="inlineStr">
      <is>
        <t>444</t>
      </is>
    </nc>
  </rcc>
  <rcc rId="31381" sId="1">
    <oc r="A481" t="inlineStr">
      <is>
        <t>441</t>
      </is>
    </oc>
    <nc r="A481" t="inlineStr">
      <is>
        <t>445</t>
      </is>
    </nc>
  </rcc>
  <rcc rId="31382" sId="1">
    <oc r="A482" t="inlineStr">
      <is>
        <t>442</t>
      </is>
    </oc>
    <nc r="A482" t="inlineStr">
      <is>
        <t>446</t>
      </is>
    </nc>
  </rcc>
  <rcc rId="31383" sId="1">
    <oc r="A483" t="inlineStr">
      <is>
        <t>443</t>
      </is>
    </oc>
    <nc r="A483" t="inlineStr">
      <is>
        <t>447</t>
      </is>
    </nc>
  </rcc>
  <rcc rId="31384" sId="1">
    <oc r="A486" t="inlineStr">
      <is>
        <t>444</t>
      </is>
    </oc>
    <nc r="A486" t="inlineStr">
      <is>
        <t>448</t>
      </is>
    </nc>
  </rcc>
  <rcc rId="31385" sId="1">
    <oc r="A487" t="inlineStr">
      <is>
        <t>445</t>
      </is>
    </oc>
    <nc r="A487" t="inlineStr">
      <is>
        <t>449</t>
      </is>
    </nc>
  </rcc>
  <rcc rId="31386" sId="1">
    <oc r="A488" t="inlineStr">
      <is>
        <t>446</t>
      </is>
    </oc>
    <nc r="A488" t="inlineStr">
      <is>
        <t>450</t>
      </is>
    </nc>
  </rcc>
  <rcc rId="31387" sId="1">
    <oc r="A489" t="inlineStr">
      <is>
        <t>447</t>
      </is>
    </oc>
    <nc r="A489" t="inlineStr">
      <is>
        <t>451</t>
      </is>
    </nc>
  </rcc>
  <rcc rId="31388" sId="1">
    <oc r="A490" t="inlineStr">
      <is>
        <t>448</t>
      </is>
    </oc>
    <nc r="A490" t="inlineStr">
      <is>
        <t>452</t>
      </is>
    </nc>
  </rcc>
  <rcc rId="31389" sId="1">
    <oc r="A491" t="inlineStr">
      <is>
        <t>449</t>
      </is>
    </oc>
    <nc r="A491" t="inlineStr">
      <is>
        <t>453</t>
      </is>
    </nc>
  </rcc>
  <rcc rId="31390" sId="1">
    <oc r="A492" t="inlineStr">
      <is>
        <t>450</t>
      </is>
    </oc>
    <nc r="A492" t="inlineStr">
      <is>
        <t>454</t>
      </is>
    </nc>
  </rcc>
  <rcc rId="31391" sId="1">
    <oc r="A493" t="inlineStr">
      <is>
        <t>451</t>
      </is>
    </oc>
    <nc r="A493" t="inlineStr">
      <is>
        <t>455</t>
      </is>
    </nc>
  </rcc>
  <rcc rId="31392" sId="1">
    <oc r="A494" t="inlineStr">
      <is>
        <t>452</t>
      </is>
    </oc>
    <nc r="A494" t="inlineStr">
      <is>
        <t>456</t>
      </is>
    </nc>
  </rcc>
  <rcc rId="31393" sId="1">
    <oc r="A495" t="inlineStr">
      <is>
        <t>453</t>
      </is>
    </oc>
    <nc r="A495" t="inlineStr">
      <is>
        <t>457</t>
      </is>
    </nc>
  </rcc>
  <rcc rId="31394" sId="1">
    <oc r="A496" t="inlineStr">
      <is>
        <t>454</t>
      </is>
    </oc>
    <nc r="A496" t="inlineStr">
      <is>
        <t>458</t>
      </is>
    </nc>
  </rcc>
  <rcc rId="31395" sId="1">
    <oc r="A497" t="inlineStr">
      <is>
        <t>455</t>
      </is>
    </oc>
    <nc r="A497" t="inlineStr">
      <is>
        <t>459</t>
      </is>
    </nc>
  </rcc>
  <rcc rId="31396" sId="1">
    <oc r="A498" t="inlineStr">
      <is>
        <t>456</t>
      </is>
    </oc>
    <nc r="A498" t="inlineStr">
      <is>
        <t>460</t>
      </is>
    </nc>
  </rcc>
  <rcc rId="31397" sId="1">
    <oc r="A499" t="inlineStr">
      <is>
        <t>457</t>
      </is>
    </oc>
    <nc r="A499" t="inlineStr">
      <is>
        <t>461</t>
      </is>
    </nc>
  </rcc>
  <rcc rId="31398" sId="1">
    <oc r="A500" t="inlineStr">
      <is>
        <t>458</t>
      </is>
    </oc>
    <nc r="A500" t="inlineStr">
      <is>
        <t>462</t>
      </is>
    </nc>
  </rcc>
  <rcc rId="31399" sId="1">
    <oc r="A501" t="inlineStr">
      <is>
        <t>459</t>
      </is>
    </oc>
    <nc r="A501" t="inlineStr">
      <is>
        <t>463</t>
      </is>
    </nc>
  </rcc>
  <rcc rId="31400" sId="1">
    <oc r="A502" t="inlineStr">
      <is>
        <t>460</t>
      </is>
    </oc>
    <nc r="A502" t="inlineStr">
      <is>
        <t>464</t>
      </is>
    </nc>
  </rcc>
  <rcc rId="31401" sId="1">
    <oc r="A503" t="inlineStr">
      <is>
        <t>461</t>
      </is>
    </oc>
    <nc r="A503" t="inlineStr">
      <is>
        <t>465</t>
      </is>
    </nc>
  </rcc>
  <rcc rId="31402" sId="1">
    <oc r="A504" t="inlineStr">
      <is>
        <t>462</t>
      </is>
    </oc>
    <nc r="A504" t="inlineStr">
      <is>
        <t>466</t>
      </is>
    </nc>
  </rcc>
  <rcc rId="31403" sId="1">
    <oc r="A505" t="inlineStr">
      <is>
        <t>463</t>
      </is>
    </oc>
    <nc r="A505" t="inlineStr">
      <is>
        <t>467</t>
      </is>
    </nc>
  </rcc>
  <rcc rId="31404" sId="1">
    <oc r="A506" t="inlineStr">
      <is>
        <t>464</t>
      </is>
    </oc>
    <nc r="A506" t="inlineStr">
      <is>
        <t>468</t>
      </is>
    </nc>
  </rcc>
  <rcc rId="31405" sId="1">
    <oc r="A507" t="inlineStr">
      <is>
        <t>465</t>
      </is>
    </oc>
    <nc r="A507" t="inlineStr">
      <is>
        <t>469</t>
      </is>
    </nc>
  </rcc>
  <rcc rId="31406" sId="1">
    <oc r="A508" t="inlineStr">
      <is>
        <t>466</t>
      </is>
    </oc>
    <nc r="A508" t="inlineStr">
      <is>
        <t>470</t>
      </is>
    </nc>
  </rcc>
  <rcc rId="31407" sId="1">
    <oc r="A509" t="inlineStr">
      <is>
        <t>467</t>
      </is>
    </oc>
    <nc r="A509" t="inlineStr">
      <is>
        <t>471</t>
      </is>
    </nc>
  </rcc>
  <rcc rId="31408" sId="1">
    <oc r="A512" t="inlineStr">
      <is>
        <t>468</t>
      </is>
    </oc>
    <nc r="A512" t="inlineStr">
      <is>
        <t>472</t>
      </is>
    </nc>
  </rcc>
  <rcc rId="31409" sId="1">
    <oc r="A513" t="inlineStr">
      <is>
        <t>469</t>
      </is>
    </oc>
    <nc r="A513" t="inlineStr">
      <is>
        <t>473</t>
      </is>
    </nc>
  </rcc>
  <rcc rId="31410" sId="1">
    <oc r="A514" t="inlineStr">
      <is>
        <t>470</t>
      </is>
    </oc>
    <nc r="A514" t="inlineStr">
      <is>
        <t>474</t>
      </is>
    </nc>
  </rcc>
  <rcc rId="31411" sId="1">
    <oc r="A515" t="inlineStr">
      <is>
        <t>471</t>
      </is>
    </oc>
    <nc r="A515" t="inlineStr">
      <is>
        <t>475</t>
      </is>
    </nc>
  </rcc>
  <rcc rId="31412" sId="1">
    <oc r="A516" t="inlineStr">
      <is>
        <t>472</t>
      </is>
    </oc>
    <nc r="A516" t="inlineStr">
      <is>
        <t>476</t>
      </is>
    </nc>
  </rcc>
  <rcc rId="31413" sId="1">
    <oc r="A517" t="inlineStr">
      <is>
        <t>473</t>
      </is>
    </oc>
    <nc r="A517" t="inlineStr">
      <is>
        <t>477</t>
      </is>
    </nc>
  </rcc>
  <rcc rId="31414" sId="1">
    <oc r="A518" t="inlineStr">
      <is>
        <t>474</t>
      </is>
    </oc>
    <nc r="A518" t="inlineStr">
      <is>
        <t>478</t>
      </is>
    </nc>
  </rcc>
  <rcc rId="31415" sId="1">
    <oc r="A519" t="inlineStr">
      <is>
        <t>475</t>
      </is>
    </oc>
    <nc r="A519" t="inlineStr">
      <is>
        <t>479</t>
      </is>
    </nc>
  </rcc>
  <rcc rId="31416" sId="1">
    <oc r="A520" t="inlineStr">
      <is>
        <t>476</t>
      </is>
    </oc>
    <nc r="A520" t="inlineStr">
      <is>
        <t>480</t>
      </is>
    </nc>
  </rcc>
  <rcc rId="31417" sId="1">
    <oc r="A521" t="inlineStr">
      <is>
        <t>477</t>
      </is>
    </oc>
    <nc r="A521" t="inlineStr">
      <is>
        <t>481</t>
      </is>
    </nc>
  </rcc>
  <rcc rId="31418" sId="1">
    <oc r="A522" t="inlineStr">
      <is>
        <t>478</t>
      </is>
    </oc>
    <nc r="A522" t="inlineStr">
      <is>
        <t>482</t>
      </is>
    </nc>
  </rcc>
  <rcc rId="31419" sId="1">
    <oc r="A523" t="inlineStr">
      <is>
        <t>479</t>
      </is>
    </oc>
    <nc r="A523" t="inlineStr">
      <is>
        <t>483</t>
      </is>
    </nc>
  </rcc>
  <rcc rId="31420" sId="1">
    <oc r="A524" t="inlineStr">
      <is>
        <t>480</t>
      </is>
    </oc>
    <nc r="A524" t="inlineStr">
      <is>
        <t>484</t>
      </is>
    </nc>
  </rcc>
  <rcc rId="31421" sId="1">
    <oc r="A525" t="inlineStr">
      <is>
        <t>481</t>
      </is>
    </oc>
    <nc r="A525" t="inlineStr">
      <is>
        <t>485</t>
      </is>
    </nc>
  </rcc>
  <rcc rId="31422" sId="1">
    <oc r="A526" t="inlineStr">
      <is>
        <t>482</t>
      </is>
    </oc>
    <nc r="A526" t="inlineStr">
      <is>
        <t>486</t>
      </is>
    </nc>
  </rcc>
  <rcc rId="31423" sId="1">
    <oc r="A527" t="inlineStr">
      <is>
        <t>483</t>
      </is>
    </oc>
    <nc r="A527" t="inlineStr">
      <is>
        <t>487</t>
      </is>
    </nc>
  </rcc>
  <rcc rId="31424" sId="1">
    <oc r="A528" t="inlineStr">
      <is>
        <t>484</t>
      </is>
    </oc>
    <nc r="A528" t="inlineStr">
      <is>
        <t>488</t>
      </is>
    </nc>
  </rcc>
  <rcc rId="31425" sId="1">
    <oc r="A529" t="inlineStr">
      <is>
        <t>485</t>
      </is>
    </oc>
    <nc r="A529" t="inlineStr">
      <is>
        <t>489</t>
      </is>
    </nc>
  </rcc>
  <rcc rId="31426" sId="1">
    <oc r="A530" t="inlineStr">
      <is>
        <t>486</t>
      </is>
    </oc>
    <nc r="A530" t="inlineStr">
      <is>
        <t>490</t>
      </is>
    </nc>
  </rcc>
  <rcc rId="31427" sId="1">
    <oc r="A531" t="inlineStr">
      <is>
        <t>487</t>
      </is>
    </oc>
    <nc r="A531" t="inlineStr">
      <is>
        <t>491</t>
      </is>
    </nc>
  </rcc>
  <rcc rId="31428" sId="1">
    <oc r="A532" t="inlineStr">
      <is>
        <t>488</t>
      </is>
    </oc>
    <nc r="A532" t="inlineStr">
      <is>
        <t>492</t>
      </is>
    </nc>
  </rcc>
  <rcc rId="31429" sId="1">
    <oc r="A535" t="inlineStr">
      <is>
        <t>489</t>
      </is>
    </oc>
    <nc r="A535" t="inlineStr">
      <is>
        <t>493</t>
      </is>
    </nc>
  </rcc>
  <rcc rId="31430" sId="1">
    <oc r="A536" t="inlineStr">
      <is>
        <t>490</t>
      </is>
    </oc>
    <nc r="A536" t="inlineStr">
      <is>
        <t>494</t>
      </is>
    </nc>
  </rcc>
  <rcc rId="31431" sId="1">
    <oc r="A537" t="inlineStr">
      <is>
        <t>491</t>
      </is>
    </oc>
    <nc r="A537" t="inlineStr">
      <is>
        <t>495</t>
      </is>
    </nc>
  </rcc>
  <rcc rId="31432" sId="1">
    <oc r="A538" t="inlineStr">
      <is>
        <t>492</t>
      </is>
    </oc>
    <nc r="A538" t="inlineStr">
      <is>
        <t>496</t>
      </is>
    </nc>
  </rcc>
  <rcc rId="31433" sId="1">
    <oc r="A539" t="inlineStr">
      <is>
        <t>493</t>
      </is>
    </oc>
    <nc r="A539" t="inlineStr">
      <is>
        <t>497</t>
      </is>
    </nc>
  </rcc>
  <rcc rId="31434" sId="1">
    <oc r="A540" t="inlineStr">
      <is>
        <t>494</t>
      </is>
    </oc>
    <nc r="A540" t="inlineStr">
      <is>
        <t>498</t>
      </is>
    </nc>
  </rcc>
  <rcc rId="31435" sId="1">
    <oc r="A541" t="inlineStr">
      <is>
        <t>495</t>
      </is>
    </oc>
    <nc r="A541" t="inlineStr">
      <is>
        <t>499</t>
      </is>
    </nc>
  </rcc>
  <rcc rId="31436" sId="1">
    <oc r="A542" t="inlineStr">
      <is>
        <t>496</t>
      </is>
    </oc>
    <nc r="A542" t="inlineStr">
      <is>
        <t>500</t>
      </is>
    </nc>
  </rcc>
  <rcc rId="31437" sId="1">
    <oc r="A543" t="inlineStr">
      <is>
        <t>497</t>
      </is>
    </oc>
    <nc r="A543" t="inlineStr">
      <is>
        <t>501</t>
      </is>
    </nc>
  </rcc>
  <rcc rId="31438" sId="1">
    <oc r="A544" t="inlineStr">
      <is>
        <t>498</t>
      </is>
    </oc>
    <nc r="A544" t="inlineStr">
      <is>
        <t>502</t>
      </is>
    </nc>
  </rcc>
  <rcc rId="31439" sId="1">
    <oc r="A545" t="inlineStr">
      <is>
        <t>499</t>
      </is>
    </oc>
    <nc r="A545" t="inlineStr">
      <is>
        <t>503</t>
      </is>
    </nc>
  </rcc>
  <rcc rId="31440" sId="1">
    <oc r="A546" t="inlineStr">
      <is>
        <t>500</t>
      </is>
    </oc>
    <nc r="A546" t="inlineStr">
      <is>
        <t>504</t>
      </is>
    </nc>
  </rcc>
  <rcc rId="31441" sId="1">
    <oc r="A547" t="inlineStr">
      <is>
        <t>501</t>
      </is>
    </oc>
    <nc r="A547" t="inlineStr">
      <is>
        <t>505</t>
      </is>
    </nc>
  </rcc>
  <rcc rId="31442" sId="1">
    <oc r="A548" t="inlineStr">
      <is>
        <t>502</t>
      </is>
    </oc>
    <nc r="A548" t="inlineStr">
      <is>
        <t>506</t>
      </is>
    </nc>
  </rcc>
  <rcc rId="31443" sId="1">
    <oc r="A549" t="inlineStr">
      <is>
        <t>503</t>
      </is>
    </oc>
    <nc r="A549" t="inlineStr">
      <is>
        <t>507</t>
      </is>
    </nc>
  </rcc>
  <rcc rId="31444" sId="1">
    <oc r="A550" t="inlineStr">
      <is>
        <t>504</t>
      </is>
    </oc>
    <nc r="A550" t="inlineStr">
      <is>
        <t>508</t>
      </is>
    </nc>
  </rcc>
  <rcc rId="31445" sId="1">
    <oc r="A551" t="inlineStr">
      <is>
        <t>505</t>
      </is>
    </oc>
    <nc r="A551" t="inlineStr">
      <is>
        <t>509</t>
      </is>
    </nc>
  </rcc>
  <rcc rId="31446" sId="1">
    <oc r="A552" t="inlineStr">
      <is>
        <t>506</t>
      </is>
    </oc>
    <nc r="A552" t="inlineStr">
      <is>
        <t>510</t>
      </is>
    </nc>
  </rcc>
  <rcc rId="31447" sId="1">
    <oc r="A553" t="inlineStr">
      <is>
        <t>507</t>
      </is>
    </oc>
    <nc r="A553" t="inlineStr">
      <is>
        <t>511</t>
      </is>
    </nc>
  </rcc>
  <rcc rId="31448" sId="1">
    <oc r="A554" t="inlineStr">
      <is>
        <t>508</t>
      </is>
    </oc>
    <nc r="A554" t="inlineStr">
      <is>
        <t>512</t>
      </is>
    </nc>
  </rcc>
  <rcc rId="31449" sId="1">
    <oc r="A555" t="inlineStr">
      <is>
        <t>509</t>
      </is>
    </oc>
    <nc r="A555" t="inlineStr">
      <is>
        <t>513</t>
      </is>
    </nc>
  </rcc>
  <rcc rId="31450" sId="1">
    <oc r="A558" t="inlineStr">
      <is>
        <t>510</t>
      </is>
    </oc>
    <nc r="A558" t="inlineStr">
      <is>
        <t>514</t>
      </is>
    </nc>
  </rcc>
  <rcc rId="31451" sId="1">
    <oc r="A559" t="inlineStr">
      <is>
        <t>511</t>
      </is>
    </oc>
    <nc r="A559" t="inlineStr">
      <is>
        <t>515</t>
      </is>
    </nc>
  </rcc>
  <rcc rId="31452" sId="1">
    <oc r="A560" t="inlineStr">
      <is>
        <t>512</t>
      </is>
    </oc>
    <nc r="A560" t="inlineStr">
      <is>
        <t>516</t>
      </is>
    </nc>
  </rcc>
  <rcc rId="31453" sId="1">
    <oc r="A561" t="inlineStr">
      <is>
        <t>513</t>
      </is>
    </oc>
    <nc r="A561" t="inlineStr">
      <is>
        <t>517</t>
      </is>
    </nc>
  </rcc>
  <rcc rId="31454" sId="1">
    <oc r="A562" t="inlineStr">
      <is>
        <t>514</t>
      </is>
    </oc>
    <nc r="A562" t="inlineStr">
      <is>
        <t>518</t>
      </is>
    </nc>
  </rcc>
  <rcc rId="31455" sId="1">
    <oc r="A563" t="inlineStr">
      <is>
        <t>515</t>
      </is>
    </oc>
    <nc r="A563" t="inlineStr">
      <is>
        <t>519</t>
      </is>
    </nc>
  </rcc>
  <rcc rId="31456" sId="1">
    <oc r="A564" t="inlineStr">
      <is>
        <t>516</t>
      </is>
    </oc>
    <nc r="A564" t="inlineStr">
      <is>
        <t>520</t>
      </is>
    </nc>
  </rcc>
  <rcc rId="31457" sId="1">
    <oc r="A565" t="inlineStr">
      <is>
        <t>517</t>
      </is>
    </oc>
    <nc r="A565" t="inlineStr">
      <is>
        <t>521</t>
      </is>
    </nc>
  </rcc>
  <rcc rId="31458" sId="1">
    <oc r="A566" t="inlineStr">
      <is>
        <t>518</t>
      </is>
    </oc>
    <nc r="A566" t="inlineStr">
      <is>
        <t>522</t>
      </is>
    </nc>
  </rcc>
  <rcc rId="31459" sId="1">
    <oc r="A567" t="inlineStr">
      <is>
        <t>519</t>
      </is>
    </oc>
    <nc r="A567" t="inlineStr">
      <is>
        <t>523</t>
      </is>
    </nc>
  </rcc>
  <rcc rId="31460" sId="1">
    <oc r="A568" t="inlineStr">
      <is>
        <t>520</t>
      </is>
    </oc>
    <nc r="A568" t="inlineStr">
      <is>
        <t>524</t>
      </is>
    </nc>
  </rcc>
  <rcc rId="31461" sId="1">
    <oc r="A569" t="inlineStr">
      <is>
        <t>521</t>
      </is>
    </oc>
    <nc r="A569" t="inlineStr">
      <is>
        <t>525</t>
      </is>
    </nc>
  </rcc>
  <rcc rId="31462" sId="1">
    <oc r="A570" t="inlineStr">
      <is>
        <t>522</t>
      </is>
    </oc>
    <nc r="A570" t="inlineStr">
      <is>
        <t>526</t>
      </is>
    </nc>
  </rcc>
  <rcc rId="31463" sId="1">
    <oc r="A571" t="inlineStr">
      <is>
        <t>523</t>
      </is>
    </oc>
    <nc r="A571" t="inlineStr">
      <is>
        <t>527</t>
      </is>
    </nc>
  </rcc>
  <rcc rId="31464" sId="1">
    <oc r="A572" t="inlineStr">
      <is>
        <t>524</t>
      </is>
    </oc>
    <nc r="A572" t="inlineStr">
      <is>
        <t>528</t>
      </is>
    </nc>
  </rcc>
  <rcc rId="31465" sId="1">
    <oc r="A573" t="inlineStr">
      <is>
        <t>525</t>
      </is>
    </oc>
    <nc r="A573" t="inlineStr">
      <is>
        <t>529</t>
      </is>
    </nc>
  </rcc>
  <rcc rId="31466" sId="1">
    <oc r="A574" t="inlineStr">
      <is>
        <t>526</t>
      </is>
    </oc>
    <nc r="A574" t="inlineStr">
      <is>
        <t>530</t>
      </is>
    </nc>
  </rcc>
  <rcc rId="31467" sId="1">
    <oc r="A575" t="inlineStr">
      <is>
        <t>527</t>
      </is>
    </oc>
    <nc r="A575" t="inlineStr">
      <is>
        <t>531</t>
      </is>
    </nc>
  </rcc>
  <rcc rId="31468" sId="1">
    <oc r="A576" t="inlineStr">
      <is>
        <t>528</t>
      </is>
    </oc>
    <nc r="A576" t="inlineStr">
      <is>
        <t>532</t>
      </is>
    </nc>
  </rcc>
  <rcc rId="31469" sId="1">
    <oc r="A577" t="inlineStr">
      <is>
        <t>529</t>
      </is>
    </oc>
    <nc r="A577" t="inlineStr">
      <is>
        <t>533</t>
      </is>
    </nc>
  </rcc>
  <rcc rId="31470" sId="1">
    <oc r="A578" t="inlineStr">
      <is>
        <t>530</t>
      </is>
    </oc>
    <nc r="A578" t="inlineStr">
      <is>
        <t>534</t>
      </is>
    </nc>
  </rcc>
  <rcc rId="31471" sId="1">
    <oc r="A579" t="inlineStr">
      <is>
        <t>531</t>
      </is>
    </oc>
    <nc r="A579" t="inlineStr">
      <is>
        <t>535</t>
      </is>
    </nc>
  </rcc>
  <rcc rId="31472" sId="1">
    <oc r="A580" t="inlineStr">
      <is>
        <t>532</t>
      </is>
    </oc>
    <nc r="A580" t="inlineStr">
      <is>
        <t>536</t>
      </is>
    </nc>
  </rcc>
  <rcc rId="31473" sId="1">
    <oc r="A581" t="inlineStr">
      <is>
        <t>533</t>
      </is>
    </oc>
    <nc r="A581" t="inlineStr">
      <is>
        <t>537</t>
      </is>
    </nc>
  </rcc>
  <rcc rId="31474" sId="1">
    <oc r="A582" t="inlineStr">
      <is>
        <t>534</t>
      </is>
    </oc>
    <nc r="A582" t="inlineStr">
      <is>
        <t>538</t>
      </is>
    </nc>
  </rcc>
  <rcc rId="31475" sId="1">
    <oc r="A583" t="inlineStr">
      <is>
        <t>535</t>
      </is>
    </oc>
    <nc r="A583" t="inlineStr">
      <is>
        <t>539</t>
      </is>
    </nc>
  </rcc>
  <rcc rId="31476" sId="1">
    <oc r="A584" t="inlineStr">
      <is>
        <t>537</t>
      </is>
    </oc>
    <nc r="A584" t="inlineStr">
      <is>
        <t>540</t>
      </is>
    </nc>
  </rcc>
  <rcc rId="31477" sId="1">
    <oc r="A585" t="inlineStr">
      <is>
        <t>538</t>
      </is>
    </oc>
    <nc r="A585" t="inlineStr">
      <is>
        <t>541</t>
      </is>
    </nc>
  </rcc>
  <rcc rId="31478" sId="1">
    <oc r="A586" t="inlineStr">
      <is>
        <t>539</t>
      </is>
    </oc>
    <nc r="A586" t="inlineStr">
      <is>
        <t>542</t>
      </is>
    </nc>
  </rcc>
  <rcc rId="31479" sId="1">
    <oc r="A587" t="inlineStr">
      <is>
        <t>540</t>
      </is>
    </oc>
    <nc r="A587" t="inlineStr">
      <is>
        <t>543</t>
      </is>
    </nc>
  </rcc>
  <rcc rId="31480" sId="1">
    <oc r="A588" t="inlineStr">
      <is>
        <t>541</t>
      </is>
    </oc>
    <nc r="A588" t="inlineStr">
      <is>
        <t>544</t>
      </is>
    </nc>
  </rcc>
  <rcc rId="31481" sId="1">
    <oc r="A589" t="inlineStr">
      <is>
        <t>542</t>
      </is>
    </oc>
    <nc r="A589" t="inlineStr">
      <is>
        <t>545</t>
      </is>
    </nc>
  </rcc>
  <rcc rId="31482" sId="1">
    <oc r="A590" t="inlineStr">
      <is>
        <t>543</t>
      </is>
    </oc>
    <nc r="A590" t="inlineStr">
      <is>
        <t>546</t>
      </is>
    </nc>
  </rcc>
  <rcc rId="31483" sId="1">
    <oc r="A591" t="inlineStr">
      <is>
        <t>544</t>
      </is>
    </oc>
    <nc r="A591" t="inlineStr">
      <is>
        <t>547</t>
      </is>
    </nc>
  </rcc>
  <rcc rId="31484" sId="1">
    <oc r="A592" t="inlineStr">
      <is>
        <t>545</t>
      </is>
    </oc>
    <nc r="A592" t="inlineStr">
      <is>
        <t>548</t>
      </is>
    </nc>
  </rcc>
  <rcc rId="31485" sId="1">
    <oc r="A593" t="inlineStr">
      <is>
        <t>546</t>
      </is>
    </oc>
    <nc r="A593" t="inlineStr">
      <is>
        <t>549</t>
      </is>
    </nc>
  </rcc>
  <rcc rId="31486" sId="1">
    <oc r="A594" t="inlineStr">
      <is>
        <t>547</t>
      </is>
    </oc>
    <nc r="A594" t="inlineStr">
      <is>
        <t>550</t>
      </is>
    </nc>
  </rcc>
  <rcc rId="31487" sId="1">
    <oc r="A595" t="inlineStr">
      <is>
        <t>548</t>
      </is>
    </oc>
    <nc r="A595" t="inlineStr">
      <is>
        <t>551</t>
      </is>
    </nc>
  </rcc>
  <rcc rId="31488" sId="1">
    <oc r="A596" t="inlineStr">
      <is>
        <t>549</t>
      </is>
    </oc>
    <nc r="A596" t="inlineStr">
      <is>
        <t>552</t>
      </is>
    </nc>
  </rcc>
  <rcc rId="31489" sId="1">
    <oc r="A597" t="inlineStr">
      <is>
        <t>550</t>
      </is>
    </oc>
    <nc r="A597" t="inlineStr">
      <is>
        <t>553</t>
      </is>
    </nc>
  </rcc>
  <rcc rId="31490" sId="1">
    <oc r="A598" t="inlineStr">
      <is>
        <t>551</t>
      </is>
    </oc>
    <nc r="A598" t="inlineStr">
      <is>
        <t>554</t>
      </is>
    </nc>
  </rcc>
  <rcc rId="31491" sId="1">
    <oc r="A599" t="inlineStr">
      <is>
        <t>552</t>
      </is>
    </oc>
    <nc r="A599" t="inlineStr">
      <is>
        <t>555</t>
      </is>
    </nc>
  </rcc>
  <rcc rId="31492" sId="1">
    <oc r="A600" t="inlineStr">
      <is>
        <t>553</t>
      </is>
    </oc>
    <nc r="A600" t="inlineStr">
      <is>
        <t>556</t>
      </is>
    </nc>
  </rcc>
  <rcc rId="31493" sId="1">
    <oc r="A601" t="inlineStr">
      <is>
        <t>554</t>
      </is>
    </oc>
    <nc r="A601" t="inlineStr">
      <is>
        <t>557</t>
      </is>
    </nc>
  </rcc>
  <rcc rId="31494" sId="1">
    <oc r="A602" t="inlineStr">
      <is>
        <t>555</t>
      </is>
    </oc>
    <nc r="A602" t="inlineStr">
      <is>
        <t>558</t>
      </is>
    </nc>
  </rcc>
  <rcc rId="31495" sId="1">
    <oc r="A603" t="inlineStr">
      <is>
        <t>556</t>
      </is>
    </oc>
    <nc r="A603" t="inlineStr">
      <is>
        <t>559</t>
      </is>
    </nc>
  </rcc>
  <rcc rId="31496" sId="1">
    <oc r="A604" t="inlineStr">
      <is>
        <t>557</t>
      </is>
    </oc>
    <nc r="A604" t="inlineStr">
      <is>
        <t>560</t>
      </is>
    </nc>
  </rcc>
  <rcc rId="31497" sId="1">
    <oc r="A605" t="inlineStr">
      <is>
        <t>558</t>
      </is>
    </oc>
    <nc r="A605" t="inlineStr">
      <is>
        <t>561</t>
      </is>
    </nc>
  </rcc>
  <rcc rId="31498" sId="1">
    <oc r="A606" t="inlineStr">
      <is>
        <t>559</t>
      </is>
    </oc>
    <nc r="A606" t="inlineStr">
      <is>
        <t>562</t>
      </is>
    </nc>
  </rcc>
  <rcc rId="31499" sId="1">
    <oc r="A607" t="inlineStr">
      <is>
        <t>560</t>
      </is>
    </oc>
    <nc r="A607" t="inlineStr">
      <is>
        <t>563</t>
      </is>
    </nc>
  </rcc>
  <rcc rId="31500" sId="1">
    <oc r="A608" t="inlineStr">
      <is>
        <t>561</t>
      </is>
    </oc>
    <nc r="A608" t="inlineStr">
      <is>
        <t>564</t>
      </is>
    </nc>
  </rcc>
  <rcc rId="31501" sId="1">
    <oc r="A609" t="inlineStr">
      <is>
        <t>562</t>
      </is>
    </oc>
    <nc r="A609" t="inlineStr">
      <is>
        <t>565</t>
      </is>
    </nc>
  </rcc>
  <rcc rId="31502" sId="1">
    <oc r="A610" t="inlineStr">
      <is>
        <t>563</t>
      </is>
    </oc>
    <nc r="A610" t="inlineStr">
      <is>
        <t>566</t>
      </is>
    </nc>
  </rcc>
  <rcc rId="31503" sId="1">
    <oc r="A611" t="inlineStr">
      <is>
        <t>564</t>
      </is>
    </oc>
    <nc r="A611" t="inlineStr">
      <is>
        <t>567</t>
      </is>
    </nc>
  </rcc>
  <rcc rId="31504" sId="1">
    <oc r="A612" t="inlineStr">
      <is>
        <t>565</t>
      </is>
    </oc>
    <nc r="A612" t="inlineStr">
      <is>
        <t>568</t>
      </is>
    </nc>
  </rcc>
  <rcc rId="31505" sId="1">
    <oc r="A613" t="inlineStr">
      <is>
        <t>566</t>
      </is>
    </oc>
    <nc r="A613" t="inlineStr">
      <is>
        <t>569</t>
      </is>
    </nc>
  </rcc>
  <rcc rId="31506" sId="1">
    <oc r="A614" t="inlineStr">
      <is>
        <t>567</t>
      </is>
    </oc>
    <nc r="A614" t="inlineStr">
      <is>
        <t>570</t>
      </is>
    </nc>
  </rcc>
  <rcc rId="31507" sId="1">
    <oc r="A615" t="inlineStr">
      <is>
        <t>568</t>
      </is>
    </oc>
    <nc r="A615" t="inlineStr">
      <is>
        <t>571</t>
      </is>
    </nc>
  </rcc>
  <rcc rId="31508" sId="1">
    <oc r="A616" t="inlineStr">
      <is>
        <t>569</t>
      </is>
    </oc>
    <nc r="A616" t="inlineStr">
      <is>
        <t>572</t>
      </is>
    </nc>
  </rcc>
  <rcc rId="31509" sId="1">
    <oc r="A617" t="inlineStr">
      <is>
        <t>570</t>
      </is>
    </oc>
    <nc r="A617" t="inlineStr">
      <is>
        <t>573</t>
      </is>
    </nc>
  </rcc>
  <rcc rId="31510" sId="1">
    <oc r="A618" t="inlineStr">
      <is>
        <t>572</t>
      </is>
    </oc>
    <nc r="A618" t="inlineStr">
      <is>
        <t>574</t>
      </is>
    </nc>
  </rcc>
  <rcc rId="31511" sId="1">
    <oc r="A619" t="inlineStr">
      <is>
        <t>573</t>
      </is>
    </oc>
    <nc r="A619" t="inlineStr">
      <is>
        <t>575</t>
      </is>
    </nc>
  </rcc>
  <rcc rId="31512" sId="1">
    <oc r="A620" t="inlineStr">
      <is>
        <t>574</t>
      </is>
    </oc>
    <nc r="A620" t="inlineStr">
      <is>
        <t>576</t>
      </is>
    </nc>
  </rcc>
  <rcc rId="31513" sId="1">
    <oc r="A621" t="inlineStr">
      <is>
        <t>575</t>
      </is>
    </oc>
    <nc r="A621" t="inlineStr">
      <is>
        <t>577</t>
      </is>
    </nc>
  </rcc>
  <rcc rId="31514" sId="1">
    <oc r="A622" t="inlineStr">
      <is>
        <t>576</t>
      </is>
    </oc>
    <nc r="A622" t="inlineStr">
      <is>
        <t>578</t>
      </is>
    </nc>
  </rcc>
  <rcc rId="31515" sId="1">
    <oc r="A623" t="inlineStr">
      <is>
        <t>577</t>
      </is>
    </oc>
    <nc r="A623" t="inlineStr">
      <is>
        <t>579</t>
      </is>
    </nc>
  </rcc>
  <rcc rId="31516" sId="1">
    <oc r="A624" t="inlineStr">
      <is>
        <t>578</t>
      </is>
    </oc>
    <nc r="A624" t="inlineStr">
      <is>
        <t>580</t>
      </is>
    </nc>
  </rcc>
  <rcc rId="31517" sId="1">
    <oc r="A625" t="inlineStr">
      <is>
        <t>579</t>
      </is>
    </oc>
    <nc r="A625" t="inlineStr">
      <is>
        <t>581</t>
      </is>
    </nc>
  </rcc>
  <rcc rId="31518" sId="1">
    <oc r="A626" t="inlineStr">
      <is>
        <t>580</t>
      </is>
    </oc>
    <nc r="A626" t="inlineStr">
      <is>
        <t>582</t>
      </is>
    </nc>
  </rcc>
  <rcc rId="31519" sId="1">
    <oc r="A627" t="inlineStr">
      <is>
        <t>582</t>
      </is>
    </oc>
    <nc r="A627" t="inlineStr">
      <is>
        <t>583</t>
      </is>
    </nc>
  </rcc>
  <rcc rId="31520" sId="1">
    <oc r="A628" t="inlineStr">
      <is>
        <t>583</t>
      </is>
    </oc>
    <nc r="A628" t="inlineStr">
      <is>
        <t>584</t>
      </is>
    </nc>
  </rcc>
  <rcc rId="31521" sId="1">
    <oc r="A629" t="inlineStr">
      <is>
        <t>584</t>
      </is>
    </oc>
    <nc r="A629" t="inlineStr">
      <is>
        <t>585</t>
      </is>
    </nc>
  </rcc>
  <rcc rId="31522" sId="1">
    <oc r="A630" t="inlineStr">
      <is>
        <t>585</t>
      </is>
    </oc>
    <nc r="A630" t="inlineStr">
      <is>
        <t>586</t>
      </is>
    </nc>
  </rcc>
  <rcc rId="31523" sId="1">
    <oc r="A631" t="inlineStr">
      <is>
        <t>586</t>
      </is>
    </oc>
    <nc r="A631" t="inlineStr">
      <is>
        <t>587</t>
      </is>
    </nc>
  </rcc>
  <rcc rId="31524" sId="1">
    <oc r="A632" t="inlineStr">
      <is>
        <t>587</t>
      </is>
    </oc>
    <nc r="A632" t="inlineStr">
      <is>
        <t>588</t>
      </is>
    </nc>
  </rcc>
  <rcc rId="31525" sId="1">
    <oc r="A633" t="inlineStr">
      <is>
        <t>588</t>
      </is>
    </oc>
    <nc r="A633" t="inlineStr">
      <is>
        <t>589</t>
      </is>
    </nc>
  </rcc>
  <rcc rId="31526" sId="1">
    <oc r="A634" t="inlineStr">
      <is>
        <t>589</t>
      </is>
    </oc>
    <nc r="A634" t="inlineStr">
      <is>
        <t>590</t>
      </is>
    </nc>
  </rcc>
  <rcc rId="31527" sId="1">
    <oc r="A635" t="inlineStr">
      <is>
        <t>590</t>
      </is>
    </oc>
    <nc r="A635" t="inlineStr">
      <is>
        <t>591</t>
      </is>
    </nc>
  </rcc>
  <rcc rId="31528" sId="1">
    <oc r="A636" t="inlineStr">
      <is>
        <t>591</t>
      </is>
    </oc>
    <nc r="A636" t="inlineStr">
      <is>
        <t>592</t>
      </is>
    </nc>
  </rcc>
  <rcc rId="31529" sId="1">
    <oc r="A637" t="inlineStr">
      <is>
        <t>592</t>
      </is>
    </oc>
    <nc r="A637" t="inlineStr">
      <is>
        <t>593</t>
      </is>
    </nc>
  </rcc>
  <rcc rId="31530" sId="1">
    <oc r="A638" t="inlineStr">
      <is>
        <t>593</t>
      </is>
    </oc>
    <nc r="A638" t="inlineStr">
      <is>
        <t>594</t>
      </is>
    </nc>
  </rcc>
  <rcc rId="31531" sId="1">
    <oc r="A639" t="inlineStr">
      <is>
        <t>594</t>
      </is>
    </oc>
    <nc r="A639" t="inlineStr">
      <is>
        <t>595</t>
      </is>
    </nc>
  </rcc>
  <rcc rId="31532" sId="1">
    <oc r="A640" t="inlineStr">
      <is>
        <t>595</t>
      </is>
    </oc>
    <nc r="A640" t="inlineStr">
      <is>
        <t>596</t>
      </is>
    </nc>
  </rcc>
  <rcc rId="31533" sId="1">
    <oc r="A641" t="inlineStr">
      <is>
        <t>596</t>
      </is>
    </oc>
    <nc r="A641" t="inlineStr">
      <is>
        <t>597</t>
      </is>
    </nc>
  </rcc>
  <rcc rId="31534" sId="1">
    <oc r="A642" t="inlineStr">
      <is>
        <t>597</t>
      </is>
    </oc>
    <nc r="A642" t="inlineStr">
      <is>
        <t>598</t>
      </is>
    </nc>
  </rcc>
  <rcc rId="31535" sId="1">
    <oc r="A643" t="inlineStr">
      <is>
        <t>598</t>
      </is>
    </oc>
    <nc r="A643" t="inlineStr">
      <is>
        <t>599</t>
      </is>
    </nc>
  </rcc>
  <rcc rId="31536" sId="1">
    <oc r="A644" t="inlineStr">
      <is>
        <t>599</t>
      </is>
    </oc>
    <nc r="A644" t="inlineStr">
      <is>
        <t>600</t>
      </is>
    </nc>
  </rcc>
  <rcc rId="31537" sId="1">
    <oc r="A645" t="inlineStr">
      <is>
        <t>600</t>
      </is>
    </oc>
    <nc r="A645" t="inlineStr">
      <is>
        <t>601</t>
      </is>
    </nc>
  </rcc>
  <rcc rId="31538" sId="1">
    <oc r="A646" t="inlineStr">
      <is>
        <t>601</t>
      </is>
    </oc>
    <nc r="A646" t="inlineStr">
      <is>
        <t>602</t>
      </is>
    </nc>
  </rcc>
  <rcc rId="31539" sId="1">
    <oc r="A647" t="inlineStr">
      <is>
        <t>602</t>
      </is>
    </oc>
    <nc r="A647" t="inlineStr">
      <is>
        <t>603</t>
      </is>
    </nc>
  </rcc>
  <rcc rId="31540" sId="1">
    <oc r="A648" t="inlineStr">
      <is>
        <t>603</t>
      </is>
    </oc>
    <nc r="A648" t="inlineStr">
      <is>
        <t>604</t>
      </is>
    </nc>
  </rcc>
  <rcc rId="31541" sId="1">
    <oc r="A649" t="inlineStr">
      <is>
        <t>604</t>
      </is>
    </oc>
    <nc r="A649" t="inlineStr">
      <is>
        <t>605</t>
      </is>
    </nc>
  </rcc>
  <rcc rId="31542" sId="1">
    <oc r="A650" t="inlineStr">
      <is>
        <t>605</t>
      </is>
    </oc>
    <nc r="A650" t="inlineStr">
      <is>
        <t>606</t>
      </is>
    </nc>
  </rcc>
  <rcc rId="31543" sId="1">
    <oc r="A651" t="inlineStr">
      <is>
        <t>606</t>
      </is>
    </oc>
    <nc r="A651" t="inlineStr">
      <is>
        <t>607</t>
      </is>
    </nc>
  </rcc>
  <rcc rId="31544" sId="1">
    <oc r="A652" t="inlineStr">
      <is>
        <t>607</t>
      </is>
    </oc>
    <nc r="A652" t="inlineStr">
      <is>
        <t>608</t>
      </is>
    </nc>
  </rcc>
  <rcc rId="31545" sId="1">
    <oc r="A653" t="inlineStr">
      <is>
        <t>608</t>
      </is>
    </oc>
    <nc r="A653" t="inlineStr">
      <is>
        <t>609</t>
      </is>
    </nc>
  </rcc>
  <rcc rId="31546" sId="1">
    <oc r="A654" t="inlineStr">
      <is>
        <t>609</t>
      </is>
    </oc>
    <nc r="A654" t="inlineStr">
      <is>
        <t>610</t>
      </is>
    </nc>
  </rcc>
  <rcc rId="31547" sId="1">
    <oc r="A655" t="inlineStr">
      <is>
        <t>610</t>
      </is>
    </oc>
    <nc r="A655" t="inlineStr">
      <is>
        <t>611</t>
      </is>
    </nc>
  </rcc>
  <rcc rId="31548" sId="1">
    <oc r="A656" t="inlineStr">
      <is>
        <t>611</t>
      </is>
    </oc>
    <nc r="A656" t="inlineStr">
      <is>
        <t>612</t>
      </is>
    </nc>
  </rcc>
  <rcc rId="31549" sId="1">
    <oc r="A657" t="inlineStr">
      <is>
        <t>612</t>
      </is>
    </oc>
    <nc r="A657" t="inlineStr">
      <is>
        <t>613</t>
      </is>
    </nc>
  </rcc>
  <rcc rId="31550" sId="1">
    <oc r="A658" t="inlineStr">
      <is>
        <t>613</t>
      </is>
    </oc>
    <nc r="A658" t="inlineStr">
      <is>
        <t>614</t>
      </is>
    </nc>
  </rcc>
  <rcc rId="31551" sId="1">
    <oc r="A659" t="inlineStr">
      <is>
        <t>614</t>
      </is>
    </oc>
    <nc r="A659" t="inlineStr">
      <is>
        <t>615</t>
      </is>
    </nc>
  </rcc>
  <rcc rId="31552" sId="1">
    <oc r="A660" t="inlineStr">
      <is>
        <t>615</t>
      </is>
    </oc>
    <nc r="A660" t="inlineStr">
      <is>
        <t>616</t>
      </is>
    </nc>
  </rcc>
  <rcc rId="31553" sId="1">
    <oc r="A661" t="inlineStr">
      <is>
        <t>616</t>
      </is>
    </oc>
    <nc r="A661" t="inlineStr">
      <is>
        <t>617</t>
      </is>
    </nc>
  </rcc>
  <rcc rId="31554" sId="1">
    <oc r="A662" t="inlineStr">
      <is>
        <t>617</t>
      </is>
    </oc>
    <nc r="A662" t="inlineStr">
      <is>
        <t>618</t>
      </is>
    </nc>
  </rcc>
  <rcc rId="31555" sId="1">
    <oc r="A663" t="inlineStr">
      <is>
        <t>618</t>
      </is>
    </oc>
    <nc r="A663" t="inlineStr">
      <is>
        <t>619</t>
      </is>
    </nc>
  </rcc>
  <rcc rId="31556" sId="1">
    <oc r="A664" t="inlineStr">
      <is>
        <t>619</t>
      </is>
    </oc>
    <nc r="A664" t="inlineStr">
      <is>
        <t>620</t>
      </is>
    </nc>
  </rcc>
  <rcc rId="31557" sId="1">
    <oc r="A665" t="inlineStr">
      <is>
        <t>620</t>
      </is>
    </oc>
    <nc r="A665" t="inlineStr">
      <is>
        <t>621</t>
      </is>
    </nc>
  </rcc>
  <rcc rId="31558" sId="1">
    <oc r="A666" t="inlineStr">
      <is>
        <t>621</t>
      </is>
    </oc>
    <nc r="A666" t="inlineStr">
      <is>
        <t>622</t>
      </is>
    </nc>
  </rcc>
  <rcc rId="31559" sId="1">
    <oc r="A667" t="inlineStr">
      <is>
        <t>622</t>
      </is>
    </oc>
    <nc r="A667" t="inlineStr">
      <is>
        <t>623</t>
      </is>
    </nc>
  </rcc>
  <rcc rId="31560" sId="1">
    <oc r="A668" t="inlineStr">
      <is>
        <t>623</t>
      </is>
    </oc>
    <nc r="A668" t="inlineStr">
      <is>
        <t>624</t>
      </is>
    </nc>
  </rcc>
  <rcc rId="31561" sId="1">
    <oc r="A669" t="inlineStr">
      <is>
        <t>624</t>
      </is>
    </oc>
    <nc r="A669" t="inlineStr">
      <is>
        <t>625</t>
      </is>
    </nc>
  </rcc>
  <rcc rId="31562" sId="1">
    <oc r="A670" t="inlineStr">
      <is>
        <t>625</t>
      </is>
    </oc>
    <nc r="A670" t="inlineStr">
      <is>
        <t>626</t>
      </is>
    </nc>
  </rcc>
  <rcc rId="31563" sId="1">
    <oc r="A671" t="inlineStr">
      <is>
        <t>626</t>
      </is>
    </oc>
    <nc r="A671" t="inlineStr">
      <is>
        <t>627</t>
      </is>
    </nc>
  </rcc>
  <rcc rId="31564" sId="1">
    <oc r="A672" t="inlineStr">
      <is>
        <t>627</t>
      </is>
    </oc>
    <nc r="A672" t="inlineStr">
      <is>
        <t>628</t>
      </is>
    </nc>
  </rcc>
  <rcc rId="31565" sId="1">
    <oc r="A673" t="inlineStr">
      <is>
        <t>628</t>
      </is>
    </oc>
    <nc r="A673" t="inlineStr">
      <is>
        <t>629</t>
      </is>
    </nc>
  </rcc>
  <rcc rId="31566" sId="1">
    <oc r="A674" t="inlineStr">
      <is>
        <t>629</t>
      </is>
    </oc>
    <nc r="A674" t="inlineStr">
      <is>
        <t>630</t>
      </is>
    </nc>
  </rcc>
  <rcc rId="31567" sId="1">
    <oc r="A675" t="inlineStr">
      <is>
        <t>630</t>
      </is>
    </oc>
    <nc r="A675" t="inlineStr">
      <is>
        <t>631</t>
      </is>
    </nc>
  </rcc>
  <rcc rId="31568" sId="1">
    <oc r="A676" t="inlineStr">
      <is>
        <t>631</t>
      </is>
    </oc>
    <nc r="A676" t="inlineStr">
      <is>
        <t>632</t>
      </is>
    </nc>
  </rcc>
  <rcc rId="31569" sId="1">
    <oc r="A677" t="inlineStr">
      <is>
        <t>632</t>
      </is>
    </oc>
    <nc r="A677" t="inlineStr">
      <is>
        <t>633</t>
      </is>
    </nc>
  </rcc>
  <rcc rId="31570" sId="1">
    <oc r="A678" t="inlineStr">
      <is>
        <t>633</t>
      </is>
    </oc>
    <nc r="A678" t="inlineStr">
      <is>
        <t>634</t>
      </is>
    </nc>
  </rcc>
  <rcc rId="31571" sId="1">
    <oc r="A679" t="inlineStr">
      <is>
        <t>634</t>
      </is>
    </oc>
    <nc r="A679" t="inlineStr">
      <is>
        <t>635</t>
      </is>
    </nc>
  </rcc>
  <rcc rId="31572" sId="1">
    <oc r="A680" t="inlineStr">
      <is>
        <t>635</t>
      </is>
    </oc>
    <nc r="A680" t="inlineStr">
      <is>
        <t>636</t>
      </is>
    </nc>
  </rcc>
  <rcc rId="31573" sId="1">
    <oc r="A681" t="inlineStr">
      <is>
        <t>636</t>
      </is>
    </oc>
    <nc r="A681" t="inlineStr">
      <is>
        <t>637</t>
      </is>
    </nc>
  </rcc>
  <rcc rId="31574" sId="1">
    <oc r="A682" t="inlineStr">
      <is>
        <t>637</t>
      </is>
    </oc>
    <nc r="A682" t="inlineStr">
      <is>
        <t>638</t>
      </is>
    </nc>
  </rcc>
  <rcc rId="31575" sId="1">
    <oc r="A683" t="inlineStr">
      <is>
        <t>638</t>
      </is>
    </oc>
    <nc r="A683" t="inlineStr">
      <is>
        <t>639</t>
      </is>
    </nc>
  </rcc>
  <rcc rId="31576" sId="1">
    <oc r="A684" t="inlineStr">
      <is>
        <t>639</t>
      </is>
    </oc>
    <nc r="A684" t="inlineStr">
      <is>
        <t>640</t>
      </is>
    </nc>
  </rcc>
  <rcc rId="31577" sId="1">
    <oc r="A685" t="inlineStr">
      <is>
        <t>640</t>
      </is>
    </oc>
    <nc r="A685" t="inlineStr">
      <is>
        <t>641</t>
      </is>
    </nc>
  </rcc>
  <rcc rId="31578" sId="1">
    <oc r="A686" t="inlineStr">
      <is>
        <t>641</t>
      </is>
    </oc>
    <nc r="A686" t="inlineStr">
      <is>
        <t>642</t>
      </is>
    </nc>
  </rcc>
  <rcc rId="31579" sId="1">
    <oc r="A687" t="inlineStr">
      <is>
        <t>642</t>
      </is>
    </oc>
    <nc r="A687" t="inlineStr">
      <is>
        <t>643</t>
      </is>
    </nc>
  </rcc>
  <rcc rId="31580" sId="1">
    <oc r="A688" t="inlineStr">
      <is>
        <t>643</t>
      </is>
    </oc>
    <nc r="A688" t="inlineStr">
      <is>
        <t>644</t>
      </is>
    </nc>
  </rcc>
  <rcc rId="31581" sId="1">
    <oc r="A689" t="inlineStr">
      <is>
        <t>644</t>
      </is>
    </oc>
    <nc r="A689" t="inlineStr">
      <is>
        <t>645</t>
      </is>
    </nc>
  </rcc>
  <rcc rId="31582" sId="1">
    <oc r="A690" t="inlineStr">
      <is>
        <t>645</t>
      </is>
    </oc>
    <nc r="A690" t="inlineStr">
      <is>
        <t>646</t>
      </is>
    </nc>
  </rcc>
  <rcc rId="31583" sId="1">
    <oc r="A691" t="inlineStr">
      <is>
        <t>646</t>
      </is>
    </oc>
    <nc r="A691" t="inlineStr">
      <is>
        <t>647</t>
      </is>
    </nc>
  </rcc>
  <rcc rId="31584" sId="1">
    <oc r="A692" t="inlineStr">
      <is>
        <t>647</t>
      </is>
    </oc>
    <nc r="A692" t="inlineStr">
      <is>
        <t>648</t>
      </is>
    </nc>
  </rcc>
  <rcc rId="31585" sId="1">
    <oc r="A693" t="inlineStr">
      <is>
        <t>648</t>
      </is>
    </oc>
    <nc r="A693" t="inlineStr">
      <is>
        <t>649</t>
      </is>
    </nc>
  </rcc>
  <rcc rId="31586" sId="1">
    <oc r="A694" t="inlineStr">
      <is>
        <t>649</t>
      </is>
    </oc>
    <nc r="A694" t="inlineStr">
      <is>
        <t>650</t>
      </is>
    </nc>
  </rcc>
  <rcc rId="31587" sId="1">
    <oc r="A695" t="inlineStr">
      <is>
        <t>650</t>
      </is>
    </oc>
    <nc r="A695" t="inlineStr">
      <is>
        <t>651</t>
      </is>
    </nc>
  </rcc>
  <rcc rId="31588" sId="1">
    <oc r="A696" t="inlineStr">
      <is>
        <t>651</t>
      </is>
    </oc>
    <nc r="A696" t="inlineStr">
      <is>
        <t>652</t>
      </is>
    </nc>
  </rcc>
  <rcc rId="31589" sId="1">
    <oc r="A697" t="inlineStr">
      <is>
        <t>652</t>
      </is>
    </oc>
    <nc r="A697" t="inlineStr">
      <is>
        <t>653</t>
      </is>
    </nc>
  </rcc>
  <rcc rId="31590" sId="1">
    <oc r="A698" t="inlineStr">
      <is>
        <t>653</t>
      </is>
    </oc>
    <nc r="A698" t="inlineStr">
      <is>
        <t>654</t>
      </is>
    </nc>
  </rcc>
  <rcc rId="31591" sId="1">
    <oc r="A699" t="inlineStr">
      <is>
        <t>654</t>
      </is>
    </oc>
    <nc r="A699" t="inlineStr">
      <is>
        <t>655</t>
      </is>
    </nc>
  </rcc>
  <rcc rId="31592" sId="1">
    <oc r="A700" t="inlineStr">
      <is>
        <t>655</t>
      </is>
    </oc>
    <nc r="A700" t="inlineStr">
      <is>
        <t>656</t>
      </is>
    </nc>
  </rcc>
  <rcc rId="31593" sId="1">
    <oc r="A701" t="inlineStr">
      <is>
        <t>656</t>
      </is>
    </oc>
    <nc r="A701" t="inlineStr">
      <is>
        <t>657</t>
      </is>
    </nc>
  </rcc>
  <rcc rId="31594" sId="1">
    <oc r="A702" t="inlineStr">
      <is>
        <t>657</t>
      </is>
    </oc>
    <nc r="A702" t="inlineStr">
      <is>
        <t>658</t>
      </is>
    </nc>
  </rcc>
  <rcc rId="31595" sId="1">
    <oc r="A703" t="inlineStr">
      <is>
        <t>658</t>
      </is>
    </oc>
    <nc r="A703" t="inlineStr">
      <is>
        <t>659</t>
      </is>
    </nc>
  </rcc>
  <rcc rId="31596" sId="1">
    <oc r="A704" t="inlineStr">
      <is>
        <t>659</t>
      </is>
    </oc>
    <nc r="A704" t="inlineStr">
      <is>
        <t>660</t>
      </is>
    </nc>
  </rcc>
  <rcc rId="31597" sId="1">
    <oc r="A705" t="inlineStr">
      <is>
        <t>660</t>
      </is>
    </oc>
    <nc r="A705" t="inlineStr">
      <is>
        <t>661</t>
      </is>
    </nc>
  </rcc>
  <rcc rId="31598" sId="1">
    <oc r="A706" t="inlineStr">
      <is>
        <t>661</t>
      </is>
    </oc>
    <nc r="A706" t="inlineStr">
      <is>
        <t>662</t>
      </is>
    </nc>
  </rcc>
  <rcc rId="31599" sId="1">
    <oc r="A707" t="inlineStr">
      <is>
        <t>662</t>
      </is>
    </oc>
    <nc r="A707" t="inlineStr">
      <is>
        <t>663</t>
      </is>
    </nc>
  </rcc>
  <rcc rId="31600" sId="1">
    <oc r="A708" t="inlineStr">
      <is>
        <t>663</t>
      </is>
    </oc>
    <nc r="A708" t="inlineStr">
      <is>
        <t>664</t>
      </is>
    </nc>
  </rcc>
  <rcc rId="31601" sId="1">
    <oc r="A709" t="inlineStr">
      <is>
        <t>664</t>
      </is>
    </oc>
    <nc r="A709" t="inlineStr">
      <is>
        <t>665</t>
      </is>
    </nc>
  </rcc>
  <rcc rId="31602" sId="1">
    <oc r="A710" t="inlineStr">
      <is>
        <t>665</t>
      </is>
    </oc>
    <nc r="A710" t="inlineStr">
      <is>
        <t>666</t>
      </is>
    </nc>
  </rcc>
  <rcc rId="31603" sId="1">
    <oc r="A711" t="inlineStr">
      <is>
        <t>666</t>
      </is>
    </oc>
    <nc r="A711" t="inlineStr">
      <is>
        <t>667</t>
      </is>
    </nc>
  </rcc>
  <rcc rId="31604" sId="1">
    <oc r="A712" t="inlineStr">
      <is>
        <t>667</t>
      </is>
    </oc>
    <nc r="A712" t="inlineStr">
      <is>
        <t>668</t>
      </is>
    </nc>
  </rcc>
  <rcc rId="31605" sId="1">
    <oc r="A713" t="inlineStr">
      <is>
        <t>668</t>
      </is>
    </oc>
    <nc r="A713" t="inlineStr">
      <is>
        <t>669</t>
      </is>
    </nc>
  </rcc>
  <rcc rId="31606" sId="1">
    <oc r="A714" t="inlineStr">
      <is>
        <t>669</t>
      </is>
    </oc>
    <nc r="A714" t="inlineStr">
      <is>
        <t>670</t>
      </is>
    </nc>
  </rcc>
  <rcc rId="31607" sId="1">
    <oc r="A715" t="inlineStr">
      <is>
        <t>670</t>
      </is>
    </oc>
    <nc r="A715" t="inlineStr">
      <is>
        <t>671</t>
      </is>
    </nc>
  </rcc>
  <rcc rId="31608" sId="1">
    <oc r="A716" t="inlineStr">
      <is>
        <t>671</t>
      </is>
    </oc>
    <nc r="A716" t="inlineStr">
      <is>
        <t>672</t>
      </is>
    </nc>
  </rcc>
  <rcc rId="31609" sId="1">
    <oc r="A717" t="inlineStr">
      <is>
        <t>672</t>
      </is>
    </oc>
    <nc r="A717" t="inlineStr">
      <is>
        <t>673</t>
      </is>
    </nc>
  </rcc>
  <rcc rId="31610" sId="1">
    <oc r="A718" t="inlineStr">
      <is>
        <t>673</t>
      </is>
    </oc>
    <nc r="A718" t="inlineStr">
      <is>
        <t>674</t>
      </is>
    </nc>
  </rcc>
  <rcc rId="31611" sId="1">
    <oc r="A719" t="inlineStr">
      <is>
        <t>674</t>
      </is>
    </oc>
    <nc r="A719" t="inlineStr">
      <is>
        <t>675</t>
      </is>
    </nc>
  </rcc>
  <rcc rId="31612" sId="1">
    <oc r="A720" t="inlineStr">
      <is>
        <t>675</t>
      </is>
    </oc>
    <nc r="A720" t="inlineStr">
      <is>
        <t>676</t>
      </is>
    </nc>
  </rcc>
  <rcc rId="31613" sId="1">
    <oc r="A721" t="inlineStr">
      <is>
        <t>676</t>
      </is>
    </oc>
    <nc r="A721" t="inlineStr">
      <is>
        <t>677</t>
      </is>
    </nc>
  </rcc>
  <rcc rId="31614" sId="1">
    <oc r="A722" t="inlineStr">
      <is>
        <t>677</t>
      </is>
    </oc>
    <nc r="A722" t="inlineStr">
      <is>
        <t>678</t>
      </is>
    </nc>
  </rcc>
  <rcc rId="31615" sId="1">
    <oc r="A723" t="inlineStr">
      <is>
        <t>678</t>
      </is>
    </oc>
    <nc r="A723" t="inlineStr">
      <is>
        <t>679</t>
      </is>
    </nc>
  </rcc>
  <rcc rId="31616" sId="1">
    <oc r="A724" t="inlineStr">
      <is>
        <t>679</t>
      </is>
    </oc>
    <nc r="A724" t="inlineStr">
      <is>
        <t>680</t>
      </is>
    </nc>
  </rcc>
  <rcc rId="31617" sId="1">
    <oc r="A725" t="inlineStr">
      <is>
        <t>680</t>
      </is>
    </oc>
    <nc r="A725" t="inlineStr">
      <is>
        <t>681</t>
      </is>
    </nc>
  </rcc>
  <rcc rId="31618" sId="1">
    <oc r="A726" t="inlineStr">
      <is>
        <t>681</t>
      </is>
    </oc>
    <nc r="A726" t="inlineStr">
      <is>
        <t>682</t>
      </is>
    </nc>
  </rcc>
  <rcc rId="31619" sId="1">
    <oc r="A728" t="inlineStr">
      <is>
        <t>682</t>
      </is>
    </oc>
    <nc r="A728" t="inlineStr">
      <is>
        <t>683</t>
      </is>
    </nc>
  </rcc>
  <rcc rId="31620" sId="1">
    <oc r="A727" t="inlineStr">
      <is>
        <t>683</t>
      </is>
    </oc>
    <nc r="A727" t="inlineStr">
      <is>
        <t>684</t>
      </is>
    </nc>
  </rcc>
  <rcc rId="31621" sId="1">
    <oc r="A729" t="inlineStr">
      <is>
        <t>684</t>
      </is>
    </oc>
    <nc r="A729" t="inlineStr">
      <is>
        <t>685</t>
      </is>
    </nc>
  </rcc>
  <rcc rId="31622" sId="1">
    <oc r="A730" t="inlineStr">
      <is>
        <t>685</t>
      </is>
    </oc>
    <nc r="A730" t="inlineStr">
      <is>
        <t>686</t>
      </is>
    </nc>
  </rcc>
  <rcc rId="31623" sId="1">
    <oc r="A731" t="inlineStr">
      <is>
        <t>686</t>
      </is>
    </oc>
    <nc r="A731" t="inlineStr">
      <is>
        <t>687</t>
      </is>
    </nc>
  </rcc>
  <rcc rId="31624" sId="1">
    <oc r="A732" t="inlineStr">
      <is>
        <t>687</t>
      </is>
    </oc>
    <nc r="A732" t="inlineStr">
      <is>
        <t>688</t>
      </is>
    </nc>
  </rcc>
  <rcc rId="31625" sId="1">
    <oc r="A733" t="inlineStr">
      <is>
        <t>688</t>
      </is>
    </oc>
    <nc r="A733" t="inlineStr">
      <is>
        <t>689</t>
      </is>
    </nc>
  </rcc>
  <rcc rId="31626" sId="1">
    <oc r="A734" t="inlineStr">
      <is>
        <t>689</t>
      </is>
    </oc>
    <nc r="A734" t="inlineStr">
      <is>
        <t>690</t>
      </is>
    </nc>
  </rcc>
  <rcc rId="31627" sId="1">
    <oc r="A735" t="inlineStr">
      <is>
        <t>690</t>
      </is>
    </oc>
    <nc r="A735" t="inlineStr">
      <is>
        <t>691</t>
      </is>
    </nc>
  </rcc>
  <rcc rId="31628" sId="1">
    <oc r="A736" t="inlineStr">
      <is>
        <t>691</t>
      </is>
    </oc>
    <nc r="A736" t="inlineStr">
      <is>
        <t>692</t>
      </is>
    </nc>
  </rcc>
  <rcc rId="31629" sId="1">
    <oc r="A737" t="inlineStr">
      <is>
        <t>692</t>
      </is>
    </oc>
    <nc r="A737" t="inlineStr">
      <is>
        <t>693</t>
      </is>
    </nc>
  </rcc>
  <rcc rId="31630" sId="1">
    <oc r="A738" t="inlineStr">
      <is>
        <t>693</t>
      </is>
    </oc>
    <nc r="A738" t="inlineStr">
      <is>
        <t>694</t>
      </is>
    </nc>
  </rcc>
  <rcc rId="31631" sId="1">
    <oc r="A739" t="inlineStr">
      <is>
        <t>694</t>
      </is>
    </oc>
    <nc r="A739" t="inlineStr">
      <is>
        <t>695</t>
      </is>
    </nc>
  </rcc>
  <rcc rId="31632" sId="1">
    <oc r="A740" t="inlineStr">
      <is>
        <t>695</t>
      </is>
    </oc>
    <nc r="A740" t="inlineStr">
      <is>
        <t>696</t>
      </is>
    </nc>
  </rcc>
  <rcc rId="31633" sId="1">
    <oc r="A741" t="inlineStr">
      <is>
        <t>696</t>
      </is>
    </oc>
    <nc r="A741" t="inlineStr">
      <is>
        <t>697</t>
      </is>
    </nc>
  </rcc>
  <rcc rId="31634" sId="1">
    <oc r="A742" t="inlineStr">
      <is>
        <t>697</t>
      </is>
    </oc>
    <nc r="A742" t="inlineStr">
      <is>
        <t>698</t>
      </is>
    </nc>
  </rcc>
  <rcc rId="31635" sId="1">
    <oc r="A743" t="inlineStr">
      <is>
        <t>698</t>
      </is>
    </oc>
    <nc r="A743" t="inlineStr">
      <is>
        <t>699</t>
      </is>
    </nc>
  </rcc>
  <rcc rId="31636" sId="1">
    <oc r="A744" t="inlineStr">
      <is>
        <t>699</t>
      </is>
    </oc>
    <nc r="A744" t="inlineStr">
      <is>
        <t>700</t>
      </is>
    </nc>
  </rcc>
  <rcc rId="31637" sId="1">
    <oc r="A745" t="inlineStr">
      <is>
        <t>700</t>
      </is>
    </oc>
    <nc r="A745" t="inlineStr">
      <is>
        <t>701</t>
      </is>
    </nc>
  </rcc>
  <rcc rId="31638" sId="1">
    <oc r="A746" t="inlineStr">
      <is>
        <t>701</t>
      </is>
    </oc>
    <nc r="A746" t="inlineStr">
      <is>
        <t>702</t>
      </is>
    </nc>
  </rcc>
  <rcc rId="31639" sId="1">
    <oc r="A747" t="inlineStr">
      <is>
        <t>702</t>
      </is>
    </oc>
    <nc r="A747" t="inlineStr">
      <is>
        <t>703</t>
      </is>
    </nc>
  </rcc>
  <rcc rId="31640" sId="1">
    <oc r="A748" t="inlineStr">
      <is>
        <t>703</t>
      </is>
    </oc>
    <nc r="A748" t="inlineStr">
      <is>
        <t>704</t>
      </is>
    </nc>
  </rcc>
  <rcc rId="31641" sId="1">
    <oc r="A749" t="inlineStr">
      <is>
        <t>704</t>
      </is>
    </oc>
    <nc r="A749" t="inlineStr">
      <is>
        <t>705</t>
      </is>
    </nc>
  </rcc>
  <rcc rId="31642" sId="1">
    <oc r="A750" t="inlineStr">
      <is>
        <t>705</t>
      </is>
    </oc>
    <nc r="A750" t="inlineStr">
      <is>
        <t>706</t>
      </is>
    </nc>
  </rcc>
  <rcc rId="31643" sId="1">
    <oc r="A751" t="inlineStr">
      <is>
        <t>706</t>
      </is>
    </oc>
    <nc r="A751" t="inlineStr">
      <is>
        <t>707</t>
      </is>
    </nc>
  </rcc>
  <rcc rId="31644" sId="1">
    <oc r="A752" t="inlineStr">
      <is>
        <t>707</t>
      </is>
    </oc>
    <nc r="A752" t="inlineStr">
      <is>
        <t>708</t>
      </is>
    </nc>
  </rcc>
  <rcc rId="31645" sId="1">
    <oc r="A753" t="inlineStr">
      <is>
        <t>708</t>
      </is>
    </oc>
    <nc r="A753" t="inlineStr">
      <is>
        <t>709</t>
      </is>
    </nc>
  </rcc>
  <rcc rId="31646" sId="1">
    <oc r="A754" t="inlineStr">
      <is>
        <t>709</t>
      </is>
    </oc>
    <nc r="A754" t="inlineStr">
      <is>
        <t>710</t>
      </is>
    </nc>
  </rcc>
  <rcc rId="31647" sId="1">
    <oc r="A755" t="inlineStr">
      <is>
        <t>710</t>
      </is>
    </oc>
    <nc r="A755" t="inlineStr">
      <is>
        <t>711</t>
      </is>
    </nc>
  </rcc>
  <rcc rId="31648" sId="1">
    <oc r="A756" t="inlineStr">
      <is>
        <t>711</t>
      </is>
    </oc>
    <nc r="A756" t="inlineStr">
      <is>
        <t>712</t>
      </is>
    </nc>
  </rcc>
  <rcc rId="31649" sId="1">
    <oc r="A757" t="inlineStr">
      <is>
        <t>712</t>
      </is>
    </oc>
    <nc r="A757" t="inlineStr">
      <is>
        <t>713</t>
      </is>
    </nc>
  </rcc>
  <rcc rId="31650" sId="1">
    <oc r="A758" t="inlineStr">
      <is>
        <t>713</t>
      </is>
    </oc>
    <nc r="A758" t="inlineStr">
      <is>
        <t>714</t>
      </is>
    </nc>
  </rcc>
  <rcc rId="31651" sId="1">
    <oc r="A759" t="inlineStr">
      <is>
        <t>714</t>
      </is>
    </oc>
    <nc r="A759" t="inlineStr">
      <is>
        <t>715</t>
      </is>
    </nc>
  </rcc>
  <rcc rId="31652" sId="1">
    <oc r="A760" t="inlineStr">
      <is>
        <t>715</t>
      </is>
    </oc>
    <nc r="A760" t="inlineStr">
      <is>
        <t>716</t>
      </is>
    </nc>
  </rcc>
  <rcc rId="31653" sId="1">
    <oc r="A761" t="inlineStr">
      <is>
        <t>716</t>
      </is>
    </oc>
    <nc r="A761" t="inlineStr">
      <is>
        <t>717</t>
      </is>
    </nc>
  </rcc>
  <rcc rId="31654" sId="1">
    <oc r="A762" t="inlineStr">
      <is>
        <t>717</t>
      </is>
    </oc>
    <nc r="A762" t="inlineStr">
      <is>
        <t>718</t>
      </is>
    </nc>
  </rcc>
  <rcc rId="31655" sId="1">
    <oc r="A763" t="inlineStr">
      <is>
        <t>718</t>
      </is>
    </oc>
    <nc r="A763" t="inlineStr">
      <is>
        <t>719</t>
      </is>
    </nc>
  </rcc>
  <rcc rId="31656" sId="1">
    <oc r="A764" t="inlineStr">
      <is>
        <t>719</t>
      </is>
    </oc>
    <nc r="A764" t="inlineStr">
      <is>
        <t>720</t>
      </is>
    </nc>
  </rcc>
  <rcc rId="31657" sId="1">
    <oc r="A765" t="inlineStr">
      <is>
        <t>720</t>
      </is>
    </oc>
    <nc r="A765" t="inlineStr">
      <is>
        <t>721</t>
      </is>
    </nc>
  </rcc>
  <rcc rId="31658" sId="1">
    <oc r="A768" t="inlineStr">
      <is>
        <t>721</t>
      </is>
    </oc>
    <nc r="A768" t="inlineStr">
      <is>
        <t>722</t>
      </is>
    </nc>
  </rcc>
  <rcc rId="31659" sId="1">
    <oc r="A769" t="inlineStr">
      <is>
        <t>722</t>
      </is>
    </oc>
    <nc r="A769" t="inlineStr">
      <is>
        <t>723</t>
      </is>
    </nc>
  </rcc>
  <rcc rId="31660" sId="1">
    <oc r="A770" t="inlineStr">
      <is>
        <t>723</t>
      </is>
    </oc>
    <nc r="A770" t="inlineStr">
      <is>
        <t>724</t>
      </is>
    </nc>
  </rcc>
  <rcc rId="31661" sId="1">
    <oc r="A771" t="inlineStr">
      <is>
        <t>724</t>
      </is>
    </oc>
    <nc r="A771" t="inlineStr">
      <is>
        <t>725</t>
      </is>
    </nc>
  </rcc>
  <rcc rId="31662" sId="1">
    <oc r="A772" t="inlineStr">
      <is>
        <t>725</t>
      </is>
    </oc>
    <nc r="A772" t="inlineStr">
      <is>
        <t>726</t>
      </is>
    </nc>
  </rcc>
  <rcc rId="31663" sId="1">
    <oc r="A773" t="inlineStr">
      <is>
        <t>726</t>
      </is>
    </oc>
    <nc r="A773" t="inlineStr">
      <is>
        <t>727</t>
      </is>
    </nc>
  </rcc>
  <rcc rId="31664" sId="1">
    <oc r="A774" t="inlineStr">
      <is>
        <t>727</t>
      </is>
    </oc>
    <nc r="A774" t="inlineStr">
      <is>
        <t>728</t>
      </is>
    </nc>
  </rcc>
  <rcc rId="31665" sId="1">
    <oc r="A775" t="inlineStr">
      <is>
        <t>728</t>
      </is>
    </oc>
    <nc r="A775" t="inlineStr">
      <is>
        <t>729</t>
      </is>
    </nc>
  </rcc>
  <rcc rId="31666" sId="1">
    <oc r="A776" t="inlineStr">
      <is>
        <t>729</t>
      </is>
    </oc>
    <nc r="A776" t="inlineStr">
      <is>
        <t>730</t>
      </is>
    </nc>
  </rcc>
  <rcc rId="31667" sId="1">
    <oc r="A777" t="inlineStr">
      <is>
        <t>730</t>
      </is>
    </oc>
    <nc r="A777" t="inlineStr">
      <is>
        <t>731</t>
      </is>
    </nc>
  </rcc>
  <rcc rId="31668" sId="1">
    <oc r="A778" t="inlineStr">
      <is>
        <t>731</t>
      </is>
    </oc>
    <nc r="A778" t="inlineStr">
      <is>
        <t>732</t>
      </is>
    </nc>
  </rcc>
  <rcc rId="31669" sId="1">
    <oc r="A779" t="inlineStr">
      <is>
        <t>732</t>
      </is>
    </oc>
    <nc r="A779" t="inlineStr">
      <is>
        <t>733</t>
      </is>
    </nc>
  </rcc>
  <rcc rId="31670" sId="1">
    <oc r="A780" t="inlineStr">
      <is>
        <t>733</t>
      </is>
    </oc>
    <nc r="A780" t="inlineStr">
      <is>
        <t>734</t>
      </is>
    </nc>
  </rcc>
  <rcc rId="31671" sId="1">
    <oc r="A781" t="inlineStr">
      <is>
        <t>734</t>
      </is>
    </oc>
    <nc r="A781" t="inlineStr">
      <is>
        <t>735</t>
      </is>
    </nc>
  </rcc>
  <rcc rId="31672" sId="1">
    <oc r="A782" t="inlineStr">
      <is>
        <t>735</t>
      </is>
    </oc>
    <nc r="A782" t="inlineStr">
      <is>
        <t>736</t>
      </is>
    </nc>
  </rcc>
  <rcc rId="31673" sId="1">
    <oc r="A783" t="inlineStr">
      <is>
        <t>736</t>
      </is>
    </oc>
    <nc r="A783" t="inlineStr">
      <is>
        <t>737</t>
      </is>
    </nc>
  </rcc>
  <rcc rId="31674" sId="1">
    <oc r="A784" t="inlineStr">
      <is>
        <t>737</t>
      </is>
    </oc>
    <nc r="A784" t="inlineStr">
      <is>
        <t>738</t>
      </is>
    </nc>
  </rcc>
  <rcc rId="31675" sId="1">
    <oc r="A785" t="inlineStr">
      <is>
        <t>738</t>
      </is>
    </oc>
    <nc r="A785" t="inlineStr">
      <is>
        <t>739</t>
      </is>
    </nc>
  </rcc>
  <rcc rId="31676" sId="1">
    <oc r="A786" t="inlineStr">
      <is>
        <t>739</t>
      </is>
    </oc>
    <nc r="A786" t="inlineStr">
      <is>
        <t>740</t>
      </is>
    </nc>
  </rcc>
  <rcc rId="31677" sId="1">
    <oc r="A787" t="inlineStr">
      <is>
        <t>740</t>
      </is>
    </oc>
    <nc r="A787" t="inlineStr">
      <is>
        <t>741</t>
      </is>
    </nc>
  </rcc>
  <rcc rId="31678" sId="1">
    <oc r="A788" t="inlineStr">
      <is>
        <t>741</t>
      </is>
    </oc>
    <nc r="A788" t="inlineStr">
      <is>
        <t>742</t>
      </is>
    </nc>
  </rcc>
  <rcc rId="31679" sId="1">
    <oc r="A789" t="inlineStr">
      <is>
        <t>742</t>
      </is>
    </oc>
    <nc r="A789" t="inlineStr">
      <is>
        <t>743</t>
      </is>
    </nc>
  </rcc>
  <rcc rId="31680" sId="1">
    <oc r="A790" t="inlineStr">
      <is>
        <t>743</t>
      </is>
    </oc>
    <nc r="A790" t="inlineStr">
      <is>
        <t>744</t>
      </is>
    </nc>
  </rcc>
  <rcc rId="31681" sId="1">
    <oc r="A791" t="inlineStr">
      <is>
        <t>744</t>
      </is>
    </oc>
    <nc r="A791" t="inlineStr">
      <is>
        <t>745</t>
      </is>
    </nc>
  </rcc>
  <rcc rId="31682" sId="1">
    <oc r="A792" t="inlineStr">
      <is>
        <t>745</t>
      </is>
    </oc>
    <nc r="A792" t="inlineStr">
      <is>
        <t>746</t>
      </is>
    </nc>
  </rcc>
  <rcc rId="31683" sId="1">
    <oc r="A793" t="inlineStr">
      <is>
        <t>746</t>
      </is>
    </oc>
    <nc r="A793" t="inlineStr">
      <is>
        <t>747</t>
      </is>
    </nc>
  </rcc>
  <rcc rId="31684" sId="1">
    <oc r="A794" t="inlineStr">
      <is>
        <t>747</t>
      </is>
    </oc>
    <nc r="A794" t="inlineStr">
      <is>
        <t>748</t>
      </is>
    </nc>
  </rcc>
  <rcc rId="31685" sId="1">
    <oc r="A795" t="inlineStr">
      <is>
        <t>748</t>
      </is>
    </oc>
    <nc r="A795" t="inlineStr">
      <is>
        <t>749</t>
      </is>
    </nc>
  </rcc>
  <rcc rId="31686" sId="1">
    <oc r="A796" t="inlineStr">
      <is>
        <t>749</t>
      </is>
    </oc>
    <nc r="A796" t="inlineStr">
      <is>
        <t>750</t>
      </is>
    </nc>
  </rcc>
  <rcc rId="31687" sId="1">
    <oc r="A797" t="inlineStr">
      <is>
        <t>750</t>
      </is>
    </oc>
    <nc r="A797" t="inlineStr">
      <is>
        <t>751</t>
      </is>
    </nc>
  </rcc>
  <rcc rId="31688" sId="1">
    <oc r="A798" t="inlineStr">
      <is>
        <t>751</t>
      </is>
    </oc>
    <nc r="A798" t="inlineStr">
      <is>
        <t>752</t>
      </is>
    </nc>
  </rcc>
  <rcc rId="31689" sId="1">
    <oc r="A799" t="inlineStr">
      <is>
        <t>752</t>
      </is>
    </oc>
    <nc r="A799" t="inlineStr">
      <is>
        <t>753</t>
      </is>
    </nc>
  </rcc>
  <rcc rId="31690" sId="1">
    <oc r="A800" t="inlineStr">
      <is>
        <t>753</t>
      </is>
    </oc>
    <nc r="A800" t="inlineStr">
      <is>
        <t>754</t>
      </is>
    </nc>
  </rcc>
  <rcc rId="31691" sId="1">
    <oc r="A801" t="inlineStr">
      <is>
        <t>754</t>
      </is>
    </oc>
    <nc r="A801" t="inlineStr">
      <is>
        <t>755</t>
      </is>
    </nc>
  </rcc>
  <rcc rId="31692" sId="1">
    <oc r="A802" t="inlineStr">
      <is>
        <t>755</t>
      </is>
    </oc>
    <nc r="A802" t="inlineStr">
      <is>
        <t>756</t>
      </is>
    </nc>
  </rcc>
  <rcc rId="31693" sId="1">
    <oc r="A803" t="inlineStr">
      <is>
        <t>756</t>
      </is>
    </oc>
    <nc r="A803" t="inlineStr">
      <is>
        <t>757</t>
      </is>
    </nc>
  </rcc>
  <rcc rId="31694" sId="1">
    <oc r="A804" t="inlineStr">
      <is>
        <t>757</t>
      </is>
    </oc>
    <nc r="A804" t="inlineStr">
      <is>
        <t>758</t>
      </is>
    </nc>
  </rcc>
  <rcc rId="31695" sId="1">
    <oc r="A805" t="inlineStr">
      <is>
        <t>758</t>
      </is>
    </oc>
    <nc r="A805" t="inlineStr">
      <is>
        <t>759</t>
      </is>
    </nc>
  </rcc>
  <rcc rId="31696" sId="1">
    <oc r="A806" t="inlineStr">
      <is>
        <t>759</t>
      </is>
    </oc>
    <nc r="A806" t="inlineStr">
      <is>
        <t>760</t>
      </is>
    </nc>
  </rcc>
  <rcc rId="31697" sId="1">
    <oc r="A807" t="inlineStr">
      <is>
        <t>760</t>
      </is>
    </oc>
    <nc r="A807" t="inlineStr">
      <is>
        <t>761</t>
      </is>
    </nc>
  </rcc>
  <rcc rId="31698" sId="1">
    <oc r="A808" t="inlineStr">
      <is>
        <t>761</t>
      </is>
    </oc>
    <nc r="A808" t="inlineStr">
      <is>
        <t>762</t>
      </is>
    </nc>
  </rcc>
  <rcc rId="31699" sId="1">
    <oc r="A809" t="inlineStr">
      <is>
        <t>762</t>
      </is>
    </oc>
    <nc r="A809" t="inlineStr">
      <is>
        <t>763</t>
      </is>
    </nc>
  </rcc>
  <rcc rId="31700" sId="1">
    <oc r="A810" t="inlineStr">
      <is>
        <t>763</t>
      </is>
    </oc>
    <nc r="A810" t="inlineStr">
      <is>
        <t>764</t>
      </is>
    </nc>
  </rcc>
  <rcc rId="31701" sId="1">
    <oc r="A811" t="inlineStr">
      <is>
        <t>764</t>
      </is>
    </oc>
    <nc r="A811" t="inlineStr">
      <is>
        <t>765</t>
      </is>
    </nc>
  </rcc>
  <rcc rId="31702" sId="1">
    <oc r="A812" t="inlineStr">
      <is>
        <t>765</t>
      </is>
    </oc>
    <nc r="A812" t="inlineStr">
      <is>
        <t>766</t>
      </is>
    </nc>
  </rcc>
  <rcc rId="31703" sId="1">
    <oc r="A813" t="inlineStr">
      <is>
        <t>766</t>
      </is>
    </oc>
    <nc r="A813" t="inlineStr">
      <is>
        <t>767</t>
      </is>
    </nc>
  </rcc>
  <rcc rId="31704" sId="1">
    <oc r="A814" t="inlineStr">
      <is>
        <t>767</t>
      </is>
    </oc>
    <nc r="A814" t="inlineStr">
      <is>
        <t>768</t>
      </is>
    </nc>
  </rcc>
  <rcc rId="31705" sId="1">
    <oc r="A815" t="inlineStr">
      <is>
        <t>768</t>
      </is>
    </oc>
    <nc r="A815" t="inlineStr">
      <is>
        <t>769</t>
      </is>
    </nc>
  </rcc>
  <rcc rId="31706" sId="1">
    <oc r="A816" t="inlineStr">
      <is>
        <t>769</t>
      </is>
    </oc>
    <nc r="A816" t="inlineStr">
      <is>
        <t>770</t>
      </is>
    </nc>
  </rcc>
  <rcc rId="31707" sId="1">
    <oc r="A817" t="inlineStr">
      <is>
        <t>770</t>
      </is>
    </oc>
    <nc r="A817" t="inlineStr">
      <is>
        <t>771</t>
      </is>
    </nc>
  </rcc>
  <rcc rId="31708" sId="1">
    <oc r="A818" t="inlineStr">
      <is>
        <t>771</t>
      </is>
    </oc>
    <nc r="A818" t="inlineStr">
      <is>
        <t>772</t>
      </is>
    </nc>
  </rcc>
  <rcc rId="31709" sId="1">
    <oc r="A819" t="inlineStr">
      <is>
        <t>772</t>
      </is>
    </oc>
    <nc r="A819" t="inlineStr">
      <is>
        <t>773</t>
      </is>
    </nc>
  </rcc>
  <rcc rId="31710" sId="1">
    <oc r="A820" t="inlineStr">
      <is>
        <t>773</t>
      </is>
    </oc>
    <nc r="A820" t="inlineStr">
      <is>
        <t>774</t>
      </is>
    </nc>
  </rcc>
  <rcc rId="31711" sId="1">
    <oc r="A821" t="inlineStr">
      <is>
        <t>774</t>
      </is>
    </oc>
    <nc r="A821" t="inlineStr">
      <is>
        <t>775</t>
      </is>
    </nc>
  </rcc>
  <rcc rId="31712" sId="1">
    <oc r="A822" t="inlineStr">
      <is>
        <t>775</t>
      </is>
    </oc>
    <nc r="A822" t="inlineStr">
      <is>
        <t>776</t>
      </is>
    </nc>
  </rcc>
  <rcc rId="31713" sId="1">
    <oc r="A823" t="inlineStr">
      <is>
        <t>776</t>
      </is>
    </oc>
    <nc r="A823" t="inlineStr">
      <is>
        <t>777</t>
      </is>
    </nc>
  </rcc>
  <rcc rId="31714" sId="1">
    <oc r="A824" t="inlineStr">
      <is>
        <t>777</t>
      </is>
    </oc>
    <nc r="A824" t="inlineStr">
      <is>
        <t>778</t>
      </is>
    </nc>
  </rcc>
  <rcc rId="31715" sId="1">
    <oc r="A825" t="inlineStr">
      <is>
        <t>778</t>
      </is>
    </oc>
    <nc r="A825" t="inlineStr">
      <is>
        <t>779</t>
      </is>
    </nc>
  </rcc>
  <rcc rId="31716" sId="1">
    <oc r="A826" t="inlineStr">
      <is>
        <t>779</t>
      </is>
    </oc>
    <nc r="A826" t="inlineStr">
      <is>
        <t>780</t>
      </is>
    </nc>
  </rcc>
  <rcc rId="31717" sId="1">
    <oc r="A827" t="inlineStr">
      <is>
        <t>780</t>
      </is>
    </oc>
    <nc r="A827" t="inlineStr">
      <is>
        <t>781</t>
      </is>
    </nc>
  </rcc>
  <rcc rId="31718" sId="1">
    <oc r="A828" t="inlineStr">
      <is>
        <t>781</t>
      </is>
    </oc>
    <nc r="A828" t="inlineStr">
      <is>
        <t>782</t>
      </is>
    </nc>
  </rcc>
  <rcc rId="31719" sId="1">
    <oc r="A829" t="inlineStr">
      <is>
        <t>782</t>
      </is>
    </oc>
    <nc r="A829" t="inlineStr">
      <is>
        <t>783</t>
      </is>
    </nc>
  </rcc>
  <rcc rId="31720" sId="1">
    <oc r="A830" t="inlineStr">
      <is>
        <t>783</t>
      </is>
    </oc>
    <nc r="A830" t="inlineStr">
      <is>
        <t>784</t>
      </is>
    </nc>
  </rcc>
  <rcc rId="31721" sId="1">
    <oc r="A831" t="inlineStr">
      <is>
        <t>784</t>
      </is>
    </oc>
    <nc r="A831" t="inlineStr">
      <is>
        <t>785</t>
      </is>
    </nc>
  </rcc>
  <rcc rId="31722" sId="1">
    <oc r="A832" t="inlineStr">
      <is>
        <t>785</t>
      </is>
    </oc>
    <nc r="A832" t="inlineStr">
      <is>
        <t>786</t>
      </is>
    </nc>
  </rcc>
  <rcc rId="31723" sId="1">
    <oc r="A833" t="inlineStr">
      <is>
        <t>786</t>
      </is>
    </oc>
    <nc r="A833" t="inlineStr">
      <is>
        <t>787</t>
      </is>
    </nc>
  </rcc>
  <rcc rId="31724" sId="1">
    <oc r="A834" t="inlineStr">
      <is>
        <t>787</t>
      </is>
    </oc>
    <nc r="A834" t="inlineStr">
      <is>
        <t>788</t>
      </is>
    </nc>
  </rcc>
  <rcc rId="31725" sId="1">
    <oc r="A835" t="inlineStr">
      <is>
        <t>788</t>
      </is>
    </oc>
    <nc r="A835" t="inlineStr">
      <is>
        <t>789</t>
      </is>
    </nc>
  </rcc>
  <rcc rId="31726" sId="1">
    <oc r="A836" t="inlineStr">
      <is>
        <t>789</t>
      </is>
    </oc>
    <nc r="A836" t="inlineStr">
      <is>
        <t>790</t>
      </is>
    </nc>
  </rcc>
  <rcc rId="31727" sId="1">
    <oc r="A837" t="inlineStr">
      <is>
        <t>790</t>
      </is>
    </oc>
    <nc r="A837" t="inlineStr">
      <is>
        <t>791</t>
      </is>
    </nc>
  </rcc>
  <rcc rId="31728" sId="1">
    <oc r="A838" t="inlineStr">
      <is>
        <t>791</t>
      </is>
    </oc>
    <nc r="A838" t="inlineStr">
      <is>
        <t>792</t>
      </is>
    </nc>
  </rcc>
  <rcc rId="31729" sId="1">
    <oc r="A839" t="inlineStr">
      <is>
        <t>792</t>
      </is>
    </oc>
    <nc r="A839" t="inlineStr">
      <is>
        <t>793</t>
      </is>
    </nc>
  </rcc>
  <rcc rId="31730" sId="1">
    <oc r="A840" t="inlineStr">
      <is>
        <t>793</t>
      </is>
    </oc>
    <nc r="A840" t="inlineStr">
      <is>
        <t>794</t>
      </is>
    </nc>
  </rcc>
  <rcc rId="31731" sId="1">
    <oc r="A841" t="inlineStr">
      <is>
        <t>794</t>
      </is>
    </oc>
    <nc r="A841" t="inlineStr">
      <is>
        <t>795</t>
      </is>
    </nc>
  </rcc>
  <rcc rId="31732" sId="1">
    <oc r="A842" t="inlineStr">
      <is>
        <t>795</t>
      </is>
    </oc>
    <nc r="A842" t="inlineStr">
      <is>
        <t>796</t>
      </is>
    </nc>
  </rcc>
  <rcc rId="31733" sId="1">
    <oc r="A843" t="inlineStr">
      <is>
        <t>796</t>
      </is>
    </oc>
    <nc r="A843" t="inlineStr">
      <is>
        <t>797</t>
      </is>
    </nc>
  </rcc>
  <rcc rId="31734" sId="1">
    <oc r="A844" t="inlineStr">
      <is>
        <t>797</t>
      </is>
    </oc>
    <nc r="A844" t="inlineStr">
      <is>
        <t>798</t>
      </is>
    </nc>
  </rcc>
  <rcc rId="31735" sId="1">
    <oc r="A845" t="inlineStr">
      <is>
        <t>798</t>
      </is>
    </oc>
    <nc r="A845" t="inlineStr">
      <is>
        <t>799</t>
      </is>
    </nc>
  </rcc>
  <rcc rId="31736" sId="1">
    <oc r="A846" t="inlineStr">
      <is>
        <t>799</t>
      </is>
    </oc>
    <nc r="A846" t="inlineStr">
      <is>
        <t>800</t>
      </is>
    </nc>
  </rcc>
  <rcc rId="31737" sId="1">
    <oc r="A847" t="inlineStr">
      <is>
        <t>800</t>
      </is>
    </oc>
    <nc r="A847" t="inlineStr">
      <is>
        <t>801</t>
      </is>
    </nc>
  </rcc>
  <rcc rId="31738" sId="1">
    <oc r="A848" t="inlineStr">
      <is>
        <t>801</t>
      </is>
    </oc>
    <nc r="A848" t="inlineStr">
      <is>
        <t>802</t>
      </is>
    </nc>
  </rcc>
  <rcc rId="31739" sId="1">
    <oc r="A849" t="inlineStr">
      <is>
        <t>802</t>
      </is>
    </oc>
    <nc r="A849" t="inlineStr">
      <is>
        <t>803</t>
      </is>
    </nc>
  </rcc>
  <rcc rId="31740" sId="1">
    <oc r="A850" t="inlineStr">
      <is>
        <t>803</t>
      </is>
    </oc>
    <nc r="A850" t="inlineStr">
      <is>
        <t>804</t>
      </is>
    </nc>
  </rcc>
  <rcc rId="31741" sId="1">
    <oc r="A851" t="inlineStr">
      <is>
        <t>804</t>
      </is>
    </oc>
    <nc r="A851" t="inlineStr">
      <is>
        <t>805</t>
      </is>
    </nc>
  </rcc>
  <rcc rId="31742" sId="1">
    <oc r="A852" t="inlineStr">
      <is>
        <t>805</t>
      </is>
    </oc>
    <nc r="A852" t="inlineStr">
      <is>
        <t>806</t>
      </is>
    </nc>
  </rcc>
  <rcc rId="31743" sId="1">
    <oc r="A853" t="inlineStr">
      <is>
        <t>806</t>
      </is>
    </oc>
    <nc r="A853" t="inlineStr">
      <is>
        <t>807</t>
      </is>
    </nc>
  </rcc>
  <rcc rId="31744" sId="1">
    <oc r="A854" t="inlineStr">
      <is>
        <t>807</t>
      </is>
    </oc>
    <nc r="A854" t="inlineStr">
      <is>
        <t>808</t>
      </is>
    </nc>
  </rcc>
  <rcc rId="31745" sId="1">
    <oc r="A855" t="inlineStr">
      <is>
        <t>808</t>
      </is>
    </oc>
    <nc r="A855" t="inlineStr">
      <is>
        <t>809</t>
      </is>
    </nc>
  </rcc>
  <rcc rId="31746" sId="1">
    <oc r="A856" t="inlineStr">
      <is>
        <t>809</t>
      </is>
    </oc>
    <nc r="A856" t="inlineStr">
      <is>
        <t>810</t>
      </is>
    </nc>
  </rcc>
  <rcc rId="31747" sId="1">
    <oc r="A857" t="inlineStr">
      <is>
        <t>810</t>
      </is>
    </oc>
    <nc r="A857" t="inlineStr">
      <is>
        <t>811</t>
      </is>
    </nc>
  </rcc>
  <rcc rId="31748" sId="1">
    <oc r="A858" t="inlineStr">
      <is>
        <t>811</t>
      </is>
    </oc>
    <nc r="A858" t="inlineStr">
      <is>
        <t>812</t>
      </is>
    </nc>
  </rcc>
  <rcc rId="31749" sId="1">
    <oc r="A859" t="inlineStr">
      <is>
        <t>812</t>
      </is>
    </oc>
    <nc r="A859" t="inlineStr">
      <is>
        <t>813</t>
      </is>
    </nc>
  </rcc>
  <rcc rId="31750" sId="1">
    <oc r="A860" t="inlineStr">
      <is>
        <t>813</t>
      </is>
    </oc>
    <nc r="A860" t="inlineStr">
      <is>
        <t>814</t>
      </is>
    </nc>
  </rcc>
  <rcc rId="31751" sId="1">
    <oc r="A863" t="inlineStr">
      <is>
        <t>814</t>
      </is>
    </oc>
    <nc r="A863" t="inlineStr">
      <is>
        <t>815</t>
      </is>
    </nc>
  </rcc>
  <rcc rId="31752" sId="1">
    <oc r="A864" t="inlineStr">
      <is>
        <t>815</t>
      </is>
    </oc>
    <nc r="A864" t="inlineStr">
      <is>
        <t>816</t>
      </is>
    </nc>
  </rcc>
  <rcc rId="31753" sId="1">
    <oc r="A865" t="inlineStr">
      <is>
        <t>816</t>
      </is>
    </oc>
    <nc r="A865" t="inlineStr">
      <is>
        <t>817</t>
      </is>
    </nc>
  </rcc>
  <rcc rId="31754" sId="1">
    <oc r="A866" t="inlineStr">
      <is>
        <t>817</t>
      </is>
    </oc>
    <nc r="A866" t="inlineStr">
      <is>
        <t>818</t>
      </is>
    </nc>
  </rcc>
  <rcc rId="31755" sId="1">
    <oc r="A867" t="inlineStr">
      <is>
        <t>818</t>
      </is>
    </oc>
    <nc r="A867" t="inlineStr">
      <is>
        <t>819</t>
      </is>
    </nc>
  </rcc>
  <rcc rId="31756" sId="1">
    <oc r="A868" t="inlineStr">
      <is>
        <t>819</t>
      </is>
    </oc>
    <nc r="A868" t="inlineStr">
      <is>
        <t>820</t>
      </is>
    </nc>
  </rcc>
  <rcc rId="31757" sId="1">
    <oc r="A869" t="inlineStr">
      <is>
        <t>820</t>
      </is>
    </oc>
    <nc r="A869" t="inlineStr">
      <is>
        <t>821</t>
      </is>
    </nc>
  </rcc>
  <rcc rId="31758" sId="1">
    <oc r="A870" t="inlineStr">
      <is>
        <t>821</t>
      </is>
    </oc>
    <nc r="A870" t="inlineStr">
      <is>
        <t>822</t>
      </is>
    </nc>
  </rcc>
  <rcc rId="31759" sId="1">
    <oc r="A871" t="inlineStr">
      <is>
        <t>822</t>
      </is>
    </oc>
    <nc r="A871" t="inlineStr">
      <is>
        <t>823</t>
      </is>
    </nc>
  </rcc>
  <rcc rId="31760" sId="1">
    <oc r="A872" t="inlineStr">
      <is>
        <t>823</t>
      </is>
    </oc>
    <nc r="A872" t="inlineStr">
      <is>
        <t>824</t>
      </is>
    </nc>
  </rcc>
  <rcc rId="31761" sId="1">
    <oc r="A873" t="inlineStr">
      <is>
        <t>824</t>
      </is>
    </oc>
    <nc r="A873" t="inlineStr">
      <is>
        <t>825</t>
      </is>
    </nc>
  </rcc>
  <rcc rId="31762" sId="1">
    <oc r="A874" t="inlineStr">
      <is>
        <t>825</t>
      </is>
    </oc>
    <nc r="A874" t="inlineStr">
      <is>
        <t>826</t>
      </is>
    </nc>
  </rcc>
  <rcc rId="31763" sId="1">
    <oc r="A875" t="inlineStr">
      <is>
        <t>826</t>
      </is>
    </oc>
    <nc r="A875" t="inlineStr">
      <is>
        <t>827</t>
      </is>
    </nc>
  </rcc>
  <rcc rId="31764" sId="1">
    <oc r="A876" t="inlineStr">
      <is>
        <t>827</t>
      </is>
    </oc>
    <nc r="A876" t="inlineStr">
      <is>
        <t>828</t>
      </is>
    </nc>
  </rcc>
  <rcc rId="31765" sId="1">
    <oc r="A877" t="inlineStr">
      <is>
        <t>828</t>
      </is>
    </oc>
    <nc r="A877" t="inlineStr">
      <is>
        <t>829</t>
      </is>
    </nc>
  </rcc>
  <rcc rId="31766" sId="1">
    <oc r="A878" t="inlineStr">
      <is>
        <t>829</t>
      </is>
    </oc>
    <nc r="A878" t="inlineStr">
      <is>
        <t>830</t>
      </is>
    </nc>
  </rcc>
  <rcc rId="31767" sId="1">
    <oc r="A879" t="inlineStr">
      <is>
        <t>830</t>
      </is>
    </oc>
    <nc r="A879" t="inlineStr">
      <is>
        <t>831</t>
      </is>
    </nc>
  </rcc>
  <rcc rId="31768" sId="1">
    <oc r="A880" t="inlineStr">
      <is>
        <t>831</t>
      </is>
    </oc>
    <nc r="A880" t="inlineStr">
      <is>
        <t>832</t>
      </is>
    </nc>
  </rcc>
  <rcc rId="31769" sId="1">
    <oc r="A881" t="inlineStr">
      <is>
        <t>832</t>
      </is>
    </oc>
    <nc r="A881" t="inlineStr">
      <is>
        <t>833</t>
      </is>
    </nc>
  </rcc>
  <rcc rId="31770" sId="1">
    <oc r="A882" t="inlineStr">
      <is>
        <t>833</t>
      </is>
    </oc>
    <nc r="A882" t="inlineStr">
      <is>
        <t>834</t>
      </is>
    </nc>
  </rcc>
  <rcc rId="31771" sId="1">
    <oc r="A883" t="inlineStr">
      <is>
        <t>834</t>
      </is>
    </oc>
    <nc r="A883" t="inlineStr">
      <is>
        <t>835</t>
      </is>
    </nc>
  </rcc>
  <rcc rId="31772" sId="1">
    <oc r="A886" t="inlineStr">
      <is>
        <t>835</t>
      </is>
    </oc>
    <nc r="A886" t="inlineStr">
      <is>
        <t>836</t>
      </is>
    </nc>
  </rcc>
  <rcc rId="31773" sId="1">
    <oc r="A887" t="inlineStr">
      <is>
        <t>836</t>
      </is>
    </oc>
    <nc r="A887" t="inlineStr">
      <is>
        <t>837</t>
      </is>
    </nc>
  </rcc>
  <rcc rId="31774" sId="1">
    <oc r="A888" t="inlineStr">
      <is>
        <t>837</t>
      </is>
    </oc>
    <nc r="A888" t="inlineStr">
      <is>
        <t>838</t>
      </is>
    </nc>
  </rcc>
  <rcc rId="31775" sId="1">
    <oc r="A889" t="inlineStr">
      <is>
        <t>838</t>
      </is>
    </oc>
    <nc r="A889" t="inlineStr">
      <is>
        <t>839</t>
      </is>
    </nc>
  </rcc>
  <rcc rId="31776" sId="1">
    <oc r="A890" t="inlineStr">
      <is>
        <t>839</t>
      </is>
    </oc>
    <nc r="A890" t="inlineStr">
      <is>
        <t>840</t>
      </is>
    </nc>
  </rcc>
  <rcc rId="31777" sId="1">
    <oc r="A891" t="inlineStr">
      <is>
        <t>840</t>
      </is>
    </oc>
    <nc r="A891" t="inlineStr">
      <is>
        <t>841</t>
      </is>
    </nc>
  </rcc>
  <rcc rId="31778" sId="1">
    <oc r="A892" t="inlineStr">
      <is>
        <t>841</t>
      </is>
    </oc>
    <nc r="A892" t="inlineStr">
      <is>
        <t>842</t>
      </is>
    </nc>
  </rcc>
  <rcc rId="31779" sId="1">
    <oc r="A893" t="inlineStr">
      <is>
        <t>842</t>
      </is>
    </oc>
    <nc r="A893" t="inlineStr">
      <is>
        <t>843</t>
      </is>
    </nc>
  </rcc>
  <rcc rId="31780" sId="1">
    <oc r="A894" t="inlineStr">
      <is>
        <t>843</t>
      </is>
    </oc>
    <nc r="A894" t="inlineStr">
      <is>
        <t>844</t>
      </is>
    </nc>
  </rcc>
  <rcc rId="31781" sId="1">
    <oc r="A895" t="inlineStr">
      <is>
        <t>844</t>
      </is>
    </oc>
    <nc r="A895" t="inlineStr">
      <is>
        <t>845</t>
      </is>
    </nc>
  </rcc>
  <rcc rId="31782" sId="1">
    <oc r="A896" t="inlineStr">
      <is>
        <t>845</t>
      </is>
    </oc>
    <nc r="A896" t="inlineStr">
      <is>
        <t>846</t>
      </is>
    </nc>
  </rcc>
  <rcc rId="31783" sId="1">
    <oc r="A897" t="inlineStr">
      <is>
        <t>846</t>
      </is>
    </oc>
    <nc r="A897" t="inlineStr">
      <is>
        <t>847</t>
      </is>
    </nc>
  </rcc>
  <rcc rId="31784" sId="1">
    <oc r="A898" t="inlineStr">
      <is>
        <t>847</t>
      </is>
    </oc>
    <nc r="A898" t="inlineStr">
      <is>
        <t>848</t>
      </is>
    </nc>
  </rcc>
  <rcc rId="31785" sId="1">
    <oc r="A899" t="inlineStr">
      <is>
        <t>848</t>
      </is>
    </oc>
    <nc r="A899" t="inlineStr">
      <is>
        <t>849</t>
      </is>
    </nc>
  </rcc>
  <rcc rId="31786" sId="1">
    <oc r="A900" t="inlineStr">
      <is>
        <t>849</t>
      </is>
    </oc>
    <nc r="A900" t="inlineStr">
      <is>
        <t>850</t>
      </is>
    </nc>
  </rcc>
  <rcc rId="31787" sId="1">
    <oc r="A901" t="inlineStr">
      <is>
        <t>850</t>
      </is>
    </oc>
    <nc r="A901" t="inlineStr">
      <is>
        <t>851</t>
      </is>
    </nc>
  </rcc>
  <rcc rId="31788" sId="1">
    <oc r="A902" t="inlineStr">
      <is>
        <t>851</t>
      </is>
    </oc>
    <nc r="A902" t="inlineStr">
      <is>
        <t>852</t>
      </is>
    </nc>
  </rcc>
  <rcc rId="31789" sId="1">
    <oc r="A903" t="inlineStr">
      <is>
        <t>852</t>
      </is>
    </oc>
    <nc r="A903" t="inlineStr">
      <is>
        <t>853</t>
      </is>
    </nc>
  </rcc>
  <rcc rId="31790" sId="1">
    <oc r="A904" t="inlineStr">
      <is>
        <t>853</t>
      </is>
    </oc>
    <nc r="A904" t="inlineStr">
      <is>
        <t>854</t>
      </is>
    </nc>
  </rcc>
  <rcc rId="31791" sId="1">
    <oc r="A905" t="inlineStr">
      <is>
        <t>854</t>
      </is>
    </oc>
    <nc r="A905" t="inlineStr">
      <is>
        <t>855</t>
      </is>
    </nc>
  </rcc>
  <rcc rId="31792" sId="1">
    <oc r="A906" t="inlineStr">
      <is>
        <t>855</t>
      </is>
    </oc>
    <nc r="A906" t="inlineStr">
      <is>
        <t>856</t>
      </is>
    </nc>
  </rcc>
  <rcc rId="31793" sId="1">
    <oc r="A907" t="inlineStr">
      <is>
        <t>856</t>
      </is>
    </oc>
    <nc r="A907" t="inlineStr">
      <is>
        <t>857</t>
      </is>
    </nc>
  </rcc>
  <rcc rId="31794" sId="1">
    <oc r="A908" t="inlineStr">
      <is>
        <t>857</t>
      </is>
    </oc>
    <nc r="A908" t="inlineStr">
      <is>
        <t>858</t>
      </is>
    </nc>
  </rcc>
  <rcc rId="31795" sId="1">
    <oc r="A909" t="inlineStr">
      <is>
        <t>858</t>
      </is>
    </oc>
    <nc r="A909" t="inlineStr">
      <is>
        <t>859</t>
      </is>
    </nc>
  </rcc>
  <rcc rId="31796" sId="1">
    <oc r="A910" t="inlineStr">
      <is>
        <t>859</t>
      </is>
    </oc>
    <nc r="A910" t="inlineStr">
      <is>
        <t>860</t>
      </is>
    </nc>
  </rcc>
  <rcc rId="31797" sId="1">
    <oc r="A911" t="inlineStr">
      <is>
        <t>860</t>
      </is>
    </oc>
    <nc r="A911" t="inlineStr">
      <is>
        <t>861</t>
      </is>
    </nc>
  </rcc>
  <rcc rId="31798" sId="1">
    <oc r="A912" t="inlineStr">
      <is>
        <t>861</t>
      </is>
    </oc>
    <nc r="A912" t="inlineStr">
      <is>
        <t>862</t>
      </is>
    </nc>
  </rcc>
  <rcc rId="31799" sId="1">
    <oc r="A913" t="inlineStr">
      <is>
        <t>862</t>
      </is>
    </oc>
    <nc r="A913" t="inlineStr">
      <is>
        <t>863</t>
      </is>
    </nc>
  </rcc>
  <rcc rId="31800" sId="1">
    <oc r="A914" t="inlineStr">
      <is>
        <t>863</t>
      </is>
    </oc>
    <nc r="A914" t="inlineStr">
      <is>
        <t>864</t>
      </is>
    </nc>
  </rcc>
  <rcc rId="31801" sId="1">
    <oc r="A915" t="inlineStr">
      <is>
        <t>864</t>
      </is>
    </oc>
    <nc r="A915" t="inlineStr">
      <is>
        <t>865</t>
      </is>
    </nc>
  </rcc>
  <rcc rId="31802" sId="1">
    <oc r="A916" t="inlineStr">
      <is>
        <t>865</t>
      </is>
    </oc>
    <nc r="A916" t="inlineStr">
      <is>
        <t>866</t>
      </is>
    </nc>
  </rcc>
  <rcc rId="31803" sId="1">
    <oc r="A917" t="inlineStr">
      <is>
        <t>866</t>
      </is>
    </oc>
    <nc r="A917" t="inlineStr">
      <is>
        <t>867</t>
      </is>
    </nc>
  </rcc>
  <rcc rId="31804" sId="1">
    <oc r="A918" t="inlineStr">
      <is>
        <t>867</t>
      </is>
    </oc>
    <nc r="A918" t="inlineStr">
      <is>
        <t>868</t>
      </is>
    </nc>
  </rcc>
  <rcc rId="31805" sId="1">
    <oc r="A919" t="inlineStr">
      <is>
        <t>868</t>
      </is>
    </oc>
    <nc r="A919" t="inlineStr">
      <is>
        <t>869</t>
      </is>
    </nc>
  </rcc>
  <rcc rId="31806" sId="1">
    <oc r="A920" t="inlineStr">
      <is>
        <t>869</t>
      </is>
    </oc>
    <nc r="A920" t="inlineStr">
      <is>
        <t>870</t>
      </is>
    </nc>
  </rcc>
  <rcc rId="31807" sId="1">
    <oc r="A921" t="inlineStr">
      <is>
        <t>870</t>
      </is>
    </oc>
    <nc r="A921" t="inlineStr">
      <is>
        <t>871</t>
      </is>
    </nc>
  </rcc>
  <rcc rId="31808" sId="1">
    <oc r="A922" t="inlineStr">
      <is>
        <t>871</t>
      </is>
    </oc>
    <nc r="A922" t="inlineStr">
      <is>
        <t>872</t>
      </is>
    </nc>
  </rcc>
  <rcc rId="31809" sId="1">
    <oc r="A923" t="inlineStr">
      <is>
        <t>872</t>
      </is>
    </oc>
    <nc r="A923" t="inlineStr">
      <is>
        <t>873</t>
      </is>
    </nc>
  </rcc>
  <rcc rId="31810" sId="1">
    <oc r="A924" t="inlineStr">
      <is>
        <t>873</t>
      </is>
    </oc>
    <nc r="A924" t="inlineStr">
      <is>
        <t>874</t>
      </is>
    </nc>
  </rcc>
  <rcc rId="31811" sId="1">
    <oc r="A925" t="inlineStr">
      <is>
        <t>874</t>
      </is>
    </oc>
    <nc r="A925" t="inlineStr">
      <is>
        <t>875</t>
      </is>
    </nc>
  </rcc>
  <rcc rId="31812" sId="1">
    <oc r="A926" t="inlineStr">
      <is>
        <t>875</t>
      </is>
    </oc>
    <nc r="A926" t="inlineStr">
      <is>
        <t>876</t>
      </is>
    </nc>
  </rcc>
  <rcc rId="31813" sId="1">
    <oc r="A927" t="inlineStr">
      <is>
        <t>876</t>
      </is>
    </oc>
    <nc r="A927" t="inlineStr">
      <is>
        <t>877</t>
      </is>
    </nc>
  </rcc>
  <rcc rId="31814" sId="1">
    <oc r="A928" t="inlineStr">
      <is>
        <t>877</t>
      </is>
    </oc>
    <nc r="A928" t="inlineStr">
      <is>
        <t>878</t>
      </is>
    </nc>
  </rcc>
  <rcc rId="31815" sId="1">
    <oc r="A929" t="inlineStr">
      <is>
        <t>878</t>
      </is>
    </oc>
    <nc r="A929" t="inlineStr">
      <is>
        <t>879</t>
      </is>
    </nc>
  </rcc>
  <rcc rId="31816" sId="1">
    <oc r="A930" t="inlineStr">
      <is>
        <t>879</t>
      </is>
    </oc>
    <nc r="A930" t="inlineStr">
      <is>
        <t>880</t>
      </is>
    </nc>
  </rcc>
  <rcc rId="31817" sId="1">
    <oc r="A931" t="inlineStr">
      <is>
        <t>880</t>
      </is>
    </oc>
    <nc r="A931" t="inlineStr">
      <is>
        <t>881</t>
      </is>
    </nc>
  </rcc>
  <rcc rId="31818" sId="1">
    <oc r="A932" t="inlineStr">
      <is>
        <t>881</t>
      </is>
    </oc>
    <nc r="A932" t="inlineStr">
      <is>
        <t>882</t>
      </is>
    </nc>
  </rcc>
  <rcc rId="31819" sId="1">
    <oc r="A933" t="inlineStr">
      <is>
        <t>882</t>
      </is>
    </oc>
    <nc r="A933" t="inlineStr">
      <is>
        <t>883</t>
      </is>
    </nc>
  </rcc>
  <rcc rId="31820" sId="1">
    <oc r="A936" t="inlineStr">
      <is>
        <t>883</t>
      </is>
    </oc>
    <nc r="A936" t="inlineStr">
      <is>
        <t>884</t>
      </is>
    </nc>
  </rcc>
  <rcc rId="31821" sId="1">
    <oc r="A937" t="inlineStr">
      <is>
        <t>884</t>
      </is>
    </oc>
    <nc r="A937" t="inlineStr">
      <is>
        <t>885</t>
      </is>
    </nc>
  </rcc>
  <rcc rId="31822" sId="1">
    <oc r="A938" t="inlineStr">
      <is>
        <t>885</t>
      </is>
    </oc>
    <nc r="A938" t="inlineStr">
      <is>
        <t>886</t>
      </is>
    </nc>
  </rcc>
  <rcc rId="31823" sId="1">
    <oc r="A939" t="inlineStr">
      <is>
        <t>886</t>
      </is>
    </oc>
    <nc r="A939" t="inlineStr">
      <is>
        <t>887</t>
      </is>
    </nc>
  </rcc>
  <rcc rId="31824" sId="1">
    <oc r="A940" t="inlineStr">
      <is>
        <t>887</t>
      </is>
    </oc>
    <nc r="A940" t="inlineStr">
      <is>
        <t>888</t>
      </is>
    </nc>
  </rcc>
  <rcc rId="31825" sId="1">
    <oc r="A941" t="inlineStr">
      <is>
        <t>888</t>
      </is>
    </oc>
    <nc r="A941" t="inlineStr">
      <is>
        <t>889</t>
      </is>
    </nc>
  </rcc>
  <rcc rId="31826" sId="1">
    <oc r="A942" t="inlineStr">
      <is>
        <t>889</t>
      </is>
    </oc>
    <nc r="A942" t="inlineStr">
      <is>
        <t>890</t>
      </is>
    </nc>
  </rcc>
  <rcc rId="31827" sId="1">
    <oc r="A943" t="inlineStr">
      <is>
        <t>890</t>
      </is>
    </oc>
    <nc r="A943" t="inlineStr">
      <is>
        <t>891</t>
      </is>
    </nc>
  </rcc>
  <rcc rId="31828" sId="1">
    <oc r="A944" t="inlineStr">
      <is>
        <t>891</t>
      </is>
    </oc>
    <nc r="A944" t="inlineStr">
      <is>
        <t>892</t>
      </is>
    </nc>
  </rcc>
  <rcc rId="31829" sId="1">
    <oc r="A945" t="inlineStr">
      <is>
        <t>892</t>
      </is>
    </oc>
    <nc r="A945" t="inlineStr">
      <is>
        <t>893</t>
      </is>
    </nc>
  </rcc>
  <rcc rId="31830" sId="1">
    <oc r="A946" t="inlineStr">
      <is>
        <t>893</t>
      </is>
    </oc>
    <nc r="A946" t="inlineStr">
      <is>
        <t>894</t>
      </is>
    </nc>
  </rcc>
  <rcc rId="31831" sId="1">
    <oc r="A947" t="inlineStr">
      <is>
        <t>894</t>
      </is>
    </oc>
    <nc r="A947" t="inlineStr">
      <is>
        <t>895</t>
      </is>
    </nc>
  </rcc>
  <rcc rId="31832" sId="1" odxf="1" dxf="1">
    <nc r="A948" t="inlineStr">
      <is>
        <t>896</t>
      </is>
    </nc>
    <odxf>
      <fill>
        <patternFill patternType="solid">
          <bgColor rgb="FFFFFF00"/>
        </patternFill>
      </fill>
    </odxf>
    <ndxf>
      <fill>
        <patternFill patternType="none">
          <bgColor indexed="65"/>
        </patternFill>
      </fill>
    </ndxf>
  </rcc>
  <rcc rId="31833" sId="1">
    <oc r="A949" t="inlineStr">
      <is>
        <t>895</t>
      </is>
    </oc>
    <nc r="A949" t="inlineStr">
      <is>
        <t>897</t>
      </is>
    </nc>
  </rcc>
  <rcc rId="31834" sId="1">
    <oc r="A950" t="inlineStr">
      <is>
        <t>896</t>
      </is>
    </oc>
    <nc r="A950" t="inlineStr">
      <is>
        <t>898</t>
      </is>
    </nc>
  </rcc>
  <rcc rId="31835" sId="1">
    <oc r="A951" t="inlineStr">
      <is>
        <t>897</t>
      </is>
    </oc>
    <nc r="A951" t="inlineStr">
      <is>
        <t>899</t>
      </is>
    </nc>
  </rcc>
  <rcc rId="31836" sId="1">
    <oc r="A952" t="inlineStr">
      <is>
        <t>898</t>
      </is>
    </oc>
    <nc r="A952" t="inlineStr">
      <is>
        <t>900</t>
      </is>
    </nc>
  </rcc>
  <rcc rId="31837" sId="1">
    <oc r="A953" t="inlineStr">
      <is>
        <t>899</t>
      </is>
    </oc>
    <nc r="A953" t="inlineStr">
      <is>
        <t>901</t>
      </is>
    </nc>
  </rcc>
  <rcc rId="31838" sId="1">
    <oc r="A954" t="inlineStr">
      <is>
        <t>900</t>
      </is>
    </oc>
    <nc r="A954" t="inlineStr">
      <is>
        <t>902</t>
      </is>
    </nc>
  </rcc>
  <rcc rId="31839" sId="1">
    <oc r="A955" t="inlineStr">
      <is>
        <t>901</t>
      </is>
    </oc>
    <nc r="A955" t="inlineStr">
      <is>
        <t>903</t>
      </is>
    </nc>
  </rcc>
  <rcc rId="31840" sId="1">
    <oc r="A956" t="inlineStr">
      <is>
        <t>902</t>
      </is>
    </oc>
    <nc r="A956" t="inlineStr">
      <is>
        <t>904</t>
      </is>
    </nc>
  </rcc>
  <rcc rId="31841" sId="1">
    <oc r="A957" t="inlineStr">
      <is>
        <t>903</t>
      </is>
    </oc>
    <nc r="A957" t="inlineStr">
      <is>
        <t>905</t>
      </is>
    </nc>
  </rcc>
  <rcc rId="31842" sId="1">
    <oc r="A958" t="inlineStr">
      <is>
        <t>904</t>
      </is>
    </oc>
    <nc r="A958" t="inlineStr">
      <is>
        <t>906</t>
      </is>
    </nc>
  </rcc>
  <rcc rId="31843" sId="1">
    <oc r="A959" t="inlineStr">
      <is>
        <t>905</t>
      </is>
    </oc>
    <nc r="A959" t="inlineStr">
      <is>
        <t>907</t>
      </is>
    </nc>
  </rcc>
  <rcc rId="31844" sId="1">
    <oc r="A960" t="inlineStr">
      <is>
        <t>906</t>
      </is>
    </oc>
    <nc r="A960" t="inlineStr">
      <is>
        <t>908</t>
      </is>
    </nc>
  </rcc>
  <rcc rId="31845" sId="1">
    <oc r="A961" t="inlineStr">
      <is>
        <t>907</t>
      </is>
    </oc>
    <nc r="A961" t="inlineStr">
      <is>
        <t>909</t>
      </is>
    </nc>
  </rcc>
  <rcc rId="31846" sId="1">
    <oc r="A962" t="inlineStr">
      <is>
        <t>908</t>
      </is>
    </oc>
    <nc r="A962" t="inlineStr">
      <is>
        <t>910</t>
      </is>
    </nc>
  </rcc>
  <rcc rId="31847" sId="1">
    <oc r="A963" t="inlineStr">
      <is>
        <t>909</t>
      </is>
    </oc>
    <nc r="A963" t="inlineStr">
      <is>
        <t>911</t>
      </is>
    </nc>
  </rcc>
  <rcc rId="31848" sId="1">
    <oc r="A964" t="inlineStr">
      <is>
        <t>910</t>
      </is>
    </oc>
    <nc r="A964" t="inlineStr">
      <is>
        <t>912</t>
      </is>
    </nc>
  </rcc>
  <rcc rId="31849" sId="1">
    <oc r="A965" t="inlineStr">
      <is>
        <t>911</t>
      </is>
    </oc>
    <nc r="A965" t="inlineStr">
      <is>
        <t>913</t>
      </is>
    </nc>
  </rcc>
  <rcc rId="31850" sId="1">
    <oc r="A966" t="inlineStr">
      <is>
        <t>912</t>
      </is>
    </oc>
    <nc r="A966" t="inlineStr">
      <is>
        <t>914</t>
      </is>
    </nc>
  </rcc>
  <rcc rId="31851" sId="1">
    <oc r="A967" t="inlineStr">
      <is>
        <t>913</t>
      </is>
    </oc>
    <nc r="A967" t="inlineStr">
      <is>
        <t>915</t>
      </is>
    </nc>
  </rcc>
  <rcc rId="31852" sId="1">
    <oc r="A968" t="inlineStr">
      <is>
        <t>914</t>
      </is>
    </oc>
    <nc r="A968" t="inlineStr">
      <is>
        <t>916</t>
      </is>
    </nc>
  </rcc>
  <rcv guid="{10A036C2-5324-4DDD-A679-5EBB9523ED00}" action="delete"/>
  <rdn rId="0" localSheetId="1" customView="1" name="Z_10A036C2_5324_4DDD_A679_5EBB9523ED00_.wvu.FilterData" hidden="1" oldHidden="1">
    <formula>'Итог 2023-2025'!$A$8:$AB$1972</formula>
    <oldFormula>'Итог 2023-2025'!$A$8:$AB$1972</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7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1855" sId="1" ref="A950:XFD950" action="insertRow"/>
  <rm rId="31856" sheetId="1" source="A947:XFD947" destination="A950:XFD950" sourceSheetId="1">
    <rfmt sheetId="1" xfDxf="1" sqref="A950:XFD950" start="0" length="0">
      <dxf>
        <font>
          <color auto="1"/>
          <name val="Times New Roman"/>
          <family val="1"/>
          <charset val="204"/>
          <scheme val="none"/>
        </font>
        <alignment vertical="center"/>
      </dxf>
    </rfmt>
    <rfmt sheetId="1" sqref="A950"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950"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5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95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5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50" start="0" length="0">
      <dxf>
        <font>
          <color auto="1"/>
          <name val="Times New Roman"/>
          <family val="1"/>
          <charset val="204"/>
          <scheme val="none"/>
        </font>
      </dxf>
    </rfmt>
  </rm>
  <rrc rId="31857" sId="1" ref="A947:XFD947" action="deleteRow">
    <rfmt sheetId="1" xfDxf="1" sqref="A947:XFD947" start="0" length="0">
      <dxf>
        <font>
          <color auto="1"/>
          <name val="Times New Roman"/>
          <family val="1"/>
          <charset val="204"/>
          <scheme val="none"/>
        </font>
        <alignment vertical="center"/>
      </dxf>
    </rfmt>
    <rfmt sheetId="1" sqref="L947" start="0" length="0">
      <dxf>
        <numFmt numFmtId="3" formatCode="#,##0"/>
        <alignment horizontal="center"/>
      </dxf>
    </rfmt>
    <rfmt sheetId="1" sqref="T947" start="0" length="0">
      <dxf>
        <font>
          <color auto="1"/>
          <name val="Times New Roman"/>
          <family val="1"/>
          <charset val="204"/>
          <scheme val="none"/>
        </font>
      </dxf>
    </rfmt>
  </rrc>
  <rcc rId="31858" sId="1">
    <oc r="A947" t="inlineStr">
      <is>
        <t>896</t>
      </is>
    </oc>
    <nc r="A947" t="inlineStr">
      <is>
        <t>895</t>
      </is>
    </nc>
  </rcc>
  <rcc rId="31859" sId="1">
    <oc r="A948" t="inlineStr">
      <is>
        <t>897</t>
      </is>
    </oc>
    <nc r="A948" t="inlineStr">
      <is>
        <t>896</t>
      </is>
    </nc>
  </rcc>
  <rcc rId="31860" sId="1">
    <oc r="A949" t="inlineStr">
      <is>
        <t>895</t>
      </is>
    </oc>
    <nc r="A949" t="inlineStr">
      <is>
        <t>897</t>
      </is>
    </nc>
  </rcc>
</revisions>
</file>

<file path=xl/revisions/revisionLog7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D1125:D1126 D1128:D1131">
    <dxf>
      <fill>
        <patternFill patternType="solid">
          <bgColor rgb="FFFFCCFF"/>
        </patternFill>
      </fill>
    </dxf>
  </rfmt>
  <rfmt sheetId="1" sqref="D1122" start="0" length="2147483647">
    <dxf>
      <font>
        <u/>
      </font>
    </dxf>
  </rfmt>
  <rfmt sheetId="1" sqref="D1122" start="0" length="2147483647">
    <dxf>
      <font>
        <u val="none"/>
      </font>
    </dxf>
  </rfmt>
  <rfmt sheetId="1" sqref="D1122">
    <dxf>
      <fill>
        <patternFill patternType="solid">
          <bgColor rgb="FFFFCCFF"/>
        </patternFill>
      </fill>
    </dxf>
  </rfmt>
  <rfmt sheetId="1" sqref="D1134 D1136 D1137 D1138">
    <dxf>
      <fill>
        <patternFill patternType="solid">
          <bgColor rgb="FFFFCCFF"/>
        </patternFill>
      </fill>
    </dxf>
  </rfmt>
  <rfmt sheetId="1" sqref="D1139:D1140">
    <dxf>
      <fill>
        <patternFill patternType="solid">
          <bgColor rgb="FFFFCCFF"/>
        </patternFill>
      </fill>
    </dxf>
  </rfmt>
  <rfmt sheetId="1" sqref="D1145">
    <dxf>
      <fill>
        <patternFill patternType="solid">
          <bgColor rgb="FFFFCCFF"/>
        </patternFill>
      </fill>
    </dxf>
  </rfmt>
  <rfmt sheetId="1" sqref="D1148">
    <dxf>
      <fill>
        <patternFill patternType="solid">
          <bgColor rgb="FFFFCCFF"/>
        </patternFill>
      </fill>
    </dxf>
  </rfmt>
  <rfmt sheetId="1" sqref="D1151">
    <dxf>
      <fill>
        <patternFill patternType="solid">
          <bgColor rgb="FFFFCCFF"/>
        </patternFill>
      </fill>
    </dxf>
  </rfmt>
  <rfmt sheetId="1" sqref="D1158">
    <dxf>
      <fill>
        <patternFill patternType="solid">
          <bgColor rgb="FFFFCCFF"/>
        </patternFill>
      </fill>
    </dxf>
  </rfmt>
  <rfmt sheetId="1" sqref="D1592:D1605">
    <dxf>
      <fill>
        <patternFill patternType="solid">
          <bgColor rgb="FFFFFF00"/>
        </patternFill>
      </fill>
    </dxf>
  </rfmt>
  <rcc rId="31861" sId="1">
    <oc r="D1592">
      <f>ROUNDUP(SUM(F1592+G1592+H1592+I1592+J1592+K1592+M1592+O1592+P1592+Q1592+R1592+S1592)*0.0214,2)</f>
    </oc>
    <nc r="D1592"/>
  </rcc>
  <rcc rId="31862" sId="1">
    <oc r="D1593">
      <f>ROUNDUP(SUM(F1593+G1593+H1593+I1593+J1593+K1593+M1593+O1593+P1593+Q1593+R1593+S1593)*0.0214,2)</f>
    </oc>
    <nc r="D1593"/>
  </rcc>
  <rcc rId="31863" sId="1">
    <oc r="D1594">
      <f>ROUNDUP(SUM(F1594+G1594+H1594+I1594+J1594+K1594+M1594+O1594+P1594+Q1594+R1594+S1594)*0.0214,2)</f>
    </oc>
    <nc r="D1594"/>
  </rcc>
  <rcc rId="31864" sId="1">
    <oc r="D1595">
      <f>ROUNDUP(SUM(F1595+G1595+H1595+I1595+J1595+K1595+M1595+O1595+P1595+Q1595+R1595+S1595)*0.0214,2)</f>
    </oc>
    <nc r="D1595"/>
  </rcc>
  <rcc rId="31865" sId="1">
    <oc r="D1596">
      <f>ROUNDUP(SUM(F1596+G1596+H1596+I1596+J1596+K1596+M1596+O1596+P1596+Q1596+R1596+S1596)*0.0214,2)</f>
    </oc>
    <nc r="D1596"/>
  </rcc>
  <rcc rId="31866" sId="1">
    <oc r="D1597">
      <f>ROUNDUP(SUM(F1597+G1597+H1597+I1597+J1597+K1597+M1597+O1597+P1597+Q1597+R1597+S1597)*0.0214,2)</f>
    </oc>
    <nc r="D1597"/>
  </rcc>
  <rcc rId="31867" sId="1">
    <oc r="D1598">
      <f>ROUNDUP(SUM(F1598+G1598+H1598+I1598+J1598+K1598+M1598+O1598+P1598+Q1598+R1598+S1598)*0.0214,2)</f>
    </oc>
    <nc r="D1598"/>
  </rcc>
  <rcc rId="31868" sId="1">
    <oc r="D1599">
      <f>ROUNDUP(SUM(F1599+G1599+H1599+I1599+J1599+K1599+M1599+O1599+P1599+Q1599+R1599+S1599)*0.0214,2)</f>
    </oc>
    <nc r="D1599"/>
  </rcc>
  <rcc rId="31869" sId="1">
    <oc r="D1600">
      <f>ROUNDUP(SUM(F1600+G1600+H1600+I1600+J1600+K1600+M1600+O1600+P1600+Q1600+R1600+S1600)*0.0214,2)</f>
    </oc>
    <nc r="D1600"/>
  </rcc>
  <rcc rId="31870" sId="1">
    <oc r="D1601">
      <f>ROUNDUP(SUM(F1601+G1601+H1601+I1601+J1601+K1601+M1601+O1601+P1601+Q1601+R1601+S1601)*0.0214,2)</f>
    </oc>
    <nc r="D1601"/>
  </rcc>
  <rcc rId="31871" sId="1">
    <oc r="D1602">
      <f>ROUNDUP(SUM(F1602+G1602+H1602+I1602+J1602+K1602+M1602+O1602+P1602+Q1602+R1602+S1602)*0.0214,2)</f>
    </oc>
    <nc r="D1602"/>
  </rcc>
  <rcc rId="31872" sId="1">
    <oc r="D1603">
      <f>ROUNDUP(SUM(F1603+G1603+H1603+I1603+J1603+K1603+M1603+O1603+P1603+Q1603+R1603+S1603)*0.0214,2)</f>
    </oc>
    <nc r="D1603"/>
  </rcc>
  <rcc rId="31873" sId="1">
    <oc r="D1604">
      <f>ROUNDUP(SUM(F1604+G1604+H1604+I1604+J1604+K1604+M1604+O1604+P1604+Q1604+R1604+S1604)*0.0214,2)</f>
    </oc>
    <nc r="D1604"/>
  </rcc>
  <rcc rId="31874" sId="1">
    <oc r="D1605">
      <f>ROUNDUP(SUM(F1605+G1605+H1605+I1605+J1605+K1605+M1605+O1605+P1605+Q1605+R1605+S1605)*0.0214,2)</f>
    </oc>
    <nc r="D1605"/>
  </rcc>
  <rcc rId="31875" sId="1">
    <oc r="D1607">
      <f>ROUNDUP(SUM(F1607+G1607+H1607+I1607+J1607+K1607+M1607+O1607+P1607+Q1607+R1607+S1607)*0.0214,2)</f>
    </oc>
    <nc r="D1607"/>
  </rcc>
  <rcc rId="31876" sId="1">
    <oc r="D1608">
      <f>ROUNDUP(SUM(F1608+G1608+H1608+I1608+J1608+K1608+M1608+O1608+P1608+Q1608+R1608+S1608)*0.0214,2)</f>
    </oc>
    <nc r="D1608"/>
  </rcc>
  <rcc rId="31877" sId="1">
    <oc r="D1609">
      <f>ROUNDUP(SUM(F1609+G1609+H1609+I1609+J1609+K1609+M1609+O1609+P1609+Q1609+R1609+S1609)*0.0214,2)</f>
    </oc>
    <nc r="D1609"/>
  </rcc>
  <rcc rId="31878" sId="1">
    <oc r="D1610">
      <f>ROUNDUP(SUM(F1610+G1610+H1610+I1610+J1610+K1610+M1610+O1610+P1610+Q1610+R1610+S1610)*0.0214,2)</f>
    </oc>
    <nc r="D1610"/>
  </rcc>
  <rcc rId="31879" sId="1">
    <oc r="D1611">
      <f>ROUNDUP(SUM(F1611+G1611+H1611+I1611+J1611+K1611+M1611+O1611+P1611+Q1611+R1611+S1611)*0.0214,2)</f>
    </oc>
    <nc r="D1611"/>
  </rcc>
  <rcc rId="31880" sId="1">
    <oc r="D1612">
      <f>ROUNDUP(SUM(F1612+G1612+H1612+I1612+J1612+K1612+M1612+O1612+P1612+Q1612+R1612+S1612)*0.0214,2)</f>
    </oc>
    <nc r="D1612"/>
  </rcc>
  <rcc rId="31881" sId="1">
    <oc r="D1613">
      <f>ROUNDUP(SUM(F1613+G1613+H1613+I1613+J1613+K1613+M1613+O1613+P1613+Q1613+R1613+S1613)*0.0214,2)</f>
    </oc>
    <nc r="D1613"/>
  </rcc>
  <rcc rId="31882" sId="1">
    <oc r="D1614">
      <f>ROUNDUP(SUM(F1614+G1614+H1614+I1614+J1614+K1614+M1614+O1614+P1614+Q1614+R1614+S1614)*0.0214,2)</f>
    </oc>
    <nc r="D1614"/>
  </rcc>
  <rcc rId="31883" sId="1">
    <oc r="D1615">
      <f>ROUNDUP(SUM(F1615+G1615+H1615+I1615+J1615+K1615+M1615+O1615+P1615+Q1615+R1615+S1615)*0.0214,2)</f>
    </oc>
    <nc r="D1615"/>
  </rcc>
  <rcc rId="31884" sId="1">
    <oc r="D1616">
      <f>ROUNDUP(SUM(F1616+G1616+H1616+I1616+J1616+K1616+M1616+O1616+P1616+Q1616+R1616+S1616)*0.0214,2)</f>
    </oc>
    <nc r="D1616"/>
  </rcc>
  <rcc rId="31885" sId="1">
    <oc r="D1617">
      <f>ROUNDUP(SUM(F1617+G1617+H1617+I1617+J1617+K1617+M1617+O1617+P1617+Q1617+R1617+S1617)*0.0214,2)</f>
    </oc>
    <nc r="D1617"/>
  </rcc>
  <rcc rId="31886" sId="1">
    <oc r="D1618">
      <f>ROUNDUP(SUM(F1618+G1618+H1618+I1618+J1618+K1618+M1618+O1618+P1618+Q1618+R1618+S1618)*0.0214,2)</f>
    </oc>
    <nc r="D1618"/>
  </rcc>
  <rcc rId="31887" sId="1">
    <oc r="D1619">
      <f>ROUNDUP(SUM(F1619+G1619+H1619+I1619+J1619+K1619+M1619+O1619+P1619+Q1619+R1619+S1619)*0.0214,2)</f>
    </oc>
    <nc r="D1619"/>
  </rcc>
  <rcc rId="31888" sId="1">
    <oc r="D1620">
      <f>ROUNDUP(SUM(F1620+G1620+H1620+I1620+J1620+K1620+M1620+O1620+P1620+Q1620+R1620+S1620)*0.0214,2)</f>
    </oc>
    <nc r="D1620"/>
  </rcc>
  <rcc rId="31889" sId="1">
    <oc r="D1621">
      <f>ROUNDUP(SUM(F1621+G1621+H1621+I1621+J1621+K1621+M1621+O1621+P1621+Q1621+R1621+S1621)*0.0214,2)</f>
    </oc>
    <nc r="D1621"/>
  </rcc>
  <rcc rId="31890" sId="1">
    <oc r="D1622">
      <f>ROUNDUP(SUM(F1622+G1622+H1622+I1622+J1622+K1622+M1622+O1622+P1622+Q1622+R1622+S1622)*0.0214,2)</f>
    </oc>
    <nc r="D1622"/>
  </rcc>
  <rcc rId="31891" sId="1">
    <oc r="D1623">
      <f>ROUNDUP(SUM(F1623+G1623+H1623+I1623+J1623+K1623+M1623+O1623+P1623+Q1623+R1623+S1623)*0.0214,2)</f>
    </oc>
    <nc r="D1623"/>
  </rcc>
  <rfmt sheetId="1" sqref="D1607:D1623">
    <dxf>
      <fill>
        <patternFill patternType="solid">
          <bgColor rgb="FFFFFF00"/>
        </patternFill>
      </fill>
    </dxf>
  </rfmt>
  <rfmt sheetId="1" sqref="D1626:D1637">
    <dxf>
      <fill>
        <patternFill patternType="solid">
          <bgColor rgb="FFFFFF00"/>
        </patternFill>
      </fill>
    </dxf>
  </rfmt>
  <rcc rId="31892" sId="1">
    <oc r="D1626">
      <f>ROUNDUP(SUM(F1626+G1626+H1626+I1626+J1626+K1626+M1626+O1626+P1626+Q1626+R1626+S1626)*0.0214,2)</f>
    </oc>
    <nc r="D1626"/>
  </rcc>
  <rcc rId="31893" sId="1">
    <oc r="D1627">
      <f>ROUNDUP(SUM(F1627+G1627+H1627+I1627+J1627+K1627+M1627+O1627+P1627+Q1627+R1627+S1627)*0.0214,2)</f>
    </oc>
    <nc r="D1627"/>
  </rcc>
  <rcc rId="31894" sId="1">
    <oc r="D1628">
      <f>ROUNDUP(SUM(F1628+G1628+H1628+I1628+J1628+K1628+M1628+O1628+P1628+Q1628+R1628+S1628)*0.0214,2)</f>
    </oc>
    <nc r="D1628"/>
  </rcc>
  <rcc rId="31895" sId="1">
    <oc r="D1629">
      <f>ROUNDUP(SUM(F1629+G1629+H1629+I1629+J1629+K1629+M1629+O1629+P1629+Q1629+R1629+S1629)*0.0214,2)</f>
    </oc>
    <nc r="D1629"/>
  </rcc>
  <rcc rId="31896" sId="1">
    <oc r="D1630">
      <f>ROUNDUP(SUM(F1630+G1630+H1630+I1630+J1630+K1630+M1630+O1630+P1630+Q1630+R1630+S1630)*0.0214,2)</f>
    </oc>
    <nc r="D1630"/>
  </rcc>
  <rcc rId="31897" sId="1">
    <oc r="D1631">
      <f>ROUNDUP(SUM(F1631+G1631+H1631+I1631+J1631+K1631+M1631+O1631+P1631+Q1631+R1631+S1631)*0.0214,2)</f>
    </oc>
    <nc r="D1631"/>
  </rcc>
  <rcc rId="31898" sId="1">
    <oc r="D1632">
      <f>ROUNDUP(SUM(F1632+G1632+H1632+I1632+J1632+K1632+M1632+O1632+P1632+Q1632+R1632+S1632)*0.0214,2)</f>
    </oc>
    <nc r="D1632"/>
  </rcc>
  <rcc rId="31899" sId="1">
    <oc r="D1633">
      <f>ROUNDUP(SUM(F1633+G1633+H1633+I1633+J1633+K1633+M1633+O1633+P1633+Q1633+R1633+S1633)*0.0214,2)</f>
    </oc>
    <nc r="D1633"/>
  </rcc>
  <rcc rId="31900" sId="1">
    <oc r="D1634">
      <f>ROUNDUP(SUM(F1634+G1634+H1634+I1634+J1634+K1634+M1634+O1634+P1634+Q1634+R1634+S1634)*0.0214,2)</f>
    </oc>
    <nc r="D1634"/>
  </rcc>
  <rcc rId="31901" sId="1">
    <oc r="D1635">
      <f>ROUNDUP(SUM(F1635+G1635+H1635+I1635+J1635+K1635+M1635+O1635+P1635+Q1635+R1635+S1635)*0.0214,2)</f>
    </oc>
    <nc r="D1635"/>
  </rcc>
  <rcc rId="31902" sId="1">
    <oc r="D1636">
      <f>ROUNDUP(SUM(F1636+G1636+H1636+I1636+J1636+K1636+M1636+O1636+P1636+Q1636+R1636+S1636)*0.0214,2)</f>
    </oc>
    <nc r="D1636"/>
  </rcc>
  <rcc rId="31903" sId="1">
    <oc r="D1637">
      <f>ROUNDUP(SUM(F1637+G1637+H1637+I1637+J1637+K1637+M1637+O1637+P1637+Q1637+R1637+S1637)*0.0214,2)</f>
    </oc>
    <nc r="D1637"/>
  </rcc>
  <rfmt sheetId="1" sqref="D1699:D1702">
    <dxf>
      <fill>
        <patternFill patternType="solid">
          <bgColor rgb="FFFFFF00"/>
        </patternFill>
      </fill>
    </dxf>
  </rfmt>
  <rcc rId="31904" sId="1">
    <oc r="D1699">
      <f>ROUNDUP(SUM(F1699+G1699+H1699+I1699+J1699+K1699+M1699+O1699+P1699+Q1699+R1699+S1699)*0.0214,2)</f>
    </oc>
    <nc r="D1699"/>
  </rcc>
  <rcc rId="31905" sId="1">
    <oc r="D1700">
      <f>ROUNDUP(SUM(F1700+G1700+H1700+I1700+J1700+K1700+M1700+O1700+P1700+Q1700+R1700+S1700)*0.0214,2)</f>
    </oc>
    <nc r="D1700"/>
  </rcc>
  <rcc rId="31906" sId="1">
    <oc r="D1701">
      <f>ROUNDUP(SUM(F1701+G1701+H1701+I1701+J1701+K1701+M1701+O1701+P1701+Q1701+R1701+S1701)*0.0214,2)</f>
    </oc>
    <nc r="D1701"/>
  </rcc>
  <rcc rId="31907" sId="1">
    <oc r="D1702">
      <f>ROUNDUP(SUM(F1702+G1702+H1702+I1702+J1702+K1702+M1702+O1702+P1702+Q1702+R1702+S1702)*0.0214,2)</f>
    </oc>
    <nc r="D1702"/>
  </rcc>
  <rcc rId="31908" sId="1">
    <oc r="D1511">
      <f>ROUNDUP(SUM(F1511+G1511+H1511+I1511+J1511+K1511+M1511+O1511+P1511+Q1511+R1511+S1511)*0.0214,2)</f>
    </oc>
    <nc r="D1511"/>
  </rcc>
  <rcc rId="31909" sId="1">
    <oc r="D1512">
      <f>ROUNDUP(SUM(F1512+G1512+H1512+I1512+J1512+K1512+M1512+O1512+P1512+Q1512+R1512+S1512)*0.0214,2)</f>
    </oc>
    <nc r="D1512"/>
  </rcc>
  <rcc rId="31910" sId="1">
    <oc r="D1513">
      <f>ROUNDUP(SUM(F1513+G1513+H1513+I1513+J1513+K1513+M1513+O1513+P1513+Q1513+R1513+S1513)*0.0214,2)</f>
    </oc>
    <nc r="D1513"/>
  </rcc>
  <rfmt sheetId="1" sqref="D1511:D1513">
    <dxf>
      <fill>
        <patternFill patternType="solid">
          <bgColor rgb="FFFFFF00"/>
        </patternFill>
      </fill>
    </dxf>
  </rfmt>
  <rfmt sheetId="1" sqref="D1111:D1112 D1114:D1121 D1123 D1124 D1127 D1132 D1133 D1135">
    <dxf>
      <fill>
        <patternFill patternType="solid">
          <bgColor rgb="FFFFFF00"/>
        </patternFill>
      </fill>
    </dxf>
  </rfmt>
  <rcc rId="31911" sId="1" numFmtId="4">
    <oc r="D1111">
      <v>361264.55</v>
    </oc>
    <nc r="D1111"/>
  </rcc>
  <rcc rId="31912" sId="1">
    <oc r="D1112">
      <f>ROUNDUP(SUM(F1112+G1112+H1112+I1112+J1112+K1112+M1112+O1112+P1112+Q1112+R1112+S1112)*0.0214,2)</f>
    </oc>
    <nc r="D1112"/>
  </rcc>
  <rcc rId="31913" sId="1" numFmtId="4">
    <oc r="D1114">
      <v>251052.49</v>
    </oc>
    <nc r="D1114"/>
  </rcc>
  <rcc rId="31914" sId="1">
    <oc r="D1115">
      <f>ROUNDUP(SUM(F1115+G1115+H1115+I1115+J1115+K1115+M1115+O1115+P1115+Q1115+R1115+S1115)*0.0214,2)</f>
    </oc>
    <nc r="D1115"/>
  </rcc>
  <rcc rId="31915" sId="1">
    <oc r="D1116">
      <f>ROUNDUP(SUM(F1116+G1116+H1116+I1116+J1116+K1116+M1116+O1116+P1116+Q1116+R1116+S1116)*0.0214,2)</f>
    </oc>
    <nc r="D1116"/>
  </rcc>
  <rcc rId="31916" sId="1">
    <oc r="D1117">
      <f>ROUNDUP(SUM(F1117+G1117+H1117+I1117+J1117+K1117+M1117+O1117+P1117+Q1117+R1117+S1117)*0.0214,2)</f>
    </oc>
    <nc r="D1117"/>
  </rcc>
  <rcc rId="31917" sId="1">
    <oc r="D1118">
      <f>ROUNDUP(SUM(F1118+G1118+H1118+I1118+J1118+K1118+M1118+O1118+P1118+Q1118+R1118+S1118)*0.0214,2)</f>
    </oc>
    <nc r="D1118"/>
  </rcc>
  <rcc rId="31918" sId="1">
    <oc r="D1119">
      <f>ROUNDUP(SUM(F1119+G1119+H1119+I1119+J1119+K1119+M1119+O1119+P1119+Q1119+R1119+S1119)*0.0214,2)</f>
    </oc>
    <nc r="D1119"/>
  </rcc>
  <rcc rId="31919" sId="1">
    <oc r="D1120">
      <f>ROUNDUP(SUM(F1120+G1120+H1120+I1120+J1120+K1120+M1120+O1120+P1120+Q1120+R1120+S1120)*0.0214,2)</f>
    </oc>
    <nc r="D1120"/>
  </rcc>
  <rcc rId="31920" sId="1">
    <oc r="D1121">
      <f>ROUNDUP(SUM(F1121+G1121+H1121+I1121+J1121+K1121+M1121+O1121+P1121+Q1121+R1121+S1121)*0.0214,2)</f>
    </oc>
    <nc r="D1121"/>
  </rcc>
  <rcc rId="31921" sId="1" numFmtId="4">
    <oc r="D1123">
      <v>390818.38</v>
    </oc>
    <nc r="D1123"/>
  </rcc>
  <rcc rId="31922" sId="1" numFmtId="4">
    <oc r="D1124">
      <v>251052.49</v>
    </oc>
    <nc r="D1124"/>
  </rcc>
  <rcc rId="31923" sId="1">
    <oc r="D1127">
      <f>ROUNDUP(SUM(F1127+G1127+H1127+I1127+J1127+K1127+M1127+O1127+P1127+Q1127+R1127+S1127)*0.0214,2)</f>
    </oc>
    <nc r="D1127"/>
  </rcc>
  <rcc rId="31924" sId="1" numFmtId="4">
    <oc r="D1132">
      <v>652390.27</v>
    </oc>
    <nc r="D1132"/>
  </rcc>
  <rcc rId="31925" sId="1" numFmtId="4">
    <oc r="D1133">
      <v>533981.21</v>
    </oc>
    <nc r="D1133"/>
  </rcc>
  <rcc rId="31926" sId="1">
    <oc r="D1135">
      <f>ROUNDUP(SUM(F1135+G1135+H1135+I1135+J1135+K1135+M1135+O1135+P1135+Q1135+R1135+S1135)*0.0214,2)</f>
    </oc>
    <nc r="D1135"/>
  </rcc>
  <rfmt sheetId="1" sqref="D1159 D1158 D1150 D1152:D1155 D1141 D1142 D1144 D1143 D1146 D1147">
    <dxf>
      <fill>
        <patternFill patternType="solid">
          <bgColor rgb="FFFFFF00"/>
        </patternFill>
      </fill>
    </dxf>
  </rfmt>
  <rcc rId="31927" sId="1" numFmtId="4">
    <oc r="D1141">
      <v>462957.6</v>
    </oc>
    <nc r="D1141"/>
  </rcc>
  <rcc rId="31928" sId="1" numFmtId="4">
    <oc r="D1142">
      <v>257818.88</v>
    </oc>
    <nc r="D1142"/>
  </rcc>
  <rcc rId="31929" sId="1">
    <oc r="D1144">
      <f>ROUNDUP(SUM(F1143+G1143+H1143+I1143+J1143+K1143+M1143+O1143+P1143+Q1143+R1143+S1143)*0.0214,2)</f>
    </oc>
    <nc r="D1144"/>
  </rcc>
  <rcc rId="31930" sId="1">
    <oc r="D1143">
      <f>ROUNDUP(SUM(F1145+G1145+H1145+I1145+J1145+K1145+M1145+O1145+P1145+Q1145+R1145+S1145)*0.0214,2)</f>
    </oc>
    <nc r="D1143"/>
  </rcc>
  <rcc rId="31931" sId="1">
    <oc r="D1146">
      <f>ROUNDUP(SUM(F1146+G1146+H1146+I1146+J1146+K1146+M1146+O1146+P1146+Q1146+R1146+S1146)*0.0214,2)</f>
    </oc>
    <nc r="D1146"/>
  </rcc>
  <rcc rId="31932" sId="1">
    <oc r="D1147">
      <f>ROUNDUP(SUM(F1147+G1147+H1147+I1147+J1147+K1147+M1147+O1147+P1147+Q1147+R1147+S1147)*0.0214,2)</f>
    </oc>
    <nc r="D1147"/>
  </rcc>
  <rcc rId="31933" sId="1">
    <oc r="D1150">
      <f>ROUNDUP(SUM(F1150+G1150+H1150+I1150+J1150+K1150+M1150+O1150+P1150+Q1150+R1150+S1150)*0.0214,2)</f>
    </oc>
    <nc r="D1150"/>
  </rcc>
  <rcc rId="31934" sId="1" numFmtId="4">
    <oc r="D1152">
      <v>257818.88</v>
    </oc>
    <nc r="D1152"/>
  </rcc>
  <rcc rId="31935" sId="1" numFmtId="4">
    <oc r="D1153">
      <v>257818.89</v>
    </oc>
    <nc r="D1153"/>
  </rcc>
  <rcc rId="31936" sId="1" numFmtId="4">
    <oc r="D1154">
      <v>257818.89</v>
    </oc>
    <nc r="D1154"/>
  </rcc>
  <rcc rId="31937" sId="1" numFmtId="4">
    <oc r="D1155">
      <v>257818.89</v>
    </oc>
    <nc r="D1155"/>
  </rcc>
  <rcc rId="31938" sId="1">
    <oc r="D1156">
      <f>ROUNDUP(SUM(F1158+G1158+H1158+I1158+J1158+K1158+M1158+O1158+P1158+Q1158+R1158+S1158)*0.0214,2)</f>
    </oc>
    <nc r="D1156"/>
  </rcc>
  <rcc rId="31939" sId="1">
    <oc r="D1159">
      <f>ROUNDUP(SUM(F1159+G1159+H1159+I1159+J1159+K1159+M1159+O1159+P1159+Q1159+R1159+S1159)*0.0214,2)</f>
    </oc>
    <nc r="D1159"/>
  </rcc>
  <rfmt sheetId="1" sqref="D1162">
    <dxf>
      <fill>
        <patternFill patternType="solid">
          <bgColor rgb="FFFFCCFF"/>
        </patternFill>
      </fill>
    </dxf>
  </rfmt>
  <rfmt sheetId="1" sqref="D1224 D1225 D1226 D1228 D1229 D1230 D1234 D1235">
    <dxf>
      <fill>
        <patternFill patternType="solid">
          <bgColor rgb="FFFFCCFF"/>
        </patternFill>
      </fill>
    </dxf>
  </rfmt>
  <rfmt sheetId="1" sqref="D1223 D1232 D1233 D1236">
    <dxf>
      <fill>
        <patternFill patternType="solid">
          <bgColor rgb="FFFFFF00"/>
        </patternFill>
      </fill>
    </dxf>
  </rfmt>
  <rcc rId="31940" sId="1">
    <oc r="D1223">
      <f>ROUNDUP(SUM(F1223+G1223+H1223+I1223+J1223+K1223+M1223+O1223+P1223+Q1223+R1223+S1223)*0.0214,2)</f>
    </oc>
    <nc r="D1223"/>
  </rcc>
  <rcc rId="31941" sId="1">
    <oc r="D1232">
      <f>ROUNDUP(SUM(F1232+G1232+H1232+I1232+J1232+K1232+M1232+O1232+P1232+Q1232+R1232+S1232)*0.0214,2)</f>
    </oc>
    <nc r="D1232"/>
  </rcc>
  <rcc rId="31942" sId="1">
    <oc r="D1233">
      <f>ROUNDUP(SUM(F1233+G1233+H1233+I1233+J1233+K1233+M1233+O1233+P1233+Q1233+R1233+S1233)*0.0214,2)</f>
    </oc>
    <nc r="D1233"/>
  </rcc>
  <rcc rId="31943" sId="1">
    <oc r="D1236">
      <f>ROUNDUP(SUM(F1236+G1236+H1236+I1236+J1236+K1236+M1236+O1236+P1236+Q1236+R1236+S1236)*0.0214,2)</f>
    </oc>
    <nc r="D1236"/>
  </rcc>
</revisions>
</file>

<file path=xl/revisions/revisionLog7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1944" sId="1" numFmtId="4">
    <oc r="Q1278">
      <v>43308130.259999998</v>
    </oc>
    <nc r="Q1278">
      <v>58684298.060000002</v>
    </nc>
  </rcc>
  <rfmt sheetId="1" sqref="Q1278">
    <dxf>
      <fill>
        <patternFill patternType="solid">
          <bgColor rgb="FFFFFF00"/>
        </patternFill>
      </fill>
    </dxf>
  </rfmt>
</revisions>
</file>

<file path=xl/revisions/revisionLog7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1945" sId="1" ref="A977:XFD977" action="insertRow"/>
  <rcc rId="31946" sId="1">
    <nc r="B977" t="inlineStr">
      <is>
        <t>г. Белоярский, мкр. 6, д. 12</t>
      </is>
    </nc>
  </rcc>
  <rcc rId="31947" sId="1">
    <nc r="C977">
      <f>ROUNDUP(SUM(D977+E977+F977+G977+H977+I977+J977+K977+M977+O977+P977+Q977+R977+S977),2)</f>
    </nc>
  </rcc>
  <rcc rId="31948" sId="1">
    <nc r="D977">
      <f>ROUNDUP(SUM(F977+G977+H977+I977+J977+K977+M977+O977+P977+Q977+R977+S977)*0.0214,2)</f>
    </nc>
  </rcc>
  <rcc rId="31949" sId="1">
    <nc r="N977" t="inlineStr">
      <is>
        <t>мансардная</t>
      </is>
    </nc>
  </rcc>
  <rfmt sheetId="1" sqref="A977:XFD977">
    <dxf>
      <fill>
        <patternFill>
          <bgColor rgb="FFFFFF00"/>
        </patternFill>
      </fill>
    </dxf>
  </rfmt>
  <rcc rId="31950" sId="1" numFmtId="4">
    <nc r="O977">
      <v>21198060</v>
    </nc>
  </rcc>
  <rcc rId="31951" sId="2">
    <nc r="E60" t="inlineStr">
      <is>
        <t>г. Белоярский, мкр. 6, д. 12</t>
      </is>
    </nc>
  </rcc>
  <rcc rId="31952" sId="2" numFmtId="30">
    <nc r="F60">
      <v>21651698.489999998</v>
    </nc>
  </rcc>
  <rcc rId="31953" sId="2" odxf="1" dxf="1">
    <nc r="B60" t="inlineStr">
      <is>
        <t>+</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cc rId="31954" sId="2">
    <nc r="C60" t="inlineStr">
      <is>
        <t>2024</t>
      </is>
    </nc>
  </rcc>
  <rcc rId="31955" sId="2">
    <nc r="D60" t="inlineStr">
      <is>
        <t>Белоярский район</t>
      </is>
    </nc>
  </rcc>
  <rcc rId="31956" sId="2">
    <nc r="G60" t="inlineStr">
      <is>
        <t>По решению ОСС и комиссии УНКР расширили крышу на 2024 год</t>
      </is>
    </nc>
  </rcc>
  <rcc rId="31957" sId="2">
    <oc r="A60" t="inlineStr">
      <is>
        <t>18</t>
      </is>
    </oc>
    <nc r="A60" t="inlineStr">
      <is>
        <t>1</t>
      </is>
    </nc>
  </rcc>
  <rcc rId="31958" sId="2">
    <oc r="A7" t="inlineStr">
      <is>
        <t>1</t>
      </is>
    </oc>
    <nc r="A7" t="inlineStr">
      <is>
        <t>2</t>
      </is>
    </nc>
  </rcc>
  <rcc rId="31959" sId="2">
    <oc r="A102" t="inlineStr">
      <is>
        <t>2</t>
      </is>
    </oc>
    <nc r="A102" t="inlineStr">
      <is>
        <t>3</t>
      </is>
    </nc>
  </rcc>
  <rcc rId="31960" sId="2">
    <oc r="A104" t="inlineStr">
      <is>
        <t>3</t>
      </is>
    </oc>
    <nc r="A104" t="inlineStr">
      <is>
        <t>4</t>
      </is>
    </nc>
  </rcc>
  <rcc rId="31961" sId="2">
    <oc r="A103" t="inlineStr">
      <is>
        <t>4</t>
      </is>
    </oc>
    <nc r="A103" t="inlineStr">
      <is>
        <t>5</t>
      </is>
    </nc>
  </rcc>
  <rcc rId="31962" sId="2">
    <oc r="A105" t="inlineStr">
      <is>
        <t>5</t>
      </is>
    </oc>
    <nc r="A105" t="inlineStr">
      <is>
        <t>6</t>
      </is>
    </nc>
  </rcc>
  <rcc rId="31963" sId="2">
    <oc r="A59" t="inlineStr">
      <is>
        <t>6</t>
      </is>
    </oc>
    <nc r="A59" t="inlineStr">
      <is>
        <t>7</t>
      </is>
    </nc>
  </rcc>
  <rcc rId="31964" sId="2">
    <oc r="A115" t="inlineStr">
      <is>
        <t>7</t>
      </is>
    </oc>
    <nc r="A115" t="inlineStr">
      <is>
        <t>8</t>
      </is>
    </nc>
  </rcc>
  <rcc rId="31965" sId="2">
    <oc r="A57" t="inlineStr">
      <is>
        <t>8</t>
      </is>
    </oc>
    <nc r="A57" t="inlineStr">
      <is>
        <t>9</t>
      </is>
    </nc>
  </rcc>
  <rcc rId="31966" sId="2">
    <oc r="A112" t="inlineStr">
      <is>
        <t>9</t>
      </is>
    </oc>
    <nc r="A112" t="inlineStr">
      <is>
        <t>10</t>
      </is>
    </nc>
  </rcc>
  <rcc rId="31967" sId="2">
    <oc r="A58" t="inlineStr">
      <is>
        <t>10</t>
      </is>
    </oc>
    <nc r="A58" t="inlineStr">
      <is>
        <t>11</t>
      </is>
    </nc>
  </rcc>
  <rcc rId="31968" sId="2">
    <oc r="A109" t="inlineStr">
      <is>
        <t>11</t>
      </is>
    </oc>
    <nc r="A109" t="inlineStr">
      <is>
        <t>12</t>
      </is>
    </nc>
  </rcc>
  <rcc rId="31969" sId="2">
    <oc r="A106" t="inlineStr">
      <is>
        <t>12</t>
      </is>
    </oc>
    <nc r="A106" t="inlineStr">
      <is>
        <t>13</t>
      </is>
    </nc>
  </rcc>
  <rcc rId="31970" sId="2">
    <oc r="A5" t="inlineStr">
      <is>
        <t>13</t>
      </is>
    </oc>
    <nc r="A5" t="inlineStr">
      <is>
        <t>14</t>
      </is>
    </nc>
  </rcc>
  <rcc rId="31971" sId="2">
    <oc r="A172" t="inlineStr">
      <is>
        <t>14</t>
      </is>
    </oc>
    <nc r="A172" t="inlineStr">
      <is>
        <t>15</t>
      </is>
    </nc>
  </rcc>
  <rcc rId="31972" sId="2">
    <oc r="A128" t="inlineStr">
      <is>
        <t>15</t>
      </is>
    </oc>
    <nc r="A128" t="inlineStr">
      <is>
        <t>16</t>
      </is>
    </nc>
  </rcc>
  <rcc rId="31973" sId="2">
    <oc r="A129" t="inlineStr">
      <is>
        <t>16</t>
      </is>
    </oc>
    <nc r="A129" t="inlineStr">
      <is>
        <t>17</t>
      </is>
    </nc>
  </rcc>
  <rcc rId="31974" sId="2">
    <oc r="A13" t="inlineStr">
      <is>
        <t>17</t>
      </is>
    </oc>
    <nc r="A13" t="inlineStr">
      <is>
        <t>18</t>
      </is>
    </nc>
  </rcc>
</revisions>
</file>

<file path=xl/revisions/revisionLog7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77" start="0" length="0">
    <dxf>
      <fill>
        <patternFill patternType="none">
          <bgColor indexed="65"/>
        </patternFill>
      </fill>
    </dxf>
  </rfmt>
  <rcc rId="31975" sId="1">
    <nc r="A977" t="inlineStr">
      <is>
        <t>5</t>
      </is>
    </nc>
  </rcc>
  <rcc rId="31976" sId="1">
    <oc r="A978" t="inlineStr">
      <is>
        <t>5</t>
      </is>
    </oc>
    <nc r="A978" t="inlineStr">
      <is>
        <t>6</t>
      </is>
    </nc>
  </rcc>
  <rcc rId="31977" sId="1">
    <oc r="A981" t="inlineStr">
      <is>
        <t>6</t>
      </is>
    </oc>
    <nc r="A981" t="inlineStr">
      <is>
        <t>7</t>
      </is>
    </nc>
  </rcc>
  <rcc rId="31978" sId="1">
    <oc r="A982" t="inlineStr">
      <is>
        <t>7</t>
      </is>
    </oc>
    <nc r="A982" t="inlineStr">
      <is>
        <t>8</t>
      </is>
    </nc>
  </rcc>
  <rcc rId="31979" sId="1">
    <oc r="A983" t="inlineStr">
      <is>
        <t>8</t>
      </is>
    </oc>
    <nc r="A983" t="inlineStr">
      <is>
        <t>9</t>
      </is>
    </nc>
  </rcc>
  <rcc rId="31980" sId="1">
    <oc r="A984" t="inlineStr">
      <is>
        <t>9</t>
      </is>
    </oc>
    <nc r="A984" t="inlineStr">
      <is>
        <t>10</t>
      </is>
    </nc>
  </rcc>
  <rcc rId="31981" sId="1">
    <oc r="A985" t="inlineStr">
      <is>
        <t>10</t>
      </is>
    </oc>
    <nc r="A985" t="inlineStr">
      <is>
        <t>11</t>
      </is>
    </nc>
  </rcc>
  <rcc rId="31982" sId="1">
    <oc r="A986" t="inlineStr">
      <is>
        <t>11</t>
      </is>
    </oc>
    <nc r="A986" t="inlineStr">
      <is>
        <t>12</t>
      </is>
    </nc>
  </rcc>
  <rcc rId="31983" sId="1">
    <oc r="A987" t="inlineStr">
      <is>
        <t>12</t>
      </is>
    </oc>
    <nc r="A987" t="inlineStr">
      <is>
        <t>13</t>
      </is>
    </nc>
  </rcc>
  <rcc rId="31984" sId="1">
    <oc r="A988" t="inlineStr">
      <is>
        <t>13</t>
      </is>
    </oc>
    <nc r="A988" t="inlineStr">
      <is>
        <t>14</t>
      </is>
    </nc>
  </rcc>
  <rcc rId="31985" sId="1">
    <oc r="A989" t="inlineStr">
      <is>
        <t>14</t>
      </is>
    </oc>
    <nc r="A989" t="inlineStr">
      <is>
        <t>15</t>
      </is>
    </nc>
  </rcc>
  <rcc rId="31986" sId="1">
    <oc r="A990" t="inlineStr">
      <is>
        <t>15</t>
      </is>
    </oc>
    <nc r="A990" t="inlineStr">
      <is>
        <t>16</t>
      </is>
    </nc>
  </rcc>
  <rcc rId="31987" sId="1">
    <oc r="A991" t="inlineStr">
      <is>
        <t>16</t>
      </is>
    </oc>
    <nc r="A991" t="inlineStr">
      <is>
        <t>17</t>
      </is>
    </nc>
  </rcc>
  <rcc rId="31988" sId="1">
    <oc r="A992" t="inlineStr">
      <is>
        <t>17</t>
      </is>
    </oc>
    <nc r="A992" t="inlineStr">
      <is>
        <t>18</t>
      </is>
    </nc>
  </rcc>
  <rcc rId="31989" sId="1">
    <oc r="A993" t="inlineStr">
      <is>
        <t>18</t>
      </is>
    </oc>
    <nc r="A993" t="inlineStr">
      <is>
        <t>19</t>
      </is>
    </nc>
  </rcc>
  <rcc rId="31990" sId="1">
    <oc r="A994" t="inlineStr">
      <is>
        <t>19</t>
      </is>
    </oc>
    <nc r="A994" t="inlineStr">
      <is>
        <t>20</t>
      </is>
    </nc>
  </rcc>
  <rcc rId="31991" sId="1">
    <oc r="A995" t="inlineStr">
      <is>
        <t>20</t>
      </is>
    </oc>
    <nc r="A995" t="inlineStr">
      <is>
        <t>21</t>
      </is>
    </nc>
  </rcc>
  <rcc rId="31992" sId="1">
    <oc r="A996" t="inlineStr">
      <is>
        <t>21</t>
      </is>
    </oc>
    <nc r="A996" t="inlineStr">
      <is>
        <t>22</t>
      </is>
    </nc>
  </rcc>
  <rcc rId="31993" sId="1">
    <oc r="A997" t="inlineStr">
      <is>
        <t>22</t>
      </is>
    </oc>
    <nc r="A997" t="inlineStr">
      <is>
        <t>23</t>
      </is>
    </nc>
  </rcc>
  <rcc rId="31994" sId="1">
    <oc r="A1000" t="inlineStr">
      <is>
        <t>23</t>
      </is>
    </oc>
    <nc r="A1000" t="inlineStr">
      <is>
        <t>24</t>
      </is>
    </nc>
  </rcc>
  <rcc rId="31995" sId="1">
    <oc r="A1001" t="inlineStr">
      <is>
        <t>24</t>
      </is>
    </oc>
    <nc r="A1001" t="inlineStr">
      <is>
        <t>25</t>
      </is>
    </nc>
  </rcc>
  <rcc rId="31996" sId="1">
    <oc r="A1002" t="inlineStr">
      <is>
        <t>25</t>
      </is>
    </oc>
    <nc r="A1002" t="inlineStr">
      <is>
        <t>26</t>
      </is>
    </nc>
  </rcc>
  <rcc rId="31997" sId="1">
    <oc r="A1005" t="inlineStr">
      <is>
        <t>26</t>
      </is>
    </oc>
    <nc r="A1005" t="inlineStr">
      <is>
        <t>27</t>
      </is>
    </nc>
  </rcc>
  <rcc rId="31998" sId="1">
    <oc r="A1006" t="inlineStr">
      <is>
        <t>27</t>
      </is>
    </oc>
    <nc r="A1006" t="inlineStr">
      <is>
        <t>28</t>
      </is>
    </nc>
  </rcc>
  <rcc rId="31999" sId="1">
    <oc r="A1007" t="inlineStr">
      <is>
        <t>28</t>
      </is>
    </oc>
    <nc r="A1007" t="inlineStr">
      <is>
        <t>29</t>
      </is>
    </nc>
  </rcc>
  <rcc rId="32000" sId="1">
    <oc r="A1008" t="inlineStr">
      <is>
        <t>29</t>
      </is>
    </oc>
    <nc r="A1008" t="inlineStr">
      <is>
        <t>30</t>
      </is>
    </nc>
  </rcc>
  <rcc rId="32001" sId="1">
    <oc r="A1009" t="inlineStr">
      <is>
        <t>30</t>
      </is>
    </oc>
    <nc r="A1009" t="inlineStr">
      <is>
        <t>31</t>
      </is>
    </nc>
  </rcc>
  <rcc rId="32002" sId="1">
    <oc r="A1010" t="inlineStr">
      <is>
        <t>31</t>
      </is>
    </oc>
    <nc r="A1010" t="inlineStr">
      <is>
        <t>32</t>
      </is>
    </nc>
  </rcc>
  <rcc rId="32003" sId="1">
    <oc r="A1011" t="inlineStr">
      <is>
        <t>32</t>
      </is>
    </oc>
    <nc r="A1011" t="inlineStr">
      <is>
        <t>33</t>
      </is>
    </nc>
  </rcc>
  <rcc rId="32004" sId="1">
    <oc r="A1012" t="inlineStr">
      <is>
        <t>33</t>
      </is>
    </oc>
    <nc r="A1012" t="inlineStr">
      <is>
        <t>34</t>
      </is>
    </nc>
  </rcc>
  <rcc rId="32005" sId="1">
    <oc r="A1013" t="inlineStr">
      <is>
        <t>34</t>
      </is>
    </oc>
    <nc r="A1013" t="inlineStr">
      <is>
        <t>35</t>
      </is>
    </nc>
  </rcc>
  <rcc rId="32006" sId="1">
    <oc r="A1014" t="inlineStr">
      <is>
        <t>35</t>
      </is>
    </oc>
    <nc r="A1014" t="inlineStr">
      <is>
        <t>36</t>
      </is>
    </nc>
  </rcc>
  <rcc rId="32007" sId="1">
    <oc r="A1015" t="inlineStr">
      <is>
        <t>36</t>
      </is>
    </oc>
    <nc r="A1015" t="inlineStr">
      <is>
        <t>37</t>
      </is>
    </nc>
  </rcc>
  <rcc rId="32008" sId="1">
    <oc r="A1016" t="inlineStr">
      <is>
        <t>37</t>
      </is>
    </oc>
    <nc r="A1016" t="inlineStr">
      <is>
        <t>38</t>
      </is>
    </nc>
  </rcc>
  <rcc rId="32009" sId="1">
    <oc r="A1017" t="inlineStr">
      <is>
        <t>38</t>
      </is>
    </oc>
    <nc r="A1017" t="inlineStr">
      <is>
        <t>39</t>
      </is>
    </nc>
  </rcc>
  <rcc rId="32010" sId="1">
    <oc r="A1018" t="inlineStr">
      <is>
        <t>39</t>
      </is>
    </oc>
    <nc r="A1018" t="inlineStr">
      <is>
        <t>40</t>
      </is>
    </nc>
  </rcc>
  <rcc rId="32011" sId="1">
    <oc r="A1019" t="inlineStr">
      <is>
        <t>40</t>
      </is>
    </oc>
    <nc r="A1019" t="inlineStr">
      <is>
        <t>41</t>
      </is>
    </nc>
  </rcc>
  <rcc rId="32012" sId="1">
    <oc r="A1020" t="inlineStr">
      <is>
        <t>41</t>
      </is>
    </oc>
    <nc r="A1020" t="inlineStr">
      <is>
        <t>42</t>
      </is>
    </nc>
  </rcc>
  <rcc rId="32013" sId="1">
    <oc r="A1021" t="inlineStr">
      <is>
        <t>42</t>
      </is>
    </oc>
    <nc r="A1021" t="inlineStr">
      <is>
        <t>43</t>
      </is>
    </nc>
  </rcc>
  <rcc rId="32014" sId="1">
    <oc r="A1024" t="inlineStr">
      <is>
        <t>43</t>
      </is>
    </oc>
    <nc r="A1024" t="inlineStr">
      <is>
        <t>44</t>
      </is>
    </nc>
  </rcc>
  <rcc rId="32015" sId="1">
    <oc r="A1025" t="inlineStr">
      <is>
        <t>44</t>
      </is>
    </oc>
    <nc r="A1025" t="inlineStr">
      <is>
        <t>45</t>
      </is>
    </nc>
  </rcc>
  <rcc rId="32016" sId="1">
    <oc r="A1026" t="inlineStr">
      <is>
        <t>45</t>
      </is>
    </oc>
    <nc r="A1026" t="inlineStr">
      <is>
        <t>46</t>
      </is>
    </nc>
  </rcc>
  <rcc rId="32017" sId="1">
    <oc r="A1027" t="inlineStr">
      <is>
        <t>46</t>
      </is>
    </oc>
    <nc r="A1027" t="inlineStr">
      <is>
        <t>47</t>
      </is>
    </nc>
  </rcc>
  <rcc rId="32018" sId="1">
    <oc r="A1028" t="inlineStr">
      <is>
        <t>47</t>
      </is>
    </oc>
    <nc r="A1028" t="inlineStr">
      <is>
        <t>48</t>
      </is>
    </nc>
  </rcc>
  <rcc rId="32019" sId="1">
    <oc r="A1029" t="inlineStr">
      <is>
        <t>48</t>
      </is>
    </oc>
    <nc r="A1029" t="inlineStr">
      <is>
        <t>49</t>
      </is>
    </nc>
  </rcc>
  <rcc rId="32020" sId="1">
    <oc r="A1030" t="inlineStr">
      <is>
        <t>49</t>
      </is>
    </oc>
    <nc r="A1030" t="inlineStr">
      <is>
        <t>50</t>
      </is>
    </nc>
  </rcc>
  <rcc rId="32021" sId="1">
    <oc r="A1031" t="inlineStr">
      <is>
        <t>50</t>
      </is>
    </oc>
    <nc r="A1031" t="inlineStr">
      <is>
        <t>51</t>
      </is>
    </nc>
  </rcc>
  <rcc rId="32022" sId="1">
    <oc r="A1032" t="inlineStr">
      <is>
        <t>51</t>
      </is>
    </oc>
    <nc r="A1032" t="inlineStr">
      <is>
        <t>52</t>
      </is>
    </nc>
  </rcc>
  <rcc rId="32023" sId="1">
    <oc r="A1033" t="inlineStr">
      <is>
        <t>52</t>
      </is>
    </oc>
    <nc r="A1033" t="inlineStr">
      <is>
        <t>53</t>
      </is>
    </nc>
  </rcc>
  <rcc rId="32024" sId="1">
    <oc r="A1034" t="inlineStr">
      <is>
        <t>53</t>
      </is>
    </oc>
    <nc r="A1034" t="inlineStr">
      <is>
        <t>54</t>
      </is>
    </nc>
  </rcc>
  <rcc rId="32025" sId="1">
    <oc r="A1035" t="inlineStr">
      <is>
        <t>54</t>
      </is>
    </oc>
    <nc r="A1035" t="inlineStr">
      <is>
        <t>55</t>
      </is>
    </nc>
  </rcc>
  <rcc rId="32026" sId="1">
    <oc r="A1041" t="inlineStr">
      <is>
        <t>55</t>
      </is>
    </oc>
    <nc r="A1041" t="inlineStr">
      <is>
        <t>56</t>
      </is>
    </nc>
  </rcc>
  <rcc rId="32027" sId="1">
    <oc r="A1042" t="inlineStr">
      <is>
        <t>56</t>
      </is>
    </oc>
    <nc r="A1042" t="inlineStr">
      <is>
        <t>57</t>
      </is>
    </nc>
  </rcc>
  <rcc rId="32028" sId="1">
    <oc r="A1043" t="inlineStr">
      <is>
        <t>57</t>
      </is>
    </oc>
    <nc r="A1043" t="inlineStr">
      <is>
        <t>58</t>
      </is>
    </nc>
  </rcc>
  <rcc rId="32029" sId="1">
    <oc r="A1044" t="inlineStr">
      <is>
        <t>58</t>
      </is>
    </oc>
    <nc r="A1044" t="inlineStr">
      <is>
        <t>59</t>
      </is>
    </nc>
  </rcc>
  <rcc rId="32030" sId="1">
    <oc r="A1045" t="inlineStr">
      <is>
        <t>59</t>
      </is>
    </oc>
    <nc r="A1045" t="inlineStr">
      <is>
        <t>60</t>
      </is>
    </nc>
  </rcc>
  <rcc rId="32031" sId="1">
    <oc r="A1046" t="inlineStr">
      <is>
        <t>60</t>
      </is>
    </oc>
    <nc r="A1046" t="inlineStr">
      <is>
        <t>61</t>
      </is>
    </nc>
  </rcc>
  <rcc rId="32032" sId="1">
    <oc r="A1047" t="inlineStr">
      <is>
        <t>61</t>
      </is>
    </oc>
    <nc r="A1047" t="inlineStr">
      <is>
        <t>62</t>
      </is>
    </nc>
  </rcc>
  <rcc rId="32033" sId="1">
    <oc r="A1048" t="inlineStr">
      <is>
        <t>62</t>
      </is>
    </oc>
    <nc r="A1048" t="inlineStr">
      <is>
        <t>63</t>
      </is>
    </nc>
  </rcc>
  <rcc rId="32034" sId="1">
    <oc r="A1049" t="inlineStr">
      <is>
        <t>63</t>
      </is>
    </oc>
    <nc r="A1049" t="inlineStr">
      <is>
        <t>64</t>
      </is>
    </nc>
  </rcc>
  <rcc rId="32035" sId="1">
    <oc r="A1050" t="inlineStr">
      <is>
        <t>64</t>
      </is>
    </oc>
    <nc r="A1050" t="inlineStr">
      <is>
        <t>65</t>
      </is>
    </nc>
  </rcc>
  <rcc rId="32036" sId="1">
    <oc r="A1051" t="inlineStr">
      <is>
        <t>65</t>
      </is>
    </oc>
    <nc r="A1051" t="inlineStr">
      <is>
        <t>66</t>
      </is>
    </nc>
  </rcc>
  <rcc rId="32037" sId="1">
    <oc r="A1052" t="inlineStr">
      <is>
        <t>66</t>
      </is>
    </oc>
    <nc r="A1052" t="inlineStr">
      <is>
        <t>67</t>
      </is>
    </nc>
  </rcc>
  <rcc rId="32038" sId="1">
    <oc r="A1053" t="inlineStr">
      <is>
        <t>67</t>
      </is>
    </oc>
    <nc r="A1053" t="inlineStr">
      <is>
        <t>68</t>
      </is>
    </nc>
  </rcc>
  <rcc rId="32039" sId="1">
    <oc r="A1054" t="inlineStr">
      <is>
        <t>68</t>
      </is>
    </oc>
    <nc r="A1054" t="inlineStr">
      <is>
        <t>69</t>
      </is>
    </nc>
  </rcc>
  <rcc rId="32040" sId="1">
    <oc r="A1055" t="inlineStr">
      <is>
        <t>69</t>
      </is>
    </oc>
    <nc r="A1055" t="inlineStr">
      <is>
        <t>70</t>
      </is>
    </nc>
  </rcc>
  <rcc rId="32041" sId="1">
    <oc r="A1056" t="inlineStr">
      <is>
        <t>70</t>
      </is>
    </oc>
    <nc r="A1056" t="inlineStr">
      <is>
        <t>71</t>
      </is>
    </nc>
  </rcc>
  <rcc rId="32042" sId="1">
    <oc r="A1057" t="inlineStr">
      <is>
        <t>71</t>
      </is>
    </oc>
    <nc r="A1057" t="inlineStr">
      <is>
        <t>72</t>
      </is>
    </nc>
  </rcc>
  <rcc rId="32043" sId="1">
    <oc r="A1038" t="inlineStr">
      <is>
        <t>72</t>
      </is>
    </oc>
    <nc r="A1038" t="inlineStr">
      <is>
        <t>73</t>
      </is>
    </nc>
  </rcc>
  <rcc rId="32044" sId="1">
    <oc r="A1039" t="inlineStr">
      <is>
        <t>73</t>
      </is>
    </oc>
    <nc r="A1039" t="inlineStr">
      <is>
        <t>74</t>
      </is>
    </nc>
  </rcc>
  <rcc rId="32045" sId="1">
    <oc r="A1058" t="inlineStr">
      <is>
        <t>74</t>
      </is>
    </oc>
    <nc r="A1058" t="inlineStr">
      <is>
        <t>75</t>
      </is>
    </nc>
  </rcc>
  <rcc rId="32046" sId="1">
    <oc r="A1040" t="inlineStr">
      <is>
        <t>75</t>
      </is>
    </oc>
    <nc r="A1040" t="inlineStr">
      <is>
        <t>76</t>
      </is>
    </nc>
  </rcc>
  <rcc rId="32047" sId="1">
    <oc r="A1059" t="inlineStr">
      <is>
        <t>76</t>
      </is>
    </oc>
    <nc r="A1059" t="inlineStr">
      <is>
        <t>77</t>
      </is>
    </nc>
  </rcc>
  <rcc rId="32048" sId="1">
    <oc r="A1060" t="inlineStr">
      <is>
        <t>77</t>
      </is>
    </oc>
    <nc r="A1060" t="inlineStr">
      <is>
        <t>78</t>
      </is>
    </nc>
  </rcc>
  <rcc rId="32049" sId="1">
    <oc r="A1061" t="inlineStr">
      <is>
        <t>78</t>
      </is>
    </oc>
    <nc r="A1061" t="inlineStr">
      <is>
        <t>79</t>
      </is>
    </nc>
  </rcc>
  <rcc rId="32050" sId="1">
    <oc r="A1062" t="inlineStr">
      <is>
        <t>79</t>
      </is>
    </oc>
    <nc r="A1062" t="inlineStr">
      <is>
        <t>80</t>
      </is>
    </nc>
  </rcc>
  <rcc rId="32051" sId="1">
    <oc r="A1063" t="inlineStr">
      <is>
        <t>80</t>
      </is>
    </oc>
    <nc r="A1063" t="inlineStr">
      <is>
        <t>81</t>
      </is>
    </nc>
  </rcc>
  <rcc rId="32052" sId="1">
    <oc r="A1064" t="inlineStr">
      <is>
        <t>81</t>
      </is>
    </oc>
    <nc r="A1064" t="inlineStr">
      <is>
        <t>82</t>
      </is>
    </nc>
  </rcc>
  <rcc rId="32053" sId="1">
    <oc r="A1065" t="inlineStr">
      <is>
        <t>82</t>
      </is>
    </oc>
    <nc r="A1065" t="inlineStr">
      <is>
        <t>83</t>
      </is>
    </nc>
  </rcc>
  <rcc rId="32054" sId="1">
    <oc r="A1066" t="inlineStr">
      <is>
        <t>83</t>
      </is>
    </oc>
    <nc r="A1066" t="inlineStr">
      <is>
        <t>84</t>
      </is>
    </nc>
  </rcc>
  <rcc rId="32055" sId="1">
    <oc r="A1067" t="inlineStr">
      <is>
        <t>84</t>
      </is>
    </oc>
    <nc r="A1067" t="inlineStr">
      <is>
        <t>85</t>
      </is>
    </nc>
  </rcc>
  <rcc rId="32056" sId="1">
    <oc r="A1068" t="inlineStr">
      <is>
        <t>85</t>
      </is>
    </oc>
    <nc r="A1068" t="inlineStr">
      <is>
        <t>86</t>
      </is>
    </nc>
  </rcc>
  <rcc rId="32057" sId="1">
    <oc r="A1069" t="inlineStr">
      <is>
        <t>86</t>
      </is>
    </oc>
    <nc r="A1069" t="inlineStr">
      <is>
        <t>87</t>
      </is>
    </nc>
  </rcc>
  <rcc rId="32058" sId="1">
    <oc r="A1070" t="inlineStr">
      <is>
        <t>87</t>
      </is>
    </oc>
    <nc r="A1070" t="inlineStr">
      <is>
        <t>88</t>
      </is>
    </nc>
  </rcc>
  <rcc rId="32059" sId="1">
    <oc r="A1071" t="inlineStr">
      <is>
        <t>88</t>
      </is>
    </oc>
    <nc r="A1071" t="inlineStr">
      <is>
        <t>89</t>
      </is>
    </nc>
  </rcc>
  <rcc rId="32060" sId="1">
    <oc r="A1072" t="inlineStr">
      <is>
        <t>89</t>
      </is>
    </oc>
    <nc r="A1072" t="inlineStr">
      <is>
        <t>90</t>
      </is>
    </nc>
  </rcc>
  <rcc rId="32061" sId="1">
    <oc r="A1073" t="inlineStr">
      <is>
        <t>90</t>
      </is>
    </oc>
    <nc r="A1073" t="inlineStr">
      <is>
        <t>91</t>
      </is>
    </nc>
  </rcc>
  <rcc rId="32062" sId="1">
    <oc r="A1074" t="inlineStr">
      <is>
        <t>91</t>
      </is>
    </oc>
    <nc r="A1074" t="inlineStr">
      <is>
        <t>92</t>
      </is>
    </nc>
  </rcc>
  <rcc rId="32063" sId="1">
    <oc r="A1075" t="inlineStr">
      <is>
        <t>92</t>
      </is>
    </oc>
    <nc r="A1075" t="inlineStr">
      <is>
        <t>93</t>
      </is>
    </nc>
  </rcc>
  <rcc rId="32064" sId="1">
    <oc r="A1076" t="inlineStr">
      <is>
        <t>93</t>
      </is>
    </oc>
    <nc r="A1076" t="inlineStr">
      <is>
        <t>94</t>
      </is>
    </nc>
  </rcc>
  <rcc rId="32065" sId="1">
    <oc r="A1077" t="inlineStr">
      <is>
        <t>94</t>
      </is>
    </oc>
    <nc r="A1077" t="inlineStr">
      <is>
        <t>95</t>
      </is>
    </nc>
  </rcc>
  <rcc rId="32066" sId="1">
    <oc r="A1078" t="inlineStr">
      <is>
        <t>95</t>
      </is>
    </oc>
    <nc r="A1078" t="inlineStr">
      <is>
        <t>96</t>
      </is>
    </nc>
  </rcc>
  <rcc rId="32067" sId="1">
    <oc r="A1079" t="inlineStr">
      <is>
        <t>96</t>
      </is>
    </oc>
    <nc r="A1079" t="inlineStr">
      <is>
        <t>97</t>
      </is>
    </nc>
  </rcc>
  <rcc rId="32068" sId="1">
    <oc r="A1080" t="inlineStr">
      <is>
        <t>97</t>
      </is>
    </oc>
    <nc r="A1080" t="inlineStr">
      <is>
        <t>98</t>
      </is>
    </nc>
  </rcc>
  <rcc rId="32069" sId="1">
    <oc r="A1081" t="inlineStr">
      <is>
        <t>98</t>
      </is>
    </oc>
    <nc r="A1081" t="inlineStr">
      <is>
        <t>99</t>
      </is>
    </nc>
  </rcc>
  <rcc rId="32070" sId="1">
    <oc r="A1082" t="inlineStr">
      <is>
        <t>99</t>
      </is>
    </oc>
    <nc r="A1082" t="inlineStr">
      <is>
        <t>100</t>
      </is>
    </nc>
  </rcc>
  <rcc rId="32071" sId="1">
    <oc r="A1083" t="inlineStr">
      <is>
        <t>100</t>
      </is>
    </oc>
    <nc r="A1083" t="inlineStr">
      <is>
        <t>101</t>
      </is>
    </nc>
  </rcc>
  <rcc rId="32072" sId="1">
    <oc r="A1084" t="inlineStr">
      <is>
        <t>101</t>
      </is>
    </oc>
    <nc r="A1084" t="inlineStr">
      <is>
        <t>102</t>
      </is>
    </nc>
  </rcc>
  <rcc rId="32073" sId="1">
    <oc r="A1085" t="inlineStr">
      <is>
        <t>102</t>
      </is>
    </oc>
    <nc r="A1085" t="inlineStr">
      <is>
        <t>103</t>
      </is>
    </nc>
  </rcc>
  <rcc rId="32074" sId="1">
    <oc r="A1086" t="inlineStr">
      <is>
        <t>103</t>
      </is>
    </oc>
    <nc r="A1086" t="inlineStr">
      <is>
        <t>104</t>
      </is>
    </nc>
  </rcc>
  <rcc rId="32075" sId="1">
    <oc r="A1087" t="inlineStr">
      <is>
        <t>104</t>
      </is>
    </oc>
    <nc r="A1087" t="inlineStr">
      <is>
        <t>105</t>
      </is>
    </nc>
  </rcc>
  <rcc rId="32076" sId="1">
    <oc r="A1088" t="inlineStr">
      <is>
        <t>105</t>
      </is>
    </oc>
    <nc r="A1088" t="inlineStr">
      <is>
        <t>106</t>
      </is>
    </nc>
  </rcc>
  <rcc rId="32077" sId="1">
    <oc r="A1089" t="inlineStr">
      <is>
        <t>106</t>
      </is>
    </oc>
    <nc r="A1089" t="inlineStr">
      <is>
        <t>107</t>
      </is>
    </nc>
  </rcc>
  <rcc rId="32078" sId="1">
    <oc r="A1090" t="inlineStr">
      <is>
        <t>107</t>
      </is>
    </oc>
    <nc r="A1090" t="inlineStr">
      <is>
        <t>108</t>
      </is>
    </nc>
  </rcc>
  <rcc rId="32079" sId="1">
    <oc r="A1091" t="inlineStr">
      <is>
        <t>108</t>
      </is>
    </oc>
    <nc r="A1091" t="inlineStr">
      <is>
        <t>109</t>
      </is>
    </nc>
  </rcc>
  <rcc rId="32080" sId="1">
    <oc r="A1092" t="inlineStr">
      <is>
        <t>109</t>
      </is>
    </oc>
    <nc r="A1092" t="inlineStr">
      <is>
        <t>110</t>
      </is>
    </nc>
  </rcc>
  <rcc rId="32081" sId="1">
    <oc r="A1093" t="inlineStr">
      <is>
        <t>110</t>
      </is>
    </oc>
    <nc r="A1093" t="inlineStr">
      <is>
        <t>111</t>
      </is>
    </nc>
  </rcc>
  <rcc rId="32082" sId="1">
    <oc r="A1094" t="inlineStr">
      <is>
        <t>111</t>
      </is>
    </oc>
    <nc r="A1094" t="inlineStr">
      <is>
        <t>112</t>
      </is>
    </nc>
  </rcc>
  <rcc rId="32083" sId="1">
    <oc r="A1095" t="inlineStr">
      <is>
        <t>112</t>
      </is>
    </oc>
    <nc r="A1095" t="inlineStr">
      <is>
        <t>113</t>
      </is>
    </nc>
  </rcc>
  <rcc rId="32084" sId="1">
    <oc r="A1096" t="inlineStr">
      <is>
        <t>113</t>
      </is>
    </oc>
    <nc r="A1096" t="inlineStr">
      <is>
        <t>114</t>
      </is>
    </nc>
  </rcc>
  <rcc rId="32085" sId="1">
    <oc r="A1097" t="inlineStr">
      <is>
        <t>114</t>
      </is>
    </oc>
    <nc r="A1097" t="inlineStr">
      <is>
        <t>115</t>
      </is>
    </nc>
  </rcc>
  <rcc rId="32086" sId="1">
    <oc r="A1098" t="inlineStr">
      <is>
        <t>115</t>
      </is>
    </oc>
    <nc r="A1098" t="inlineStr">
      <is>
        <t>116</t>
      </is>
    </nc>
  </rcc>
  <rcc rId="32087" sId="1">
    <oc r="A1099" t="inlineStr">
      <is>
        <t>116</t>
      </is>
    </oc>
    <nc r="A1099" t="inlineStr">
      <is>
        <t>117</t>
      </is>
    </nc>
  </rcc>
  <rcc rId="32088" sId="1">
    <oc r="A1100" t="inlineStr">
      <is>
        <t>117</t>
      </is>
    </oc>
    <nc r="A1100" t="inlineStr">
      <is>
        <t>118</t>
      </is>
    </nc>
  </rcc>
  <rcc rId="32089" sId="1">
    <oc r="A1101" t="inlineStr">
      <is>
        <t>118</t>
      </is>
    </oc>
    <nc r="A1101" t="inlineStr">
      <is>
        <t>119</t>
      </is>
    </nc>
  </rcc>
  <rcc rId="32090" sId="1">
    <oc r="A1104" t="inlineStr">
      <is>
        <t>119</t>
      </is>
    </oc>
    <nc r="A1104" t="inlineStr">
      <is>
        <t>120</t>
      </is>
    </nc>
  </rcc>
  <rcc rId="32091" sId="1">
    <oc r="A1105" t="inlineStr">
      <is>
        <t>120</t>
      </is>
    </oc>
    <nc r="A1105" t="inlineStr">
      <is>
        <t>121</t>
      </is>
    </nc>
  </rcc>
  <rcc rId="32092" sId="1">
    <oc r="A1106" t="inlineStr">
      <is>
        <t>121</t>
      </is>
    </oc>
    <nc r="A1106" t="inlineStr">
      <is>
        <t>122</t>
      </is>
    </nc>
  </rcc>
  <rcc rId="32093" sId="1">
    <oc r="A1107" t="inlineStr">
      <is>
        <t>122</t>
      </is>
    </oc>
    <nc r="A1107" t="inlineStr">
      <is>
        <t>123</t>
      </is>
    </nc>
  </rcc>
  <rcc rId="32094" sId="1">
    <oc r="A1108" t="inlineStr">
      <is>
        <t>123</t>
      </is>
    </oc>
    <nc r="A1108" t="inlineStr">
      <is>
        <t>124</t>
      </is>
    </nc>
  </rcc>
  <rcc rId="32095" sId="1">
    <oc r="A1109" t="inlineStr">
      <is>
        <t>124</t>
      </is>
    </oc>
    <nc r="A1109" t="inlineStr">
      <is>
        <t>125</t>
      </is>
    </nc>
  </rcc>
  <rcc rId="32096" sId="1">
    <oc r="A1112" t="inlineStr">
      <is>
        <t>125</t>
      </is>
    </oc>
    <nc r="A1112" t="inlineStr">
      <is>
        <t>126</t>
      </is>
    </nc>
  </rcc>
  <rcc rId="32097" sId="1">
    <oc r="A1113" t="inlineStr">
      <is>
        <t>126</t>
      </is>
    </oc>
    <nc r="A1113" t="inlineStr">
      <is>
        <t>127</t>
      </is>
    </nc>
  </rcc>
  <rcc rId="32098" sId="1">
    <oc r="A1114" t="inlineStr">
      <is>
        <t>127</t>
      </is>
    </oc>
    <nc r="A1114" t="inlineStr">
      <is>
        <t>128</t>
      </is>
    </nc>
  </rcc>
  <rcc rId="32099" sId="1">
    <oc r="A1115" t="inlineStr">
      <is>
        <t>128</t>
      </is>
    </oc>
    <nc r="A1115" t="inlineStr">
      <is>
        <t>129</t>
      </is>
    </nc>
  </rcc>
  <rcc rId="32100" sId="1">
    <oc r="A1116" t="inlineStr">
      <is>
        <t>129</t>
      </is>
    </oc>
    <nc r="A1116" t="inlineStr">
      <is>
        <t>130</t>
      </is>
    </nc>
  </rcc>
  <rcc rId="32101" sId="1">
    <oc r="A1117" t="inlineStr">
      <is>
        <t>130</t>
      </is>
    </oc>
    <nc r="A1117" t="inlineStr">
      <is>
        <t>131</t>
      </is>
    </nc>
  </rcc>
  <rcc rId="32102" sId="1">
    <oc r="A1118" t="inlineStr">
      <is>
        <t>131</t>
      </is>
    </oc>
    <nc r="A1118" t="inlineStr">
      <is>
        <t>132</t>
      </is>
    </nc>
  </rcc>
  <rcc rId="32103" sId="1">
    <oc r="A1119" t="inlineStr">
      <is>
        <t>132</t>
      </is>
    </oc>
    <nc r="A1119" t="inlineStr">
      <is>
        <t>133</t>
      </is>
    </nc>
  </rcc>
  <rcc rId="32104" sId="1">
    <oc r="A1120" t="inlineStr">
      <is>
        <t>133</t>
      </is>
    </oc>
    <nc r="A1120" t="inlineStr">
      <is>
        <t>134</t>
      </is>
    </nc>
  </rcc>
  <rcc rId="32105" sId="1">
    <oc r="A1121" t="inlineStr">
      <is>
        <t>134</t>
      </is>
    </oc>
    <nc r="A1121" t="inlineStr">
      <is>
        <t>135</t>
      </is>
    </nc>
  </rcc>
  <rcc rId="32106" sId="1">
    <oc r="A1122" t="inlineStr">
      <is>
        <t>135</t>
      </is>
    </oc>
    <nc r="A1122" t="inlineStr">
      <is>
        <t>136</t>
      </is>
    </nc>
  </rcc>
  <rcc rId="32107" sId="1">
    <oc r="A1123" t="inlineStr">
      <is>
        <t>136</t>
      </is>
    </oc>
    <nc r="A1123" t="inlineStr">
      <is>
        <t>137</t>
      </is>
    </nc>
  </rcc>
  <rcc rId="32108" sId="1">
    <oc r="A1124" t="inlineStr">
      <is>
        <t>137</t>
      </is>
    </oc>
    <nc r="A1124" t="inlineStr">
      <is>
        <t>138</t>
      </is>
    </nc>
  </rcc>
  <rcc rId="32109" sId="1">
    <oc r="A1125" t="inlineStr">
      <is>
        <t>138</t>
      </is>
    </oc>
    <nc r="A1125" t="inlineStr">
      <is>
        <t>139</t>
      </is>
    </nc>
  </rcc>
  <rcc rId="32110" sId="1">
    <oc r="A1126" t="inlineStr">
      <is>
        <t>139</t>
      </is>
    </oc>
    <nc r="A1126" t="inlineStr">
      <is>
        <t>140</t>
      </is>
    </nc>
  </rcc>
  <rcc rId="32111" sId="1">
    <oc r="A1127" t="inlineStr">
      <is>
        <t>140</t>
      </is>
    </oc>
    <nc r="A1127" t="inlineStr">
      <is>
        <t>141</t>
      </is>
    </nc>
  </rcc>
  <rcc rId="32112" sId="1">
    <oc r="A1128" t="inlineStr">
      <is>
        <t>141</t>
      </is>
    </oc>
    <nc r="A1128" t="inlineStr">
      <is>
        <t>142</t>
      </is>
    </nc>
  </rcc>
  <rcc rId="32113" sId="1">
    <oc r="A1129" t="inlineStr">
      <is>
        <t>142</t>
      </is>
    </oc>
    <nc r="A1129" t="inlineStr">
      <is>
        <t>143</t>
      </is>
    </nc>
  </rcc>
  <rcc rId="32114" sId="1">
    <oc r="A1130" t="inlineStr">
      <is>
        <t>143</t>
      </is>
    </oc>
    <nc r="A1130" t="inlineStr">
      <is>
        <t>144</t>
      </is>
    </nc>
  </rcc>
  <rcc rId="32115" sId="1">
    <oc r="A1131" t="inlineStr">
      <is>
        <t>144</t>
      </is>
    </oc>
    <nc r="A1131" t="inlineStr">
      <is>
        <t>145</t>
      </is>
    </nc>
  </rcc>
  <rcc rId="32116" sId="1">
    <oc r="A1132" t="inlineStr">
      <is>
        <t>145</t>
      </is>
    </oc>
    <nc r="A1132" t="inlineStr">
      <is>
        <t>146</t>
      </is>
    </nc>
  </rcc>
  <rcc rId="32117" sId="1">
    <oc r="A1133" t="inlineStr">
      <is>
        <t>146</t>
      </is>
    </oc>
    <nc r="A1133" t="inlineStr">
      <is>
        <t>147</t>
      </is>
    </nc>
  </rcc>
  <rcc rId="32118" sId="1">
    <oc r="A1134" t="inlineStr">
      <is>
        <t>147</t>
      </is>
    </oc>
    <nc r="A1134" t="inlineStr">
      <is>
        <t>148</t>
      </is>
    </nc>
  </rcc>
  <rcc rId="32119" sId="1">
    <oc r="A1135" t="inlineStr">
      <is>
        <t>148</t>
      </is>
    </oc>
    <nc r="A1135" t="inlineStr">
      <is>
        <t>149</t>
      </is>
    </nc>
  </rcc>
  <rcc rId="32120" sId="1">
    <oc r="A1136" t="inlineStr">
      <is>
        <t>149</t>
      </is>
    </oc>
    <nc r="A1136" t="inlineStr">
      <is>
        <t>150</t>
      </is>
    </nc>
  </rcc>
  <rcc rId="32121" sId="1">
    <oc r="A1137" t="inlineStr">
      <is>
        <t>150</t>
      </is>
    </oc>
    <nc r="A1137" t="inlineStr">
      <is>
        <t>151</t>
      </is>
    </nc>
  </rcc>
  <rcc rId="32122" sId="1">
    <oc r="A1138" t="inlineStr">
      <is>
        <t>151</t>
      </is>
    </oc>
    <nc r="A1138" t="inlineStr">
      <is>
        <t>152</t>
      </is>
    </nc>
  </rcc>
  <rcc rId="32123" sId="1">
    <oc r="A1139" t="inlineStr">
      <is>
        <t>152</t>
      </is>
    </oc>
    <nc r="A1139" t="inlineStr">
      <is>
        <t>153</t>
      </is>
    </nc>
  </rcc>
  <rcc rId="32124" sId="1">
    <oc r="A1140" t="inlineStr">
      <is>
        <t>153</t>
      </is>
    </oc>
    <nc r="A1140" t="inlineStr">
      <is>
        <t>154</t>
      </is>
    </nc>
  </rcc>
  <rcc rId="32125" sId="1">
    <oc r="A1141" t="inlineStr">
      <is>
        <t>154</t>
      </is>
    </oc>
    <nc r="A1141" t="inlineStr">
      <is>
        <t>155</t>
      </is>
    </nc>
  </rcc>
  <rcc rId="32126" sId="1">
    <oc r="A1142" t="inlineStr">
      <is>
        <t>155</t>
      </is>
    </oc>
    <nc r="A1142" t="inlineStr">
      <is>
        <t>156</t>
      </is>
    </nc>
  </rcc>
  <rcc rId="32127" sId="1">
    <oc r="A1143" t="inlineStr">
      <is>
        <t>156</t>
      </is>
    </oc>
    <nc r="A1143" t="inlineStr">
      <is>
        <t>157</t>
      </is>
    </nc>
  </rcc>
  <rcc rId="32128" sId="1">
    <oc r="A1145" t="inlineStr">
      <is>
        <t>157</t>
      </is>
    </oc>
    <nc r="A1145" t="inlineStr">
      <is>
        <t>158</t>
      </is>
    </nc>
  </rcc>
  <rcc rId="32129" sId="1">
    <oc r="A1146" t="inlineStr">
      <is>
        <t>158</t>
      </is>
    </oc>
    <nc r="A1146" t="inlineStr">
      <is>
        <t>159</t>
      </is>
    </nc>
  </rcc>
  <rcc rId="32130" sId="1">
    <oc r="A1144" t="inlineStr">
      <is>
        <t>159</t>
      </is>
    </oc>
    <nc r="A1144" t="inlineStr">
      <is>
        <t>160</t>
      </is>
    </nc>
  </rcc>
  <rcc rId="32131" sId="1">
    <oc r="A1147" t="inlineStr">
      <is>
        <t>160</t>
      </is>
    </oc>
    <nc r="A1147" t="inlineStr">
      <is>
        <t>161</t>
      </is>
    </nc>
  </rcc>
  <rcc rId="32132" sId="1">
    <oc r="A1148" t="inlineStr">
      <is>
        <t>161</t>
      </is>
    </oc>
    <nc r="A1148" t="inlineStr">
      <is>
        <t>162</t>
      </is>
    </nc>
  </rcc>
  <rcc rId="32133" sId="1">
    <oc r="A1149" t="inlineStr">
      <is>
        <t>162</t>
      </is>
    </oc>
    <nc r="A1149" t="inlineStr">
      <is>
        <t>163</t>
      </is>
    </nc>
  </rcc>
  <rcc rId="32134" sId="1" odxf="1" dxf="1">
    <nc r="A1150" t="inlineStr">
      <is>
        <t>164</t>
      </is>
    </nc>
    <odxf>
      <fill>
        <patternFill patternType="solid">
          <bgColor rgb="FFFFFF00"/>
        </patternFill>
      </fill>
    </odxf>
    <ndxf>
      <fill>
        <patternFill patternType="none">
          <bgColor indexed="65"/>
        </patternFill>
      </fill>
    </ndxf>
  </rcc>
  <rcc rId="32135" sId="1">
    <oc r="A1151" t="inlineStr">
      <is>
        <t>163</t>
      </is>
    </oc>
    <nc r="A1151" t="inlineStr">
      <is>
        <t>165</t>
      </is>
    </nc>
  </rcc>
  <rcc rId="32136" sId="1">
    <oc r="A1152" t="inlineStr">
      <is>
        <t>164</t>
      </is>
    </oc>
    <nc r="A1152" t="inlineStr">
      <is>
        <t>166</t>
      </is>
    </nc>
  </rcc>
  <rcc rId="32137" sId="1">
    <oc r="A1153" t="inlineStr">
      <is>
        <t>165</t>
      </is>
    </oc>
    <nc r="A1153" t="inlineStr">
      <is>
        <t>167</t>
      </is>
    </nc>
  </rcc>
  <rcc rId="32138" sId="1">
    <oc r="A1154" t="inlineStr">
      <is>
        <t>166</t>
      </is>
    </oc>
    <nc r="A1154" t="inlineStr">
      <is>
        <t>168</t>
      </is>
    </nc>
  </rcc>
  <rcc rId="32139" sId="1">
    <oc r="A1155" t="inlineStr">
      <is>
        <t>167</t>
      </is>
    </oc>
    <nc r="A1155" t="inlineStr">
      <is>
        <t>169</t>
      </is>
    </nc>
  </rcc>
  <rcc rId="32140" sId="1">
    <oc r="A1156" t="inlineStr">
      <is>
        <t>168</t>
      </is>
    </oc>
    <nc r="A1156" t="inlineStr">
      <is>
        <t>170</t>
      </is>
    </nc>
  </rcc>
  <rcc rId="32141" sId="1">
    <oc r="A1158" t="inlineStr">
      <is>
        <t>169</t>
      </is>
    </oc>
    <nc r="A1158" t="inlineStr">
      <is>
        <t>171</t>
      </is>
    </nc>
  </rcc>
  <rcc rId="32142" sId="1">
    <oc r="A1159" t="inlineStr">
      <is>
        <t>170</t>
      </is>
    </oc>
    <nc r="A1159" t="inlineStr">
      <is>
        <t>172</t>
      </is>
    </nc>
  </rcc>
  <rcc rId="32143" sId="1">
    <oc r="A1157" t="inlineStr">
      <is>
        <t>171</t>
      </is>
    </oc>
    <nc r="A1157" t="inlineStr">
      <is>
        <t>173</t>
      </is>
    </nc>
  </rcc>
  <rcc rId="32144" sId="1">
    <oc r="A1160" t="inlineStr">
      <is>
        <t>172</t>
      </is>
    </oc>
    <nc r="A1160" t="inlineStr">
      <is>
        <t>174</t>
      </is>
    </nc>
  </rcc>
  <rcc rId="32145" sId="1">
    <oc r="A1163" t="inlineStr">
      <is>
        <t>173</t>
      </is>
    </oc>
    <nc r="A1163" t="inlineStr">
      <is>
        <t>175</t>
      </is>
    </nc>
  </rcc>
  <rcc rId="32146" sId="1">
    <oc r="A1166" t="inlineStr">
      <is>
        <t>174</t>
      </is>
    </oc>
    <nc r="A1166" t="inlineStr">
      <is>
        <t>176</t>
      </is>
    </nc>
  </rcc>
  <rcc rId="32147" sId="1">
    <oc r="A1167" t="inlineStr">
      <is>
        <t>175</t>
      </is>
    </oc>
    <nc r="A1167" t="inlineStr">
      <is>
        <t>177</t>
      </is>
    </nc>
  </rcc>
  <rcc rId="32148" sId="1">
    <oc r="A1168" t="inlineStr">
      <is>
        <t>176</t>
      </is>
    </oc>
    <nc r="A1168" t="inlineStr">
      <is>
        <t>178</t>
      </is>
    </nc>
  </rcc>
  <rcc rId="32149" sId="1">
    <oc r="A1169" t="inlineStr">
      <is>
        <t>177</t>
      </is>
    </oc>
    <nc r="A1169" t="inlineStr">
      <is>
        <t>179</t>
      </is>
    </nc>
  </rcc>
  <rcc rId="32150" sId="1">
    <oc r="A1170" t="inlineStr">
      <is>
        <t>178</t>
      </is>
    </oc>
    <nc r="A1170" t="inlineStr">
      <is>
        <t>180</t>
      </is>
    </nc>
  </rcc>
  <rcc rId="32151" sId="1">
    <oc r="A1171" t="inlineStr">
      <is>
        <t>179</t>
      </is>
    </oc>
    <nc r="A1171" t="inlineStr">
      <is>
        <t>181</t>
      </is>
    </nc>
  </rcc>
  <rcc rId="32152" sId="1">
    <oc r="A1172" t="inlineStr">
      <is>
        <t>180</t>
      </is>
    </oc>
    <nc r="A1172" t="inlineStr">
      <is>
        <t>182</t>
      </is>
    </nc>
  </rcc>
  <rcc rId="32153" sId="1">
    <oc r="A1173" t="inlineStr">
      <is>
        <t>181</t>
      </is>
    </oc>
    <nc r="A1173" t="inlineStr">
      <is>
        <t>183</t>
      </is>
    </nc>
  </rcc>
  <rcc rId="32154" sId="1">
    <oc r="A1174" t="inlineStr">
      <is>
        <t>182</t>
      </is>
    </oc>
    <nc r="A1174" t="inlineStr">
      <is>
        <t>184</t>
      </is>
    </nc>
  </rcc>
  <rcc rId="32155" sId="1">
    <oc r="A1175" t="inlineStr">
      <is>
        <t>183</t>
      </is>
    </oc>
    <nc r="A1175" t="inlineStr">
      <is>
        <t>185</t>
      </is>
    </nc>
  </rcc>
  <rcc rId="32156" sId="1">
    <oc r="A1176" t="inlineStr">
      <is>
        <t>184</t>
      </is>
    </oc>
    <nc r="A1176" t="inlineStr">
      <is>
        <t>186</t>
      </is>
    </nc>
  </rcc>
  <rcc rId="32157" sId="1">
    <oc r="A1177" t="inlineStr">
      <is>
        <t>185</t>
      </is>
    </oc>
    <nc r="A1177" t="inlineStr">
      <is>
        <t>187</t>
      </is>
    </nc>
  </rcc>
  <rcc rId="32158" sId="1" odxf="1" dxf="1">
    <nc r="A1178" t="inlineStr">
      <is>
        <t>188</t>
      </is>
    </nc>
    <odxf>
      <fill>
        <patternFill patternType="solid">
          <bgColor rgb="FFFFFF00"/>
        </patternFill>
      </fill>
    </odxf>
    <ndxf>
      <fill>
        <patternFill patternType="none">
          <bgColor indexed="65"/>
        </patternFill>
      </fill>
    </ndxf>
  </rcc>
  <rcc rId="32159" sId="1">
    <oc r="A1179" t="inlineStr">
      <is>
        <t>186</t>
      </is>
    </oc>
    <nc r="A1179" t="inlineStr">
      <is>
        <t>189</t>
      </is>
    </nc>
  </rcc>
  <rcc rId="32160" sId="1">
    <oc r="A1180" t="inlineStr">
      <is>
        <t>187</t>
      </is>
    </oc>
    <nc r="A1180" t="inlineStr">
      <is>
        <t>190</t>
      </is>
    </nc>
  </rcc>
  <rcc rId="32161" sId="1" odxf="1" dxf="1">
    <nc r="A1181" t="inlineStr">
      <is>
        <t>191</t>
      </is>
    </nc>
    <odxf>
      <fill>
        <patternFill patternType="solid">
          <bgColor rgb="FFFFFF00"/>
        </patternFill>
      </fill>
    </odxf>
    <ndxf>
      <fill>
        <patternFill patternType="none">
          <bgColor indexed="65"/>
        </patternFill>
      </fill>
    </ndxf>
  </rcc>
  <rcc rId="32162" sId="1">
    <oc r="A1182" t="inlineStr">
      <is>
        <t>188</t>
      </is>
    </oc>
    <nc r="A1182" t="inlineStr">
      <is>
        <t>192</t>
      </is>
    </nc>
  </rcc>
  <rcc rId="32163" sId="1">
    <oc r="A1183" t="inlineStr">
      <is>
        <t>189</t>
      </is>
    </oc>
    <nc r="A1183" t="inlineStr">
      <is>
        <t>193</t>
      </is>
    </nc>
  </rcc>
  <rcc rId="32164" sId="1">
    <oc r="A1184" t="inlineStr">
      <is>
        <t>190</t>
      </is>
    </oc>
    <nc r="A1184" t="inlineStr">
      <is>
        <t>194</t>
      </is>
    </nc>
  </rcc>
  <rcc rId="32165" sId="1">
    <oc r="A1185" t="inlineStr">
      <is>
        <t>191</t>
      </is>
    </oc>
    <nc r="A1185" t="inlineStr">
      <is>
        <t>195</t>
      </is>
    </nc>
  </rcc>
  <rcc rId="32166" sId="1">
    <oc r="A1186" t="inlineStr">
      <is>
        <t>192</t>
      </is>
    </oc>
    <nc r="A1186" t="inlineStr">
      <is>
        <t>196</t>
      </is>
    </nc>
  </rcc>
  <rcc rId="32167" sId="1">
    <oc r="A1187" t="inlineStr">
      <is>
        <t>193</t>
      </is>
    </oc>
    <nc r="A1187" t="inlineStr">
      <is>
        <t>197</t>
      </is>
    </nc>
  </rcc>
  <rcc rId="32168" sId="1">
    <oc r="A1188" t="inlineStr">
      <is>
        <t>194</t>
      </is>
    </oc>
    <nc r="A1188" t="inlineStr">
      <is>
        <t>198</t>
      </is>
    </nc>
  </rcc>
  <rcc rId="32169" sId="1">
    <oc r="A1189" t="inlineStr">
      <is>
        <t>195</t>
      </is>
    </oc>
    <nc r="A1189" t="inlineStr">
      <is>
        <t>199</t>
      </is>
    </nc>
  </rcc>
  <rcc rId="32170" sId="1">
    <oc r="A1190" t="inlineStr">
      <is>
        <t>196</t>
      </is>
    </oc>
    <nc r="A1190" t="inlineStr">
      <is>
        <t>200</t>
      </is>
    </nc>
  </rcc>
  <rcc rId="32171" sId="1">
    <oc r="A1191" t="inlineStr">
      <is>
        <t>197</t>
      </is>
    </oc>
    <nc r="A1191" t="inlineStr">
      <is>
        <t>201</t>
      </is>
    </nc>
  </rcc>
  <rcc rId="32172" sId="1">
    <oc r="A1192" t="inlineStr">
      <is>
        <t>198</t>
      </is>
    </oc>
    <nc r="A1192" t="inlineStr">
      <is>
        <t>202</t>
      </is>
    </nc>
  </rcc>
  <rcc rId="32173" sId="1">
    <oc r="A1193" t="inlineStr">
      <is>
        <t>199</t>
      </is>
    </oc>
    <nc r="A1193" t="inlineStr">
      <is>
        <t>203</t>
      </is>
    </nc>
  </rcc>
  <rcc rId="32174" sId="1">
    <oc r="A1194" t="inlineStr">
      <is>
        <t>200</t>
      </is>
    </oc>
    <nc r="A1194" t="inlineStr">
      <is>
        <t>204</t>
      </is>
    </nc>
  </rcc>
  <rcc rId="32175" sId="2">
    <nc r="E75" t="inlineStr">
      <is>
        <t>г. Нягань, мкр. 2-й, д. 50</t>
      </is>
    </nc>
  </rcc>
  <rcc rId="32176" sId="2" numFmtId="30">
    <nc r="F75">
      <v>17471872.670000002</v>
    </nc>
  </rcc>
  <rcc rId="32177" sId="2">
    <nc r="E76" t="inlineStr">
      <is>
        <t>г. Нягань, мкр. 4-й, д. 10</t>
      </is>
    </nc>
  </rcc>
  <rcc rId="32178" sId="2" numFmtId="30">
    <nc r="F76">
      <v>26151291.100000001</v>
    </nc>
  </rcc>
  <rcc rId="32179" sId="2">
    <nc r="D75" t="inlineStr">
      <is>
        <t>Нягань</t>
      </is>
    </nc>
  </rcc>
  <rcc rId="32180" sId="2">
    <nc r="D76" t="inlineStr">
      <is>
        <t>Нягань</t>
      </is>
    </nc>
  </rcc>
  <rcc rId="32181" sId="2" odxf="1" dxf="1">
    <nc r="B75" t="inlineStr">
      <is>
        <t>+</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cc rId="32182" sId="2" odxf="1" dxf="1">
    <nc r="C75">
      <v>2024</v>
    </nc>
    <odxf>
      <font>
        <sz val="10"/>
        <color auto="1"/>
        <name val="Times New Roman"/>
        <family val="1"/>
        <charset val="204"/>
        <scheme val="none"/>
      </font>
      <numFmt numFmtId="30" formatCode="@"/>
      <alignment wrapText="1"/>
    </odxf>
    <ndxf>
      <font>
        <sz val="10"/>
        <color auto="1"/>
        <name val="Times New Roman"/>
        <family val="1"/>
        <charset val="204"/>
        <scheme val="none"/>
      </font>
      <numFmt numFmtId="0" formatCode="General"/>
      <alignment wrapText="0"/>
    </ndxf>
  </rcc>
  <rcc rId="32183" sId="2" odxf="1" dxf="1">
    <nc r="B76" t="inlineStr">
      <is>
        <t>+</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cc rId="32184" sId="2" odxf="1" dxf="1">
    <nc r="C76">
      <v>2024</v>
    </nc>
    <odxf>
      <font>
        <sz val="10"/>
        <color auto="1"/>
        <name val="Times New Roman"/>
        <family val="1"/>
        <charset val="204"/>
        <scheme val="none"/>
      </font>
      <numFmt numFmtId="30" formatCode="@"/>
      <alignment wrapText="1"/>
    </odxf>
    <ndxf>
      <font>
        <sz val="10"/>
        <color auto="1"/>
        <name val="Times New Roman"/>
        <family val="1"/>
        <charset val="204"/>
        <scheme val="none"/>
      </font>
      <numFmt numFmtId="0" formatCode="General"/>
      <alignment wrapText="0"/>
    </ndxf>
  </rcc>
  <rcc rId="32185" sId="2">
    <nc r="G75" t="inlineStr">
      <is>
        <t>Лифты на более ранний  42-Вх-1884 от 31.01.2024</t>
      </is>
    </nc>
  </rcc>
  <rcc rId="32186" sId="2">
    <nc r="G76" t="inlineStr">
      <is>
        <t>Лифты на более ранний  42-Вх-1884 от 31.01.2024</t>
      </is>
    </nc>
  </rcc>
  <rcv guid="{10A036C2-5324-4DDD-A679-5EBB9523ED00}" action="delete"/>
  <rdn rId="0" localSheetId="1" customView="1" name="Z_10A036C2_5324_4DDD_A679_5EBB9523ED00_.wvu.FilterData" hidden="1" oldHidden="1">
    <formula>'Итог 2023-2025'!$A$8:$AB$1973</formula>
    <oldFormula>'Итог 2023-2025'!$A$8:$AB$1973</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7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189" sId="1">
    <oc r="A1197" t="inlineStr">
      <is>
        <t>201</t>
      </is>
    </oc>
    <nc r="A1197" t="inlineStr">
      <is>
        <t>205</t>
      </is>
    </nc>
  </rcc>
  <rcc rId="32190" sId="1">
    <oc r="A1198" t="inlineStr">
      <is>
        <t>202</t>
      </is>
    </oc>
    <nc r="A1198" t="inlineStr">
      <is>
        <t>206</t>
      </is>
    </nc>
  </rcc>
  <rcc rId="32191" sId="1">
    <oc r="A1199" t="inlineStr">
      <is>
        <t>203</t>
      </is>
    </oc>
    <nc r="A1199" t="inlineStr">
      <is>
        <t>207</t>
      </is>
    </nc>
  </rcc>
  <rcc rId="32192" sId="1">
    <oc r="A1200" t="inlineStr">
      <is>
        <t>204</t>
      </is>
    </oc>
    <nc r="A1200" t="inlineStr">
      <is>
        <t>208</t>
      </is>
    </nc>
  </rcc>
  <rcc rId="32193" sId="1">
    <oc r="A1201" t="inlineStr">
      <is>
        <t>205</t>
      </is>
    </oc>
    <nc r="A1201" t="inlineStr">
      <is>
        <t>209</t>
      </is>
    </nc>
  </rcc>
  <rcc rId="32194" sId="1">
    <oc r="A1202" t="inlineStr">
      <is>
        <t>206</t>
      </is>
    </oc>
    <nc r="A1202" t="inlineStr">
      <is>
        <t>210</t>
      </is>
    </nc>
  </rcc>
  <rcc rId="32195" sId="1">
    <oc r="A1203" t="inlineStr">
      <is>
        <t>207</t>
      </is>
    </oc>
    <nc r="A1203" t="inlineStr">
      <is>
        <t>211</t>
      </is>
    </nc>
  </rcc>
  <rcc rId="32196" sId="1">
    <oc r="A1204" t="inlineStr">
      <is>
        <t>208</t>
      </is>
    </oc>
    <nc r="A1204" t="inlineStr">
      <is>
        <t>212</t>
      </is>
    </nc>
  </rcc>
  <rcc rId="32197" sId="1">
    <oc r="A1205" t="inlineStr">
      <is>
        <t>209</t>
      </is>
    </oc>
    <nc r="A1205" t="inlineStr">
      <is>
        <t>213</t>
      </is>
    </nc>
  </rcc>
  <rcc rId="32198" sId="1">
    <oc r="A1208" t="inlineStr">
      <is>
        <t>210</t>
      </is>
    </oc>
    <nc r="A1208" t="inlineStr">
      <is>
        <t>214</t>
      </is>
    </nc>
  </rcc>
  <rcc rId="32199" sId="1">
    <oc r="A1209" t="inlineStr">
      <is>
        <t>211</t>
      </is>
    </oc>
    <nc r="A1209" t="inlineStr">
      <is>
        <t>215</t>
      </is>
    </nc>
  </rcc>
  <rcc rId="32200" sId="1">
    <oc r="A1210" t="inlineStr">
      <is>
        <t>212</t>
      </is>
    </oc>
    <nc r="A1210" t="inlineStr">
      <is>
        <t>216</t>
      </is>
    </nc>
  </rcc>
  <rcc rId="32201" sId="1">
    <oc r="A1211" t="inlineStr">
      <is>
        <t>213</t>
      </is>
    </oc>
    <nc r="A1211" t="inlineStr">
      <is>
        <t>217</t>
      </is>
    </nc>
  </rcc>
  <rcc rId="32202" sId="1">
    <oc r="A1214" t="inlineStr">
      <is>
        <t>214</t>
      </is>
    </oc>
    <nc r="A1214" t="inlineStr">
      <is>
        <t>218</t>
      </is>
    </nc>
  </rcc>
  <rcc rId="32203" sId="1">
    <oc r="A1215" t="inlineStr">
      <is>
        <t>215</t>
      </is>
    </oc>
    <nc r="A1215" t="inlineStr">
      <is>
        <t>219</t>
      </is>
    </nc>
  </rcc>
  <rcc rId="32204" sId="1">
    <oc r="A1216" t="inlineStr">
      <is>
        <t>216</t>
      </is>
    </oc>
    <nc r="A1216" t="inlineStr">
      <is>
        <t>220</t>
      </is>
    </nc>
  </rcc>
  <rcc rId="32205" sId="1">
    <oc r="A1217" t="inlineStr">
      <is>
        <t>217</t>
      </is>
    </oc>
    <nc r="A1217" t="inlineStr">
      <is>
        <t>221</t>
      </is>
    </nc>
  </rcc>
  <rcc rId="32206" sId="1">
    <oc r="A1218" t="inlineStr">
      <is>
        <t>218</t>
      </is>
    </oc>
    <nc r="A1218" t="inlineStr">
      <is>
        <t>222</t>
      </is>
    </nc>
  </rcc>
  <rcc rId="32207" sId="1">
    <oc r="A1219" t="inlineStr">
      <is>
        <t>219</t>
      </is>
    </oc>
    <nc r="A1219" t="inlineStr">
      <is>
        <t>223</t>
      </is>
    </nc>
  </rcc>
  <rcc rId="32208" sId="1">
    <oc r="A1220" t="inlineStr">
      <is>
        <t>220</t>
      </is>
    </oc>
    <nc r="A1220" t="inlineStr">
      <is>
        <t>224</t>
      </is>
    </nc>
  </rcc>
  <rcc rId="32209" sId="1">
    <oc r="A1221" t="inlineStr">
      <is>
        <t>221</t>
      </is>
    </oc>
    <nc r="A1221" t="inlineStr">
      <is>
        <t>225</t>
      </is>
    </nc>
  </rcc>
  <rcc rId="32210" sId="1">
    <oc r="A1224" t="inlineStr">
      <is>
        <t>222</t>
      </is>
    </oc>
    <nc r="A1224" t="inlineStr">
      <is>
        <t>226</t>
      </is>
    </nc>
  </rcc>
  <rcc rId="32211" sId="1">
    <oc r="A1225" t="inlineStr">
      <is>
        <t>223</t>
      </is>
    </oc>
    <nc r="A1225" t="inlineStr">
      <is>
        <t>227</t>
      </is>
    </nc>
  </rcc>
  <rcc rId="32212" sId="1">
    <oc r="A1226" t="inlineStr">
      <is>
        <t>224</t>
      </is>
    </oc>
    <nc r="A1226" t="inlineStr">
      <is>
        <t>228</t>
      </is>
    </nc>
  </rcc>
  <rcc rId="32213" sId="1">
    <oc r="A1227" t="inlineStr">
      <is>
        <t>225</t>
      </is>
    </oc>
    <nc r="A1227" t="inlineStr">
      <is>
        <t>229</t>
      </is>
    </nc>
  </rcc>
  <rcc rId="32214" sId="1">
    <oc r="A1228" t="inlineStr">
      <is>
        <t>226</t>
      </is>
    </oc>
    <nc r="A1228" t="inlineStr">
      <is>
        <t>230</t>
      </is>
    </nc>
  </rcc>
  <rcc rId="32215" sId="1">
    <oc r="A1229" t="inlineStr">
      <is>
        <t>227</t>
      </is>
    </oc>
    <nc r="A1229" t="inlineStr">
      <is>
        <t>231</t>
      </is>
    </nc>
  </rcc>
  <rcc rId="32216" sId="1">
    <oc r="A1230" t="inlineStr">
      <is>
        <t>228</t>
      </is>
    </oc>
    <nc r="A1230" t="inlineStr">
      <is>
        <t>232</t>
      </is>
    </nc>
  </rcc>
  <rcc rId="32217" sId="1">
    <oc r="A1231" t="inlineStr">
      <is>
        <t>229</t>
      </is>
    </oc>
    <nc r="A1231" t="inlineStr">
      <is>
        <t>233</t>
      </is>
    </nc>
  </rcc>
  <rcc rId="32218" sId="1">
    <oc r="A1232" t="inlineStr">
      <is>
        <t>230</t>
      </is>
    </oc>
    <nc r="A1232" t="inlineStr">
      <is>
        <t>234</t>
      </is>
    </nc>
  </rcc>
  <rcc rId="32219" sId="1">
    <oc r="A1233" t="inlineStr">
      <is>
        <t>231</t>
      </is>
    </oc>
    <nc r="A1233" t="inlineStr">
      <is>
        <t>235</t>
      </is>
    </nc>
  </rcc>
  <rcc rId="32220" sId="1">
    <oc r="A1234" t="inlineStr">
      <is>
        <t>232</t>
      </is>
    </oc>
    <nc r="A1234" t="inlineStr">
      <is>
        <t>236</t>
      </is>
    </nc>
  </rcc>
  <rcc rId="32221" sId="1">
    <oc r="A1235" t="inlineStr">
      <is>
        <t>233</t>
      </is>
    </oc>
    <nc r="A1235" t="inlineStr">
      <is>
        <t>237</t>
      </is>
    </nc>
  </rcc>
  <rcc rId="32222" sId="1">
    <oc r="A1236" t="inlineStr">
      <is>
        <t>234</t>
      </is>
    </oc>
    <nc r="A1236" t="inlineStr">
      <is>
        <t>238</t>
      </is>
    </nc>
  </rcc>
  <rcc rId="32223" sId="1">
    <oc r="A1237" t="inlineStr">
      <is>
        <t>235</t>
      </is>
    </oc>
    <nc r="A1237" t="inlineStr">
      <is>
        <t>239</t>
      </is>
    </nc>
  </rcc>
  <rcc rId="32224" sId="1">
    <oc r="A1240" t="inlineStr">
      <is>
        <t>236</t>
      </is>
    </oc>
    <nc r="A1240" t="inlineStr">
      <is>
        <t>240</t>
      </is>
    </nc>
  </rcc>
  <rcc rId="32225" sId="1">
    <oc r="A1243" t="inlineStr">
      <is>
        <t>237</t>
      </is>
    </oc>
    <nc r="A1243" t="inlineStr">
      <is>
        <t>241</t>
      </is>
    </nc>
  </rcc>
  <rcc rId="32226" sId="1">
    <oc r="A1244" t="inlineStr">
      <is>
        <t>238</t>
      </is>
    </oc>
    <nc r="A1244" t="inlineStr">
      <is>
        <t>242</t>
      </is>
    </nc>
  </rcc>
  <rcc rId="32227" sId="1">
    <oc r="A1245" t="inlineStr">
      <is>
        <t>239</t>
      </is>
    </oc>
    <nc r="A1245" t="inlineStr">
      <is>
        <t>243</t>
      </is>
    </nc>
  </rcc>
  <rcc rId="32228" sId="1">
    <oc r="A1246" t="inlineStr">
      <is>
        <t>240</t>
      </is>
    </oc>
    <nc r="A1246" t="inlineStr">
      <is>
        <t>244</t>
      </is>
    </nc>
  </rcc>
  <rcc rId="32229" sId="1">
    <oc r="A1247" t="inlineStr">
      <is>
        <t>241</t>
      </is>
    </oc>
    <nc r="A1247" t="inlineStr">
      <is>
        <t>245</t>
      </is>
    </nc>
  </rcc>
  <rcc rId="32230" sId="1">
    <oc r="A1241" t="inlineStr">
      <is>
        <t>242</t>
      </is>
    </oc>
    <nc r="A1241" t="inlineStr">
      <is>
        <t>246</t>
      </is>
    </nc>
  </rcc>
  <rcc rId="32231" sId="1">
    <oc r="A1242" t="inlineStr">
      <is>
        <t>243</t>
      </is>
    </oc>
    <nc r="A1242" t="inlineStr">
      <is>
        <t>247</t>
      </is>
    </nc>
  </rcc>
  <rcc rId="32232" sId="1">
    <oc r="A1248" t="inlineStr">
      <is>
        <t>244</t>
      </is>
    </oc>
    <nc r="A1248" t="inlineStr">
      <is>
        <t>248</t>
      </is>
    </nc>
  </rcc>
  <rcc rId="32233" sId="1">
    <oc r="A1249" t="inlineStr">
      <is>
        <t>245</t>
      </is>
    </oc>
    <nc r="A1249" t="inlineStr">
      <is>
        <t>249</t>
      </is>
    </nc>
  </rcc>
  <rcc rId="32234" sId="1">
    <oc r="A1250" t="inlineStr">
      <is>
        <t>246</t>
      </is>
    </oc>
    <nc r="A1250" t="inlineStr">
      <is>
        <t>250</t>
      </is>
    </nc>
  </rcc>
  <rcc rId="32235" sId="1">
    <oc r="A1251" t="inlineStr">
      <is>
        <t>247</t>
      </is>
    </oc>
    <nc r="A1251" t="inlineStr">
      <is>
        <t>251</t>
      </is>
    </nc>
  </rcc>
  <rcc rId="32236" sId="1">
    <oc r="A1252" t="inlineStr">
      <is>
        <t>248</t>
      </is>
    </oc>
    <nc r="A1252" t="inlineStr">
      <is>
        <t>252</t>
      </is>
    </nc>
  </rcc>
  <rcc rId="32237" sId="1">
    <oc r="A1253" t="inlineStr">
      <is>
        <t>249</t>
      </is>
    </oc>
    <nc r="A1253" t="inlineStr">
      <is>
        <t>253</t>
      </is>
    </nc>
  </rcc>
  <rcc rId="32238" sId="1">
    <oc r="A1255" t="inlineStr">
      <is>
        <t>250</t>
      </is>
    </oc>
    <nc r="A1255" t="inlineStr">
      <is>
        <t>254</t>
      </is>
    </nc>
  </rcc>
  <rcc rId="32239" sId="1">
    <oc r="A1254" t="inlineStr">
      <is>
        <t>251</t>
      </is>
    </oc>
    <nc r="A1254" t="inlineStr">
      <is>
        <t>255</t>
      </is>
    </nc>
  </rcc>
  <rcc rId="32240" sId="1">
    <oc r="A1258" t="inlineStr">
      <is>
        <t>252</t>
      </is>
    </oc>
    <nc r="A1258" t="inlineStr">
      <is>
        <t>256</t>
      </is>
    </nc>
  </rcc>
  <rcc rId="32241" sId="1">
    <oc r="A1259" t="inlineStr">
      <is>
        <t>253</t>
      </is>
    </oc>
    <nc r="A1259" t="inlineStr">
      <is>
        <t>257</t>
      </is>
    </nc>
  </rcc>
  <rcc rId="32242" sId="1">
    <oc r="A1260" t="inlineStr">
      <is>
        <t>254</t>
      </is>
    </oc>
    <nc r="A1260" t="inlineStr">
      <is>
        <t>258</t>
      </is>
    </nc>
  </rcc>
  <rcc rId="32243" sId="1">
    <oc r="A1261" t="inlineStr">
      <is>
        <t>255</t>
      </is>
    </oc>
    <nc r="A1261" t="inlineStr">
      <is>
        <t>259</t>
      </is>
    </nc>
  </rcc>
  <rcc rId="32244" sId="1">
    <oc r="A1262" t="inlineStr">
      <is>
        <t>256</t>
      </is>
    </oc>
    <nc r="A1262" t="inlineStr">
      <is>
        <t>260</t>
      </is>
    </nc>
  </rcc>
  <rcc rId="32245" sId="1">
    <oc r="A1263" t="inlineStr">
      <is>
        <t>257</t>
      </is>
    </oc>
    <nc r="A1263" t="inlineStr">
      <is>
        <t>261</t>
      </is>
    </nc>
  </rcc>
  <rcc rId="32246" sId="1">
    <oc r="A1264" t="inlineStr">
      <is>
        <t>258</t>
      </is>
    </oc>
    <nc r="A1264" t="inlineStr">
      <is>
        <t>262</t>
      </is>
    </nc>
  </rcc>
  <rcc rId="32247" sId="1">
    <oc r="A1265" t="inlineStr">
      <is>
        <t>259</t>
      </is>
    </oc>
    <nc r="A1265" t="inlineStr">
      <is>
        <t>263</t>
      </is>
    </nc>
  </rcc>
  <rcc rId="32248" sId="1">
    <oc r="A1266" t="inlineStr">
      <is>
        <t>260</t>
      </is>
    </oc>
    <nc r="A1266" t="inlineStr">
      <is>
        <t>264</t>
      </is>
    </nc>
  </rcc>
  <rcc rId="32249" sId="1">
    <oc r="A1267" t="inlineStr">
      <is>
        <t>261</t>
      </is>
    </oc>
    <nc r="A1267" t="inlineStr">
      <is>
        <t>265</t>
      </is>
    </nc>
  </rcc>
  <rcc rId="32250" sId="1">
    <oc r="A1268" t="inlineStr">
      <is>
        <t>262</t>
      </is>
    </oc>
    <nc r="A1268" t="inlineStr">
      <is>
        <t>266</t>
      </is>
    </nc>
  </rcc>
  <rcc rId="32251" sId="1">
    <oc r="A1332" t="inlineStr">
      <is>
        <t>263</t>
      </is>
    </oc>
    <nc r="A1332" t="inlineStr">
      <is>
        <t>267</t>
      </is>
    </nc>
  </rcc>
  <rcc rId="32252" sId="1">
    <oc r="A1269" t="inlineStr">
      <is>
        <t>264</t>
      </is>
    </oc>
    <nc r="A1269" t="inlineStr">
      <is>
        <t>268</t>
      </is>
    </nc>
  </rcc>
  <rcc rId="32253" sId="1">
    <oc r="A1270" t="inlineStr">
      <is>
        <t>265</t>
      </is>
    </oc>
    <nc r="A1270" t="inlineStr">
      <is>
        <t>269</t>
      </is>
    </nc>
  </rcc>
  <rcc rId="32254" sId="1">
    <oc r="A1271" t="inlineStr">
      <is>
        <t>266</t>
      </is>
    </oc>
    <nc r="A1271" t="inlineStr">
      <is>
        <t>270</t>
      </is>
    </nc>
  </rcc>
  <rcc rId="32255" sId="1">
    <oc r="A1272" t="inlineStr">
      <is>
        <t>267</t>
      </is>
    </oc>
    <nc r="A1272" t="inlineStr">
      <is>
        <t>271</t>
      </is>
    </nc>
  </rcc>
  <rcc rId="32256" sId="1">
    <oc r="A1274" t="inlineStr">
      <is>
        <t>268</t>
      </is>
    </oc>
    <nc r="A1274" t="inlineStr">
      <is>
        <t>272</t>
      </is>
    </nc>
  </rcc>
  <rcc rId="32257" sId="1">
    <oc r="A1331" t="inlineStr">
      <is>
        <t>269</t>
      </is>
    </oc>
    <nc r="A1331" t="inlineStr">
      <is>
        <t>273</t>
      </is>
    </nc>
  </rcc>
  <rcc rId="32258" sId="1">
    <oc r="A1273" t="inlineStr">
      <is>
        <t>270</t>
      </is>
    </oc>
    <nc r="A1273" t="inlineStr">
      <is>
        <t>274</t>
      </is>
    </nc>
  </rcc>
  <rcc rId="32259" sId="1">
    <oc r="A1330" t="inlineStr">
      <is>
        <t>271</t>
      </is>
    </oc>
    <nc r="A1330" t="inlineStr">
      <is>
        <t>275</t>
      </is>
    </nc>
  </rcc>
  <rcc rId="32260" sId="1">
    <oc r="A1275" t="inlineStr">
      <is>
        <t>272</t>
      </is>
    </oc>
    <nc r="A1275" t="inlineStr">
      <is>
        <t>276</t>
      </is>
    </nc>
  </rcc>
  <rcc rId="32261" sId="1">
    <oc r="A1276" t="inlineStr">
      <is>
        <t>273</t>
      </is>
    </oc>
    <nc r="A1276" t="inlineStr">
      <is>
        <t>277</t>
      </is>
    </nc>
  </rcc>
  <rcc rId="32262" sId="1">
    <oc r="A1277" t="inlineStr">
      <is>
        <t>274</t>
      </is>
    </oc>
    <nc r="A1277" t="inlineStr">
      <is>
        <t>278</t>
      </is>
    </nc>
  </rcc>
  <rcc rId="32263" sId="1">
    <oc r="A1278" t="inlineStr">
      <is>
        <t>275</t>
      </is>
    </oc>
    <nc r="A1278" t="inlineStr">
      <is>
        <t>279</t>
      </is>
    </nc>
  </rcc>
  <rcc rId="32264" sId="1">
    <oc r="A1279" t="inlineStr">
      <is>
        <t>276</t>
      </is>
    </oc>
    <nc r="A1279" t="inlineStr">
      <is>
        <t>280</t>
      </is>
    </nc>
  </rcc>
  <rcc rId="32265" sId="1">
    <oc r="A1280" t="inlineStr">
      <is>
        <t>277</t>
      </is>
    </oc>
    <nc r="A1280" t="inlineStr">
      <is>
        <t>281</t>
      </is>
    </nc>
  </rcc>
  <rcc rId="32266" sId="1">
    <oc r="A1284" t="inlineStr">
      <is>
        <t>278</t>
      </is>
    </oc>
    <nc r="A1284" t="inlineStr">
      <is>
        <t>282</t>
      </is>
    </nc>
  </rcc>
  <rcc rId="32267" sId="1">
    <oc r="A1281" t="inlineStr">
      <is>
        <t>279</t>
      </is>
    </oc>
    <nc r="A1281" t="inlineStr">
      <is>
        <t>283</t>
      </is>
    </nc>
  </rcc>
  <rcc rId="32268" sId="1">
    <oc r="A1282" t="inlineStr">
      <is>
        <t>280</t>
      </is>
    </oc>
    <nc r="A1282" t="inlineStr">
      <is>
        <t>284</t>
      </is>
    </nc>
  </rcc>
  <rcc rId="32269" sId="1">
    <oc r="A1283" t="inlineStr">
      <is>
        <t>281</t>
      </is>
    </oc>
    <nc r="A1283" t="inlineStr">
      <is>
        <t>285</t>
      </is>
    </nc>
  </rcc>
  <rcc rId="32270" sId="1">
    <oc r="A1285" t="inlineStr">
      <is>
        <t>282</t>
      </is>
    </oc>
    <nc r="A1285" t="inlineStr">
      <is>
        <t>286</t>
      </is>
    </nc>
  </rcc>
  <rcc rId="32271" sId="1">
    <oc r="A1286" t="inlineStr">
      <is>
        <t>283</t>
      </is>
    </oc>
    <nc r="A1286" t="inlineStr">
      <is>
        <t>287</t>
      </is>
    </nc>
  </rcc>
  <rcc rId="32272" sId="1">
    <oc r="A1287" t="inlineStr">
      <is>
        <t>284</t>
      </is>
    </oc>
    <nc r="A1287" t="inlineStr">
      <is>
        <t>288</t>
      </is>
    </nc>
  </rcc>
  <rcc rId="32273" sId="1">
    <oc r="A1288" t="inlineStr">
      <is>
        <t>285</t>
      </is>
    </oc>
    <nc r="A1288" t="inlineStr">
      <is>
        <t>289</t>
      </is>
    </nc>
  </rcc>
  <rcc rId="32274" sId="1">
    <oc r="A1289" t="inlineStr">
      <is>
        <t>286</t>
      </is>
    </oc>
    <nc r="A1289" t="inlineStr">
      <is>
        <t>290</t>
      </is>
    </nc>
  </rcc>
  <rcc rId="32275" sId="1">
    <oc r="A1290" t="inlineStr">
      <is>
        <t>287</t>
      </is>
    </oc>
    <nc r="A1290" t="inlineStr">
      <is>
        <t>291</t>
      </is>
    </nc>
  </rcc>
  <rcc rId="32276" sId="1">
    <oc r="A1291" t="inlineStr">
      <is>
        <t>288</t>
      </is>
    </oc>
    <nc r="A1291" t="inlineStr">
      <is>
        <t>292</t>
      </is>
    </nc>
  </rcc>
  <rcc rId="32277" sId="1">
    <oc r="A1292" t="inlineStr">
      <is>
        <t>289</t>
      </is>
    </oc>
    <nc r="A1292" t="inlineStr">
      <is>
        <t>293</t>
      </is>
    </nc>
  </rcc>
  <rcc rId="32278" sId="1" odxf="1" dxf="1">
    <nc r="A1296" t="inlineStr">
      <is>
        <t>294</t>
      </is>
    </nc>
    <odxf>
      <fill>
        <patternFill patternType="solid">
          <bgColor rgb="FFFFFF00"/>
        </patternFill>
      </fill>
    </odxf>
    <ndxf>
      <fill>
        <patternFill patternType="none">
          <bgColor indexed="65"/>
        </patternFill>
      </fill>
    </ndxf>
  </rcc>
  <rcc rId="32279" sId="1">
    <oc r="A1293" t="inlineStr">
      <is>
        <t>290</t>
      </is>
    </oc>
    <nc r="A1293" t="inlineStr">
      <is>
        <t>295</t>
      </is>
    </nc>
  </rcc>
  <rcc rId="32280" sId="1">
    <oc r="A1298" t="inlineStr">
      <is>
        <t>291</t>
      </is>
    </oc>
    <nc r="A1298" t="inlineStr">
      <is>
        <t>296</t>
      </is>
    </nc>
  </rcc>
  <rcc rId="32281" sId="1">
    <oc r="A1294" t="inlineStr">
      <is>
        <t>292</t>
      </is>
    </oc>
    <nc r="A1294" t="inlineStr">
      <is>
        <t>297</t>
      </is>
    </nc>
  </rcc>
  <rcc rId="32282" sId="1">
    <oc r="A1295" t="inlineStr">
      <is>
        <t>293</t>
      </is>
    </oc>
    <nc r="A1295" t="inlineStr">
      <is>
        <t>298</t>
      </is>
    </nc>
  </rcc>
  <rcc rId="32283" sId="1">
    <oc r="A1297" t="inlineStr">
      <is>
        <t>294</t>
      </is>
    </oc>
    <nc r="A1297" t="inlineStr">
      <is>
        <t>299</t>
      </is>
    </nc>
  </rcc>
  <rcc rId="32284" sId="1">
    <oc r="A1302" t="inlineStr">
      <is>
        <t>295</t>
      </is>
    </oc>
    <nc r="A1302" t="inlineStr">
      <is>
        <t>300</t>
      </is>
    </nc>
  </rcc>
  <rcc rId="32285" sId="1" odxf="1" dxf="1">
    <nc r="A1303" t="inlineStr">
      <is>
        <t>301</t>
      </is>
    </nc>
    <odxf>
      <fill>
        <patternFill patternType="solid">
          <bgColor rgb="FFFFFF00"/>
        </patternFill>
      </fill>
    </odxf>
    <ndxf>
      <fill>
        <patternFill patternType="none">
          <bgColor indexed="65"/>
        </patternFill>
      </fill>
    </ndxf>
  </rcc>
  <rcc rId="32286" sId="1">
    <oc r="A1299" t="inlineStr">
      <is>
        <t>296</t>
      </is>
    </oc>
    <nc r="A1299" t="inlineStr">
      <is>
        <t>302</t>
      </is>
    </nc>
  </rcc>
  <rcc rId="32287" sId="1">
    <oc r="A1300" t="inlineStr">
      <is>
        <t>297</t>
      </is>
    </oc>
    <nc r="A1300" t="inlineStr">
      <is>
        <t>303</t>
      </is>
    </nc>
  </rcc>
  <rcc rId="32288" sId="1">
    <oc r="A1301" t="inlineStr">
      <is>
        <t>298</t>
      </is>
    </oc>
    <nc r="A1301" t="inlineStr">
      <is>
        <t>304</t>
      </is>
    </nc>
  </rcc>
  <rcc rId="32289" sId="1">
    <oc r="A1304" t="inlineStr">
      <is>
        <t>299</t>
      </is>
    </oc>
    <nc r="A1304" t="inlineStr">
      <is>
        <t>305</t>
      </is>
    </nc>
  </rcc>
  <rcc rId="32290" sId="1">
    <oc r="A1308" t="inlineStr">
      <is>
        <t>300</t>
      </is>
    </oc>
    <nc r="A1308" t="inlineStr">
      <is>
        <t>306</t>
      </is>
    </nc>
  </rcc>
  <rcc rId="32291" sId="1">
    <oc r="A1305" t="inlineStr">
      <is>
        <t>301</t>
      </is>
    </oc>
    <nc r="A1305" t="inlineStr">
      <is>
        <t>307</t>
      </is>
    </nc>
  </rcc>
  <rcc rId="32292" sId="1">
    <oc r="A1306" t="inlineStr">
      <is>
        <t>302</t>
      </is>
    </oc>
    <nc r="A1306" t="inlineStr">
      <is>
        <t>308</t>
      </is>
    </nc>
  </rcc>
  <rcc rId="32293" sId="1">
    <oc r="A1311" t="inlineStr">
      <is>
        <t>303</t>
      </is>
    </oc>
    <nc r="A1311" t="inlineStr">
      <is>
        <t>309</t>
      </is>
    </nc>
  </rcc>
  <rcc rId="32294" sId="1">
    <oc r="A1312" t="inlineStr">
      <is>
        <t>304</t>
      </is>
    </oc>
    <nc r="A1312" t="inlineStr">
      <is>
        <t>310</t>
      </is>
    </nc>
  </rcc>
  <rcc rId="32295" sId="1">
    <oc r="A1307" t="inlineStr">
      <is>
        <t>305</t>
      </is>
    </oc>
    <nc r="A1307" t="inlineStr">
      <is>
        <t>311</t>
      </is>
    </nc>
  </rcc>
  <rcc rId="32296" sId="1">
    <oc r="A1309" t="inlineStr">
      <is>
        <t>306</t>
      </is>
    </oc>
    <nc r="A1309" t="inlineStr">
      <is>
        <t>312</t>
      </is>
    </nc>
  </rcc>
  <rcc rId="32297" sId="1">
    <oc r="A1310" t="inlineStr">
      <is>
        <t>307</t>
      </is>
    </oc>
    <nc r="A1310" t="inlineStr">
      <is>
        <t>313</t>
      </is>
    </nc>
  </rcc>
  <rcc rId="32298" sId="1">
    <oc r="A1316" t="inlineStr">
      <is>
        <t>308</t>
      </is>
    </oc>
    <nc r="A1316" t="inlineStr">
      <is>
        <t>314</t>
      </is>
    </nc>
  </rcc>
  <rcc rId="32299" sId="1">
    <oc r="A1317" t="inlineStr">
      <is>
        <t>309</t>
      </is>
    </oc>
    <nc r="A1317" t="inlineStr">
      <is>
        <t>315</t>
      </is>
    </nc>
  </rcc>
  <rcc rId="32300" sId="1">
    <oc r="A1313" t="inlineStr">
      <is>
        <t>310</t>
      </is>
    </oc>
    <nc r="A1313" t="inlineStr">
      <is>
        <t>316</t>
      </is>
    </nc>
  </rcc>
  <rcc rId="32301" sId="1">
    <oc r="A1314" t="inlineStr">
      <is>
        <t>311</t>
      </is>
    </oc>
    <nc r="A1314" t="inlineStr">
      <is>
        <t>317</t>
      </is>
    </nc>
  </rcc>
  <rcc rId="32302" sId="1">
    <oc r="A1315" t="inlineStr">
      <is>
        <t>312</t>
      </is>
    </oc>
    <nc r="A1315" t="inlineStr">
      <is>
        <t>318</t>
      </is>
    </nc>
  </rcc>
  <rcc rId="32303" sId="1">
    <oc r="A1318" t="inlineStr">
      <is>
        <t>313</t>
      </is>
    </oc>
    <nc r="A1318" t="inlineStr">
      <is>
        <t>319</t>
      </is>
    </nc>
  </rcc>
  <rcc rId="32304" sId="1">
    <oc r="A1319" t="inlineStr">
      <is>
        <t>314</t>
      </is>
    </oc>
    <nc r="A1319" t="inlineStr">
      <is>
        <t>320</t>
      </is>
    </nc>
  </rcc>
  <rcc rId="32305" sId="1">
    <oc r="A1323" t="inlineStr">
      <is>
        <t>315</t>
      </is>
    </oc>
    <nc r="A1323" t="inlineStr">
      <is>
        <t>321</t>
      </is>
    </nc>
  </rcc>
  <rcc rId="32306" sId="1">
    <oc r="A1320" t="inlineStr">
      <is>
        <t>316</t>
      </is>
    </oc>
    <nc r="A1320" t="inlineStr">
      <is>
        <t>322</t>
      </is>
    </nc>
  </rcc>
  <rcc rId="32307" sId="1">
    <oc r="A1321" t="inlineStr">
      <is>
        <t>317</t>
      </is>
    </oc>
    <nc r="A1321" t="inlineStr">
      <is>
        <t>323</t>
      </is>
    </nc>
  </rcc>
  <rcc rId="32308" sId="1">
    <oc r="A1326" t="inlineStr">
      <is>
        <t>318</t>
      </is>
    </oc>
    <nc r="A1326" t="inlineStr">
      <is>
        <t>324</t>
      </is>
    </nc>
  </rcc>
  <rcc rId="32309" sId="1">
    <oc r="A1322" t="inlineStr">
      <is>
        <t>319</t>
      </is>
    </oc>
    <nc r="A1322" t="inlineStr">
      <is>
        <t>325</t>
      </is>
    </nc>
  </rcc>
  <rcc rId="32310" sId="1">
    <oc r="A1324" t="inlineStr">
      <is>
        <t>320</t>
      </is>
    </oc>
    <nc r="A1324" t="inlineStr">
      <is>
        <t>326</t>
      </is>
    </nc>
  </rcc>
  <rcc rId="32311" sId="1">
    <oc r="A1325" t="inlineStr">
      <is>
        <t>321</t>
      </is>
    </oc>
    <nc r="A1325" t="inlineStr">
      <is>
        <t>327</t>
      </is>
    </nc>
  </rcc>
  <rcc rId="32312" sId="1">
    <oc r="A1329" t="inlineStr">
      <is>
        <t>322</t>
      </is>
    </oc>
    <nc r="A1329" t="inlineStr">
      <is>
        <t>328</t>
      </is>
    </nc>
  </rcc>
  <rcc rId="32313" sId="1">
    <oc r="A1327" t="inlineStr">
      <is>
        <t>323</t>
      </is>
    </oc>
    <nc r="A1327" t="inlineStr">
      <is>
        <t>329</t>
      </is>
    </nc>
  </rcc>
  <rcc rId="32314" sId="1">
    <oc r="A1328" t="inlineStr">
      <is>
        <t>324</t>
      </is>
    </oc>
    <nc r="A1328" t="inlineStr">
      <is>
        <t>330</t>
      </is>
    </nc>
  </rcc>
  <rcc rId="32315" sId="1">
    <oc r="A1335" t="inlineStr">
      <is>
        <t>325</t>
      </is>
    </oc>
    <nc r="A1335" t="inlineStr">
      <is>
        <t>331</t>
      </is>
    </nc>
  </rcc>
  <rcc rId="32316" sId="1">
    <oc r="A1336" t="inlineStr">
      <is>
        <t>326</t>
      </is>
    </oc>
    <nc r="A1336" t="inlineStr">
      <is>
        <t>332</t>
      </is>
    </nc>
  </rcc>
  <rcc rId="32317" sId="1">
    <oc r="A1337" t="inlineStr">
      <is>
        <t>327</t>
      </is>
    </oc>
    <nc r="A1337" t="inlineStr">
      <is>
        <t>333</t>
      </is>
    </nc>
  </rcc>
  <rcc rId="32318" sId="1">
    <oc r="A1338" t="inlineStr">
      <is>
        <t>328</t>
      </is>
    </oc>
    <nc r="A1338" t="inlineStr">
      <is>
        <t>334</t>
      </is>
    </nc>
  </rcc>
  <rcc rId="32319" sId="1">
    <oc r="A1339" t="inlineStr">
      <is>
        <t>329</t>
      </is>
    </oc>
    <nc r="A1339" t="inlineStr">
      <is>
        <t>335</t>
      </is>
    </nc>
  </rcc>
  <rcc rId="32320" sId="1">
    <oc r="A1340" t="inlineStr">
      <is>
        <t>330</t>
      </is>
    </oc>
    <nc r="A1340" t="inlineStr">
      <is>
        <t>336</t>
      </is>
    </nc>
  </rcc>
  <rcc rId="32321" sId="1">
    <oc r="A1341" t="inlineStr">
      <is>
        <t>331</t>
      </is>
    </oc>
    <nc r="A1341" t="inlineStr">
      <is>
        <t>337</t>
      </is>
    </nc>
  </rcc>
  <rcc rId="32322" sId="1">
    <oc r="A1342" t="inlineStr">
      <is>
        <t>332</t>
      </is>
    </oc>
    <nc r="A1342" t="inlineStr">
      <is>
        <t>338</t>
      </is>
    </nc>
  </rcc>
  <rcc rId="32323" sId="1">
    <oc r="A1343" t="inlineStr">
      <is>
        <t>333</t>
      </is>
    </oc>
    <nc r="A1343" t="inlineStr">
      <is>
        <t>339</t>
      </is>
    </nc>
  </rcc>
  <rcc rId="32324" sId="1">
    <oc r="A1344" t="inlineStr">
      <is>
        <t>334</t>
      </is>
    </oc>
    <nc r="A1344" t="inlineStr">
      <is>
        <t>340</t>
      </is>
    </nc>
  </rcc>
  <rcc rId="32325" sId="1">
    <oc r="A1345" t="inlineStr">
      <is>
        <t>335</t>
      </is>
    </oc>
    <nc r="A1345" t="inlineStr">
      <is>
        <t>341</t>
      </is>
    </nc>
  </rcc>
  <rcc rId="32326" sId="1">
    <oc r="A1346" t="inlineStr">
      <is>
        <t>336</t>
      </is>
    </oc>
    <nc r="A1346" t="inlineStr">
      <is>
        <t>342</t>
      </is>
    </nc>
  </rcc>
  <rcc rId="32327" sId="1">
    <oc r="A1347" t="inlineStr">
      <is>
        <t>337</t>
      </is>
    </oc>
    <nc r="A1347" t="inlineStr">
      <is>
        <t>343</t>
      </is>
    </nc>
  </rcc>
  <rcc rId="32328" sId="1">
    <oc r="A1348" t="inlineStr">
      <is>
        <t>338</t>
      </is>
    </oc>
    <nc r="A1348" t="inlineStr">
      <is>
        <t>344</t>
      </is>
    </nc>
  </rcc>
  <rcc rId="32329" sId="1">
    <oc r="A1349" t="inlineStr">
      <is>
        <t>339</t>
      </is>
    </oc>
    <nc r="A1349" t="inlineStr">
      <is>
        <t>345</t>
      </is>
    </nc>
  </rcc>
  <rcc rId="32330" sId="1">
    <oc r="A1350" t="inlineStr">
      <is>
        <t>340</t>
      </is>
    </oc>
    <nc r="A1350" t="inlineStr">
      <is>
        <t>346</t>
      </is>
    </nc>
  </rcc>
  <rcc rId="32331" sId="1">
    <oc r="A1351" t="inlineStr">
      <is>
        <t>341</t>
      </is>
    </oc>
    <nc r="A1351" t="inlineStr">
      <is>
        <t>347</t>
      </is>
    </nc>
  </rcc>
  <rcc rId="32332" sId="1">
    <oc r="A1352" t="inlineStr">
      <is>
        <t>342</t>
      </is>
    </oc>
    <nc r="A1352" t="inlineStr">
      <is>
        <t>348</t>
      </is>
    </nc>
  </rcc>
  <rcc rId="32333" sId="1">
    <oc r="A1353" t="inlineStr">
      <is>
        <t>343</t>
      </is>
    </oc>
    <nc r="A1353" t="inlineStr">
      <is>
        <t>349</t>
      </is>
    </nc>
  </rcc>
  <rcc rId="32334" sId="1">
    <oc r="A1354" t="inlineStr">
      <is>
        <t>344</t>
      </is>
    </oc>
    <nc r="A1354" t="inlineStr">
      <is>
        <t>350</t>
      </is>
    </nc>
  </rcc>
  <rcc rId="32335" sId="1">
    <oc r="A1355" t="inlineStr">
      <is>
        <t>345</t>
      </is>
    </oc>
    <nc r="A1355" t="inlineStr">
      <is>
        <t>351</t>
      </is>
    </nc>
  </rcc>
  <rcc rId="32336" sId="1">
    <oc r="A1356" t="inlineStr">
      <is>
        <t>346</t>
      </is>
    </oc>
    <nc r="A1356" t="inlineStr">
      <is>
        <t>352</t>
      </is>
    </nc>
  </rcc>
  <rcc rId="32337" sId="1">
    <oc r="A1357" t="inlineStr">
      <is>
        <t>347</t>
      </is>
    </oc>
    <nc r="A1357" t="inlineStr">
      <is>
        <t>353</t>
      </is>
    </nc>
  </rcc>
  <rcc rId="32338" sId="1">
    <oc r="A1358" t="inlineStr">
      <is>
        <t>348</t>
      </is>
    </oc>
    <nc r="A1358" t="inlineStr">
      <is>
        <t>354</t>
      </is>
    </nc>
  </rcc>
  <rcc rId="32339" sId="1">
    <oc r="A1359" t="inlineStr">
      <is>
        <t>349</t>
      </is>
    </oc>
    <nc r="A1359" t="inlineStr">
      <is>
        <t>355</t>
      </is>
    </nc>
  </rcc>
  <rcc rId="32340" sId="1">
    <oc r="A1360" t="inlineStr">
      <is>
        <t>350</t>
      </is>
    </oc>
    <nc r="A1360" t="inlineStr">
      <is>
        <t>356</t>
      </is>
    </nc>
  </rcc>
  <rcc rId="32341" sId="1">
    <oc r="A1361" t="inlineStr">
      <is>
        <t>351</t>
      </is>
    </oc>
    <nc r="A1361" t="inlineStr">
      <is>
        <t>357</t>
      </is>
    </nc>
  </rcc>
  <rcc rId="32342" sId="1">
    <oc r="A1362" t="inlineStr">
      <is>
        <t>352</t>
      </is>
    </oc>
    <nc r="A1362" t="inlineStr">
      <is>
        <t>358</t>
      </is>
    </nc>
  </rcc>
  <rcc rId="32343" sId="1">
    <oc r="A1363" t="inlineStr">
      <is>
        <t>353</t>
      </is>
    </oc>
    <nc r="A1363" t="inlineStr">
      <is>
        <t>359</t>
      </is>
    </nc>
  </rcc>
  <rcc rId="32344" sId="1">
    <oc r="A1364" t="inlineStr">
      <is>
        <t>354</t>
      </is>
    </oc>
    <nc r="A1364" t="inlineStr">
      <is>
        <t>360</t>
      </is>
    </nc>
  </rcc>
  <rcc rId="32345" sId="1">
    <oc r="A1365" t="inlineStr">
      <is>
        <t>355</t>
      </is>
    </oc>
    <nc r="A1365" t="inlineStr">
      <is>
        <t>361</t>
      </is>
    </nc>
  </rcc>
  <rcc rId="32346" sId="1">
    <oc r="A1366" t="inlineStr">
      <is>
        <t>356</t>
      </is>
    </oc>
    <nc r="A1366" t="inlineStr">
      <is>
        <t>362</t>
      </is>
    </nc>
  </rcc>
  <rcc rId="32347" sId="1">
    <oc r="A1367" t="inlineStr">
      <is>
        <t>357</t>
      </is>
    </oc>
    <nc r="A1367" t="inlineStr">
      <is>
        <t>363</t>
      </is>
    </nc>
  </rcc>
  <rcc rId="32348" sId="1">
    <oc r="A1368" t="inlineStr">
      <is>
        <t>358</t>
      </is>
    </oc>
    <nc r="A1368" t="inlineStr">
      <is>
        <t>364</t>
      </is>
    </nc>
  </rcc>
  <rcc rId="32349" sId="1">
    <oc r="A1369" t="inlineStr">
      <is>
        <t>359</t>
      </is>
    </oc>
    <nc r="A1369" t="inlineStr">
      <is>
        <t>365</t>
      </is>
    </nc>
  </rcc>
  <rcc rId="32350" sId="1">
    <oc r="A1370" t="inlineStr">
      <is>
        <t>360</t>
      </is>
    </oc>
    <nc r="A1370" t="inlineStr">
      <is>
        <t>366</t>
      </is>
    </nc>
  </rcc>
  <rcc rId="32351" sId="1">
    <oc r="A1371" t="inlineStr">
      <is>
        <t>361</t>
      </is>
    </oc>
    <nc r="A1371" t="inlineStr">
      <is>
        <t>367</t>
      </is>
    </nc>
  </rcc>
  <rcc rId="32352" sId="1">
    <oc r="A1372" t="inlineStr">
      <is>
        <t>362</t>
      </is>
    </oc>
    <nc r="A1372" t="inlineStr">
      <is>
        <t>368</t>
      </is>
    </nc>
  </rcc>
  <rcc rId="32353" sId="1">
    <oc r="A1373" t="inlineStr">
      <is>
        <t>363</t>
      </is>
    </oc>
    <nc r="A1373" t="inlineStr">
      <is>
        <t>369</t>
      </is>
    </nc>
  </rcc>
  <rcc rId="32354" sId="1">
    <oc r="A1374" t="inlineStr">
      <is>
        <t>364</t>
      </is>
    </oc>
    <nc r="A1374" t="inlineStr">
      <is>
        <t>370</t>
      </is>
    </nc>
  </rcc>
  <rcc rId="32355" sId="1">
    <oc r="A1375" t="inlineStr">
      <is>
        <t>365</t>
      </is>
    </oc>
    <nc r="A1375" t="inlineStr">
      <is>
        <t>371</t>
      </is>
    </nc>
  </rcc>
  <rcc rId="32356" sId="1">
    <oc r="A1376" t="inlineStr">
      <is>
        <t>366</t>
      </is>
    </oc>
    <nc r="A1376" t="inlineStr">
      <is>
        <t>372</t>
      </is>
    </nc>
  </rcc>
  <rcc rId="32357" sId="1">
    <oc r="A1377" t="inlineStr">
      <is>
        <t>367</t>
      </is>
    </oc>
    <nc r="A1377" t="inlineStr">
      <is>
        <t>373</t>
      </is>
    </nc>
  </rcc>
  <rcc rId="32358" sId="1">
    <oc r="A1378" t="inlineStr">
      <is>
        <t>368</t>
      </is>
    </oc>
    <nc r="A1378" t="inlineStr">
      <is>
        <t>374</t>
      </is>
    </nc>
  </rcc>
  <rcc rId="32359" sId="1">
    <oc r="A1381" t="inlineStr">
      <is>
        <t>369</t>
      </is>
    </oc>
    <nc r="A1381" t="inlineStr">
      <is>
        <t>375</t>
      </is>
    </nc>
  </rcc>
  <rcc rId="32360" sId="1">
    <oc r="A1382" t="inlineStr">
      <is>
        <t>370</t>
      </is>
    </oc>
    <nc r="A1382" t="inlineStr">
      <is>
        <t>376</t>
      </is>
    </nc>
  </rcc>
  <rcc rId="32361" sId="1">
    <oc r="A1383" t="inlineStr">
      <is>
        <t>371</t>
      </is>
    </oc>
    <nc r="A1383" t="inlineStr">
      <is>
        <t>377</t>
      </is>
    </nc>
  </rcc>
  <rcc rId="32362" sId="1">
    <oc r="A1384" t="inlineStr">
      <is>
        <t>372</t>
      </is>
    </oc>
    <nc r="A1384" t="inlineStr">
      <is>
        <t>378</t>
      </is>
    </nc>
  </rcc>
  <rcc rId="32363" sId="1">
    <oc r="A1385" t="inlineStr">
      <is>
        <t>373</t>
      </is>
    </oc>
    <nc r="A1385" t="inlineStr">
      <is>
        <t>379</t>
      </is>
    </nc>
  </rcc>
  <rcc rId="32364" sId="1">
    <oc r="A1386" t="inlineStr">
      <is>
        <t>374</t>
      </is>
    </oc>
    <nc r="A1386" t="inlineStr">
      <is>
        <t>380</t>
      </is>
    </nc>
  </rcc>
  <rcc rId="32365" sId="1">
    <oc r="A1387" t="inlineStr">
      <is>
        <t>375</t>
      </is>
    </oc>
    <nc r="A1387" t="inlineStr">
      <is>
        <t>381</t>
      </is>
    </nc>
  </rcc>
  <rcc rId="32366" sId="1">
    <oc r="A1388" t="inlineStr">
      <is>
        <t>376</t>
      </is>
    </oc>
    <nc r="A1388" t="inlineStr">
      <is>
        <t>382</t>
      </is>
    </nc>
  </rcc>
  <rcc rId="32367" sId="1">
    <oc r="A1389" t="inlineStr">
      <is>
        <t>377</t>
      </is>
    </oc>
    <nc r="A1389" t="inlineStr">
      <is>
        <t>383</t>
      </is>
    </nc>
  </rcc>
  <rcc rId="32368" sId="1">
    <oc r="A1390" t="inlineStr">
      <is>
        <t>378</t>
      </is>
    </oc>
    <nc r="A1390" t="inlineStr">
      <is>
        <t>384</t>
      </is>
    </nc>
  </rcc>
  <rcc rId="32369" sId="1">
    <oc r="A1391" t="inlineStr">
      <is>
        <t>379</t>
      </is>
    </oc>
    <nc r="A1391" t="inlineStr">
      <is>
        <t>385</t>
      </is>
    </nc>
  </rcc>
  <rcc rId="32370" sId="1">
    <oc r="A1392" t="inlineStr">
      <is>
        <t>380</t>
      </is>
    </oc>
    <nc r="A1392" t="inlineStr">
      <is>
        <t>386</t>
      </is>
    </nc>
  </rcc>
  <rcc rId="32371" sId="1">
    <oc r="A1393" t="inlineStr">
      <is>
        <t>381</t>
      </is>
    </oc>
    <nc r="A1393" t="inlineStr">
      <is>
        <t>387</t>
      </is>
    </nc>
  </rcc>
  <rcc rId="32372" sId="1">
    <oc r="A1394" t="inlineStr">
      <is>
        <t>382</t>
      </is>
    </oc>
    <nc r="A1394" t="inlineStr">
      <is>
        <t>388</t>
      </is>
    </nc>
  </rcc>
  <rcc rId="32373" sId="1">
    <oc r="A1395" t="inlineStr">
      <is>
        <t>383</t>
      </is>
    </oc>
    <nc r="A1395" t="inlineStr">
      <is>
        <t>389</t>
      </is>
    </nc>
  </rcc>
  <rcc rId="32374" sId="1" odxf="1" dxf="1">
    <oc r="A1396" t="inlineStr">
      <is>
        <t>189</t>
      </is>
    </oc>
    <nc r="A1396" t="inlineStr">
      <is>
        <t>390</t>
      </is>
    </nc>
    <odxf>
      <fill>
        <patternFill patternType="solid">
          <bgColor rgb="FFFFFF00"/>
        </patternFill>
      </fill>
    </odxf>
    <ndxf>
      <fill>
        <patternFill patternType="none">
          <bgColor indexed="65"/>
        </patternFill>
      </fill>
    </ndxf>
  </rcc>
  <rcc rId="32375" sId="1">
    <oc r="A1397" t="inlineStr">
      <is>
        <t>384</t>
      </is>
    </oc>
    <nc r="A1397" t="inlineStr">
      <is>
        <t>391</t>
      </is>
    </nc>
  </rcc>
  <rcc rId="32376" sId="1">
    <oc r="A1398" t="inlineStr">
      <is>
        <t>385</t>
      </is>
    </oc>
    <nc r="A1398" t="inlineStr">
      <is>
        <t>392</t>
      </is>
    </nc>
  </rcc>
  <rcc rId="32377" sId="1">
    <oc r="A1399" t="inlineStr">
      <is>
        <t>386</t>
      </is>
    </oc>
    <nc r="A1399" t="inlineStr">
      <is>
        <t>393</t>
      </is>
    </nc>
  </rcc>
  <rcc rId="32378" sId="1">
    <oc r="A1400" t="inlineStr">
      <is>
        <t>387</t>
      </is>
    </oc>
    <nc r="A1400" t="inlineStr">
      <is>
        <t>394</t>
      </is>
    </nc>
  </rcc>
  <rcc rId="32379" sId="1">
    <oc r="A1403" t="inlineStr">
      <is>
        <t>388</t>
      </is>
    </oc>
    <nc r="A1403" t="inlineStr">
      <is>
        <t>395</t>
      </is>
    </nc>
  </rcc>
  <rcc rId="32380" sId="1">
    <oc r="A1404" t="inlineStr">
      <is>
        <t>389</t>
      </is>
    </oc>
    <nc r="A1404" t="inlineStr">
      <is>
        <t>396</t>
      </is>
    </nc>
  </rcc>
  <rcc rId="32381" sId="1">
    <oc r="A1405" t="inlineStr">
      <is>
        <t>390</t>
      </is>
    </oc>
    <nc r="A1405" t="inlineStr">
      <is>
        <t>397</t>
      </is>
    </nc>
  </rcc>
  <rcc rId="32382" sId="1">
    <oc r="A1406" t="inlineStr">
      <is>
        <t>391</t>
      </is>
    </oc>
    <nc r="A1406" t="inlineStr">
      <is>
        <t>398</t>
      </is>
    </nc>
  </rcc>
  <rcc rId="32383" sId="1">
    <oc r="A1407" t="inlineStr">
      <is>
        <t>392</t>
      </is>
    </oc>
    <nc r="A1407" t="inlineStr">
      <is>
        <t>399</t>
      </is>
    </nc>
  </rcc>
  <rcc rId="32384" sId="1">
    <oc r="A1408" t="inlineStr">
      <is>
        <t>393</t>
      </is>
    </oc>
    <nc r="A1408" t="inlineStr">
      <is>
        <t>400</t>
      </is>
    </nc>
  </rcc>
  <rcc rId="32385" sId="1">
    <oc r="A1409" t="inlineStr">
      <is>
        <t>394</t>
      </is>
    </oc>
    <nc r="A1409" t="inlineStr">
      <is>
        <t>401</t>
      </is>
    </nc>
  </rcc>
  <rcc rId="32386" sId="1">
    <oc r="A1410" t="inlineStr">
      <is>
        <t>395</t>
      </is>
    </oc>
    <nc r="A1410" t="inlineStr">
      <is>
        <t>402</t>
      </is>
    </nc>
  </rcc>
  <rcc rId="32387" sId="1" odxf="1" dxf="1">
    <nc r="A1411" t="inlineStr">
      <is>
        <t>403</t>
      </is>
    </nc>
    <odxf>
      <fill>
        <patternFill patternType="solid">
          <bgColor rgb="FFFFFF00"/>
        </patternFill>
      </fill>
    </odxf>
    <ndxf>
      <fill>
        <patternFill patternType="none">
          <bgColor indexed="65"/>
        </patternFill>
      </fill>
    </ndxf>
  </rcc>
  <rcc rId="32388" sId="1">
    <oc r="A1412" t="inlineStr">
      <is>
        <t>396</t>
      </is>
    </oc>
    <nc r="A1412" t="inlineStr">
      <is>
        <t>404</t>
      </is>
    </nc>
  </rcc>
  <rcc rId="32389" sId="1">
    <oc r="A1413" t="inlineStr">
      <is>
        <t>397</t>
      </is>
    </oc>
    <nc r="A1413" t="inlineStr">
      <is>
        <t>405</t>
      </is>
    </nc>
  </rcc>
  <rcc rId="32390" sId="1">
    <oc r="A1414" t="inlineStr">
      <is>
        <t>398</t>
      </is>
    </oc>
    <nc r="A1414" t="inlineStr">
      <is>
        <t>406</t>
      </is>
    </nc>
  </rcc>
  <rcc rId="32391" sId="1">
    <oc r="A1415" t="inlineStr">
      <is>
        <t>399</t>
      </is>
    </oc>
    <nc r="A1415" t="inlineStr">
      <is>
        <t>407</t>
      </is>
    </nc>
  </rcc>
  <rcc rId="32392" sId="1">
    <oc r="A1416" t="inlineStr">
      <is>
        <t>400</t>
      </is>
    </oc>
    <nc r="A1416" t="inlineStr">
      <is>
        <t>408</t>
      </is>
    </nc>
  </rcc>
  <rcc rId="32393" sId="1">
    <oc r="A1417" t="inlineStr">
      <is>
        <t>401</t>
      </is>
    </oc>
    <nc r="A1417" t="inlineStr">
      <is>
        <t>409</t>
      </is>
    </nc>
  </rcc>
  <rcc rId="32394" sId="1">
    <oc r="A1418" t="inlineStr">
      <is>
        <t>402</t>
      </is>
    </oc>
    <nc r="A1418" t="inlineStr">
      <is>
        <t>410</t>
      </is>
    </nc>
  </rcc>
  <rcc rId="32395" sId="1">
    <oc r="A1419" t="inlineStr">
      <is>
        <t>403</t>
      </is>
    </oc>
    <nc r="A1419" t="inlineStr">
      <is>
        <t>411</t>
      </is>
    </nc>
  </rcc>
  <rcc rId="32396" sId="1">
    <oc r="A1420" t="inlineStr">
      <is>
        <t>404</t>
      </is>
    </oc>
    <nc r="A1420" t="inlineStr">
      <is>
        <t>412</t>
      </is>
    </nc>
  </rcc>
  <rcc rId="32397" sId="1">
    <oc r="A1423" t="inlineStr">
      <is>
        <t>405</t>
      </is>
    </oc>
    <nc r="A1423" t="inlineStr">
      <is>
        <t>413</t>
      </is>
    </nc>
  </rcc>
  <rcc rId="32398" sId="1">
    <oc r="A1424" t="inlineStr">
      <is>
        <t>406</t>
      </is>
    </oc>
    <nc r="A1424" t="inlineStr">
      <is>
        <t>414</t>
      </is>
    </nc>
  </rcc>
  <rcc rId="32399" sId="1">
    <oc r="A1425" t="inlineStr">
      <is>
        <t>407</t>
      </is>
    </oc>
    <nc r="A1425" t="inlineStr">
      <is>
        <t>415</t>
      </is>
    </nc>
  </rcc>
  <rcc rId="32400" sId="1">
    <oc r="A1426" t="inlineStr">
      <is>
        <t>408</t>
      </is>
    </oc>
    <nc r="A1426" t="inlineStr">
      <is>
        <t>416</t>
      </is>
    </nc>
  </rcc>
  <rcc rId="32401" sId="1">
    <oc r="A1427" t="inlineStr">
      <is>
        <t>409</t>
      </is>
    </oc>
    <nc r="A1427" t="inlineStr">
      <is>
        <t>417</t>
      </is>
    </nc>
  </rcc>
  <rcc rId="32402" sId="1">
    <oc r="A1428" t="inlineStr">
      <is>
        <t>410</t>
      </is>
    </oc>
    <nc r="A1428" t="inlineStr">
      <is>
        <t>418</t>
      </is>
    </nc>
  </rcc>
  <rcc rId="32403" sId="1">
    <oc r="A1429" t="inlineStr">
      <is>
        <t>411</t>
      </is>
    </oc>
    <nc r="A1429" t="inlineStr">
      <is>
        <t>419</t>
      </is>
    </nc>
  </rcc>
  <rcc rId="32404" sId="1">
    <oc r="A1430" t="inlineStr">
      <is>
        <t>412</t>
      </is>
    </oc>
    <nc r="A1430" t="inlineStr">
      <is>
        <t>420</t>
      </is>
    </nc>
  </rcc>
  <rcc rId="32405" sId="1">
    <oc r="A1431" t="inlineStr">
      <is>
        <t>413</t>
      </is>
    </oc>
    <nc r="A1431" t="inlineStr">
      <is>
        <t>421</t>
      </is>
    </nc>
  </rcc>
  <rcc rId="32406" sId="1">
    <oc r="A1432" t="inlineStr">
      <is>
        <t>414</t>
      </is>
    </oc>
    <nc r="A1432" t="inlineStr">
      <is>
        <t>422</t>
      </is>
    </nc>
  </rcc>
  <rcc rId="32407" sId="1">
    <oc r="A1433" t="inlineStr">
      <is>
        <t>415</t>
      </is>
    </oc>
    <nc r="A1433" t="inlineStr">
      <is>
        <t>423</t>
      </is>
    </nc>
  </rcc>
  <rcc rId="32408" sId="1">
    <oc r="C1409">
      <f>ROUNDUP(SUM(D1409+E1409+F1409+G1409+H1409+I1409+J1409+K1409+M1409+O1409+P1409+Q1409+R1409+S1409),2)</f>
    </oc>
    <nc r="C1409">
      <f>ROUNDUP(SUM(D1409+E1409+F1409+G1409+H1409+I1409+J1409+K1409+M1409+O1409+P1409+Q1409+R1409+S1409),2)</f>
    </nc>
  </rcc>
  <rcc rId="32409" sId="1" numFmtId="4">
    <oc r="C1410">
      <v>2956184.53</v>
    </oc>
    <nc r="C1410">
      <f>ROUNDUP(SUM(D1410+E1410+F1410+G1410+H1410+I1410+J1410+K1410+M1410+O1410+P1410+Q1410+R1410+S1410),2)</f>
    </nc>
  </rcc>
  <rcc rId="32410" sId="1" odxf="1" dxf="1" numFmtId="4">
    <oc r="C1411">
      <v>2956184.53</v>
    </oc>
    <nc r="C1411">
      <f>ROUNDUP(SUM(D1411+E1411+F1411+G1411+H1411+I1411+J1411+K1411+M1411+O1411+P1411+Q1411+R1411+S1411),2)</f>
    </nc>
    <odxf>
      <fill>
        <patternFill patternType="solid">
          <bgColor rgb="FFFFFF00"/>
        </patternFill>
      </fill>
    </odxf>
    <ndxf>
      <fill>
        <patternFill patternType="none">
          <bgColor indexed="65"/>
        </patternFill>
      </fill>
    </ndxf>
  </rcc>
  <rfmt sheetId="1" sqref="C1411">
    <dxf>
      <fill>
        <patternFill patternType="solid">
          <bgColor rgb="FFFFFF00"/>
        </patternFill>
      </fill>
    </dxf>
  </rfmt>
  <rcc rId="32411" sId="1" odxf="1" dxf="1" numFmtId="4">
    <oc r="D1917">
      <v>373145.08</v>
    </oc>
    <nc r="D1917">
      <f>ROUNDUP(SUM(F1917+G1917+H1917+I1917+J1917+K1917+M1917+O1917+P1917+Q1917+R1917+S1917)*0.0214,2)</f>
    </nc>
    <odxf>
      <fill>
        <patternFill patternType="solid">
          <bgColor rgb="FFFFFF00"/>
        </patternFill>
      </fill>
    </odxf>
    <ndxf>
      <fill>
        <patternFill patternType="none">
          <bgColor indexed="65"/>
        </patternFill>
      </fill>
    </ndxf>
  </rcc>
  <rfmt sheetId="1" sqref="D1917">
    <dxf>
      <fill>
        <patternFill patternType="solid">
          <bgColor rgb="FFFFFF00"/>
        </patternFill>
      </fill>
    </dxf>
  </rfmt>
  <rcc rId="32412" sId="2">
    <nc r="E61" t="inlineStr">
      <is>
        <t>г. Ханты-Мансийск, ул. Мира, д. 52</t>
      </is>
    </nc>
  </rcc>
  <rcc rId="32413" sId="2" numFmtId="30">
    <nc r="F61">
      <v>668712.79</v>
    </nc>
  </rcc>
  <rcc rId="32414" sId="2">
    <nc r="E62" t="inlineStr">
      <is>
        <t>г. Ханты-Мансийск, ул. Мира, д. 52</t>
      </is>
    </nc>
  </rcc>
  <rcc rId="32415" sId="2" numFmtId="30">
    <nc r="F62">
      <v>8904915.5199999996</v>
    </nc>
  </rcc>
  <rcc rId="32416" sId="2" odxf="1" dxf="1">
    <nc r="B61" t="inlineStr">
      <is>
        <t>+</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cc rId="32417" sId="2" odxf="1" dxf="1">
    <nc r="C61">
      <v>2024</v>
    </nc>
    <odxf>
      <font>
        <sz val="10"/>
        <color auto="1"/>
        <name val="Times New Roman"/>
        <family val="1"/>
        <charset val="204"/>
        <scheme val="none"/>
      </font>
      <numFmt numFmtId="30" formatCode="@"/>
      <alignment wrapText="1"/>
    </odxf>
    <ndxf>
      <font>
        <sz val="10"/>
        <color auto="1"/>
        <name val="Times New Roman"/>
        <family val="1"/>
        <charset val="204"/>
        <scheme val="none"/>
      </font>
      <numFmt numFmtId="0" formatCode="General"/>
      <alignment wrapText="0"/>
    </ndxf>
  </rcc>
  <rcc rId="32418" sId="2" odxf="1" dxf="1">
    <nc r="B62" t="inlineStr">
      <is>
        <t>+</t>
      </is>
    </nc>
    <odxf>
      <font>
        <sz val="10"/>
        <color auto="1"/>
        <name val="Times New Roman"/>
        <family val="1"/>
        <charset val="204"/>
        <scheme val="none"/>
      </font>
      <numFmt numFmtId="30" formatCode="@"/>
    </odxf>
    <ndxf>
      <font>
        <sz val="10"/>
        <color auto="1"/>
        <name val="Times New Roman"/>
        <family val="1"/>
        <charset val="204"/>
        <scheme val="none"/>
      </font>
      <numFmt numFmtId="0" formatCode="General"/>
    </ndxf>
  </rcc>
  <rfmt sheetId="2" sqref="C62" start="0" length="0">
    <dxf>
      <font>
        <sz val="10"/>
        <color auto="1"/>
        <name val="Times New Roman"/>
        <family val="1"/>
        <charset val="204"/>
        <scheme val="none"/>
      </font>
      <numFmt numFmtId="0" formatCode="General"/>
      <alignment wrapText="0"/>
    </dxf>
  </rfmt>
  <rcc rId="32419" sId="2">
    <nc r="C62">
      <v>2025</v>
    </nc>
  </rcc>
  <rcc rId="32420" sId="2">
    <nc r="D61" t="inlineStr">
      <is>
        <t>Ханты-Мансийск</t>
      </is>
    </nc>
  </rcc>
  <rcc rId="32421" sId="2">
    <nc r="D62" t="inlineStr">
      <is>
        <t>Ханты-Мансийск</t>
      </is>
    </nc>
  </rcc>
  <rcc rId="32422" sId="2">
    <nc r="G61" t="inlineStr">
      <is>
        <t>ТС на ранний по решению ОСС протокол комисссии №1 от 26.01.2024</t>
      </is>
    </nc>
  </rcc>
  <rcc rId="32423" sId="2">
    <nc r="G62" t="inlineStr">
      <is>
        <t>ТС на ранний по решению ОСС протокол комисссии №1 от 26.01.2024</t>
      </is>
    </nc>
  </rcc>
  <rcc rId="32424" sId="2">
    <oc r="A75" t="inlineStr">
      <is>
        <t>19</t>
      </is>
    </oc>
    <nc r="A75" t="inlineStr">
      <is>
        <t>8</t>
      </is>
    </nc>
  </rcc>
  <rcc rId="32425" sId="2">
    <oc r="A76" t="inlineStr">
      <is>
        <t>20</t>
      </is>
    </oc>
    <nc r="A76" t="inlineStr">
      <is>
        <t>9</t>
      </is>
    </nc>
  </rcc>
  <rcc rId="32426" sId="2">
    <oc r="A115" t="inlineStr">
      <is>
        <t>8</t>
      </is>
    </oc>
    <nc r="A115" t="inlineStr">
      <is>
        <t>10</t>
      </is>
    </nc>
  </rcc>
  <rcc rId="32427" sId="2">
    <oc r="A57" t="inlineStr">
      <is>
        <t>9</t>
      </is>
    </oc>
    <nc r="A57" t="inlineStr">
      <is>
        <t>11</t>
      </is>
    </nc>
  </rcc>
  <rcc rId="32428" sId="2">
    <oc r="A112" t="inlineStr">
      <is>
        <t>10</t>
      </is>
    </oc>
    <nc r="A112" t="inlineStr">
      <is>
        <t>12</t>
      </is>
    </nc>
  </rcc>
  <rcc rId="32429" sId="2">
    <oc r="A58" t="inlineStr">
      <is>
        <t>11</t>
      </is>
    </oc>
    <nc r="A58" t="inlineStr">
      <is>
        <t>13</t>
      </is>
    </nc>
  </rcc>
  <rcc rId="32430" sId="2">
    <oc r="A109" t="inlineStr">
      <is>
        <t>12</t>
      </is>
    </oc>
    <nc r="A109" t="inlineStr">
      <is>
        <t>14</t>
      </is>
    </nc>
  </rcc>
  <rcc rId="32431" sId="2">
    <oc r="A106" t="inlineStr">
      <is>
        <t>13</t>
      </is>
    </oc>
    <nc r="A106" t="inlineStr">
      <is>
        <t>15</t>
      </is>
    </nc>
  </rcc>
  <rcc rId="32432" sId="2">
    <oc r="A5" t="inlineStr">
      <is>
        <t>14</t>
      </is>
    </oc>
    <nc r="A5" t="inlineStr">
      <is>
        <t>16</t>
      </is>
    </nc>
  </rcc>
  <rcc rId="32433" sId="2">
    <oc r="A172" t="inlineStr">
      <is>
        <t>15</t>
      </is>
    </oc>
    <nc r="A172" t="inlineStr">
      <is>
        <t>17</t>
      </is>
    </nc>
  </rcc>
  <rcc rId="32434" sId="2">
    <oc r="A128" t="inlineStr">
      <is>
        <t>16</t>
      </is>
    </oc>
    <nc r="A128" t="inlineStr">
      <is>
        <t>18</t>
      </is>
    </nc>
  </rcc>
  <rcc rId="32435" sId="2">
    <oc r="A129" t="inlineStr">
      <is>
        <t>17</t>
      </is>
    </oc>
    <nc r="A129" t="inlineStr">
      <is>
        <t>19</t>
      </is>
    </nc>
  </rcc>
  <rcc rId="32436" sId="2">
    <oc r="A61" t="inlineStr">
      <is>
        <t>21</t>
      </is>
    </oc>
    <nc r="A61" t="inlineStr">
      <is>
        <t>20</t>
      </is>
    </nc>
  </rcc>
  <rcc rId="32437" sId="2">
    <oc r="A62" t="inlineStr">
      <is>
        <t>22</t>
      </is>
    </oc>
    <nc r="A62" t="inlineStr">
      <is>
        <t>21</t>
      </is>
    </nc>
  </rcc>
  <rcc rId="32438" sId="2">
    <oc r="A13" t="inlineStr">
      <is>
        <t>18</t>
      </is>
    </oc>
    <nc r="A13" t="inlineStr">
      <is>
        <t>22</t>
      </is>
    </nc>
  </rcc>
  <rcc rId="32439" sId="1" odxf="1" dxf="1">
    <oc r="A1567" t="inlineStr">
      <is>
        <t>118</t>
      </is>
    </oc>
    <nc r="A1567" t="inlineStr">
      <is>
        <t>120</t>
      </is>
    </nc>
    <odxf>
      <fill>
        <patternFill patternType="solid">
          <bgColor rgb="FFFFFF00"/>
        </patternFill>
      </fill>
    </odxf>
    <ndxf>
      <fill>
        <patternFill patternType="none">
          <bgColor indexed="65"/>
        </patternFill>
      </fill>
    </ndxf>
  </rcc>
  <rcc rId="32440" sId="1">
    <oc r="A1570" t="inlineStr">
      <is>
        <t>120</t>
      </is>
    </oc>
    <nc r="A1570" t="inlineStr">
      <is>
        <t>121</t>
      </is>
    </nc>
  </rcc>
  <rcc rId="32441" sId="1">
    <oc r="A1571" t="inlineStr">
      <is>
        <t>121</t>
      </is>
    </oc>
    <nc r="A1571" t="inlineStr">
      <is>
        <t>122</t>
      </is>
    </nc>
  </rcc>
  <rcc rId="32442" sId="1">
    <oc r="A1572" t="inlineStr">
      <is>
        <t>122</t>
      </is>
    </oc>
    <nc r="A1572" t="inlineStr">
      <is>
        <t>123</t>
      </is>
    </nc>
  </rcc>
  <rcc rId="32443" sId="1">
    <oc r="A1573" t="inlineStr">
      <is>
        <t>123</t>
      </is>
    </oc>
    <nc r="A1573" t="inlineStr">
      <is>
        <t>124</t>
      </is>
    </nc>
  </rcc>
  <rcc rId="32444" sId="1">
    <oc r="A1574" t="inlineStr">
      <is>
        <t>124</t>
      </is>
    </oc>
    <nc r="A1574" t="inlineStr">
      <is>
        <t>125</t>
      </is>
    </nc>
  </rcc>
  <rcc rId="32445" sId="1">
    <oc r="A1575" t="inlineStr">
      <is>
        <t>125</t>
      </is>
    </oc>
    <nc r="A1575" t="inlineStr">
      <is>
        <t>126</t>
      </is>
    </nc>
  </rcc>
  <rcc rId="32446" sId="1">
    <oc r="A1576" t="inlineStr">
      <is>
        <t>126</t>
      </is>
    </oc>
    <nc r="A1576" t="inlineStr">
      <is>
        <t>127</t>
      </is>
    </nc>
  </rcc>
  <rcc rId="32447" sId="1">
    <oc r="A1577" t="inlineStr">
      <is>
        <t>127</t>
      </is>
    </oc>
    <nc r="A1577" t="inlineStr">
      <is>
        <t>128</t>
      </is>
    </nc>
  </rcc>
  <rcc rId="32448" sId="1">
    <oc r="A1578" t="inlineStr">
      <is>
        <t>128</t>
      </is>
    </oc>
    <nc r="A1578" t="inlineStr">
      <is>
        <t>129</t>
      </is>
    </nc>
  </rcc>
  <rcc rId="32449" sId="1">
    <oc r="A1579" t="inlineStr">
      <is>
        <t>129</t>
      </is>
    </oc>
    <nc r="A1579" t="inlineStr">
      <is>
        <t>130</t>
      </is>
    </nc>
  </rcc>
  <rcc rId="32450" sId="1">
    <oc r="A1580" t="inlineStr">
      <is>
        <t>130</t>
      </is>
    </oc>
    <nc r="A1580" t="inlineStr">
      <is>
        <t>131</t>
      </is>
    </nc>
  </rcc>
  <rcc rId="32451" sId="1">
    <oc r="A1581" t="inlineStr">
      <is>
        <t>131</t>
      </is>
    </oc>
    <nc r="A1581" t="inlineStr">
      <is>
        <t>132</t>
      </is>
    </nc>
  </rcc>
  <rcc rId="32452" sId="1">
    <oc r="A1582" t="inlineStr">
      <is>
        <t>132</t>
      </is>
    </oc>
    <nc r="A1582" t="inlineStr">
      <is>
        <t>133</t>
      </is>
    </nc>
  </rcc>
  <rcc rId="32453" sId="1">
    <oc r="A1583" t="inlineStr">
      <is>
        <t>133</t>
      </is>
    </oc>
    <nc r="A1583" t="inlineStr">
      <is>
        <t>134</t>
      </is>
    </nc>
  </rcc>
  <rcc rId="32454" sId="1">
    <oc r="A1584" t="inlineStr">
      <is>
        <t>134</t>
      </is>
    </oc>
    <nc r="A1584" t="inlineStr">
      <is>
        <t>135</t>
      </is>
    </nc>
  </rcc>
  <rcc rId="32455" sId="1">
    <oc r="A1585" t="inlineStr">
      <is>
        <t>135</t>
      </is>
    </oc>
    <nc r="A1585" t="inlineStr">
      <is>
        <t>136</t>
      </is>
    </nc>
  </rcc>
  <rcc rId="32456" sId="1">
    <oc r="A1586" t="inlineStr">
      <is>
        <t>136</t>
      </is>
    </oc>
    <nc r="A1586" t="inlineStr">
      <is>
        <t>137</t>
      </is>
    </nc>
  </rcc>
  <rcc rId="32457" sId="1">
    <oc r="A1587" t="inlineStr">
      <is>
        <t>137</t>
      </is>
    </oc>
    <nc r="A1587" t="inlineStr">
      <is>
        <t>138</t>
      </is>
    </nc>
  </rcc>
  <rcc rId="32458" sId="1">
    <oc r="A1588" t="inlineStr">
      <is>
        <t>138</t>
      </is>
    </oc>
    <nc r="A1588" t="inlineStr">
      <is>
        <t>139</t>
      </is>
    </nc>
  </rcc>
  <rcc rId="32459" sId="1">
    <oc r="A1589" t="inlineStr">
      <is>
        <t>139</t>
      </is>
    </oc>
    <nc r="A1589" t="inlineStr">
      <is>
        <t>140</t>
      </is>
    </nc>
  </rcc>
  <rcc rId="32460" sId="1">
    <oc r="A1590" t="inlineStr">
      <is>
        <t>140</t>
      </is>
    </oc>
    <nc r="A1590" t="inlineStr">
      <is>
        <t>141</t>
      </is>
    </nc>
  </rcc>
  <rcc rId="32461" sId="1">
    <oc r="A1593" t="inlineStr">
      <is>
        <t>141</t>
      </is>
    </oc>
    <nc r="A1593" t="inlineStr">
      <is>
        <t>142</t>
      </is>
    </nc>
  </rcc>
  <rcc rId="32462" sId="1">
    <oc r="A1594" t="inlineStr">
      <is>
        <t>142</t>
      </is>
    </oc>
    <nc r="A1594" t="inlineStr">
      <is>
        <t>143</t>
      </is>
    </nc>
  </rcc>
  <rcc rId="32463" sId="1">
    <oc r="A1595" t="inlineStr">
      <is>
        <t>143</t>
      </is>
    </oc>
    <nc r="A1595" t="inlineStr">
      <is>
        <t>144</t>
      </is>
    </nc>
  </rcc>
  <rcc rId="32464" sId="1">
    <oc r="A1596" t="inlineStr">
      <is>
        <t>144</t>
      </is>
    </oc>
    <nc r="A1596" t="inlineStr">
      <is>
        <t>145</t>
      </is>
    </nc>
  </rcc>
  <rcc rId="32465" sId="1">
    <oc r="A1597" t="inlineStr">
      <is>
        <t>145</t>
      </is>
    </oc>
    <nc r="A1597" t="inlineStr">
      <is>
        <t>146</t>
      </is>
    </nc>
  </rcc>
  <rcc rId="32466" sId="1">
    <oc r="A1598" t="inlineStr">
      <is>
        <t>146</t>
      </is>
    </oc>
    <nc r="A1598" t="inlineStr">
      <is>
        <t>147</t>
      </is>
    </nc>
  </rcc>
  <rcc rId="32467" sId="1">
    <oc r="A1599" t="inlineStr">
      <is>
        <t>147</t>
      </is>
    </oc>
    <nc r="A1599" t="inlineStr">
      <is>
        <t>148</t>
      </is>
    </nc>
  </rcc>
  <rcc rId="32468" sId="1">
    <oc r="A1600" t="inlineStr">
      <is>
        <t>148</t>
      </is>
    </oc>
    <nc r="A1600" t="inlineStr">
      <is>
        <t>149</t>
      </is>
    </nc>
  </rcc>
  <rcc rId="32469" sId="1">
    <oc r="A1601" t="inlineStr">
      <is>
        <t>149</t>
      </is>
    </oc>
    <nc r="A1601" t="inlineStr">
      <is>
        <t>150</t>
      </is>
    </nc>
  </rcc>
  <rcc rId="32470" sId="1">
    <oc r="A1602" t="inlineStr">
      <is>
        <t>150</t>
      </is>
    </oc>
    <nc r="A1602" t="inlineStr">
      <is>
        <t>151</t>
      </is>
    </nc>
  </rcc>
  <rcc rId="32471" sId="1">
    <oc r="A1603" t="inlineStr">
      <is>
        <t>151</t>
      </is>
    </oc>
    <nc r="A1603" t="inlineStr">
      <is>
        <t>152</t>
      </is>
    </nc>
  </rcc>
  <rcc rId="32472" sId="1">
    <oc r="A1604" t="inlineStr">
      <is>
        <t>152</t>
      </is>
    </oc>
    <nc r="A1604" t="inlineStr">
      <is>
        <t>153</t>
      </is>
    </nc>
  </rcc>
  <rcc rId="32473" sId="1">
    <oc r="A1605" t="inlineStr">
      <is>
        <t>153</t>
      </is>
    </oc>
    <nc r="A1605" t="inlineStr">
      <is>
        <t>154</t>
      </is>
    </nc>
  </rcc>
  <rcc rId="32474" sId="1">
    <oc r="A1606" t="inlineStr">
      <is>
        <t>154</t>
      </is>
    </oc>
    <nc r="A1606" t="inlineStr">
      <is>
        <t>155</t>
      </is>
    </nc>
  </rcc>
  <rcc rId="32475" sId="1">
    <oc r="A1607" t="inlineStr">
      <is>
        <t>155</t>
      </is>
    </oc>
    <nc r="A1607" t="inlineStr">
      <is>
        <t>156</t>
      </is>
    </nc>
  </rcc>
  <rcc rId="32476" sId="1">
    <oc r="A1608" t="inlineStr">
      <is>
        <t>156</t>
      </is>
    </oc>
    <nc r="A1608" t="inlineStr">
      <is>
        <t>157</t>
      </is>
    </nc>
  </rcc>
  <rcc rId="32477" sId="1">
    <oc r="A1609" t="inlineStr">
      <is>
        <t>157</t>
      </is>
    </oc>
    <nc r="A1609" t="inlineStr">
      <is>
        <t>158</t>
      </is>
    </nc>
  </rcc>
  <rcc rId="32478" sId="1">
    <oc r="A1610" t="inlineStr">
      <is>
        <t>158</t>
      </is>
    </oc>
    <nc r="A1610" t="inlineStr">
      <is>
        <t>159</t>
      </is>
    </nc>
  </rcc>
  <rcc rId="32479" sId="1">
    <oc r="A1611" t="inlineStr">
      <is>
        <t>159</t>
      </is>
    </oc>
    <nc r="A1611" t="inlineStr">
      <is>
        <t>160</t>
      </is>
    </nc>
  </rcc>
  <rcc rId="32480" sId="1">
    <oc r="A1612" t="inlineStr">
      <is>
        <t>160</t>
      </is>
    </oc>
    <nc r="A1612" t="inlineStr">
      <is>
        <t>161</t>
      </is>
    </nc>
  </rcc>
  <rcc rId="32481" sId="1">
    <oc r="A1613" t="inlineStr">
      <is>
        <t>161</t>
      </is>
    </oc>
    <nc r="A1613" t="inlineStr">
      <is>
        <t>162</t>
      </is>
    </nc>
  </rcc>
  <rcc rId="32482" sId="1">
    <oc r="A1614" t="inlineStr">
      <is>
        <t>162</t>
      </is>
    </oc>
    <nc r="A1614" t="inlineStr">
      <is>
        <t>163</t>
      </is>
    </nc>
  </rcc>
  <rcc rId="32483" sId="1">
    <oc r="A1615" t="inlineStr">
      <is>
        <t>163</t>
      </is>
    </oc>
    <nc r="A1615" t="inlineStr">
      <is>
        <t>164</t>
      </is>
    </nc>
  </rcc>
  <rcc rId="32484" sId="1">
    <oc r="A1616" t="inlineStr">
      <is>
        <t>164</t>
      </is>
    </oc>
    <nc r="A1616" t="inlineStr">
      <is>
        <t>165</t>
      </is>
    </nc>
  </rcc>
  <rcc rId="32485" sId="1">
    <oc r="A1617" t="inlineStr">
      <is>
        <t>165</t>
      </is>
    </oc>
    <nc r="A1617" t="inlineStr">
      <is>
        <t>166</t>
      </is>
    </nc>
  </rcc>
  <rcc rId="32486" sId="1">
    <oc r="A1618" t="inlineStr">
      <is>
        <t>166</t>
      </is>
    </oc>
    <nc r="A1618" t="inlineStr">
      <is>
        <t>167</t>
      </is>
    </nc>
  </rcc>
  <rcc rId="32487" sId="1">
    <oc r="A1619" t="inlineStr">
      <is>
        <t>167</t>
      </is>
    </oc>
    <nc r="A1619" t="inlineStr">
      <is>
        <t>168</t>
      </is>
    </nc>
  </rcc>
  <rcc rId="32488" sId="1">
    <oc r="A1620" t="inlineStr">
      <is>
        <t>168</t>
      </is>
    </oc>
    <nc r="A1620" t="inlineStr">
      <is>
        <t>169</t>
      </is>
    </nc>
  </rcc>
  <rcc rId="32489" sId="1">
    <oc r="A1621" t="inlineStr">
      <is>
        <t>169</t>
      </is>
    </oc>
    <nc r="A1621" t="inlineStr">
      <is>
        <t>170</t>
      </is>
    </nc>
  </rcc>
  <rcc rId="32490" sId="1">
    <oc r="A1622" t="inlineStr">
      <is>
        <t>170</t>
      </is>
    </oc>
    <nc r="A1622" t="inlineStr">
      <is>
        <t>171</t>
      </is>
    </nc>
  </rcc>
  <rcc rId="32491" sId="1">
    <oc r="A1623" t="inlineStr">
      <is>
        <t>171</t>
      </is>
    </oc>
    <nc r="A1623" t="inlineStr">
      <is>
        <t>172</t>
      </is>
    </nc>
  </rcc>
  <rcc rId="32492" sId="1">
    <oc r="A1624" t="inlineStr">
      <is>
        <t>172</t>
      </is>
    </oc>
    <nc r="A1624" t="inlineStr">
      <is>
        <t>173</t>
      </is>
    </nc>
  </rcc>
  <rcc rId="32493" sId="1">
    <oc r="A1627" t="inlineStr">
      <is>
        <t>173</t>
      </is>
    </oc>
    <nc r="A1627" t="inlineStr">
      <is>
        <t>174</t>
      </is>
    </nc>
  </rcc>
  <rcc rId="32494" sId="1">
    <oc r="A1628" t="inlineStr">
      <is>
        <t>174</t>
      </is>
    </oc>
    <nc r="A1628" t="inlineStr">
      <is>
        <t>175</t>
      </is>
    </nc>
  </rcc>
  <rcc rId="32495" sId="1">
    <oc r="A1629" t="inlineStr">
      <is>
        <t>175</t>
      </is>
    </oc>
    <nc r="A1629" t="inlineStr">
      <is>
        <t>176</t>
      </is>
    </nc>
  </rcc>
  <rcc rId="32496" sId="1">
    <oc r="A1630" t="inlineStr">
      <is>
        <t>176</t>
      </is>
    </oc>
    <nc r="A1630" t="inlineStr">
      <is>
        <t>177</t>
      </is>
    </nc>
  </rcc>
  <rcc rId="32497" sId="1">
    <oc r="A1631" t="inlineStr">
      <is>
        <t>177</t>
      </is>
    </oc>
    <nc r="A1631" t="inlineStr">
      <is>
        <t>178</t>
      </is>
    </nc>
  </rcc>
  <rcc rId="32498" sId="1">
    <oc r="A1632" t="inlineStr">
      <is>
        <t>178</t>
      </is>
    </oc>
    <nc r="A1632" t="inlineStr">
      <is>
        <t>179</t>
      </is>
    </nc>
  </rcc>
  <rcc rId="32499" sId="1">
    <oc r="A1633" t="inlineStr">
      <is>
        <t>179</t>
      </is>
    </oc>
    <nc r="A1633" t="inlineStr">
      <is>
        <t>180</t>
      </is>
    </nc>
  </rcc>
  <rcc rId="32500" sId="1">
    <oc r="A1634" t="inlineStr">
      <is>
        <t>180</t>
      </is>
    </oc>
    <nc r="A1634" t="inlineStr">
      <is>
        <t>181</t>
      </is>
    </nc>
  </rcc>
  <rcc rId="32501" sId="1">
    <oc r="A1635" t="inlineStr">
      <is>
        <t>181</t>
      </is>
    </oc>
    <nc r="A1635" t="inlineStr">
      <is>
        <t>182</t>
      </is>
    </nc>
  </rcc>
  <rcc rId="32502" sId="1">
    <oc r="A1636" t="inlineStr">
      <is>
        <t>182</t>
      </is>
    </oc>
    <nc r="A1636" t="inlineStr">
      <is>
        <t>183</t>
      </is>
    </nc>
  </rcc>
  <rcc rId="32503" sId="1">
    <oc r="A1637" t="inlineStr">
      <is>
        <t>183</t>
      </is>
    </oc>
    <nc r="A1637" t="inlineStr">
      <is>
        <t>184</t>
      </is>
    </nc>
  </rcc>
  <rcc rId="32504" sId="1">
    <oc r="A1638" t="inlineStr">
      <is>
        <t>184</t>
      </is>
    </oc>
    <nc r="A1638" t="inlineStr">
      <is>
        <t>185</t>
      </is>
    </nc>
  </rcc>
  <rcc rId="32505" sId="1">
    <oc r="A1641" t="inlineStr">
      <is>
        <t>185</t>
      </is>
    </oc>
    <nc r="A1641" t="inlineStr">
      <is>
        <t>186</t>
      </is>
    </nc>
  </rcc>
  <rcc rId="32506" sId="1">
    <oc r="A1642" t="inlineStr">
      <is>
        <t>186</t>
      </is>
    </oc>
    <nc r="A1642" t="inlineStr">
      <is>
        <t>187</t>
      </is>
    </nc>
  </rcc>
  <rcc rId="32507" sId="1">
    <oc r="A1643" t="inlineStr">
      <is>
        <t>187</t>
      </is>
    </oc>
    <nc r="A1643" t="inlineStr">
      <is>
        <t>188</t>
      </is>
    </nc>
  </rcc>
  <rcc rId="32508" sId="1">
    <oc r="A1644" t="inlineStr">
      <is>
        <t>188</t>
      </is>
    </oc>
    <nc r="A1644" t="inlineStr">
      <is>
        <t>189</t>
      </is>
    </nc>
  </rcc>
  <rcc rId="32509" sId="1">
    <oc r="A1645" t="inlineStr">
      <is>
        <t>189</t>
      </is>
    </oc>
    <nc r="A1645" t="inlineStr">
      <is>
        <t>190</t>
      </is>
    </nc>
  </rcc>
  <rcc rId="32510" sId="1">
    <oc r="A1646" t="inlineStr">
      <is>
        <t>190</t>
      </is>
    </oc>
    <nc r="A1646" t="inlineStr">
      <is>
        <t>191</t>
      </is>
    </nc>
  </rcc>
  <rcc rId="32511" sId="1">
    <oc r="A1647" t="inlineStr">
      <is>
        <t>191</t>
      </is>
    </oc>
    <nc r="A1647" t="inlineStr">
      <is>
        <t>192</t>
      </is>
    </nc>
  </rcc>
  <rcc rId="32512" sId="1">
    <oc r="A1648" t="inlineStr">
      <is>
        <t>192</t>
      </is>
    </oc>
    <nc r="A1648" t="inlineStr">
      <is>
        <t>193</t>
      </is>
    </nc>
  </rcc>
  <rcc rId="32513" sId="1">
    <oc r="A1649" t="inlineStr">
      <is>
        <t>193</t>
      </is>
    </oc>
    <nc r="A1649" t="inlineStr">
      <is>
        <t>194</t>
      </is>
    </nc>
  </rcc>
  <rcc rId="32514" sId="1">
    <oc r="A1650" t="inlineStr">
      <is>
        <t>194</t>
      </is>
    </oc>
    <nc r="A1650" t="inlineStr">
      <is>
        <t>195</t>
      </is>
    </nc>
  </rcc>
  <rcc rId="32515" sId="1">
    <oc r="A1651" t="inlineStr">
      <is>
        <t>195</t>
      </is>
    </oc>
    <nc r="A1651" t="inlineStr">
      <is>
        <t>196</t>
      </is>
    </nc>
  </rcc>
  <rcc rId="32516" sId="1">
    <oc r="A1652" t="inlineStr">
      <is>
        <t>196</t>
      </is>
    </oc>
    <nc r="A1652" t="inlineStr">
      <is>
        <t>197</t>
      </is>
    </nc>
  </rcc>
  <rcc rId="32517" sId="1">
    <oc r="A1653" t="inlineStr">
      <is>
        <t>197</t>
      </is>
    </oc>
    <nc r="A1653" t="inlineStr">
      <is>
        <t>198</t>
      </is>
    </nc>
  </rcc>
  <rcc rId="32518" sId="1">
    <oc r="A1654" t="inlineStr">
      <is>
        <t>198</t>
      </is>
    </oc>
    <nc r="A1654" t="inlineStr">
      <is>
        <t>199</t>
      </is>
    </nc>
  </rcc>
  <rcc rId="32519" sId="1">
    <oc r="A1655" t="inlineStr">
      <is>
        <t>199</t>
      </is>
    </oc>
    <nc r="A1655" t="inlineStr">
      <is>
        <t>200</t>
      </is>
    </nc>
  </rcc>
  <rcc rId="32520" sId="1">
    <oc r="A1656" t="inlineStr">
      <is>
        <t>200</t>
      </is>
    </oc>
    <nc r="A1656" t="inlineStr">
      <is>
        <t>201</t>
      </is>
    </nc>
  </rcc>
  <rcc rId="32521" sId="1">
    <oc r="A1657" t="inlineStr">
      <is>
        <t>201</t>
      </is>
    </oc>
    <nc r="A1657" t="inlineStr">
      <is>
        <t>202</t>
      </is>
    </nc>
  </rcc>
  <rcc rId="32522" sId="1">
    <oc r="A1660" t="inlineStr">
      <is>
        <t>202</t>
      </is>
    </oc>
    <nc r="A1660" t="inlineStr">
      <is>
        <t>203</t>
      </is>
    </nc>
  </rcc>
  <rcc rId="32523" sId="1">
    <oc r="A1661" t="inlineStr">
      <is>
        <t>203</t>
      </is>
    </oc>
    <nc r="A1661" t="inlineStr">
      <is>
        <t>204</t>
      </is>
    </nc>
  </rcc>
  <rcc rId="32524" sId="1">
    <oc r="A1664" t="inlineStr">
      <is>
        <t>204</t>
      </is>
    </oc>
    <nc r="A1664" t="inlineStr">
      <is>
        <t>205</t>
      </is>
    </nc>
  </rcc>
  <rcc rId="32525" sId="1">
    <oc r="A1665" t="inlineStr">
      <is>
        <t>205</t>
      </is>
    </oc>
    <nc r="A1665" t="inlineStr">
      <is>
        <t>206</t>
      </is>
    </nc>
  </rcc>
  <rcc rId="32526" sId="1">
    <oc r="A1666" t="inlineStr">
      <is>
        <t>206</t>
      </is>
    </oc>
    <nc r="A1666" t="inlineStr">
      <is>
        <t>207</t>
      </is>
    </nc>
  </rcc>
  <rcc rId="32527" sId="1">
    <oc r="A1667" t="inlineStr">
      <is>
        <t>207</t>
      </is>
    </oc>
    <nc r="A1667" t="inlineStr">
      <is>
        <t>208</t>
      </is>
    </nc>
  </rcc>
  <rcc rId="32528" sId="1">
    <oc r="A1668" t="inlineStr">
      <is>
        <t>208</t>
      </is>
    </oc>
    <nc r="A1668" t="inlineStr">
      <is>
        <t>209</t>
      </is>
    </nc>
  </rcc>
  <rcc rId="32529" sId="1">
    <oc r="A1669" t="inlineStr">
      <is>
        <t>209</t>
      </is>
    </oc>
    <nc r="A1669" t="inlineStr">
      <is>
        <t>210</t>
      </is>
    </nc>
  </rcc>
  <rcc rId="32530" sId="1">
    <oc r="A1670" t="inlineStr">
      <is>
        <t>210</t>
      </is>
    </oc>
    <nc r="A1670" t="inlineStr">
      <is>
        <t>211</t>
      </is>
    </nc>
  </rcc>
  <rcc rId="32531" sId="1">
    <oc r="A1671" t="inlineStr">
      <is>
        <t>211</t>
      </is>
    </oc>
    <nc r="A1671" t="inlineStr">
      <is>
        <t>212</t>
      </is>
    </nc>
  </rcc>
  <rcc rId="32532" sId="1">
    <oc r="A1672" t="inlineStr">
      <is>
        <t>212</t>
      </is>
    </oc>
    <nc r="A1672" t="inlineStr">
      <is>
        <t>213</t>
      </is>
    </nc>
  </rcc>
  <rcc rId="32533" sId="1">
    <oc r="A1673" t="inlineStr">
      <is>
        <t>213</t>
      </is>
    </oc>
    <nc r="A1673" t="inlineStr">
      <is>
        <t>214</t>
      </is>
    </nc>
  </rcc>
  <rcc rId="32534" sId="1">
    <oc r="A1674" t="inlineStr">
      <is>
        <t>214</t>
      </is>
    </oc>
    <nc r="A1674" t="inlineStr">
      <is>
        <t>215</t>
      </is>
    </nc>
  </rcc>
  <rcc rId="32535" sId="1">
    <oc r="A1675" t="inlineStr">
      <is>
        <t>215</t>
      </is>
    </oc>
    <nc r="A1675" t="inlineStr">
      <is>
        <t>216</t>
      </is>
    </nc>
  </rcc>
  <rcc rId="32536" sId="1">
    <oc r="A1676" t="inlineStr">
      <is>
        <t>216</t>
      </is>
    </oc>
    <nc r="A1676" t="inlineStr">
      <is>
        <t>217</t>
      </is>
    </nc>
  </rcc>
  <rcc rId="32537" sId="1">
    <oc r="A1677" t="inlineStr">
      <is>
        <t>217</t>
      </is>
    </oc>
    <nc r="A1677" t="inlineStr">
      <is>
        <t>218</t>
      </is>
    </nc>
  </rcc>
  <rcc rId="32538" sId="1">
    <oc r="A1678" t="inlineStr">
      <is>
        <t>218</t>
      </is>
    </oc>
    <nc r="A1678" t="inlineStr">
      <is>
        <t>219</t>
      </is>
    </nc>
  </rcc>
  <rcc rId="32539" sId="1">
    <oc r="A1679" t="inlineStr">
      <is>
        <t>219</t>
      </is>
    </oc>
    <nc r="A1679" t="inlineStr">
      <is>
        <t>220</t>
      </is>
    </nc>
  </rcc>
  <rcc rId="32540" sId="1">
    <oc r="A1680" t="inlineStr">
      <is>
        <t>220</t>
      </is>
    </oc>
    <nc r="A1680" t="inlineStr">
      <is>
        <t>221</t>
      </is>
    </nc>
  </rcc>
  <rcc rId="32541" sId="1">
    <oc r="A1683" t="inlineStr">
      <is>
        <t>221</t>
      </is>
    </oc>
    <nc r="A1683" t="inlineStr">
      <is>
        <t>222</t>
      </is>
    </nc>
  </rcc>
  <rcc rId="32542" sId="1">
    <oc r="A1684" t="inlineStr">
      <is>
        <t>222</t>
      </is>
    </oc>
    <nc r="A1684" t="inlineStr">
      <is>
        <t>223</t>
      </is>
    </nc>
  </rcc>
  <rcc rId="32543" sId="1">
    <oc r="A1685" t="inlineStr">
      <is>
        <t>223</t>
      </is>
    </oc>
    <nc r="A1685" t="inlineStr">
      <is>
        <t>224</t>
      </is>
    </nc>
  </rcc>
  <rcc rId="32544" sId="1">
    <oc r="A1686" t="inlineStr">
      <is>
        <t>224</t>
      </is>
    </oc>
    <nc r="A1686" t="inlineStr">
      <is>
        <t>225</t>
      </is>
    </nc>
  </rcc>
  <rcc rId="32545" sId="1">
    <oc r="A1687" t="inlineStr">
      <is>
        <t>225</t>
      </is>
    </oc>
    <nc r="A1687" t="inlineStr">
      <is>
        <t>226</t>
      </is>
    </nc>
  </rcc>
  <rcc rId="32546" sId="1">
    <oc r="A1688" t="inlineStr">
      <is>
        <t>226</t>
      </is>
    </oc>
    <nc r="A1688" t="inlineStr">
      <is>
        <t>227</t>
      </is>
    </nc>
  </rcc>
  <rcc rId="32547" sId="1">
    <oc r="A1689" t="inlineStr">
      <is>
        <t>227</t>
      </is>
    </oc>
    <nc r="A1689" t="inlineStr">
      <is>
        <t>228</t>
      </is>
    </nc>
  </rcc>
  <rcc rId="32548" sId="1">
    <oc r="A1690" t="inlineStr">
      <is>
        <t>228</t>
      </is>
    </oc>
    <nc r="A1690" t="inlineStr">
      <is>
        <t>229</t>
      </is>
    </nc>
  </rcc>
  <rcc rId="32549" sId="1">
    <oc r="A1691" t="inlineStr">
      <is>
        <t>229</t>
      </is>
    </oc>
    <nc r="A1691" t="inlineStr">
      <is>
        <t>230</t>
      </is>
    </nc>
  </rcc>
  <rcc rId="32550" sId="1">
    <oc r="A1692" t="inlineStr">
      <is>
        <t>230</t>
      </is>
    </oc>
    <nc r="A1692" t="inlineStr">
      <is>
        <t>231</t>
      </is>
    </nc>
  </rcc>
  <rcc rId="32551" sId="1">
    <oc r="A1693" t="inlineStr">
      <is>
        <t>231</t>
      </is>
    </oc>
    <nc r="A1693" t="inlineStr">
      <is>
        <t>232</t>
      </is>
    </nc>
  </rcc>
  <rcc rId="32552" sId="1">
    <oc r="A1694" t="inlineStr">
      <is>
        <t>232</t>
      </is>
    </oc>
    <nc r="A1694" t="inlineStr">
      <is>
        <t>233</t>
      </is>
    </nc>
  </rcc>
  <rcc rId="32553" sId="1">
    <oc r="A1695" t="inlineStr">
      <is>
        <t>233</t>
      </is>
    </oc>
    <nc r="A1695" t="inlineStr">
      <is>
        <t>234</t>
      </is>
    </nc>
  </rcc>
  <rcc rId="32554" sId="1">
    <oc r="A1696" t="inlineStr">
      <is>
        <t>234</t>
      </is>
    </oc>
    <nc r="A1696" t="inlineStr">
      <is>
        <t>235</t>
      </is>
    </nc>
  </rcc>
  <rcc rId="32555" sId="1">
    <oc r="A1697" t="inlineStr">
      <is>
        <t>235</t>
      </is>
    </oc>
    <nc r="A1697" t="inlineStr">
      <is>
        <t>236</t>
      </is>
    </nc>
  </rcc>
  <rcc rId="32556" sId="1">
    <oc r="A1700" t="inlineStr">
      <is>
        <t>236</t>
      </is>
    </oc>
    <nc r="A1700" t="inlineStr">
      <is>
        <t>237</t>
      </is>
    </nc>
  </rcc>
  <rcc rId="32557" sId="1">
    <oc r="A1701" t="inlineStr">
      <is>
        <t>237</t>
      </is>
    </oc>
    <nc r="A1701" t="inlineStr">
      <is>
        <t>238</t>
      </is>
    </nc>
  </rcc>
  <rcc rId="32558" sId="1">
    <oc r="A1702" t="inlineStr">
      <is>
        <t>238</t>
      </is>
    </oc>
    <nc r="A1702" t="inlineStr">
      <is>
        <t>239</t>
      </is>
    </nc>
  </rcc>
  <rcc rId="32559" sId="1">
    <oc r="A1703" t="inlineStr">
      <is>
        <t>239</t>
      </is>
    </oc>
    <nc r="A1703" t="inlineStr">
      <is>
        <t>240</t>
      </is>
    </nc>
  </rcc>
  <rcc rId="32560" sId="1">
    <oc r="A1706" t="inlineStr">
      <is>
        <t>240</t>
      </is>
    </oc>
    <nc r="A1706" t="inlineStr">
      <is>
        <t>241</t>
      </is>
    </nc>
  </rcc>
  <rcc rId="32561" sId="1">
    <oc r="A1707" t="inlineStr">
      <is>
        <t>241</t>
      </is>
    </oc>
    <nc r="A1707" t="inlineStr">
      <is>
        <t>242</t>
      </is>
    </nc>
  </rcc>
  <rcc rId="32562" sId="1">
    <oc r="A1708" t="inlineStr">
      <is>
        <t>242</t>
      </is>
    </oc>
    <nc r="A1708" t="inlineStr">
      <is>
        <t>243</t>
      </is>
    </nc>
  </rcc>
  <rcc rId="32563" sId="1">
    <oc r="A1709" t="inlineStr">
      <is>
        <t>243</t>
      </is>
    </oc>
    <nc r="A1709" t="inlineStr">
      <is>
        <t>244</t>
      </is>
    </nc>
  </rcc>
  <rcc rId="32564" sId="1">
    <oc r="A1710" t="inlineStr">
      <is>
        <t>244</t>
      </is>
    </oc>
    <nc r="A1710" t="inlineStr">
      <is>
        <t>245</t>
      </is>
    </nc>
  </rcc>
  <rcc rId="32565" sId="1">
    <oc r="A1711" t="inlineStr">
      <is>
        <t>245</t>
      </is>
    </oc>
    <nc r="A1711" t="inlineStr">
      <is>
        <t>246</t>
      </is>
    </nc>
  </rcc>
  <rcc rId="32566" sId="1">
    <oc r="A1712" t="inlineStr">
      <is>
        <t>246</t>
      </is>
    </oc>
    <nc r="A1712" t="inlineStr">
      <is>
        <t>247</t>
      </is>
    </nc>
  </rcc>
  <rcc rId="32567" sId="1">
    <oc r="A1713" t="inlineStr">
      <is>
        <t>247</t>
      </is>
    </oc>
    <nc r="A1713" t="inlineStr">
      <is>
        <t>248</t>
      </is>
    </nc>
  </rcc>
  <rcc rId="32568" sId="1">
    <oc r="A1714" t="inlineStr">
      <is>
        <t>248</t>
      </is>
    </oc>
    <nc r="A1714" t="inlineStr">
      <is>
        <t>249</t>
      </is>
    </nc>
  </rcc>
  <rcc rId="32569" sId="1">
    <oc r="A1715" t="inlineStr">
      <is>
        <t>249</t>
      </is>
    </oc>
    <nc r="A1715" t="inlineStr">
      <is>
        <t>250</t>
      </is>
    </nc>
  </rcc>
  <rcc rId="32570" sId="1">
    <oc r="A1716" t="inlineStr">
      <is>
        <t>250</t>
      </is>
    </oc>
    <nc r="A1716" t="inlineStr">
      <is>
        <t>251</t>
      </is>
    </nc>
  </rcc>
  <rcc rId="32571" sId="1">
    <oc r="A1717" t="inlineStr">
      <is>
        <t>251</t>
      </is>
    </oc>
    <nc r="A1717" t="inlineStr">
      <is>
        <t>252</t>
      </is>
    </nc>
  </rcc>
  <rcc rId="32572" sId="1">
    <oc r="A1718" t="inlineStr">
      <is>
        <t>252</t>
      </is>
    </oc>
    <nc r="A1718" t="inlineStr">
      <is>
        <t>253</t>
      </is>
    </nc>
  </rcc>
  <rcc rId="32573" sId="1">
    <oc r="A1719" t="inlineStr">
      <is>
        <t>253</t>
      </is>
    </oc>
    <nc r="A1719" t="inlineStr">
      <is>
        <t>254</t>
      </is>
    </nc>
  </rcc>
  <rcc rId="32574" sId="1">
    <oc r="A1720" t="inlineStr">
      <is>
        <t>254</t>
      </is>
    </oc>
    <nc r="A1720" t="inlineStr">
      <is>
        <t>255</t>
      </is>
    </nc>
  </rcc>
  <rcc rId="32575" sId="1">
    <oc r="A1721" t="inlineStr">
      <is>
        <t>255</t>
      </is>
    </oc>
    <nc r="A1721" t="inlineStr">
      <is>
        <t>256</t>
      </is>
    </nc>
  </rcc>
  <rcc rId="32576" sId="1">
    <oc r="A1722" t="inlineStr">
      <is>
        <t>256</t>
      </is>
    </oc>
    <nc r="A1722" t="inlineStr">
      <is>
        <t>257</t>
      </is>
    </nc>
  </rcc>
  <rcc rId="32577" sId="1">
    <oc r="A1723" t="inlineStr">
      <is>
        <t>257</t>
      </is>
    </oc>
    <nc r="A1723" t="inlineStr">
      <is>
        <t>258</t>
      </is>
    </nc>
  </rcc>
  <rcc rId="32578" sId="1">
    <oc r="A1726" t="inlineStr">
      <is>
        <t>258</t>
      </is>
    </oc>
    <nc r="A1726" t="inlineStr">
      <is>
        <t>259</t>
      </is>
    </nc>
  </rcc>
  <rcc rId="32579" sId="1">
    <oc r="A1727" t="inlineStr">
      <is>
        <t>259</t>
      </is>
    </oc>
    <nc r="A1727" t="inlineStr">
      <is>
        <t>260</t>
      </is>
    </nc>
  </rcc>
  <rcc rId="32580" sId="1">
    <oc r="A1728" t="inlineStr">
      <is>
        <t>260</t>
      </is>
    </oc>
    <nc r="A1728" t="inlineStr">
      <is>
        <t>261</t>
      </is>
    </nc>
  </rcc>
  <rcc rId="32581" sId="1">
    <oc r="A1729" t="inlineStr">
      <is>
        <t>261</t>
      </is>
    </oc>
    <nc r="A1729" t="inlineStr">
      <is>
        <t>262</t>
      </is>
    </nc>
  </rcc>
  <rcc rId="32582" sId="1">
    <oc r="A1730" t="inlineStr">
      <is>
        <t>262</t>
      </is>
    </oc>
    <nc r="A1730" t="inlineStr">
      <is>
        <t>263</t>
      </is>
    </nc>
  </rcc>
  <rcc rId="32583" sId="1">
    <oc r="A1731" t="inlineStr">
      <is>
        <t>263</t>
      </is>
    </oc>
    <nc r="A1731" t="inlineStr">
      <is>
        <t>264</t>
      </is>
    </nc>
  </rcc>
  <rcc rId="32584" sId="1">
    <oc r="A1732" t="inlineStr">
      <is>
        <t>264</t>
      </is>
    </oc>
    <nc r="A1732" t="inlineStr">
      <is>
        <t>265</t>
      </is>
    </nc>
  </rcc>
  <rcc rId="32585" sId="1">
    <oc r="A1733" t="inlineStr">
      <is>
        <t>265</t>
      </is>
    </oc>
    <nc r="A1733" t="inlineStr">
      <is>
        <t>266</t>
      </is>
    </nc>
  </rcc>
  <rcc rId="32586" sId="1">
    <oc r="A1734" t="inlineStr">
      <is>
        <t>266</t>
      </is>
    </oc>
    <nc r="A1734" t="inlineStr">
      <is>
        <t>267</t>
      </is>
    </nc>
  </rcc>
  <rcc rId="32587" sId="1">
    <oc r="A1735" t="inlineStr">
      <is>
        <t>267</t>
      </is>
    </oc>
    <nc r="A1735" t="inlineStr">
      <is>
        <t>268</t>
      </is>
    </nc>
  </rcc>
  <rcc rId="32588" sId="1">
    <oc r="A1736" t="inlineStr">
      <is>
        <t>268</t>
      </is>
    </oc>
    <nc r="A1736" t="inlineStr">
      <is>
        <t>269</t>
      </is>
    </nc>
  </rcc>
  <rcc rId="32589" sId="1">
    <oc r="A1737" t="inlineStr">
      <is>
        <t>269</t>
      </is>
    </oc>
    <nc r="A1737" t="inlineStr">
      <is>
        <t>270</t>
      </is>
    </nc>
  </rcc>
  <rcc rId="32590" sId="1">
    <oc r="A1738" t="inlineStr">
      <is>
        <t>270</t>
      </is>
    </oc>
    <nc r="A1738" t="inlineStr">
      <is>
        <t>271</t>
      </is>
    </nc>
  </rcc>
  <rcc rId="32591" sId="1">
    <oc r="A1739" t="inlineStr">
      <is>
        <t>271</t>
      </is>
    </oc>
    <nc r="A1739" t="inlineStr">
      <is>
        <t>272</t>
      </is>
    </nc>
  </rcc>
  <rcc rId="32592" sId="1">
    <oc r="A1740" t="inlineStr">
      <is>
        <t>272</t>
      </is>
    </oc>
    <nc r="A1740" t="inlineStr">
      <is>
        <t>273</t>
      </is>
    </nc>
  </rcc>
  <rcc rId="32593" sId="1">
    <oc r="A1741" t="inlineStr">
      <is>
        <t>273</t>
      </is>
    </oc>
    <nc r="A1741" t="inlineStr">
      <is>
        <t>274</t>
      </is>
    </nc>
  </rcc>
  <rcc rId="32594" sId="1">
    <oc r="A1742" t="inlineStr">
      <is>
        <t>274</t>
      </is>
    </oc>
    <nc r="A1742" t="inlineStr">
      <is>
        <t>275</t>
      </is>
    </nc>
  </rcc>
  <rcc rId="32595" sId="1">
    <oc r="A1743" t="inlineStr">
      <is>
        <t>275</t>
      </is>
    </oc>
    <nc r="A1743" t="inlineStr">
      <is>
        <t>276</t>
      </is>
    </nc>
  </rcc>
  <rcc rId="32596" sId="1">
    <oc r="A1744" t="inlineStr">
      <is>
        <t>276</t>
      </is>
    </oc>
    <nc r="A1744" t="inlineStr">
      <is>
        <t>277</t>
      </is>
    </nc>
  </rcc>
  <rcc rId="32597" sId="1">
    <oc r="A1745" t="inlineStr">
      <is>
        <t>277</t>
      </is>
    </oc>
    <nc r="A1745" t="inlineStr">
      <is>
        <t>278</t>
      </is>
    </nc>
  </rcc>
  <rcc rId="32598" sId="1">
    <oc r="A1746" t="inlineStr">
      <is>
        <t>278</t>
      </is>
    </oc>
    <nc r="A1746" t="inlineStr">
      <is>
        <t>279</t>
      </is>
    </nc>
  </rcc>
  <rcc rId="32599" sId="1">
    <oc r="A1747" t="inlineStr">
      <is>
        <t>279</t>
      </is>
    </oc>
    <nc r="A1747" t="inlineStr">
      <is>
        <t>280</t>
      </is>
    </nc>
  </rcc>
  <rcc rId="32600" sId="1">
    <oc r="A1748" t="inlineStr">
      <is>
        <t>280</t>
      </is>
    </oc>
    <nc r="A1748" t="inlineStr">
      <is>
        <t>281</t>
      </is>
    </nc>
  </rcc>
  <rcc rId="32601" sId="1">
    <oc r="A1768" t="inlineStr">
      <is>
        <t>302</t>
      </is>
    </oc>
    <nc r="A1768" t="inlineStr">
      <is>
        <t>301</t>
      </is>
    </nc>
  </rcc>
  <rcc rId="32602" sId="1">
    <oc r="A1769" t="inlineStr">
      <is>
        <t>303</t>
      </is>
    </oc>
    <nc r="A1769" t="inlineStr">
      <is>
        <t>302</t>
      </is>
    </nc>
  </rcc>
  <rcc rId="32603" sId="1">
    <oc r="A1770" t="inlineStr">
      <is>
        <t>304</t>
      </is>
    </oc>
    <nc r="A1770" t="inlineStr">
      <is>
        <t>303</t>
      </is>
    </nc>
  </rcc>
  <rcc rId="32604" sId="1" odxf="1" dxf="1">
    <oc r="A1771" t="inlineStr">
      <is>
        <t>581</t>
      </is>
    </oc>
    <nc r="A1771" t="inlineStr">
      <is>
        <t>304</t>
      </is>
    </nc>
    <odxf>
      <fill>
        <patternFill patternType="solid">
          <bgColor rgb="FFFFFF00"/>
        </patternFill>
      </fill>
    </odxf>
    <ndxf>
      <fill>
        <patternFill patternType="none">
          <bgColor indexed="65"/>
        </patternFill>
      </fill>
    </ndxf>
  </rcc>
  <rcc rId="32605" sId="1">
    <oc r="A1830" t="inlineStr">
      <is>
        <t>364</t>
      </is>
    </oc>
    <nc r="A1830" t="inlineStr">
      <is>
        <t>363</t>
      </is>
    </nc>
  </rcc>
  <rcc rId="32606" sId="1">
    <oc r="A1831" t="inlineStr">
      <is>
        <t>365</t>
      </is>
    </oc>
    <nc r="A1831" t="inlineStr">
      <is>
        <t>364</t>
      </is>
    </nc>
  </rcc>
  <rcc rId="32607" sId="1">
    <oc r="A1832" t="inlineStr">
      <is>
        <t>366</t>
      </is>
    </oc>
    <nc r="A1832" t="inlineStr">
      <is>
        <t>365</t>
      </is>
    </nc>
  </rcc>
  <rcc rId="32608" sId="1">
    <oc r="A1833" t="inlineStr">
      <is>
        <t>367</t>
      </is>
    </oc>
    <nc r="A1833" t="inlineStr">
      <is>
        <t>366</t>
      </is>
    </nc>
  </rcc>
  <rcc rId="32609" sId="1">
    <oc r="A1834" t="inlineStr">
      <is>
        <t>368</t>
      </is>
    </oc>
    <nc r="A1834" t="inlineStr">
      <is>
        <t>367</t>
      </is>
    </nc>
  </rcc>
  <rcc rId="32610" sId="1">
    <oc r="A1835" t="inlineStr">
      <is>
        <t>369</t>
      </is>
    </oc>
    <nc r="A1835" t="inlineStr">
      <is>
        <t>368</t>
      </is>
    </nc>
  </rcc>
  <rcc rId="32611" sId="1">
    <oc r="A1836" t="inlineStr">
      <is>
        <t>370</t>
      </is>
    </oc>
    <nc r="A1836" t="inlineStr">
      <is>
        <t>369</t>
      </is>
    </nc>
  </rcc>
  <rcc rId="32612" sId="1">
    <oc r="A1837" t="inlineStr">
      <is>
        <t>371</t>
      </is>
    </oc>
    <nc r="A1837" t="inlineStr">
      <is>
        <t>370</t>
      </is>
    </nc>
  </rcc>
  <rcc rId="32613" sId="1">
    <oc r="A1838" t="inlineStr">
      <is>
        <t>372</t>
      </is>
    </oc>
    <nc r="A1838" t="inlineStr">
      <is>
        <t>371</t>
      </is>
    </nc>
  </rcc>
  <rcc rId="32614" sId="1">
    <oc r="A1839" t="inlineStr">
      <is>
        <t>373</t>
      </is>
    </oc>
    <nc r="A1839" t="inlineStr">
      <is>
        <t>372</t>
      </is>
    </nc>
  </rcc>
  <rcc rId="32615" sId="1">
    <oc r="A1840" t="inlineStr">
      <is>
        <t>374</t>
      </is>
    </oc>
    <nc r="A1840" t="inlineStr">
      <is>
        <t>373</t>
      </is>
    </nc>
  </rcc>
  <rcc rId="32616" sId="1">
    <oc r="A1841" t="inlineStr">
      <is>
        <t>375</t>
      </is>
    </oc>
    <nc r="A1841" t="inlineStr">
      <is>
        <t>374</t>
      </is>
    </nc>
  </rcc>
  <rcc rId="32617" sId="1">
    <oc r="A1842" t="inlineStr">
      <is>
        <t>376</t>
      </is>
    </oc>
    <nc r="A1842" t="inlineStr">
      <is>
        <t>375</t>
      </is>
    </nc>
  </rcc>
  <rcc rId="32618" sId="1">
    <oc r="A1843" t="inlineStr">
      <is>
        <t>377</t>
      </is>
    </oc>
    <nc r="A1843" t="inlineStr">
      <is>
        <t>376</t>
      </is>
    </nc>
  </rcc>
  <rcc rId="32619" sId="1">
    <oc r="A1844" t="inlineStr">
      <is>
        <t>378</t>
      </is>
    </oc>
    <nc r="A1844" t="inlineStr">
      <is>
        <t>377</t>
      </is>
    </nc>
  </rcc>
  <rcc rId="32620" sId="1">
    <oc r="A1845" t="inlineStr">
      <is>
        <t>379</t>
      </is>
    </oc>
    <nc r="A1845" t="inlineStr">
      <is>
        <t>378</t>
      </is>
    </nc>
  </rcc>
  <rcc rId="32621" sId="1">
    <oc r="A1846" t="inlineStr">
      <is>
        <t>380</t>
      </is>
    </oc>
    <nc r="A1846" t="inlineStr">
      <is>
        <t>379</t>
      </is>
    </nc>
  </rcc>
  <rcc rId="32622" sId="1">
    <oc r="A1849" t="inlineStr">
      <is>
        <t>381</t>
      </is>
    </oc>
    <nc r="A1849" t="inlineStr">
      <is>
        <t>380</t>
      </is>
    </nc>
  </rcc>
  <rcc rId="32623" sId="1">
    <oc r="A1850" t="inlineStr">
      <is>
        <t>382</t>
      </is>
    </oc>
    <nc r="A1850" t="inlineStr">
      <is>
        <t>381</t>
      </is>
    </nc>
  </rcc>
  <rcc rId="32624" sId="1">
    <oc r="A1851" t="inlineStr">
      <is>
        <t>383</t>
      </is>
    </oc>
    <nc r="A1851" t="inlineStr">
      <is>
        <t>382</t>
      </is>
    </nc>
  </rcc>
  <rcc rId="32625" sId="1">
    <oc r="A1852" t="inlineStr">
      <is>
        <t>384</t>
      </is>
    </oc>
    <nc r="A1852" t="inlineStr">
      <is>
        <t>383</t>
      </is>
    </nc>
  </rcc>
  <rcc rId="32626" sId="1">
    <oc r="A1853" t="inlineStr">
      <is>
        <t>385</t>
      </is>
    </oc>
    <nc r="A1853" t="inlineStr">
      <is>
        <t>384</t>
      </is>
    </nc>
  </rcc>
  <rcc rId="32627" sId="1">
    <oc r="A1854" t="inlineStr">
      <is>
        <t>386</t>
      </is>
    </oc>
    <nc r="A1854" t="inlineStr">
      <is>
        <t>385</t>
      </is>
    </nc>
  </rcc>
  <rcc rId="32628" sId="1">
    <oc r="A1855" t="inlineStr">
      <is>
        <t>387</t>
      </is>
    </oc>
    <nc r="A1855" t="inlineStr">
      <is>
        <t>386</t>
      </is>
    </nc>
  </rcc>
  <rcc rId="32629" sId="1">
    <oc r="A1856" t="inlineStr">
      <is>
        <t>388</t>
      </is>
    </oc>
    <nc r="A1856" t="inlineStr">
      <is>
        <t>387</t>
      </is>
    </nc>
  </rcc>
  <rcc rId="32630" sId="1">
    <oc r="A1857" t="inlineStr">
      <is>
        <t>389</t>
      </is>
    </oc>
    <nc r="A1857" t="inlineStr">
      <is>
        <t>388</t>
      </is>
    </nc>
  </rcc>
  <rcc rId="32631" sId="1">
    <oc r="A1858" t="inlineStr">
      <is>
        <t>390</t>
      </is>
    </oc>
    <nc r="A1858" t="inlineStr">
      <is>
        <t>389</t>
      </is>
    </nc>
  </rcc>
  <rcc rId="32632" sId="1">
    <oc r="A1859" t="inlineStr">
      <is>
        <t>391</t>
      </is>
    </oc>
    <nc r="A1859" t="inlineStr">
      <is>
        <t>390</t>
      </is>
    </nc>
  </rcc>
  <rcc rId="32633" sId="1">
    <oc r="A1860" t="inlineStr">
      <is>
        <t>392</t>
      </is>
    </oc>
    <nc r="A1860" t="inlineStr">
      <is>
        <t>391</t>
      </is>
    </nc>
  </rcc>
  <rcc rId="32634" sId="1">
    <oc r="A1861" t="inlineStr">
      <is>
        <t>393</t>
      </is>
    </oc>
    <nc r="A1861" t="inlineStr">
      <is>
        <t>392</t>
      </is>
    </nc>
  </rcc>
  <rcc rId="32635" sId="1">
    <oc r="A1862" t="inlineStr">
      <is>
        <t>394</t>
      </is>
    </oc>
    <nc r="A1862" t="inlineStr">
      <is>
        <t>393</t>
      </is>
    </nc>
  </rcc>
  <rcc rId="32636" sId="1">
    <oc r="A1863" t="inlineStr">
      <is>
        <t>395</t>
      </is>
    </oc>
    <nc r="A1863" t="inlineStr">
      <is>
        <t>394</t>
      </is>
    </nc>
  </rcc>
  <rcc rId="32637" sId="1">
    <oc r="A1864" t="inlineStr">
      <is>
        <t>396</t>
      </is>
    </oc>
    <nc r="A1864" t="inlineStr">
      <is>
        <t>395</t>
      </is>
    </nc>
  </rcc>
  <rcc rId="32638" sId="1">
    <oc r="A1865" t="inlineStr">
      <is>
        <t>397</t>
      </is>
    </oc>
    <nc r="A1865" t="inlineStr">
      <is>
        <t>396</t>
      </is>
    </nc>
  </rcc>
  <rcc rId="32639" sId="1">
    <oc r="A1866" t="inlineStr">
      <is>
        <t>398</t>
      </is>
    </oc>
    <nc r="A1866" t="inlineStr">
      <is>
        <t>397</t>
      </is>
    </nc>
  </rcc>
  <rcc rId="32640" sId="1">
    <oc r="A1867" t="inlineStr">
      <is>
        <t>399</t>
      </is>
    </oc>
    <nc r="A1867" t="inlineStr">
      <is>
        <t>398</t>
      </is>
    </nc>
  </rcc>
  <rcc rId="32641" sId="1">
    <oc r="A1868" t="inlineStr">
      <is>
        <t>400</t>
      </is>
    </oc>
    <nc r="A1868" t="inlineStr">
      <is>
        <t>399</t>
      </is>
    </nc>
  </rcc>
  <rcc rId="32642" sId="1">
    <oc r="A1869" t="inlineStr">
      <is>
        <t>401</t>
      </is>
    </oc>
    <nc r="A1869" t="inlineStr">
      <is>
        <t>400</t>
      </is>
    </nc>
  </rcc>
  <rcc rId="32643" sId="1">
    <oc r="A1870" t="inlineStr">
      <is>
        <t>402</t>
      </is>
    </oc>
    <nc r="A1870" t="inlineStr">
      <is>
        <t>401</t>
      </is>
    </nc>
  </rcc>
  <rcc rId="32644" sId="1">
    <oc r="A1871" t="inlineStr">
      <is>
        <t>403</t>
      </is>
    </oc>
    <nc r="A1871" t="inlineStr">
      <is>
        <t>402</t>
      </is>
    </nc>
  </rcc>
  <rcc rId="32645" sId="1">
    <oc r="A1872" t="inlineStr">
      <is>
        <t>404</t>
      </is>
    </oc>
    <nc r="A1872" t="inlineStr">
      <is>
        <t>403</t>
      </is>
    </nc>
  </rcc>
  <rcc rId="32646" sId="1">
    <oc r="A1873" t="inlineStr">
      <is>
        <t>405</t>
      </is>
    </oc>
    <nc r="A1873" t="inlineStr">
      <is>
        <t>404</t>
      </is>
    </nc>
  </rcc>
  <rcc rId="32647" sId="1">
    <oc r="A1874" t="inlineStr">
      <is>
        <t>406</t>
      </is>
    </oc>
    <nc r="A1874" t="inlineStr">
      <is>
        <t>405</t>
      </is>
    </nc>
  </rcc>
  <rcc rId="32648" sId="1">
    <oc r="A1875" t="inlineStr">
      <is>
        <t>407</t>
      </is>
    </oc>
    <nc r="A1875" t="inlineStr">
      <is>
        <t>406</t>
      </is>
    </nc>
  </rcc>
  <rcc rId="32649" sId="1">
    <oc r="A1876" t="inlineStr">
      <is>
        <t>408</t>
      </is>
    </oc>
    <nc r="A1876" t="inlineStr">
      <is>
        <t>407</t>
      </is>
    </nc>
  </rcc>
  <rcc rId="32650" sId="1">
    <oc r="A1877" t="inlineStr">
      <is>
        <t>409</t>
      </is>
    </oc>
    <nc r="A1877" t="inlineStr">
      <is>
        <t>408</t>
      </is>
    </nc>
  </rcc>
  <rcc rId="32651" sId="1">
    <oc r="A1878" t="inlineStr">
      <is>
        <t>410</t>
      </is>
    </oc>
    <nc r="A1878" t="inlineStr">
      <is>
        <t>409</t>
      </is>
    </nc>
  </rcc>
  <rcc rId="32652" sId="1">
    <oc r="A1879" t="inlineStr">
      <is>
        <t>411</t>
      </is>
    </oc>
    <nc r="A1879" t="inlineStr">
      <is>
        <t>410</t>
      </is>
    </nc>
  </rcc>
  <rcc rId="32653" sId="1">
    <oc r="A1880" t="inlineStr">
      <is>
        <t>412</t>
      </is>
    </oc>
    <nc r="A1880" t="inlineStr">
      <is>
        <t>411</t>
      </is>
    </nc>
  </rcc>
  <rcc rId="32654" sId="1">
    <oc r="A1881" t="inlineStr">
      <is>
        <t>413</t>
      </is>
    </oc>
    <nc r="A1881" t="inlineStr">
      <is>
        <t>412</t>
      </is>
    </nc>
  </rcc>
  <rcc rId="32655" sId="1">
    <oc r="A1882" t="inlineStr">
      <is>
        <t>414</t>
      </is>
    </oc>
    <nc r="A1882" t="inlineStr">
      <is>
        <t>413</t>
      </is>
    </nc>
  </rcc>
  <rcc rId="32656" sId="1">
    <oc r="A1883" t="inlineStr">
      <is>
        <t>415</t>
      </is>
    </oc>
    <nc r="A1883" t="inlineStr">
      <is>
        <t>414</t>
      </is>
    </nc>
  </rcc>
  <rcc rId="32657" sId="1">
    <oc r="A1884" t="inlineStr">
      <is>
        <t>416</t>
      </is>
    </oc>
    <nc r="A1884" t="inlineStr">
      <is>
        <t>415</t>
      </is>
    </nc>
  </rcc>
  <rcc rId="32658" sId="1">
    <oc r="A1885" t="inlineStr">
      <is>
        <t>417</t>
      </is>
    </oc>
    <nc r="A1885" t="inlineStr">
      <is>
        <t>416</t>
      </is>
    </nc>
  </rcc>
  <rcc rId="32659" sId="1">
    <oc r="A1886" t="inlineStr">
      <is>
        <t>418</t>
      </is>
    </oc>
    <nc r="A1886" t="inlineStr">
      <is>
        <t>417</t>
      </is>
    </nc>
  </rcc>
  <rcc rId="32660" sId="1">
    <oc r="A1887" t="inlineStr">
      <is>
        <t>419</t>
      </is>
    </oc>
    <nc r="A1887" t="inlineStr">
      <is>
        <t>418</t>
      </is>
    </nc>
  </rcc>
  <rcc rId="32661" sId="1">
    <oc r="A1888" t="inlineStr">
      <is>
        <t>420</t>
      </is>
    </oc>
    <nc r="A1888" t="inlineStr">
      <is>
        <t>419</t>
      </is>
    </nc>
  </rcc>
  <rcc rId="32662" sId="1">
    <oc r="A1889" t="inlineStr">
      <is>
        <t>421</t>
      </is>
    </oc>
    <nc r="A1889" t="inlineStr">
      <is>
        <t>420</t>
      </is>
    </nc>
  </rcc>
  <rcc rId="32663" sId="1">
    <oc r="A1890" t="inlineStr">
      <is>
        <t>422</t>
      </is>
    </oc>
    <nc r="A1890" t="inlineStr">
      <is>
        <t>421</t>
      </is>
    </nc>
  </rcc>
  <rcc rId="32664" sId="1">
    <oc r="A1891" t="inlineStr">
      <is>
        <t>423</t>
      </is>
    </oc>
    <nc r="A1891" t="inlineStr">
      <is>
        <t>422</t>
      </is>
    </nc>
  </rcc>
  <rcc rId="32665" sId="1">
    <oc r="A1892" t="inlineStr">
      <is>
        <t>424</t>
      </is>
    </oc>
    <nc r="A1892" t="inlineStr">
      <is>
        <t>423</t>
      </is>
    </nc>
  </rcc>
  <rcc rId="32666" sId="1">
    <oc r="A1895" t="inlineStr">
      <is>
        <t>425</t>
      </is>
    </oc>
    <nc r="A1895" t="inlineStr">
      <is>
        <t>424</t>
      </is>
    </nc>
  </rcc>
  <rcc rId="32667" sId="1">
    <oc r="A1898" t="inlineStr">
      <is>
        <t>426</t>
      </is>
    </oc>
    <nc r="A1898" t="inlineStr">
      <is>
        <t>425</t>
      </is>
    </nc>
  </rcc>
  <rcc rId="32668" sId="1">
    <oc r="A1899" t="inlineStr">
      <is>
        <t>427</t>
      </is>
    </oc>
    <nc r="A1899" t="inlineStr">
      <is>
        <t>426</t>
      </is>
    </nc>
  </rcc>
  <rcc rId="32669" sId="1">
    <oc r="A1900" t="inlineStr">
      <is>
        <t>428</t>
      </is>
    </oc>
    <nc r="A1900" t="inlineStr">
      <is>
        <t>427</t>
      </is>
    </nc>
  </rcc>
  <rcc rId="32670" sId="1">
    <oc r="A1901" t="inlineStr">
      <is>
        <t>429</t>
      </is>
    </oc>
    <nc r="A1901" t="inlineStr">
      <is>
        <t>428</t>
      </is>
    </nc>
  </rcc>
  <rcc rId="32671" sId="1">
    <oc r="A1902" t="inlineStr">
      <is>
        <t>430</t>
      </is>
    </oc>
    <nc r="A1902" t="inlineStr">
      <is>
        <t>429</t>
      </is>
    </nc>
  </rcc>
  <rcc rId="32672" sId="1">
    <oc r="A1903" t="inlineStr">
      <is>
        <t>431</t>
      </is>
    </oc>
    <nc r="A1903" t="inlineStr">
      <is>
        <t>430</t>
      </is>
    </nc>
  </rcc>
  <rcc rId="32673" sId="1">
    <oc r="A1904" t="inlineStr">
      <is>
        <t>432</t>
      </is>
    </oc>
    <nc r="A1904" t="inlineStr">
      <is>
        <t>431</t>
      </is>
    </nc>
  </rcc>
  <rcc rId="32674" sId="1">
    <oc r="A1905" t="inlineStr">
      <is>
        <t>433</t>
      </is>
    </oc>
    <nc r="A1905" t="inlineStr">
      <is>
        <t>432</t>
      </is>
    </nc>
  </rcc>
  <rcc rId="32675" sId="1">
    <oc r="A1906" t="inlineStr">
      <is>
        <t>434</t>
      </is>
    </oc>
    <nc r="A1906" t="inlineStr">
      <is>
        <t>433</t>
      </is>
    </nc>
  </rcc>
  <rcc rId="32676" sId="1">
    <oc r="A1907" t="inlineStr">
      <is>
        <t>435</t>
      </is>
    </oc>
    <nc r="A1907" t="inlineStr">
      <is>
        <t>434</t>
      </is>
    </nc>
  </rcc>
  <rcc rId="32677" sId="1">
    <oc r="A1908" t="inlineStr">
      <is>
        <t>436</t>
      </is>
    </oc>
    <nc r="A1908" t="inlineStr">
      <is>
        <t>435</t>
      </is>
    </nc>
  </rcc>
  <rcc rId="32678" sId="1">
    <oc r="A1909" t="inlineStr">
      <is>
        <t>437</t>
      </is>
    </oc>
    <nc r="A1909" t="inlineStr">
      <is>
        <t>436</t>
      </is>
    </nc>
  </rcc>
  <rcc rId="32679" sId="1">
    <oc r="A1910" t="inlineStr">
      <is>
        <t>438</t>
      </is>
    </oc>
    <nc r="A1910" t="inlineStr">
      <is>
        <t>437</t>
      </is>
    </nc>
  </rcc>
  <rcc rId="32680" sId="1">
    <oc r="A1911" t="inlineStr">
      <is>
        <t>439</t>
      </is>
    </oc>
    <nc r="A1911" t="inlineStr">
      <is>
        <t>438</t>
      </is>
    </nc>
  </rcc>
  <rcc rId="32681" sId="1">
    <oc r="A1912" t="inlineStr">
      <is>
        <t>440</t>
      </is>
    </oc>
    <nc r="A1912" t="inlineStr">
      <is>
        <t>439</t>
      </is>
    </nc>
  </rcc>
  <rcc rId="32682" sId="1">
    <oc r="A1913" t="inlineStr">
      <is>
        <t>441</t>
      </is>
    </oc>
    <nc r="A1913" t="inlineStr">
      <is>
        <t>440</t>
      </is>
    </nc>
  </rcc>
  <rcc rId="32683" sId="1">
    <oc r="A1914" t="inlineStr">
      <is>
        <t>442</t>
      </is>
    </oc>
    <nc r="A1914" t="inlineStr">
      <is>
        <t>441</t>
      </is>
    </nc>
  </rcc>
  <rcc rId="32684" sId="1">
    <oc r="A1915" t="inlineStr">
      <is>
        <t>443</t>
      </is>
    </oc>
    <nc r="A1915" t="inlineStr">
      <is>
        <t>442</t>
      </is>
    </nc>
  </rcc>
  <rcc rId="32685" sId="1">
    <oc r="A1916" t="inlineStr">
      <is>
        <t>444</t>
      </is>
    </oc>
    <nc r="A1916" t="inlineStr">
      <is>
        <t>443</t>
      </is>
    </nc>
  </rcc>
  <rcc rId="32686" sId="1" odxf="1" dxf="1">
    <nc r="A1917" t="inlineStr">
      <is>
        <t>444</t>
      </is>
    </nc>
    <odxf>
      <fill>
        <patternFill patternType="solid">
          <bgColor rgb="FFFFFF00"/>
        </patternFill>
      </fill>
    </odxf>
    <ndxf>
      <fill>
        <patternFill patternType="none">
          <bgColor indexed="65"/>
        </patternFill>
      </fill>
    </ndxf>
  </rcc>
  <rcc rId="32687" sId="1" numFmtId="4">
    <oc r="D1319">
      <v>346444.76028599998</v>
    </oc>
    <nc r="D1319">
      <v>346444.76</v>
    </nc>
  </rcc>
  <rcc rId="32688" sId="1" numFmtId="4">
    <oc r="E1303">
      <f>M1303*0.04</f>
    </oc>
    <nc r="E1303">
      <v>340037.29</v>
    </nc>
  </rcc>
  <rfmt sheetId="1" sqref="G1275" start="0" length="0">
    <dxf>
      <font>
        <sz val="10"/>
        <color auto="1"/>
        <name val="Times New Roman"/>
        <family val="1"/>
        <charset val="204"/>
        <scheme val="none"/>
      </font>
      <numFmt numFmtId="4" formatCode="#,##0.00"/>
    </dxf>
  </rfmt>
  <rfmt sheetId="1" sqref="H1275" start="0" length="0">
    <dxf>
      <font>
        <sz val="10"/>
        <color auto="1"/>
        <name val="Times New Roman"/>
        <family val="1"/>
        <charset val="204"/>
        <scheme val="none"/>
      </font>
      <alignment wrapText="1"/>
    </dxf>
  </rfmt>
  <rfmt sheetId="1" sqref="I1275" start="0" length="0">
    <dxf>
      <font>
        <sz val="10"/>
        <color auto="1"/>
        <name val="Times New Roman"/>
        <family val="1"/>
        <charset val="204"/>
        <scheme val="none"/>
      </font>
      <numFmt numFmtId="4" formatCode="#,##0.00"/>
    </dxf>
  </rfmt>
  <rfmt sheetId="1" sqref="J1275" start="0" length="0">
    <dxf>
      <font>
        <sz val="10"/>
        <color auto="1"/>
        <name val="Times New Roman"/>
        <family val="1"/>
        <charset val="204"/>
        <scheme val="none"/>
      </font>
      <numFmt numFmtId="4" formatCode="#,##0.00"/>
    </dxf>
  </rfmt>
  <rfmt sheetId="1" sqref="Q1275" start="0" length="0">
    <dxf>
      <font>
        <sz val="10"/>
        <color auto="1"/>
        <name val="Times New Roman"/>
        <family val="1"/>
        <charset val="204"/>
        <scheme val="none"/>
      </font>
      <numFmt numFmtId="4" formatCode="#,##0.00"/>
    </dxf>
  </rfmt>
  <rcc rId="32689" sId="1">
    <oc r="D1568">
      <f>SUM(D1517:D1566)</f>
    </oc>
    <nc r="D1568">
      <f>SUM(D1517:D1567)</f>
    </nc>
  </rcc>
  <rcc rId="32690" sId="1">
    <oc r="E1568">
      <f>SUM(E1517:E1566)</f>
    </oc>
    <nc r="E1568">
      <f>SUM(E1517:E1567)</f>
    </nc>
  </rcc>
  <rcc rId="32691" sId="1">
    <oc r="F1568">
      <f>SUM(F1517:F1566)</f>
    </oc>
    <nc r="F1568">
      <f>SUM(F1517:F1567)</f>
    </nc>
  </rcc>
  <rcc rId="32692" sId="1">
    <oc r="G1568">
      <f>SUM(G1517:G1566)</f>
    </oc>
    <nc r="G1568">
      <f>SUM(G1517:G1567)</f>
    </nc>
  </rcc>
  <rcc rId="32693" sId="1">
    <oc r="H1568">
      <f>SUM(H1517:H1566)</f>
    </oc>
    <nc r="H1568">
      <f>SUM(H1517:H1567)</f>
    </nc>
  </rcc>
  <rcc rId="32694" sId="1">
    <oc r="I1568">
      <f>SUM(I1517:I1566)</f>
    </oc>
    <nc r="I1568">
      <f>SUM(I1517:I1567)</f>
    </nc>
  </rcc>
  <rcc rId="32695" sId="1">
    <oc r="J1568">
      <f>SUM(J1517:J1566)</f>
    </oc>
    <nc r="J1568">
      <f>SUM(J1517:J1567)</f>
    </nc>
  </rcc>
  <rcc rId="32696" sId="1">
    <oc r="K1568">
      <f>SUM(K1517:K1566)</f>
    </oc>
    <nc r="K1568">
      <f>SUM(K1517:K1567)</f>
    </nc>
  </rcc>
  <rcc rId="32697" sId="1">
    <oc r="L1568">
      <f>SUM(L1517:L1566)</f>
    </oc>
    <nc r="L1568">
      <f>SUM(L1517:L1567)</f>
    </nc>
  </rcc>
  <rcc rId="32698" sId="1">
    <oc r="M1568">
      <f>SUM(M1517:M1566)</f>
    </oc>
    <nc r="M1568">
      <f>SUM(M1517:M1567)</f>
    </nc>
  </rcc>
  <rcc rId="32699" sId="1">
    <oc r="O1568">
      <f>SUM(O1517:O1566)</f>
    </oc>
    <nc r="O1568">
      <f>SUM(O1517:O1567)</f>
    </nc>
  </rcc>
  <rcc rId="32700" sId="1">
    <oc r="P1568">
      <f>SUM(P1517:P1566)</f>
    </oc>
    <nc r="P1568">
      <f>SUM(P1517:P1567)</f>
    </nc>
  </rcc>
  <rcc rId="32701" sId="1">
    <oc r="Q1568">
      <f>SUM(Q1517:Q1566)</f>
    </oc>
    <nc r="Q1568">
      <f>SUM(Q1517:Q1567)</f>
    </nc>
  </rcc>
  <rcc rId="32702" sId="1">
    <oc r="R1568">
      <f>SUM(R1517:R1566)</f>
    </oc>
    <nc r="R1568">
      <f>SUM(R1517:R1567)</f>
    </nc>
  </rcc>
  <rcc rId="32703" sId="1">
    <oc r="S1568">
      <f>SUM(S1517:S1566)</f>
    </oc>
    <nc r="S1568">
      <f>SUM(S1517:S1567)</f>
    </nc>
  </rcc>
  <rcv guid="{10A036C2-5324-4DDD-A679-5EBB9523ED00}" action="delete"/>
  <rdn rId="0" localSheetId="1" customView="1" name="Z_10A036C2_5324_4DDD_A679_5EBB9523ED00_.wvu.FilterData" hidden="1" oldHidden="1">
    <formula>'Итог 2023-2025'!$A$8:$AB$1973</formula>
    <oldFormula>'Итог 2023-2025'!$A$8:$AB$1973</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7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D1898">
    <dxf>
      <fill>
        <patternFill patternType="solid">
          <bgColor rgb="FFFFFF00"/>
        </patternFill>
      </fill>
    </dxf>
  </rfmt>
  <rcc rId="32706" sId="1">
    <oc r="D1898">
      <f>ROUNDUP(SUM(F1898+G1898+H1898+I1898+J1898+K1898+M1898+O1898+P1898+Q1898+R1898+S1898)*0.0214,2)</f>
    </oc>
    <nc r="D1898"/>
  </rcc>
  <rcv guid="{10A036C2-5324-4DDD-A679-5EBB9523ED00}" action="delete"/>
  <rdn rId="0" localSheetId="1" customView="1" name="Z_10A036C2_5324_4DDD_A679_5EBB9523ED00_.wvu.FilterData" hidden="1" oldHidden="1">
    <formula>'Итог 2023-2025'!$A$8:$AB$1973</formula>
    <oldFormula>'Итог 2023-2025'!$A$8:$AB$1973</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7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709" sId="1" odxf="1" dxf="1" numFmtId="4">
    <nc r="R1279">
      <v>58684298.060000002</v>
    </nc>
    <odxf>
      <fill>
        <patternFill patternType="none">
          <bgColor indexed="65"/>
        </patternFill>
      </fill>
    </odxf>
    <ndxf>
      <fill>
        <patternFill patternType="solid">
          <bgColor rgb="FFFFFF00"/>
        </patternFill>
      </fill>
    </ndxf>
  </rcc>
  <rcc rId="32710" sId="1" numFmtId="4">
    <oc r="Q1279">
      <v>58684298.060000002</v>
    </oc>
    <nc r="Q1279"/>
  </rcc>
  <rcc rId="32711" sId="1">
    <nc r="T1279" t="inlineStr">
      <is>
        <t>стоимость из аукцион и поменяли вид работ по проколу ОСС 2018 года</t>
      </is>
    </nc>
  </rcc>
  <rcv guid="{10A036C2-5324-4DDD-A679-5EBB9523ED00}" action="delete"/>
  <rdn rId="0" localSheetId="1" customView="1" name="Z_10A036C2_5324_4DDD_A679_5EBB9523ED00_.wvu.FilterData" hidden="1" oldHidden="1">
    <formula>'Итог 2023-2025'!$A$8:$AB$1973</formula>
    <oldFormula>'Итог 2023-2025'!$A$8:$AB$1973</oldFormula>
  </rdn>
  <rdn rId="0" localSheetId="2" customView="1" name="Z_10A036C2_5324_4DDD_A679_5EBB9523ED00_.wvu.FilterData" hidden="1" oldHidden="1">
    <formula>Примечание!$A$2:$G$188</formula>
    <oldFormula>Примечание!$A$2:$G$188</oldFormula>
  </rdn>
  <rcv guid="{10A036C2-5324-4DDD-A679-5EBB9523ED00}" action="add"/>
</revisions>
</file>

<file path=xl/revisions/revisionLog7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XFD1974">
    <dxf>
      <fill>
        <patternFill>
          <bgColor theme="0"/>
        </patternFill>
      </fill>
    </dxf>
  </rfmt>
  <rcc rId="32714" sId="2">
    <oc r="B60" t="inlineStr">
      <is>
        <t>+</t>
      </is>
    </oc>
    <nc r="B60"/>
  </rcc>
  <rcc rId="32715" sId="2">
    <oc r="C60" t="inlineStr">
      <is>
        <t>2024</t>
      </is>
    </oc>
    <nc r="C60"/>
  </rcc>
  <rcc rId="32716" sId="2">
    <oc r="D60" t="inlineStr">
      <is>
        <t>Белоярский район</t>
      </is>
    </oc>
    <nc r="D60"/>
  </rcc>
  <rcc rId="32717" sId="2">
    <oc r="E60" t="inlineStr">
      <is>
        <t>г. Белоярский, мкр. 6, д. 12</t>
      </is>
    </oc>
    <nc r="E60"/>
  </rcc>
  <rcc rId="32718" sId="2" numFmtId="30">
    <oc r="F60">
      <v>21651698.489999998</v>
    </oc>
    <nc r="F60"/>
  </rcc>
  <rcc rId="32719" sId="2">
    <oc r="G60" t="inlineStr">
      <is>
        <t>По решению ОСС и комиссии УНКР расширили крышу на 2024 год</t>
      </is>
    </oc>
    <nc r="G60"/>
  </rcc>
  <rcc rId="32720" sId="2">
    <oc r="B7" t="inlineStr">
      <is>
        <t>+</t>
      </is>
    </oc>
    <nc r="B7"/>
  </rcc>
  <rcc rId="32721" sId="2" numFmtId="30">
    <oc r="C7">
      <v>2025</v>
    </oc>
    <nc r="C7"/>
  </rcc>
  <rcc rId="32722" sId="2">
    <oc r="D7" t="inlineStr">
      <is>
        <t>Нефтеюганск</t>
      </is>
    </oc>
    <nc r="D7"/>
  </rcc>
  <rcc rId="32723" sId="2">
    <oc r="E7" t="inlineStr">
      <is>
        <t>г. Нефтеюганск, ул. Киевская, д. 14/1</t>
      </is>
    </oc>
    <nc r="E7"/>
  </rcc>
  <rcc rId="32724" sId="2" numFmtId="30">
    <oc r="F7">
      <v>12187674.73</v>
    </oc>
    <nc r="F7"/>
  </rcc>
  <rcc rId="32725" sId="2">
    <oc r="G7" t="inlineStr">
      <is>
        <t>По решению ОСС заменили сети на крышу с переносом на 2025</t>
      </is>
    </oc>
    <nc r="G7"/>
  </rcc>
  <rcc rId="32726" sId="2">
    <oc r="B102" t="inlineStr">
      <is>
        <t>+</t>
      </is>
    </oc>
    <nc r="B102"/>
  </rcc>
  <rcc rId="32727" sId="2">
    <oc r="C102">
      <v>2023</v>
    </oc>
    <nc r="C102"/>
  </rcc>
  <rcc rId="32728" sId="2">
    <oc r="D102" t="inlineStr">
      <is>
        <t>Нижневартовск</t>
      </is>
    </oc>
    <nc r="D102"/>
  </rcc>
  <rcc rId="32729" sId="2">
    <oc r="E102" t="inlineStr">
      <is>
        <t>г. Нижневартовск, ул. Мира, д. 66А</t>
      </is>
    </oc>
    <nc r="E102"/>
  </rcc>
  <rcc rId="32730" sId="2" numFmtId="4">
    <oc r="F102">
      <v>2102876.27</v>
    </oc>
    <nc r="F102"/>
  </rcc>
  <rcc rId="32731" sId="2">
    <oc r="G102" t="inlineStr">
      <is>
        <t>работы были в 2023, ошибочно исключены ранее</t>
      </is>
    </oc>
    <nc r="G102"/>
  </rcc>
  <rcc rId="32732" sId="2">
    <oc r="B104" t="inlineStr">
      <is>
        <t>+</t>
      </is>
    </oc>
    <nc r="B104"/>
  </rcc>
  <rcc rId="32733" sId="2">
    <oc r="C104">
      <v>2023</v>
    </oc>
    <nc r="C104"/>
  </rcc>
  <rcc rId="32734" sId="2">
    <oc r="D104" t="inlineStr">
      <is>
        <t>Нижневартовск</t>
      </is>
    </oc>
    <nc r="D104"/>
  </rcc>
  <rcc rId="32735" sId="2">
    <oc r="E104" t="inlineStr">
      <is>
        <t>г. Нижневартовск, ул. Северная, д. 76</t>
      </is>
    </oc>
    <nc r="E104"/>
  </rcc>
  <rcc rId="32736" sId="2" numFmtId="30">
    <oc r="F104">
      <v>6468945.3300000001</v>
    </oc>
    <nc r="F104"/>
  </rcc>
  <rcc rId="32737" sId="2">
    <oc r="G104" t="inlineStr">
      <is>
        <t>работы были в 2023, ошибочно исключены ранее</t>
      </is>
    </oc>
    <nc r="G104"/>
  </rcc>
  <rcc rId="32738" sId="2">
    <oc r="B103" t="inlineStr">
      <is>
        <t>+</t>
      </is>
    </oc>
    <nc r="B103"/>
  </rcc>
  <rcc rId="32739" sId="2">
    <oc r="C103">
      <v>2023</v>
    </oc>
    <nc r="C103"/>
  </rcc>
  <rcc rId="32740" sId="2">
    <oc r="D103" t="inlineStr">
      <is>
        <t>Нижневартовск</t>
      </is>
    </oc>
    <nc r="D103"/>
  </rcc>
  <rcc rId="32741" sId="2">
    <oc r="E103" t="inlineStr">
      <is>
        <t>г. Нижневартовск, ул. Северная, д. 8</t>
      </is>
    </oc>
    <nc r="E103"/>
  </rcc>
  <rcc rId="32742" sId="2" numFmtId="30">
    <oc r="F103">
      <v>3673307.53</v>
    </oc>
    <nc r="F103"/>
  </rcc>
  <rcc rId="32743" sId="2">
    <oc r="G103" t="inlineStr">
      <is>
        <t>работы были в 2023, ошибочно исключены ранее</t>
      </is>
    </oc>
    <nc r="G103"/>
  </rcc>
  <rcc rId="32744" sId="2">
    <oc r="B105" t="inlineStr">
      <is>
        <t>+</t>
      </is>
    </oc>
    <nc r="B105"/>
  </rcc>
  <rcc rId="32745" sId="2">
    <oc r="C105">
      <v>2024</v>
    </oc>
    <nc r="C105"/>
  </rcc>
  <rcc rId="32746" sId="2">
    <oc r="D105" t="inlineStr">
      <is>
        <t>Нижневартовск</t>
      </is>
    </oc>
    <nc r="D105"/>
  </rcc>
  <rcc rId="32747" sId="2">
    <oc r="E105" t="inlineStr">
      <is>
        <t>г. Нижневартовск, ул. Ханты-Мансийская, д. 25</t>
      </is>
    </oc>
    <nc r="E105"/>
  </rcc>
  <rcc rId="32748" sId="2" numFmtId="4">
    <oc r="F105">
      <v>10433852.029999999</v>
    </oc>
    <nc r="F105"/>
  </rcc>
  <rcc rId="32749" sId="2">
    <oc r="G105" t="inlineStr">
      <is>
        <t>По невозможности на 2024 год, приказ 81/КР 10.11.2023, изменения не учтены при декабрьской актуализации</t>
      </is>
    </oc>
    <nc r="G105"/>
  </rcc>
  <rcc rId="32750" sId="2">
    <oc r="B59" t="inlineStr">
      <is>
        <t>+</t>
      </is>
    </oc>
    <nc r="B59"/>
  </rcc>
  <rcc rId="32751" sId="2">
    <oc r="C59" t="inlineStr">
      <is>
        <t>2023</t>
      </is>
    </oc>
    <nc r="C59"/>
  </rcc>
  <rcc rId="32752" sId="2">
    <oc r="D59" t="inlineStr">
      <is>
        <t>Нижневартовск</t>
      </is>
    </oc>
    <nc r="D59"/>
  </rcc>
  <rcc rId="32753" sId="2">
    <oc r="E59" t="inlineStr">
      <is>
        <t>г. Нижневартоск, проезд Заозёрный, д. 12*</t>
      </is>
    </oc>
    <nc r="E59"/>
  </rcc>
  <rcc rId="32754" sId="2" numFmtId="30">
    <oc r="F59">
      <v>2550901.6800000002</v>
    </oc>
    <nc r="F59"/>
  </rcc>
  <rcc rId="32755" sId="2">
    <oc r="G59" t="inlineStr">
      <is>
        <t>спецсчет</t>
      </is>
    </oc>
    <nc r="G59"/>
  </rcc>
  <rcc rId="32756" sId="2">
    <oc r="B75" t="inlineStr">
      <is>
        <t>+</t>
      </is>
    </oc>
    <nc r="B75"/>
  </rcc>
  <rcc rId="32757" sId="2">
    <oc r="C75">
      <v>2024</v>
    </oc>
    <nc r="C75"/>
  </rcc>
  <rcc rId="32758" sId="2">
    <oc r="D75" t="inlineStr">
      <is>
        <t>Нягань</t>
      </is>
    </oc>
    <nc r="D75"/>
  </rcc>
  <rcc rId="32759" sId="2">
    <oc r="E75" t="inlineStr">
      <is>
        <t>г. Нягань, мкр. 2-й, д. 50</t>
      </is>
    </oc>
    <nc r="E75"/>
  </rcc>
  <rcc rId="32760" sId="2" numFmtId="30">
    <oc r="F75">
      <v>17471872.670000002</v>
    </oc>
    <nc r="F75"/>
  </rcc>
  <rcc rId="32761" sId="2">
    <oc r="G75" t="inlineStr">
      <is>
        <t>Лифты на более ранний  42-Вх-1884 от 31.01.2024</t>
      </is>
    </oc>
    <nc r="G75"/>
  </rcc>
  <rcc rId="32762" sId="2">
    <oc r="B76" t="inlineStr">
      <is>
        <t>+</t>
      </is>
    </oc>
    <nc r="B76"/>
  </rcc>
  <rcc rId="32763" sId="2">
    <oc r="C76">
      <v>2024</v>
    </oc>
    <nc r="C76"/>
  </rcc>
  <rcc rId="32764" sId="2">
    <oc r="D76" t="inlineStr">
      <is>
        <t>Нягань</t>
      </is>
    </oc>
    <nc r="D76"/>
  </rcc>
  <rcc rId="32765" sId="2">
    <oc r="E76" t="inlineStr">
      <is>
        <t>г. Нягань, мкр. 4-й, д. 10</t>
      </is>
    </oc>
    <nc r="E76"/>
  </rcc>
  <rcc rId="32766" sId="2" numFmtId="30">
    <oc r="F76">
      <v>26151291.100000001</v>
    </oc>
    <nc r="F76"/>
  </rcc>
  <rcc rId="32767" sId="2">
    <oc r="G76" t="inlineStr">
      <is>
        <t>Лифты на более ранний  42-Вх-1884 от 31.01.2024</t>
      </is>
    </oc>
    <nc r="G76"/>
  </rcc>
  <rcc rId="32768" sId="2">
    <oc r="B115" t="inlineStr">
      <is>
        <t>-</t>
      </is>
    </oc>
    <nc r="B115"/>
  </rcc>
  <rcc rId="32769" sId="2">
    <oc r="C115">
      <v>2023</v>
    </oc>
    <nc r="C115"/>
  </rcc>
  <rcc rId="32770" sId="2">
    <oc r="D115" t="inlineStr">
      <is>
        <t>Сургут</t>
      </is>
    </oc>
    <nc r="D115"/>
  </rcc>
  <rcc rId="32771" sId="2">
    <oc r="E115" t="inlineStr">
      <is>
        <t>г. Сургут, ул. Гагарина, д. 6*</t>
      </is>
    </oc>
    <nc r="E115"/>
  </rcc>
  <rcc rId="32772" sId="2" numFmtId="30">
    <oc r="F115">
      <v>8512951.7899999991</v>
    </oc>
    <nc r="F115"/>
  </rcc>
  <rcc rId="32773" sId="2">
    <oc r="G115" t="inlineStr">
      <is>
        <t>По решению комиссии от 14.02.2024 г. 33/01-Вх-3275 26.02.2024</t>
      </is>
    </oc>
    <nc r="G115"/>
  </rcc>
  <rcc rId="32774" sId="2">
    <oc r="B57" t="inlineStr">
      <is>
        <t>+</t>
      </is>
    </oc>
    <nc r="B57"/>
  </rcc>
  <rcc rId="32775" sId="2" numFmtId="30">
    <oc r="C57">
      <v>2025</v>
    </oc>
    <nc r="C57"/>
  </rcc>
  <rcc rId="32776" sId="2">
    <oc r="D57" t="inlineStr">
      <is>
        <t>Сургут</t>
      </is>
    </oc>
    <nc r="D57"/>
  </rcc>
  <rcc rId="32777" sId="2">
    <oc r="E57" t="inlineStr">
      <is>
        <t>г. Сургут, ул. Гагарина, д. 6*</t>
      </is>
    </oc>
    <nc r="E57"/>
  </rcc>
  <rcc rId="32778" sId="2" numFmtId="30">
    <oc r="F57">
      <v>8512951.7899999991</v>
    </oc>
    <nc r="F57"/>
  </rcc>
  <rcc rId="32779" sId="2">
    <oc r="G57" t="inlineStr">
      <is>
        <t>По решению комиссии от 14.02.2024 г. 33/01-Вх-3275 26.02.2024</t>
      </is>
    </oc>
    <nc r="G57"/>
  </rcc>
  <rcc rId="32780" sId="2">
    <oc r="B112" t="inlineStr">
      <is>
        <t>+</t>
      </is>
    </oc>
    <nc r="B112"/>
  </rcc>
  <rcc rId="32781" sId="2">
    <oc r="C112">
      <v>2024</v>
    </oc>
    <nc r="C112"/>
  </rcc>
  <rcc rId="32782" sId="2">
    <oc r="D112" t="inlineStr">
      <is>
        <t>Сургут</t>
      </is>
    </oc>
    <nc r="D112"/>
  </rcc>
  <rcc rId="32783" sId="2">
    <oc r="E112" t="inlineStr">
      <is>
        <t>г. Сургут, ул. Мелик-Карамова, д. 25</t>
      </is>
    </oc>
    <nc r="E112"/>
  </rcc>
  <rcc rId="32784" sId="2" numFmtId="4">
    <oc r="F112">
      <v>1502991</v>
    </oc>
    <nc r="F112"/>
  </rcc>
  <rcc rId="32785" sId="2">
    <oc r="G112" t="inlineStr">
      <is>
        <t>По решению комиссии от 14.02.2024 г. 33/01-Вх-3275 26.02.2024</t>
      </is>
    </oc>
    <nc r="G112"/>
  </rcc>
  <rcc rId="32786" sId="2">
    <oc r="B58" t="inlineStr">
      <is>
        <t>+</t>
      </is>
    </oc>
    <nc r="B58"/>
  </rcc>
  <rcc rId="32787" sId="2">
    <oc r="C58" t="inlineStr">
      <is>
        <t>2024</t>
      </is>
    </oc>
    <nc r="C58"/>
  </rcc>
  <rcc rId="32788" sId="2">
    <oc r="D58" t="inlineStr">
      <is>
        <t>Сургут</t>
      </is>
    </oc>
    <nc r="D58"/>
  </rcc>
  <rcc rId="32789" sId="2">
    <oc r="E58" t="inlineStr">
      <is>
        <t>г. Сургут, ул. Нефтяников, д. 2*</t>
      </is>
    </oc>
    <nc r="E58"/>
  </rcc>
  <rcc rId="32790" sId="2" numFmtId="30">
    <oc r="F58">
      <v>9022889.6899999995</v>
    </oc>
    <nc r="F58"/>
  </rcc>
  <rcc rId="32791" sId="2">
    <oc r="G58" t="inlineStr">
      <is>
        <t>По решению комиссии от 14.02.2024 г. 33/01-Вх-3275 26.02.2024</t>
      </is>
    </oc>
    <nc r="G58"/>
  </rcc>
  <rcc rId="32792" sId="2">
    <oc r="B109" t="inlineStr">
      <is>
        <t>-</t>
      </is>
    </oc>
    <nc r="B109"/>
  </rcc>
  <rcc rId="32793" sId="2">
    <oc r="C109">
      <v>2025</v>
    </oc>
    <nc r="C109"/>
  </rcc>
  <rcc rId="32794" sId="2">
    <oc r="D109" t="inlineStr">
      <is>
        <t>Сургут</t>
      </is>
    </oc>
    <nc r="D109"/>
  </rcc>
  <rcc rId="32795" sId="2">
    <oc r="E109" t="inlineStr">
      <is>
        <t>г. Сурут,  пр-кт. Мира, д. 16*</t>
      </is>
    </oc>
    <nc r="E109"/>
  </rcc>
  <rcc rId="32796" sId="2" numFmtId="4">
    <oc r="F109">
      <v>9776134.7699999996</v>
    </oc>
    <nc r="F109"/>
  </rcc>
  <rcc rId="32797" sId="2">
    <oc r="G109" t="inlineStr">
      <is>
        <t>По решению комиссии от 14.02.2024 г. 33/01-Вх-3275 26.02.2024</t>
      </is>
    </oc>
    <nc r="G109"/>
  </rcc>
  <rcc rId="32798" sId="2">
    <oc r="B106" t="inlineStr">
      <is>
        <t>-</t>
      </is>
    </oc>
    <nc r="B106"/>
  </rcc>
  <rcc rId="32799" sId="2">
    <oc r="C106">
      <v>2023</v>
    </oc>
    <nc r="C106"/>
  </rcc>
  <rcc rId="32800" sId="2">
    <oc r="D106" t="inlineStr">
      <is>
        <t>Сургут</t>
      </is>
    </oc>
    <nc r="D106"/>
  </rcc>
  <rcc rId="32801" sId="2">
    <oc r="E106" t="inlineStr">
      <is>
        <t>г. Сурут,  пр-кт. Мира, д. 16*</t>
      </is>
    </oc>
    <nc r="E106"/>
  </rcc>
  <rcc rId="32802" sId="2" numFmtId="30">
    <oc r="F106">
      <v>681453.79</v>
    </oc>
    <nc r="F106"/>
  </rcc>
  <rcc rId="32803" sId="2">
    <oc r="G106" t="inlineStr">
      <is>
        <t>По решению комиссии от 14.02.2024 г. 33/01-Вх-3275 26.02.2024</t>
      </is>
    </oc>
    <nc r="G106"/>
  </rcc>
  <rcc rId="32804" sId="2">
    <oc r="B5" t="inlineStr">
      <is>
        <t>-</t>
      </is>
    </oc>
    <nc r="B5"/>
  </rcc>
  <rcc rId="32805" sId="2">
    <oc r="C5">
      <v>2023</v>
    </oc>
    <nc r="C5"/>
  </rcc>
  <rcc rId="32806" sId="2">
    <oc r="D5" t="inlineStr">
      <is>
        <t>Сургут</t>
      </is>
    </oc>
    <nc r="D5"/>
  </rcc>
  <rcc rId="32807" sId="2">
    <oc r="E5" t="inlineStr">
      <is>
        <t>г. Сурут, ул. 50 лет ВЛКСМ, д. 7</t>
      </is>
    </oc>
    <nc r="E5"/>
  </rcc>
  <rcc rId="32808" sId="2" numFmtId="4">
    <oc r="F5">
      <v>111938.75</v>
    </oc>
    <nc r="F5"/>
  </rcc>
  <rcc rId="32809" sId="2">
    <oc r="G5" t="inlineStr">
      <is>
        <t>По решению комиссии от 14.02.2024 г. 33/01-Вх-3275 26.02.2024</t>
      </is>
    </oc>
    <nc r="G5"/>
  </rcc>
  <rcc rId="32810" sId="2">
    <oc r="B172" t="inlineStr">
      <is>
        <t>-</t>
      </is>
    </oc>
    <nc r="B172"/>
  </rcc>
  <rcc rId="32811" sId="2">
    <oc r="C172">
      <v>2025</v>
    </oc>
    <nc r="C172"/>
  </rcc>
  <rcc rId="32812" sId="2">
    <oc r="D172" t="inlineStr">
      <is>
        <t>Сургут</t>
      </is>
    </oc>
    <nc r="D172"/>
  </rcc>
  <rcc rId="32813" sId="2">
    <oc r="E172" t="inlineStr">
      <is>
        <t>г. Сурут, ул. 50 лет ВЛКСМ, д. 7</t>
      </is>
    </oc>
    <nc r="E172"/>
  </rcc>
  <rcc rId="32814" sId="2" numFmtId="4">
    <oc r="F172">
      <v>4611971.0999999996</v>
    </oc>
    <nc r="F172"/>
  </rcc>
  <rcc rId="32815" sId="2">
    <oc r="G172" t="inlineStr">
      <is>
        <t>По решению комиссии от 14.02.2024 г. 33/01-Вх-3275 26.02.2024</t>
      </is>
    </oc>
    <nc r="G172"/>
  </rcc>
  <rcc rId="32816" sId="2">
    <oc r="B128" t="inlineStr">
      <is>
        <t>-</t>
      </is>
    </oc>
    <nc r="B128"/>
  </rcc>
  <rcc rId="32817" sId="2">
    <oc r="C128">
      <v>2025</v>
    </oc>
    <nc r="C128"/>
  </rcc>
  <rcc rId="32818" sId="2">
    <oc r="D128" t="inlineStr">
      <is>
        <t>Сургут</t>
      </is>
    </oc>
    <nc r="D128"/>
  </rcc>
  <rcc rId="32819" sId="2">
    <oc r="E128" t="inlineStr">
      <is>
        <t>г. Сурут, ул. Студенческая, д. 13</t>
      </is>
    </oc>
    <nc r="E128"/>
  </rcc>
  <rcc rId="32820" sId="2" numFmtId="4">
    <oc r="F128">
      <v>17506169</v>
    </oc>
    <nc r="F128"/>
  </rcc>
  <rcc rId="32821" sId="2">
    <oc r="G128" t="inlineStr">
      <is>
        <t>По решению комиссии от 14.02.2024 г. 33/01-Вх-3275 26.02.2024</t>
      </is>
    </oc>
    <nc r="G128"/>
  </rcc>
  <rcc rId="32822" sId="2">
    <oc r="B129" t="inlineStr">
      <is>
        <t>+</t>
      </is>
    </oc>
    <nc r="B129"/>
  </rcc>
  <rcc rId="32823" sId="2">
    <oc r="C129">
      <v>2024</v>
    </oc>
    <nc r="C129"/>
  </rcc>
  <rcc rId="32824" sId="2">
    <oc r="D129" t="inlineStr">
      <is>
        <t>Урай</t>
      </is>
    </oc>
    <nc r="D129"/>
  </rcc>
  <rcc rId="32825" sId="2">
    <oc r="E129" t="inlineStr">
      <is>
        <t>г. Урай, мкр. 3, д. 55</t>
      </is>
    </oc>
    <nc r="E129"/>
  </rcc>
  <rcc rId="32826" sId="2" numFmtId="4">
    <oc r="F129">
      <v>12681782.119999999</v>
    </oc>
    <nc r="F129"/>
  </rcc>
  <rcc rId="32827" sId="2">
    <oc r="G129" t="inlineStr">
      <is>
        <t xml:space="preserve">По решению комиссии от 18.01.2024 г. </t>
      </is>
    </oc>
    <nc r="G129"/>
  </rcc>
  <rcc rId="32828" sId="2">
    <oc r="B61" t="inlineStr">
      <is>
        <t>+</t>
      </is>
    </oc>
    <nc r="B61"/>
  </rcc>
  <rcc rId="32829" sId="2">
    <oc r="C61">
      <v>2024</v>
    </oc>
    <nc r="C61"/>
  </rcc>
  <rcc rId="32830" sId="2">
    <oc r="D61" t="inlineStr">
      <is>
        <t>Ханты-Мансийск</t>
      </is>
    </oc>
    <nc r="D61"/>
  </rcc>
  <rcc rId="32831" sId="2">
    <oc r="E61" t="inlineStr">
      <is>
        <t>г. Ханты-Мансийск, ул. Мира, д. 52</t>
      </is>
    </oc>
    <nc r="E61"/>
  </rcc>
  <rcc rId="32832" sId="2" numFmtId="30">
    <oc r="F61">
      <v>668712.79</v>
    </oc>
    <nc r="F61"/>
  </rcc>
  <rcc rId="32833" sId="2">
    <oc r="G61" t="inlineStr">
      <is>
        <t>ТС на ранний по решению ОСС протокол комисссии №1 от 26.01.2024</t>
      </is>
    </oc>
    <nc r="G61"/>
  </rcc>
  <rcc rId="32834" sId="2">
    <oc r="B62" t="inlineStr">
      <is>
        <t>+</t>
      </is>
    </oc>
    <nc r="B62"/>
  </rcc>
  <rcc rId="32835" sId="2">
    <oc r="C62">
      <v>2025</v>
    </oc>
    <nc r="C62"/>
  </rcc>
  <rcc rId="32836" sId="2">
    <oc r="D62" t="inlineStr">
      <is>
        <t>Ханты-Мансийск</t>
      </is>
    </oc>
    <nc r="D62"/>
  </rcc>
  <rcc rId="32837" sId="2">
    <oc r="E62" t="inlineStr">
      <is>
        <t>г. Ханты-Мансийск, ул. Мира, д. 52</t>
      </is>
    </oc>
    <nc r="E62"/>
  </rcc>
  <rcc rId="32838" sId="2" numFmtId="30">
    <oc r="F62">
      <v>8904915.5199999996</v>
    </oc>
    <nc r="F62"/>
  </rcc>
  <rcc rId="32839" sId="2">
    <oc r="G62" t="inlineStr">
      <is>
        <t>ТС на ранний по решению ОСС протокол комисссии №1 от 26.01.2024</t>
      </is>
    </oc>
    <nc r="G62"/>
  </rcc>
  <rcc rId="32840" sId="2">
    <oc r="B13" t="inlineStr">
      <is>
        <t>+</t>
      </is>
    </oc>
    <nc r="B13"/>
  </rcc>
  <rcc rId="32841" sId="2">
    <oc r="C13">
      <v>2023</v>
    </oc>
    <nc r="C13"/>
  </rcc>
  <rcc rId="32842" sId="2">
    <oc r="D13" t="inlineStr">
      <is>
        <t>Югорск</t>
      </is>
    </oc>
    <nc r="D13"/>
  </rcc>
  <rcc rId="32843" sId="2">
    <oc r="E13" t="inlineStr">
      <is>
        <t>г. Югорск, ул. Механизаторов, д. 12</t>
      </is>
    </oc>
    <nc r="E13"/>
  </rcc>
  <rcc rId="32844" sId="2" numFmtId="4">
    <oc r="F13">
      <v>117241.76</v>
    </oc>
    <nc r="F13"/>
  </rcc>
  <rcc rId="32845" sId="2">
    <oc r="G13" t="inlineStr">
      <is>
        <t xml:space="preserve">ошибочно исключенный ПСД на сети </t>
      </is>
    </oc>
    <nc r="G13"/>
  </rcc>
  <rfmt sheetId="1" sqref="C1">
    <dxf>
      <fill>
        <patternFill patternType="solid">
          <bgColor rgb="FFFFFF00"/>
        </patternFill>
      </fill>
    </dxf>
  </rfmt>
  <rcc rId="32846" sId="1">
    <nc r="C1" t="inlineStr">
      <is>
        <t>инные изменения</t>
      </is>
    </nc>
  </rcc>
  <rfmt sheetId="1" sqref="D1">
    <dxf>
      <fill>
        <patternFill patternType="solid">
          <bgColor rgb="FFFFC000"/>
        </patternFill>
      </fill>
    </dxf>
  </rfmt>
  <rcc rId="32847" sId="1">
    <nc r="D1" t="inlineStr">
      <is>
        <t xml:space="preserve">стоймость по аукциону </t>
      </is>
    </nc>
  </rcc>
  <rfmt sheetId="1" sqref="E1">
    <dxf>
      <fill>
        <patternFill patternType="solid">
          <bgColor rgb="FF00B0F0"/>
        </patternFill>
      </fill>
    </dxf>
  </rfmt>
  <rcc rId="32848" sId="1">
    <nc r="E1" t="inlineStr">
      <is>
        <t>пересчитана пределка</t>
      </is>
    </nc>
  </rcc>
  <rfmt sheetId="1" sqref="B1" start="0" length="0">
    <dxf>
      <border>
        <left style="thin">
          <color indexed="64"/>
        </left>
      </border>
    </dxf>
  </rfmt>
  <rfmt sheetId="1" sqref="B1:E1" start="0" length="0">
    <dxf>
      <border>
        <top style="thin">
          <color indexed="64"/>
        </top>
      </border>
    </dxf>
  </rfmt>
  <rfmt sheetId="1" sqref="E1" start="0" length="0">
    <dxf>
      <border>
        <right style="thin">
          <color indexed="64"/>
        </right>
      </border>
    </dxf>
  </rfmt>
  <rfmt sheetId="1" sqref="B1:E1" start="0" length="0">
    <dxf>
      <border>
        <bottom style="thin">
          <color indexed="64"/>
        </bottom>
      </border>
    </dxf>
  </rfmt>
  <rfmt sheetId="1" sqref="B1:E1">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B1">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C1">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D1">
    <dxf>
      <border>
        <left style="thin">
          <color indexed="64"/>
        </left>
        <right style="thin">
          <color indexed="64"/>
        </right>
        <top style="thin">
          <color indexed="64"/>
        </top>
        <bottom style="thin">
          <color indexed="64"/>
        </bottom>
        <vertical style="thin">
          <color indexed="64"/>
        </vertical>
        <horizontal style="thin">
          <color indexed="64"/>
        </horizontal>
      </border>
    </dxf>
  </rfmt>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Примечание!$A$2:$G$188</formula>
    <oldFormula>Примечание!$A$2:$G$188</oldFormula>
  </rdn>
  <rcv guid="{DBC9C9A7-009A-43BF-B810-41E6C2D195B8}" action="add"/>
</revisions>
</file>

<file path=xl/revisions/revisionLog7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D1">
    <dxf>
      <border>
        <left style="thin">
          <color indexed="64"/>
        </left>
        <right style="thin">
          <color indexed="64"/>
        </right>
        <top style="thin">
          <color indexed="64"/>
        </top>
        <bottom style="thin">
          <color indexed="64"/>
        </bottom>
        <vertical style="thin">
          <color indexed="64"/>
        </vertical>
        <horizontal style="thin">
          <color indexed="64"/>
        </horizontal>
      </border>
    </dxf>
  </rfmt>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Примечание!$A$2:$G$188</formula>
    <oldFormula>Примечание!$A$2:$G$188</oldFormula>
  </rdn>
  <rcv guid="{DBC9C9A7-009A-43BF-B810-41E6C2D195B8}" action="add"/>
</revisions>
</file>

<file path=xl/revisions/revisionLog7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1258:J1258">
    <dxf>
      <fill>
        <patternFill>
          <bgColor rgb="FFFFC000"/>
        </patternFill>
      </fill>
    </dxf>
  </rfmt>
  <rcc rId="32853" sId="1" numFmtId="4">
    <oc r="F1258">
      <v>412985.59999999998</v>
    </oc>
    <nc r="F1258">
      <v>423164.65</v>
    </nc>
  </rcc>
  <rcc rId="32854" sId="1" numFmtId="4">
    <oc r="G1258">
      <v>368058.78</v>
    </oc>
    <nc r="G1258">
      <v>679116.9</v>
    </nc>
  </rcc>
  <rcc rId="32855" sId="1" numFmtId="4">
    <oc r="H1258">
      <v>211610.92</v>
    </oc>
    <nc r="H1258">
      <v>250032.56</v>
    </nc>
  </rcc>
  <rcc rId="32856" sId="1" numFmtId="4">
    <oc r="I1258">
      <v>222323.78</v>
    </oc>
    <nc r="I1258">
      <v>251539.32</v>
    </nc>
  </rcc>
  <rcc rId="32857" sId="1" numFmtId="4">
    <oc r="J1258">
      <v>574092.52</v>
    </oc>
    <nc r="J1258">
      <v>613529.36</v>
    </nc>
  </rcc>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Примечание!$A$2:$G$188</formula>
    <oldFormula>Примечание!$A$2:$G$188</oldFormula>
  </rdn>
  <rcv guid="{DBC9C9A7-009A-43BF-B810-41E6C2D195B8}" action="add"/>
</revisions>
</file>

<file path=xl/revisions/revisionLog7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860" sId="1" numFmtId="4">
    <oc r="K1058">
      <v>1325099.1599999999</v>
    </oc>
    <nc r="K1058">
      <v>1396419.06</v>
    </nc>
  </rcc>
  <rfmt sheetId="1" sqref="K1058">
    <dxf>
      <fill>
        <patternFill>
          <bgColor rgb="FFFFC000"/>
        </patternFill>
      </fill>
    </dxf>
  </rfmt>
  <rcc rId="32861" sId="1" numFmtId="4">
    <oc r="K1063">
      <v>1792573.39</v>
    </oc>
    <nc r="K1063">
      <v>1889053.83</v>
    </nc>
  </rcc>
  <rfmt sheetId="1" sqref="K1063">
    <dxf>
      <fill>
        <patternFill>
          <bgColor rgb="FFFFC000"/>
        </patternFill>
      </fill>
    </dxf>
  </rfmt>
  <rcc rId="32862" sId="1" numFmtId="4">
    <oc r="K1061">
      <v>1859848.32</v>
    </oc>
    <nc r="K1061">
      <v>1959949.66</v>
    </nc>
  </rcc>
  <rfmt sheetId="1" sqref="K1061">
    <dxf>
      <fill>
        <patternFill>
          <bgColor rgb="FFFFC000"/>
        </patternFill>
      </fill>
    </dxf>
  </rfmt>
  <rcc rId="32863" sId="1" numFmtId="4">
    <oc r="K1062">
      <v>2435341.27</v>
    </oc>
    <nc r="K1062">
      <v>2566416.94</v>
    </nc>
  </rcc>
  <rfmt sheetId="1" sqref="K1062">
    <dxf>
      <fill>
        <patternFill>
          <bgColor rgb="FFFFC000"/>
        </patternFill>
      </fill>
    </dxf>
  </rfmt>
  <rcc rId="32864" sId="1" numFmtId="4">
    <oc r="K1064">
      <v>1402308.33</v>
    </oc>
    <nc r="K1064">
      <v>1477783.8</v>
    </nc>
  </rcc>
  <rfmt sheetId="1" sqref="K1064">
    <dxf>
      <fill>
        <patternFill>
          <bgColor rgb="FFFFC000"/>
        </patternFill>
      </fill>
    </dxf>
  </rfmt>
  <rcc rId="32865" sId="1" numFmtId="4">
    <oc r="K1066">
      <v>1756547.01</v>
    </oc>
    <nc r="K1066">
      <v>1851088.42</v>
    </nc>
  </rcc>
  <rfmt sheetId="1" sqref="K1066">
    <dxf>
      <fill>
        <patternFill>
          <bgColor rgb="FFFFC000"/>
        </patternFill>
      </fill>
    </dxf>
  </rfmt>
  <rcc rId="32866" sId="1" numFmtId="4">
    <oc r="K1071">
      <v>541924.48</v>
    </oc>
    <nc r="K1071">
      <v>571092.1</v>
    </nc>
  </rcc>
  <rfmt sheetId="1" sqref="K1071">
    <dxf>
      <fill>
        <patternFill>
          <bgColor rgb="FFFFC000"/>
        </patternFill>
      </fill>
    </dxf>
  </rfmt>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Примечание!$A$2:$G$188</formula>
    <oldFormula>Примечание!$A$2:$G$188</oldFormula>
  </rdn>
  <rcv guid="{DBC9C9A7-009A-43BF-B810-41E6C2D195B8}" action="add"/>
</revisions>
</file>

<file path=xl/revisions/revisionLog7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869" sId="1" numFmtId="4">
    <oc r="K1410">
      <v>2894247.63</v>
    </oc>
    <nc r="K1410">
      <v>4622863.1500000004</v>
    </nc>
  </rcc>
  <rfmt sheetId="1" sqref="K1410">
    <dxf>
      <fill>
        <patternFill>
          <bgColor rgb="FFFFC000"/>
        </patternFill>
      </fill>
    </dxf>
  </rfmt>
  <rcc rId="32870" sId="1" numFmtId="4">
    <oc r="K1416">
      <v>2818952.54</v>
    </oc>
    <nc r="K1416">
      <v>3555837.91</v>
    </nc>
  </rcc>
  <rfmt sheetId="1" sqref="K1416">
    <dxf>
      <fill>
        <patternFill>
          <bgColor rgb="FFFFC000"/>
        </patternFill>
      </fill>
    </dxf>
  </rfmt>
</revisions>
</file>

<file path=xl/revisions/revisionLog7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2871" sId="2" ref="D1:D1048576" action="insertCol"/>
  <rcc rId="32872" sId="2">
    <nc r="D2" t="inlineStr">
      <is>
        <t>Год, на который перенесли</t>
      </is>
    </nc>
  </rcc>
  <rfmt sheetId="2" sqref="F1">
    <dxf>
      <fill>
        <patternFill patternType="solid">
          <bgColor rgb="FFFFFF00"/>
        </patternFill>
      </fill>
    </dxf>
  </rfmt>
  <rcc rId="32873" sId="2">
    <nc r="F1" t="inlineStr">
      <is>
        <t>ЧЕТКО КАК НА 1 ЛИСТЕ</t>
      </is>
    </nc>
  </rcc>
  <rfmt sheetId="2" sqref="H1">
    <dxf>
      <fill>
        <patternFill patternType="solid">
          <bgColor rgb="FFFFFF00"/>
        </patternFill>
      </fill>
    </dxf>
  </rfmt>
  <rfmt sheetId="2" sqref="C1:D1">
    <dxf>
      <fill>
        <patternFill patternType="solid">
          <bgColor rgb="FFFFFF00"/>
        </patternFill>
      </fill>
    </dxf>
  </rfmt>
  <rcc rId="32874" sId="2">
    <nc r="C1" t="inlineStr">
      <is>
        <t>ВНИМАНИЕ</t>
      </is>
    </nc>
  </rcc>
  <rcc rId="32875" sId="2">
    <nc r="D1" t="inlineStr">
      <is>
        <t>ВНИМАНИЕ</t>
      </is>
    </nc>
  </rcc>
  <rcc rId="32876" sId="2">
    <oc r="C2" t="inlineStr">
      <is>
        <t>Год</t>
      </is>
    </oc>
    <nc r="C2" t="inlineStr">
      <is>
        <t>Год, с которого перенесли</t>
      </is>
    </nc>
  </rcc>
  <rcc rId="32877" sId="1">
    <oc r="A85" t="inlineStr">
      <is>
        <t>Итого по городскому округу Когалыму на 2023 год</t>
      </is>
    </oc>
    <nc r="A85" t="inlineStr">
      <is>
        <t>Итого по городскому округу Когалым на 2023 год</t>
      </is>
    </nc>
  </rcc>
  <rcc rId="32878" sId="1">
    <oc r="A998" t="inlineStr">
      <is>
        <t>Итого по городскому округу Когалыму на 2024 год</t>
      </is>
    </oc>
    <nc r="A998" t="inlineStr">
      <is>
        <t>Итого по городскому округу Когалым на 2024 год</t>
      </is>
    </nc>
  </rcc>
  <rcc rId="32879" sId="1">
    <oc r="A1483" t="inlineStr">
      <is>
        <t>Итого по городскому округу Когалыму на 2025 год</t>
      </is>
    </oc>
    <nc r="A1483" t="inlineStr">
      <is>
        <t>Итого по городскому округу Когалым на 2025 год</t>
      </is>
    </nc>
  </rcc>
  <rcc rId="32880" sId="1">
    <oc r="A133" t="inlineStr">
      <is>
        <t>Итого по городскому округу Лангепасу на 2023 год</t>
      </is>
    </oc>
    <nc r="A133" t="inlineStr">
      <is>
        <t>Итого по городскому округу Лангепас на 2023 год</t>
      </is>
    </nc>
  </rcc>
  <rcc rId="32881" sId="1">
    <oc r="A1022" t="inlineStr">
      <is>
        <t>Итого по городскому округу Лангепасу на 2024 год</t>
      </is>
    </oc>
    <nc r="A1022" t="inlineStr">
      <is>
        <t>Итого по городскому округу Лангепас на 2024 год</t>
      </is>
    </nc>
  </rcc>
  <rcc rId="32882" sId="1">
    <oc r="A1510" t="inlineStr">
      <is>
        <t>Итого по городскому округу Лангепасу на 2025 год</t>
      </is>
    </oc>
    <nc r="A1510" t="inlineStr">
      <is>
        <t>Итого по городскому округу Лангепас на 2025 год</t>
      </is>
    </nc>
  </rcc>
  <rcc rId="32883" sId="1">
    <oc r="A149" t="inlineStr">
      <is>
        <t>Итого по городскому округу Мегиону на 2023 год</t>
      </is>
    </oc>
    <nc r="A149" t="inlineStr">
      <is>
        <t>Итого по городскому округу Мегион на 2023 год</t>
      </is>
    </nc>
  </rcc>
  <rcc rId="32884" sId="1">
    <oc r="A1036" t="inlineStr">
      <is>
        <t>Итого по городскому округу Мегиону на 2024 год</t>
      </is>
    </oc>
    <nc r="A1036" t="inlineStr">
      <is>
        <t>Итого по городскому округу Мегион на 2024 год</t>
      </is>
    </nc>
  </rcc>
  <rcc rId="32885" sId="1">
    <oc r="A1515" t="inlineStr">
      <is>
        <t>Итого по городскому округу Мегиону на 2025 год</t>
      </is>
    </oc>
    <nc r="A1515" t="inlineStr">
      <is>
        <t>Итого по городскому округу Мегион на 2025 год</t>
      </is>
    </nc>
  </rcc>
  <rcc rId="32886" sId="1">
    <oc r="A247" t="inlineStr">
      <is>
        <t>Итого по городскому округу Нефтеюганску на 2023 год</t>
      </is>
    </oc>
    <nc r="A247" t="inlineStr">
      <is>
        <t>Итого по городскому округу Нефтеюганск на 2023 год</t>
      </is>
    </nc>
  </rcc>
  <rcc rId="32887" sId="1">
    <oc r="A1102" t="inlineStr">
      <is>
        <t>Итого по городскому округу Нефтеюганску на 2024 год</t>
      </is>
    </oc>
    <nc r="A1102" t="inlineStr">
      <is>
        <t>Итого по городскому округу Нефтеюганск на 2024 год</t>
      </is>
    </nc>
  </rcc>
  <rcc rId="32888" sId="1">
    <oc r="A1568" t="inlineStr">
      <is>
        <t>Итого по городскому округу Нефтеюганску на 2025 год</t>
      </is>
    </oc>
    <nc r="A1568" t="inlineStr">
      <is>
        <t>Итого по городскому округу Нефтеюганск на 2025 год</t>
      </is>
    </nc>
  </rcc>
  <rcc rId="32889" sId="1">
    <oc r="A388" t="inlineStr">
      <is>
        <t>Итого по городскому округу Нижневартовску на 2023 год</t>
      </is>
    </oc>
    <nc r="A388" t="inlineStr">
      <is>
        <t>Итого по городскому округу Нижневартовск на 2023 год</t>
      </is>
    </nc>
  </rcc>
  <rcc rId="32890" sId="1">
    <oc r="A1161" t="inlineStr">
      <is>
        <t>Итого по городскому округу Нижневартовску на 2024 год</t>
      </is>
    </oc>
    <nc r="A1161" t="inlineStr">
      <is>
        <t>Итого по городскому округу Нижневартовск на 2024 год</t>
      </is>
    </nc>
  </rcc>
  <rcc rId="32891" sId="1">
    <oc r="A1625" t="inlineStr">
      <is>
        <t>Итого по городскому округу Нижневартовску на 2025 год</t>
      </is>
    </oc>
    <nc r="A1625" t="inlineStr">
      <is>
        <t>Итого по городскому округу Нижневартовск на 2025 год</t>
      </is>
    </nc>
  </rcc>
  <rcc rId="32892" sId="1">
    <oc r="A448" t="inlineStr">
      <is>
        <t>Итого по городскому округу Нягани на 2023 год</t>
      </is>
    </oc>
    <nc r="A448" t="inlineStr">
      <is>
        <t>Итого по городскому округу Нягань на 2023 год</t>
      </is>
    </nc>
  </rcc>
  <rcc rId="32893" sId="1">
    <oc r="A1195" t="inlineStr">
      <is>
        <t>Итого по городскому округу Нягани на 2024 год</t>
      </is>
    </oc>
    <nc r="A1195" t="inlineStr">
      <is>
        <t>Итого по городскому округу Нягань на 2024 год</t>
      </is>
    </nc>
  </rcc>
  <rcc rId="32894" sId="1">
    <oc r="A1658" t="inlineStr">
      <is>
        <t>Итого по городскому округу Нягани на 2025 год</t>
      </is>
    </oc>
    <nc r="A1658" t="inlineStr">
      <is>
        <t>Итого по городскому округу Нягань на 2025 год</t>
      </is>
    </nc>
  </rcc>
  <rcc rId="32895" sId="1">
    <oc r="A510" t="inlineStr">
      <is>
        <t>Итого по городскому округу Пыть-Яху на 2023 год</t>
      </is>
    </oc>
    <nc r="A510" t="inlineStr">
      <is>
        <t>Итого по городскому округу Пыть-Ях на 2023 год</t>
      </is>
    </nc>
  </rcc>
  <rcc rId="32896" sId="1">
    <oc r="A1222" t="inlineStr">
      <is>
        <t>Итого по городскому округу Пыть-Яху на 2024 год</t>
      </is>
    </oc>
    <nc r="A1222" t="inlineStr">
      <is>
        <t>Итого по городскому округу Пыть-Ях на 2024 год</t>
      </is>
    </nc>
  </rcc>
  <rcc rId="32897" sId="1">
    <oc r="A1698" t="inlineStr">
      <is>
        <t>Итого по городскому округу Пыть-Яху на 2025 год</t>
      </is>
    </oc>
    <nc r="A1698" t="inlineStr">
      <is>
        <t>Итого по городскому округу Пыть-Ях на 2025 год</t>
      </is>
    </nc>
  </rcc>
  <rcc rId="32898" sId="1">
    <oc r="A533" t="inlineStr">
      <is>
        <t>Итого по городскому округу Радужному на 2023 год</t>
      </is>
    </oc>
    <nc r="A533" t="inlineStr">
      <is>
        <t>Итого по городскому округу Радужный на 2023 год</t>
      </is>
    </nc>
  </rcc>
  <rcc rId="32899" sId="1">
    <oc r="A766" t="inlineStr">
      <is>
        <t>Итого по городскому округу Сургуту на 2023 год</t>
      </is>
    </oc>
    <nc r="A766" t="inlineStr">
      <is>
        <t>Итого по городскому округу Сургут на 2023 год</t>
      </is>
    </nc>
  </rcc>
  <rcc rId="32900" sId="1">
    <oc r="A1333" t="inlineStr">
      <is>
        <t>Итого по городскому округу Сургуту на 2024 год</t>
      </is>
    </oc>
    <nc r="A1333" t="inlineStr">
      <is>
        <t>Итого по городскому округу Сургут на 2024 год</t>
      </is>
    </nc>
  </rcc>
  <rcc rId="32901" sId="1">
    <oc r="A1847" t="inlineStr">
      <is>
        <t>Итого по городскому округу Сургуту на 2025 год</t>
      </is>
    </oc>
    <nc r="A1847" t="inlineStr">
      <is>
        <t>Итого по городскому округу Сургут на 2025 год</t>
      </is>
    </nc>
  </rcc>
  <rcc rId="32902" sId="1">
    <oc r="A884" t="inlineStr">
      <is>
        <t>Итого по городскому округу Ураю на 2023 год</t>
      </is>
    </oc>
    <nc r="A884" t="inlineStr">
      <is>
        <t>Итого по городскому округу Урай на 2023 год</t>
      </is>
    </nc>
  </rcc>
  <rcc rId="32903" sId="1">
    <oc r="A1401" t="inlineStr">
      <is>
        <t>Итого по городскому округу Ураю на 2024 год</t>
      </is>
    </oc>
    <nc r="A1401" t="inlineStr">
      <is>
        <t>Итого по городскому округу Урай на 2024 год</t>
      </is>
    </nc>
  </rcc>
  <rcc rId="32904" sId="1">
    <oc r="A1896" t="inlineStr">
      <is>
        <t>Итого по городскому округу Ураю на 2025 год</t>
      </is>
    </oc>
    <nc r="A1896" t="inlineStr">
      <is>
        <t>Итого по городскому округу Урай на 2025 год</t>
      </is>
    </nc>
  </rcc>
  <rcc rId="32905" sId="1">
    <oc r="A934" t="inlineStr">
      <is>
        <t>Итого по городскому округу Ханты - Мансийску на 2023 год</t>
      </is>
    </oc>
    <nc r="A934" t="inlineStr">
      <is>
        <t>Итого по городскому округу Ханты - Мансийск на 2023 год</t>
      </is>
    </nc>
  </rcc>
  <rcc rId="32906" sId="1">
    <oc r="A1421" t="inlineStr">
      <is>
        <t>Итого по городскому округу Ханты-Мансийску на 2024 год</t>
      </is>
    </oc>
    <nc r="A1421" t="inlineStr">
      <is>
        <t>Итого по городскому округу Ханты-Мансийск на 2024 год</t>
      </is>
    </nc>
  </rcc>
  <rcc rId="32907" sId="1">
    <oc r="A1943" t="inlineStr">
      <is>
        <t>Итого по городу Ханты - Мансийску на 2025 год</t>
      </is>
    </oc>
    <nc r="A1943" t="inlineStr">
      <is>
        <t>Итого по городу Ханты - Мансийск на 2025 год</t>
      </is>
    </nc>
  </rcc>
  <rcc rId="32908" sId="1">
    <oc r="A969" t="inlineStr">
      <is>
        <t>Итого по городскому округу Югорску на 2023 году</t>
      </is>
    </oc>
    <nc r="A969" t="inlineStr">
      <is>
        <t>Итого по городскому округу Югорск на 2023 году</t>
      </is>
    </nc>
  </rcc>
  <rcc rId="32909" sId="1">
    <oc r="A1434" t="inlineStr">
      <is>
        <t>Итого по городскому округу Югорску на 2024 год</t>
      </is>
    </oc>
    <nc r="A1434" t="inlineStr">
      <is>
        <t>Итого по городскому округу Югорск на 2024 год</t>
      </is>
    </nc>
  </rcc>
  <rcc rId="32910" sId="1">
    <oc r="A1973" t="inlineStr">
      <is>
        <t>Итого по городскому округу Югорску на 2025 год</t>
      </is>
    </oc>
    <nc r="A1973" t="inlineStr">
      <is>
        <t>Итого по городскому округу Югорск на 2025 год</t>
      </is>
    </nc>
  </rcc>
  <rcv guid="{10A036C2-5324-4DDD-A679-5EBB9523ED00}" action="delete"/>
  <rdn rId="0" localSheetId="1" customView="1" name="Z_10A036C2_5324_4DDD_A679_5EBB9523ED00_.wvu.FilterData" hidden="1" oldHidden="1">
    <formula>'Итог 2023-2025'!$A$8:$AB$1973</formula>
    <oldFormula>'Итог 2023-2025'!$A$8:$AB$1973</oldFormula>
  </rdn>
  <rdn rId="0" localSheetId="2" customView="1" name="Z_10A036C2_5324_4DDD_A679_5EBB9523ED00_.wvu.Cols" hidden="1" oldHidden="1">
    <formula>Примечание!$B:$B</formula>
  </rdn>
  <rdn rId="0" localSheetId="2" customView="1" name="Z_10A036C2_5324_4DDD_A679_5EBB9523ED00_.wvu.FilterData" hidden="1" oldHidden="1">
    <formula>Примечание!$A$2:$H$188</formula>
    <oldFormula>Примечание!$A$2:$H$188</oldFormula>
  </rdn>
  <rcv guid="{10A036C2-5324-4DDD-A679-5EBB9523ED00}" action="add"/>
</revisions>
</file>

<file path=xl/revisions/revisionLog7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617">
    <dxf>
      <fill>
        <patternFill>
          <bgColor rgb="FF92D050"/>
        </patternFill>
      </fill>
    </dxf>
  </rfmt>
  <rcc rId="32914" sId="1" numFmtId="4">
    <oc r="E617">
      <v>84757.24</v>
    </oc>
    <nc r="E617">
      <v>138796.73000000001</v>
    </nc>
  </rcc>
</revisions>
</file>

<file path=xl/revisions/revisionLog7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915" sId="1" numFmtId="4">
    <oc r="H1740">
      <v>2072241.45</v>
    </oc>
    <nc r="H1740">
      <v>4144482.9</v>
    </nc>
  </rcc>
  <rcc rId="32916" sId="1" numFmtId="4">
    <oc r="I1740">
      <v>870614.11</v>
    </oc>
    <nc r="I1740">
      <v>1741228.22</v>
    </nc>
  </rcc>
  <rcc rId="32917" sId="1" numFmtId="4">
    <oc r="J1740">
      <v>1430729.77</v>
    </oc>
    <nc r="J1740">
      <v>2861459.54</v>
    </nc>
  </rcc>
  <rfmt sheetId="1" sqref="H1740:J1740">
    <dxf>
      <fill>
        <patternFill>
          <bgColor rgb="FFFFFF00"/>
        </patternFill>
      </fill>
    </dxf>
  </rfmt>
  <rcc rId="32918" sId="1">
    <nc r="T1740" t="inlineStr">
      <is>
        <t xml:space="preserve">Доголосовал за выше 0,00 </t>
      </is>
    </nc>
  </rcc>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O977" start="0" length="0">
    <dxf>
      <font>
        <sz val="10"/>
        <color auto="1"/>
        <name val="Times New Roman"/>
        <family val="1"/>
        <charset val="204"/>
        <scheme val="none"/>
      </font>
      <numFmt numFmtId="0" formatCode="General"/>
      <fill>
        <patternFill>
          <bgColor rgb="FFFFC000"/>
        </patternFill>
      </fill>
      <alignment horizontal="general" wrapText="0"/>
    </dxf>
  </rfmt>
  <rcc rId="32921" sId="1">
    <oc r="O977">
      <v>21198060</v>
    </oc>
    <nc r="O977">
      <v>21597293.120000001</v>
    </nc>
  </rcc>
  <rfmt sheetId="1" sqref="O977">
    <dxf>
      <numFmt numFmtId="4" formatCode="#,##0.00"/>
    </dxf>
  </rfmt>
  <rcv guid="{B9FDBCB4-D220-48F6-926E-380A83AD1434}" action="delete"/>
  <rdn rId="0" localSheetId="1" customView="1" name="Z_B9FDBCB4_D220_48F6_926E_380A83AD1434_.wvu.FilterData" hidden="1" oldHidden="1">
    <formula>'Итог 2023-2025'!$A$8:$AB$1973</formula>
    <oldFormula>'Итог 2023-2025'!$A$8:$AB$1973</oldFormula>
  </rdn>
  <rdn rId="0" localSheetId="2" customView="1" name="Z_B9FDBCB4_D220_48F6_926E_380A83AD1434_.wvu.FilterData" hidden="1" oldHidden="1">
    <formula>Примечание!$A$2:$H$188</formula>
    <oldFormula>Примечание!$A$2:$H$188</oldFormula>
  </rdn>
  <rcv guid="{B9FDBCB4-D220-48F6-926E-380A83AD1434}" action="add"/>
</revisions>
</file>

<file path=xl/revisions/revisionLog7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924" sId="1" odxf="1" dxf="1">
    <oc r="E1417">
      <v>66704.929999999993</v>
    </oc>
    <nc r="E1417">
      <v>69777.78</v>
    </nc>
    <ndxf>
      <font>
        <sz val="10"/>
        <color auto="1"/>
        <name val="Times New Roman"/>
        <family val="1"/>
        <charset val="204"/>
        <scheme val="none"/>
      </font>
      <numFmt numFmtId="0" formatCode="General"/>
      <fill>
        <patternFill>
          <bgColor rgb="FFFFC000"/>
        </patternFill>
      </fill>
      <alignment horizontal="general" wrapText="0"/>
    </ndxf>
  </rcc>
  <rcc rId="32925" sId="1" odxf="1" dxf="1">
    <oc r="E1418">
      <v>103168.39</v>
    </oc>
    <nc r="E1418">
      <v>69157.919999999998</v>
    </nc>
    <ndxf>
      <font>
        <sz val="10"/>
        <color auto="1"/>
        <name val="Times New Roman"/>
        <family val="1"/>
        <charset val="204"/>
        <scheme val="none"/>
      </font>
      <numFmt numFmtId="0" formatCode="General"/>
      <fill>
        <patternFill>
          <bgColor rgb="FFFFC000"/>
        </patternFill>
      </fill>
      <alignment horizontal="general" wrapText="0"/>
    </ndxf>
  </rcc>
  <rcc rId="32926" sId="1" odxf="1" dxf="1">
    <oc r="E1420">
      <v>227945.33</v>
    </oc>
    <nc r="E1420">
      <v>242620.36</v>
    </nc>
    <ndxf>
      <font>
        <sz val="10"/>
        <color auto="1"/>
        <name val="Times New Roman"/>
        <family val="1"/>
        <charset val="204"/>
        <scheme val="none"/>
      </font>
      <numFmt numFmtId="0" formatCode="General"/>
      <fill>
        <patternFill>
          <bgColor rgb="FFFFC000"/>
        </patternFill>
      </fill>
      <alignment horizontal="general" wrapText="0"/>
    </ndxf>
  </rcc>
  <rfmt sheetId="1" sqref="K1925" start="0" length="0">
    <dxf>
      <font>
        <sz val="10"/>
        <color auto="1"/>
        <name val="Times New Roman"/>
        <family val="1"/>
        <charset val="204"/>
        <scheme val="none"/>
      </font>
      <numFmt numFmtId="0" formatCode="General"/>
      <fill>
        <patternFill>
          <bgColor rgb="FFFFC000"/>
        </patternFill>
      </fill>
      <alignment horizontal="general" wrapText="0"/>
    </dxf>
  </rfmt>
  <rfmt sheetId="1" sqref="K1928" start="0" length="0">
    <dxf>
      <font>
        <sz val="10"/>
        <color auto="1"/>
        <name val="Times New Roman"/>
        <family val="1"/>
        <charset val="204"/>
        <scheme val="none"/>
      </font>
      <numFmt numFmtId="0" formatCode="General"/>
      <fill>
        <patternFill>
          <bgColor rgb="FFFFC000"/>
        </patternFill>
      </fill>
      <alignment horizontal="general" wrapText="0"/>
    </dxf>
  </rfmt>
  <rcc rId="32927" sId="1" odxf="1" dxf="1">
    <oc r="K1936">
      <v>2634538.3499999996</v>
    </oc>
    <nc r="K1936">
      <v>2634538.35</v>
    </nc>
    <ndxf>
      <font>
        <sz val="10"/>
        <color auto="1"/>
        <name val="Times New Roman"/>
        <family val="1"/>
        <charset val="204"/>
        <scheme val="none"/>
      </font>
      <numFmt numFmtId="0" formatCode="General"/>
      <fill>
        <patternFill>
          <bgColor rgb="FFFFC000"/>
        </patternFill>
      </fill>
      <alignment horizontal="general" wrapText="0"/>
    </ndxf>
  </rcc>
</revisions>
</file>

<file path=xl/revisions/revisionLog7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F589">
    <dxf>
      <fill>
        <patternFill>
          <bgColor rgb="FFFFFF00"/>
        </patternFill>
      </fill>
    </dxf>
  </rfmt>
  <rcc rId="32928" sId="1" numFmtId="4">
    <oc r="F589">
      <v>3510257.93</v>
    </oc>
    <nc r="F589">
      <v>3868692.41</v>
    </nc>
  </rcc>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D977">
    <dxf>
      <fill>
        <patternFill>
          <bgColor rgb="FFFFC000"/>
        </patternFill>
      </fill>
    </dxf>
  </rfmt>
  <rcc rId="32931" sId="1" numFmtId="4">
    <oc r="D977">
      <f>ROUNDUP(SUM(F977+G977+H977+I977+J977+K977+M977+O977+P977+Q977+R977+S977)*0.0214,2)</f>
    </oc>
    <nc r="D977">
      <v>462182.07</v>
    </nc>
  </rcc>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282 R1279">
    <dxf>
      <fill>
        <patternFill>
          <bgColor rgb="FFFFFF00"/>
        </patternFill>
      </fill>
    </dxf>
  </rfmt>
  <rcv guid="{B9FDBCB4-D220-48F6-926E-380A83AD1434}" action="delete"/>
  <rdn rId="0" localSheetId="1" customView="1" name="Z_B9FDBCB4_D220_48F6_926E_380A83AD1434_.wvu.FilterData" hidden="1" oldHidden="1">
    <formula>'Итог 2023-2025'!$A$8:$AB$1973</formula>
    <oldFormula>'Итог 2023-2025'!$A$8:$AB$1973</oldFormula>
  </rdn>
  <rdn rId="0" localSheetId="2" customView="1" name="Z_B9FDBCB4_D220_48F6_926E_380A83AD1434_.wvu.FilterData" hidden="1" oldHidden="1">
    <formula>Примечание!$A$2:$H$188</formula>
    <oldFormula>Примечание!$A$2:$H$188</oldFormula>
  </rdn>
  <rcv guid="{B9FDBCB4-D220-48F6-926E-380A83AD1434}" action="add"/>
</revisions>
</file>

<file path=xl/revisions/revisionLog7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936" sId="1">
    <oc r="T184" t="inlineStr">
      <is>
        <t>фактическая стоимость по АВР</t>
      </is>
    </oc>
    <nc r="T184"/>
  </rcc>
  <rcc rId="32937" sId="1">
    <oc r="T287" t="inlineStr">
      <is>
        <t>БСТ+учет факта выполнения работ по ХГВС ниже 0 (33/01-Вх-649 от 17.01.2024), разработки ПД нет</t>
      </is>
    </oc>
    <nc r="T287"/>
  </rcc>
  <rcc rId="32938" sId="1">
    <oc r="T328" t="inlineStr">
      <is>
        <t>замена суммы 4 066 782,24 руб. на 585 647,26 руб. (сумма указана выше отметки 0,00 по акту выполненных работ)</t>
      </is>
    </oc>
    <nc r="T328"/>
  </rcc>
  <rcc rId="32939" sId="1">
    <oc r="T342" t="inlineStr">
      <is>
        <t>работы по ТС, ВО выполнены в 2022 году, сумма указана из актов - 1782945,6 и 276517,20 руб., выше 0 по комиссии ушли в 2029 год, по ЭС искл 2 этапа (служебка №3025)</t>
      </is>
    </oc>
    <nc r="T342"/>
  </rcc>
  <rcc rId="32940" sId="1">
    <oc r="T365" t="inlineStr">
      <is>
        <t>работы по ТС выполнены в 2022 году, сумма указана из актов - 6335395,2 руб., выше 0 по комиссии ушли в 2029 год</t>
      </is>
    </oc>
    <nc r="T365"/>
  </rcc>
  <rcc rId="32941" sId="1">
    <oc r="T366" t="inlineStr">
      <is>
        <t>работы по ТС выполнены в 2022 году, сумма указана из актов - 1004360,4 руб., выше 0 по комиссии ушли в 2029 год, ХГВС выше 0 комиссия от 12.02.2024 перенос работ на 2029 год (убраны суммы 323940,15 и 154915,41)</t>
      </is>
    </oc>
    <nc r="T366"/>
  </rcc>
  <rcc rId="32942" sId="1">
    <oc r="T368" t="inlineStr">
      <is>
        <t>работы по ТС выполнены в 2022 году, сумма указана из актов - 3597472,8 руб., выше 0 по комиссии ушли в 2029 год</t>
      </is>
    </oc>
    <nc r="T368"/>
  </rcc>
  <rcc rId="32943" sId="1">
    <oc r="T372" t="inlineStr">
      <is>
        <t>исключены из 2023 года, ошибочно не включенные работы в 2024 год при предыдущей актуализаци, сумма работ ниже отметки 0 - 10433852,03 руб. РАБОТЫ только ниже 0!</t>
      </is>
    </oc>
    <nc r="T372"/>
  </rcc>
  <rcc rId="32944" sId="1">
    <oc r="T463" t="inlineStr">
      <is>
        <t>факт</t>
      </is>
    </oc>
    <nc r="T463"/>
  </rcc>
  <rcc rId="32945" sId="1">
    <oc r="T470" t="inlineStr">
      <is>
        <t>факт</t>
      </is>
    </oc>
    <nc r="T470"/>
  </rcc>
  <rcc rId="32946" sId="1">
    <oc r="T482" t="inlineStr">
      <is>
        <t>факт</t>
      </is>
    </oc>
    <nc r="T482"/>
  </rcc>
  <rcc rId="32947" sId="1">
    <oc r="T524" t="inlineStr">
      <is>
        <t xml:space="preserve">2 оплаты </t>
      </is>
    </oc>
    <nc r="T524"/>
  </rcc>
  <rcc rId="32948" sId="1">
    <oc r="T665" t="inlineStr">
      <is>
        <t xml:space="preserve">пределку на фасад пересчитала по акту обмерных работ сд-592 </t>
      </is>
    </oc>
    <nc r="T665"/>
  </rcc>
  <rcc rId="32949" sId="1">
    <oc r="T947" t="inlineStr">
      <is>
        <t>ошибочно исключенный ПСД на сети</t>
      </is>
    </oc>
    <nc r="T947"/>
  </rcc>
  <rcc rId="32950" sId="1">
    <oc r="T973" t="inlineStr">
      <is>
        <t>стоимость согласно документам на аукцион</t>
      </is>
    </oc>
    <nc r="T973"/>
  </rcc>
  <rcc rId="32951" sId="1">
    <oc r="T974" t="inlineStr">
      <is>
        <t>стоимость согласно документам на аукцион</t>
      </is>
    </oc>
    <nc r="T974"/>
  </rcc>
  <rcc rId="32952" sId="1">
    <oc r="T975" t="inlineStr">
      <is>
        <t>стоимость согласно документам на аукцион</t>
      </is>
    </oc>
    <nc r="T975"/>
  </rcc>
  <rcc rId="32953" sId="1">
    <oc r="T976" t="inlineStr">
      <is>
        <t>стоимость согласно документам на аукцион</t>
      </is>
    </oc>
    <nc r="T976"/>
  </rcc>
  <rcc rId="32954" sId="1">
    <oc r="T986" t="inlineStr">
      <is>
        <t>стоимость контратка</t>
      </is>
    </oc>
    <nc r="T986"/>
  </rcc>
  <rcc rId="32955" sId="1">
    <oc r="T994" t="inlineStr">
      <is>
        <t>стоимость контракта</t>
      </is>
    </oc>
    <nc r="T994"/>
  </rcc>
  <rcc rId="32956" sId="1">
    <oc r="T1009" t="inlineStr">
      <is>
        <t>Убрала СК, т.к. нет договора на СК а СМР уже выполнен</t>
      </is>
    </oc>
    <nc r="T1009"/>
  </rcc>
  <rcc rId="32957" sId="1">
    <oc r="T1010" t="inlineStr">
      <is>
        <t>Убрала СК, т.к. нет договора на СК а СМР уже выполнен</t>
      </is>
    </oc>
    <nc r="T1010"/>
  </rcc>
  <rcc rId="32958" sId="1">
    <oc r="T1012" t="inlineStr">
      <is>
        <t>Убрала СК, т.к. нет договора на СК а СМР уже выполнен</t>
      </is>
    </oc>
    <nc r="T1012"/>
  </rcc>
  <rcc rId="32959" sId="1">
    <oc r="T1013" t="inlineStr">
      <is>
        <t>Стоимость по договору</t>
      </is>
    </oc>
    <nc r="T1013"/>
  </rcc>
  <rcc rId="32960" sId="1">
    <oc r="T1025" t="inlineStr">
      <is>
        <t>СК есть договор</t>
      </is>
    </oc>
    <nc r="T1025"/>
  </rcc>
  <rcc rId="32961" sId="1">
    <oc r="T1026" t="inlineStr">
      <is>
        <t>СК есть договор</t>
      </is>
    </oc>
    <nc r="T1026"/>
  </rcc>
  <rcc rId="32962" sId="1">
    <oc r="T1028" t="inlineStr">
      <is>
        <t>СК есть договор</t>
      </is>
    </oc>
    <nc r="T1028"/>
  </rcc>
  <rcc rId="32963" sId="1">
    <oc r="T1033" t="inlineStr">
      <is>
        <t>СК есть договор</t>
      </is>
    </oc>
    <nc r="T1033"/>
  </rcc>
  <rcc rId="32964" sId="1">
    <oc r="T1034" t="inlineStr">
      <is>
        <t>СК есть договор</t>
      </is>
    </oc>
    <nc r="T1034"/>
  </rcc>
  <rcc rId="32965" sId="1">
    <oc r="T1052" t="inlineStr">
      <is>
        <t>ст-ть псд из аукц</t>
      </is>
    </oc>
    <nc r="T1052"/>
  </rcc>
  <rcc rId="32966" sId="1">
    <oc r="T1053" t="inlineStr">
      <is>
        <t>ст-ть псд из аукц</t>
      </is>
    </oc>
    <nc r="T1053"/>
  </rcc>
  <rcc rId="32967" sId="1">
    <oc r="T1054" t="inlineStr">
      <is>
        <t>ст-ть псд из аукц</t>
      </is>
    </oc>
    <nc r="T1054"/>
  </rcc>
  <rcc rId="32968" sId="1">
    <oc r="T1056" t="inlineStr">
      <is>
        <t>стоимость по аукциону</t>
      </is>
    </oc>
    <nc r="T1056"/>
  </rcc>
  <rcc rId="32969" sId="1">
    <oc r="T1057" t="inlineStr">
      <is>
        <t>СК выбрали договорную стоимость в 23 году при сдаче 1 этапа</t>
      </is>
    </oc>
    <nc r="T1057"/>
  </rcc>
  <rcc rId="32970" sId="1">
    <oc r="T1068" t="inlineStr">
      <is>
        <t>по аукциону</t>
      </is>
    </oc>
    <nc r="T1068"/>
  </rcc>
  <rcc rId="32971" sId="1">
    <oc r="T1069" t="inlineStr">
      <is>
        <t>ЭС по аукциону</t>
      </is>
    </oc>
    <nc r="T1069"/>
  </rcc>
  <rcc rId="32972" sId="1">
    <oc r="T1072" t="inlineStr">
      <is>
        <t>стоимость по аукцион на псд фасад</t>
      </is>
    </oc>
    <nc r="T1072"/>
  </rcc>
  <rcc rId="32973" sId="1">
    <oc r="T1079" t="inlineStr">
      <is>
        <t>Убрала СК т.к. фонд осуществялет в АВР</t>
      </is>
    </oc>
    <nc r="T1079"/>
  </rcc>
  <rcc rId="32974" sId="1">
    <oc r="T1080" t="inlineStr">
      <is>
        <t>Убрала СК т.к. фонд осуществялет в АВР</t>
      </is>
    </oc>
    <nc r="T1080"/>
  </rcc>
  <rcc rId="32975" sId="1">
    <oc r="T1101" t="inlineStr">
      <is>
        <t>Заменили сети на крышу (ПСД 2024, СМР 2025)</t>
      </is>
    </oc>
    <nc r="T1101"/>
  </rcc>
  <rcc rId="32976" sId="1">
    <oc r="T1104" t="inlineStr">
      <is>
        <t>БСТ+, СК исключен по СЗ 33/01-сд-406 от 13.02.2024</t>
      </is>
    </oc>
    <nc r="T1104"/>
  </rcc>
  <rcc rId="32977" sId="1">
    <oc r="T1120" t="inlineStr">
      <is>
        <t>псд сумма аукциона</t>
      </is>
    </oc>
    <nc r="T1120"/>
  </rcc>
  <rcc rId="32978" sId="1">
    <oc r="T1147" t="inlineStr">
      <is>
        <t>БСТ+, пиры разработаны и приняты в 2022 на фасад с утеплением</t>
      </is>
    </oc>
    <nc r="T1147"/>
  </rcc>
  <rcc rId="32979" sId="1">
    <oc r="T1150" t="inlineStr">
      <is>
        <t>перенос по комиссии 81/КР на 2024 год, изменения не учтены при декабрьской актуализации, сумма работ ниже отметки 0 - 10433852,03 руб. РАБОТЫ только ниже 0!</t>
      </is>
    </oc>
    <nc r="T1150"/>
  </rcc>
  <rcc rId="32980" sId="1">
    <oc r="T1171" t="inlineStr">
      <is>
        <t>стоимость по аукциону</t>
      </is>
    </oc>
    <nc r="T1171"/>
  </rcc>
  <rcc rId="32981" sId="1">
    <oc r="T1181" t="inlineStr">
      <is>
        <t>БСТ+, протокол комисии № 42-Вх-1884 от 31.01.2024, стоимость псд 102 733,92 руб. по аукциону</t>
      </is>
    </oc>
    <nc r="T1181"/>
  </rcc>
  <rcc rId="32982" sId="1">
    <oc r="T1178" t="inlineStr">
      <is>
        <t>БСТ+, протокол комисии № 42-Вх-1884 от 31.01.2024, стоимость псд 106 167,89 руб. по аукциону</t>
      </is>
    </oc>
    <nc r="T1178"/>
  </rcc>
  <rcc rId="32983" sId="1">
    <oc r="T1198" t="inlineStr">
      <is>
        <t>стоимость псд по аукциону</t>
      </is>
    </oc>
    <nc r="T1198"/>
  </rcc>
  <rcc rId="32984" sId="1">
    <oc r="T1259" t="inlineStr">
      <is>
        <t xml:space="preserve">Исключили СК № </t>
      </is>
    </oc>
    <nc r="T1259"/>
  </rcc>
  <rcc rId="32985" sId="1">
    <oc r="T1260" t="inlineStr">
      <is>
        <t xml:space="preserve">Исключили СК №служебки </t>
      </is>
    </oc>
    <nc r="T1260"/>
  </rcc>
  <rcc rId="32986" sId="1">
    <oc r="T1264" t="inlineStr">
      <is>
        <t>стоимость из аукциона</t>
      </is>
    </oc>
    <nc r="T1264"/>
  </rcc>
  <rcc rId="32987" sId="1">
    <oc r="T1269" t="inlineStr">
      <is>
        <t>Исключили СК служебка №</t>
      </is>
    </oc>
    <nc r="T1269"/>
  </rcc>
  <rcc rId="32988" sId="1">
    <oc r="T1270" t="inlineStr">
      <is>
        <t>Исключили СК служебка №</t>
      </is>
    </oc>
    <nc r="T1270"/>
  </rcc>
  <rcc rId="32989" sId="1">
    <oc r="T1272" t="inlineStr">
      <is>
        <t>Исключили СК служебка №</t>
      </is>
    </oc>
    <nc r="T1272"/>
  </rcc>
  <rcc rId="32990" sId="1">
    <oc r="T1276" t="inlineStr">
      <is>
        <t>Исключили СК служебка №</t>
      </is>
    </oc>
    <nc r="T1276"/>
  </rcc>
  <rcc rId="32991" sId="1">
    <oc r="T1278" t="inlineStr">
      <is>
        <t>Исключили СК служебка №</t>
      </is>
    </oc>
    <nc r="T1278"/>
  </rcc>
  <rcc rId="32992" sId="1">
    <oc r="T1285" t="inlineStr">
      <is>
        <t>Исключили СК на ЭС служебка №</t>
      </is>
    </oc>
    <nc r="T1285"/>
  </rcc>
  <rcc rId="32993" sId="1">
    <oc r="T1286" t="inlineStr">
      <is>
        <t>Исключили СК служебка №</t>
      </is>
    </oc>
    <nc r="T1286"/>
  </rcc>
  <rcc rId="32994" sId="1">
    <oc r="T1287" t="inlineStr">
      <is>
        <t>Исключили СК служебка №</t>
      </is>
    </oc>
    <nc r="T1287"/>
  </rcc>
  <rcc rId="32995" sId="1">
    <oc r="T1289" t="inlineStr">
      <is>
        <t>Исключили СК служебка №</t>
      </is>
    </oc>
    <nc r="T1289"/>
  </rcc>
  <rcc rId="32996" sId="1">
    <oc r="T1290" t="inlineStr">
      <is>
        <t>Исключили СК служебка №</t>
      </is>
    </oc>
    <nc r="T1290"/>
  </rcc>
  <rcc rId="32997" sId="1">
    <oc r="T1291" t="inlineStr">
      <is>
        <t>Исключили СК служебка №</t>
      </is>
    </oc>
    <nc r="T1291"/>
  </rcc>
  <rcc rId="32998" sId="1">
    <oc r="T1292" t="inlineStr">
      <is>
        <t>Исключили СК служебка №</t>
      </is>
    </oc>
    <nc r="T1292"/>
  </rcc>
  <rcc rId="32999" sId="1">
    <oc r="T1296" t="inlineStr">
      <is>
        <t>ПСД на крышу (она в 2026) пределка 37 574 775,02</t>
      </is>
    </oc>
    <nc r="T1296"/>
  </rcc>
  <rcc rId="33000" sId="1">
    <oc r="T1293" t="inlineStr">
      <is>
        <t>Исключили СК служебка №</t>
      </is>
    </oc>
    <nc r="T1293"/>
  </rcc>
  <rcc rId="33001" sId="1">
    <oc r="T1295" t="inlineStr">
      <is>
        <t>Исключили СК служебка №</t>
      </is>
    </oc>
    <nc r="T1295"/>
  </rcc>
  <rcc rId="33002" sId="1">
    <oc r="T1311" t="inlineStr">
      <is>
        <t>замена стомиости псд, т.к. пределка по крыше на 2024 год 16 106 800,12 руб., стоимость пиров по аукциону</t>
      </is>
    </oc>
    <nc r="T1311"/>
  </rcc>
  <rcc rId="33003" sId="1">
    <oc r="T1309" t="inlineStr">
      <is>
        <t>Исключили СК служебка №</t>
      </is>
    </oc>
    <nc r="T1309"/>
  </rcc>
  <rcc rId="33004" sId="1">
    <oc r="T1319" t="inlineStr">
      <is>
        <t>Исключили СК на КР служебка №</t>
      </is>
    </oc>
    <nc r="T1319"/>
  </rcc>
  <rcc rId="33005" sId="1">
    <oc r="T1320" t="inlineStr">
      <is>
        <t>стоимость по аукциону</t>
      </is>
    </oc>
    <nc r="T1320"/>
  </rcc>
  <rcc rId="33006" sId="1">
    <oc r="T1321" t="inlineStr">
      <is>
        <t>стоимость по аукциону</t>
      </is>
    </oc>
    <nc r="T1321"/>
  </rcc>
  <rcc rId="33007" sId="1">
    <oc r="T1322" t="inlineStr">
      <is>
        <t>Исключили СК служебка №</t>
      </is>
    </oc>
    <nc r="T1322"/>
  </rcc>
  <rcc rId="33008" sId="1">
    <oc r="T1327" t="inlineStr">
      <is>
        <t>Исключили СК служебка №</t>
      </is>
    </oc>
    <nc r="T1327"/>
  </rcc>
  <rcc rId="33009" sId="1">
    <oc r="T1328" t="inlineStr">
      <is>
        <t>Исключили СК служебка №</t>
      </is>
    </oc>
    <nc r="T1328"/>
  </rcc>
  <rcc rId="33010" sId="1">
    <oc r="T1396" t="inlineStr">
      <is>
        <t>КР по решению комиссии от 18.01.2024 ПИРы готовы</t>
      </is>
    </oc>
    <nc r="T1396"/>
  </rcc>
  <rcc rId="33011" sId="1">
    <oc r="T1404" t="inlineStr">
      <is>
        <t>БСТ+, СК исключен по СЗ 33/01-сд-406 от 13.02.2024, стоимость согласно документам на аукцион, стоимость фасада заменена с 34 593 104,74 руб. на 57 139 160,11 руб.</t>
      </is>
    </oc>
    <nc r="T1404"/>
  </rcc>
  <rcc rId="33012" sId="1">
    <oc r="T1411" t="inlineStr">
      <is>
        <t>БСТ+,протокол комисссии №1 от 26.01.2024</t>
      </is>
    </oc>
    <nc r="T1411"/>
  </rcc>
  <rcc rId="33013" sId="1">
    <oc r="T1414" t="inlineStr">
      <is>
        <t>БСТ+, СК исключен по СЗ 33/01-сд-406 от 13.02.2024</t>
      </is>
    </oc>
    <nc r="T1414"/>
  </rcc>
  <rcc rId="33014" sId="1">
    <oc r="T1439" t="inlineStr">
      <is>
        <t>стоимость согласно документам на аукцион</t>
      </is>
    </oc>
    <nc r="T1439"/>
  </rcc>
  <rcc rId="33015" sId="1">
    <oc r="T1443" t="inlineStr">
      <is>
        <t>стоимость согласно документам на аукцион</t>
      </is>
    </oc>
    <nc r="T1443"/>
  </rcc>
  <rcc rId="33016" sId="1">
    <oc r="T1445" t="inlineStr">
      <is>
        <t>стоимость согласно документам на аукцион</t>
      </is>
    </oc>
    <nc r="T1445"/>
  </rcc>
  <rcc rId="33017" sId="1">
    <oc r="T1446" t="inlineStr">
      <is>
        <t>стоимость согласно документам на аукцион</t>
      </is>
    </oc>
    <nc r="T1446"/>
  </rcc>
  <rcc rId="33018" sId="1">
    <oc r="T1447" t="inlineStr">
      <is>
        <t>стоимость согласно документам на аукцион</t>
      </is>
    </oc>
    <nc r="T1447"/>
  </rcc>
  <rcc rId="33019" sId="1">
    <oc r="T1524" t="inlineStr">
      <is>
        <t>БСТ+, СК убран, СЗ 33/01-сд-366 от 09.02.2024</t>
      </is>
    </oc>
    <nc r="T1524"/>
  </rcc>
  <rcc rId="33020" sId="1">
    <oc r="T1525" t="inlineStr">
      <is>
        <t>БСТ+, СК убран, СЗ 33/01-сд-366 от 09.02.2024</t>
      </is>
    </oc>
    <nc r="T1525"/>
  </rcc>
  <rcc rId="33021" sId="1">
    <oc r="T1526" t="inlineStr">
      <is>
        <t>БСТ+, СК убран, СЗ 33/01-сд-366 от 09.02.2024</t>
      </is>
    </oc>
    <nc r="T1526"/>
  </rcc>
  <rcc rId="33022" sId="1">
    <oc r="T1527" t="inlineStr">
      <is>
        <t>БСТ+, СК убран, СЗ 33/01-сд-366 от 09.02.2024</t>
      </is>
    </oc>
    <nc r="T1527"/>
  </rcc>
  <rcc rId="33023" sId="1">
    <oc r="T1528" t="inlineStr">
      <is>
        <t>БСТ+, СК убран, СЗ 33/01-сд-366 от 09.02.2024</t>
      </is>
    </oc>
    <nc r="T1528"/>
  </rcc>
  <rcc rId="33024" sId="1">
    <oc r="T1529" t="inlineStr">
      <is>
        <t>БСТ+, СК убран, СЗ 33/01-сд-366 от 09.02.2024</t>
      </is>
    </oc>
    <nc r="T1529"/>
  </rcc>
  <rcc rId="33025" sId="1">
    <oc r="T1530" t="inlineStr">
      <is>
        <t>БСТ+, СК убран, СЗ 33/01-сд-366 от 09.02.2024</t>
      </is>
    </oc>
    <nc r="T1530"/>
  </rcc>
  <rcc rId="33026" sId="1">
    <oc r="T1531" t="inlineStr">
      <is>
        <t>БСТ+, СК убран, СЗ 33/01-сд-366 от 09.02.2024</t>
      </is>
    </oc>
    <nc r="T1531"/>
  </rcc>
  <rcc rId="33027" sId="1">
    <oc r="T1532" t="inlineStr">
      <is>
        <t>БСТ+, СК убран, СЗ 33/01-сд-366 от 09.02.2024</t>
      </is>
    </oc>
    <nc r="T1532"/>
  </rcc>
  <rcc rId="33028" sId="1">
    <oc r="T1533" t="inlineStr">
      <is>
        <t>БСТ+, СК убран, СЗ 33/01-сд-366 от 09.02.2024</t>
      </is>
    </oc>
    <nc r="T1533"/>
  </rcc>
  <rcc rId="33029" sId="1">
    <oc r="T1534" t="inlineStr">
      <is>
        <t>БСТ+, СК убран, СЗ 33/01-сд-366 от 09.02.2024</t>
      </is>
    </oc>
    <nc r="T1534"/>
  </rcc>
  <rcc rId="33030" sId="1">
    <oc r="T1535" t="inlineStr">
      <is>
        <t>БСТ+, СК убран, СЗ 33/01-сд-366 от 09.02.2024</t>
      </is>
    </oc>
    <nc r="T1535"/>
  </rcc>
  <rcc rId="33031" sId="1">
    <oc r="T1537" t="inlineStr">
      <is>
        <t>БСТ+, СК убран, СЗ 33/01-сд-366 от 09.02.2024</t>
      </is>
    </oc>
    <nc r="T1537"/>
  </rcc>
  <rcc rId="33032" sId="1">
    <oc r="T1538" t="inlineStr">
      <is>
        <t>БСТ+, СК убран, СЗ 33/01-сд-366 от 09.02.2024</t>
      </is>
    </oc>
    <nc r="T1538"/>
  </rcc>
  <rcc rId="33033" sId="1">
    <oc r="T1539" t="inlineStr">
      <is>
        <t>пересчитала, МКД 10 эт., а кол-во остановок 9эт.</t>
      </is>
    </oc>
    <nc r="T1539"/>
  </rcc>
  <rcc rId="33034" sId="1">
    <oc r="T1547" t="inlineStr">
      <is>
        <t>БСТ+, СК убран, СЗ 33/01-сд-366 от 09.02.2024</t>
      </is>
    </oc>
    <nc r="T1547"/>
  </rcc>
  <rcc rId="33035" sId="1">
    <oc r="T1548" t="inlineStr">
      <is>
        <t>БСТ+, СК убран, СЗ 33/01-сд-366 от 09.02.2024</t>
      </is>
    </oc>
    <nc r="T1548"/>
  </rcc>
  <rcc rId="33036" sId="1">
    <oc r="T1549" t="inlineStr">
      <is>
        <t>БСТ+, СК убран, СЗ 33/01-сд-366 от 09.02.2024</t>
      </is>
    </oc>
    <nc r="T1549"/>
  </rcc>
  <rcc rId="33037" sId="1">
    <oc r="T1550" t="inlineStr">
      <is>
        <t>БСТ+, СК убран, СЗ 33/01-сд-366 от 09.02.2024</t>
      </is>
    </oc>
    <nc r="T1550"/>
  </rcc>
  <rcc rId="33038" sId="1">
    <oc r="T1551" t="inlineStr">
      <is>
        <t>БСТ+, СК убран, СЗ 33/01-сд-366 от 09.02.2024</t>
      </is>
    </oc>
    <nc r="T1551"/>
  </rcc>
  <rcc rId="33039" sId="1">
    <oc r="T1552" t="inlineStr">
      <is>
        <t>БСТ+, СК убран, СЗ 33/01-сд-366 от 09.02.2024</t>
      </is>
    </oc>
    <nc r="T1552"/>
  </rcc>
  <rcc rId="33040" sId="1">
    <oc r="T1553" t="inlineStr">
      <is>
        <t>БСТ+, СК убран, СЗ 33/01-сд-366 от 09.02.2024</t>
      </is>
    </oc>
    <nc r="T1553"/>
  </rcc>
  <rcc rId="33041" sId="1">
    <oc r="T1554" t="inlineStr">
      <is>
        <t>БСТ+, СК убран, СЗ 33/01-сд-366 от 09.02.2024</t>
      </is>
    </oc>
    <nc r="T1554"/>
  </rcc>
  <rcc rId="33042" sId="1">
    <oc r="T1555" t="inlineStr">
      <is>
        <t>БСТ+, СК убран, СЗ 33/01-сд-366 от 09.02.2024</t>
      </is>
    </oc>
    <nc r="T1555"/>
  </rcc>
  <rcc rId="33043" sId="1">
    <oc r="T1556" t="inlineStr">
      <is>
        <t>БСТ+, СК убран, СЗ 33/01-сд-366 от 09.02.2024</t>
      </is>
    </oc>
    <nc r="T1556"/>
  </rcc>
  <rcc rId="33044" sId="1">
    <oc r="T1557" t="inlineStr">
      <is>
        <t>БСТ+, СК убран, СЗ 33/01-сд-366 от 09.02.2024</t>
      </is>
    </oc>
    <nc r="T1557"/>
  </rcc>
  <rcc rId="33045" sId="1">
    <oc r="T1558" t="inlineStr">
      <is>
        <t>БСТ+, СК убран, СЗ 33/01-сд-366 от 09.02.2024</t>
      </is>
    </oc>
    <nc r="T1558"/>
  </rcc>
  <rcc rId="33046" sId="1">
    <oc r="T1559" t="inlineStr">
      <is>
        <t>БСТ+, СК убран, СЗ 33/01-сд-366 от 09.02.2024</t>
      </is>
    </oc>
    <nc r="T1559"/>
  </rcc>
  <rcc rId="33047" sId="1">
    <oc r="T1560" t="inlineStr">
      <is>
        <t>БСТ+, СК убран, СЗ 33/01-сд-366 от 09.02.2024</t>
      </is>
    </oc>
    <nc r="T1560"/>
  </rcc>
  <rcc rId="33048" sId="1">
    <oc r="T1561" t="inlineStr">
      <is>
        <t>БСТ+, СК убран, СЗ 33/01-сд-366 от 09.02.2024</t>
      </is>
    </oc>
    <nc r="T1561"/>
  </rcc>
  <rcc rId="33049" sId="1">
    <oc r="T1562" t="inlineStr">
      <is>
        <t>БСТ+, СК убран, СЗ 33/01-сд-366 от 09.02.2024</t>
      </is>
    </oc>
    <nc r="T1562"/>
  </rcc>
  <rcc rId="33050" sId="1">
    <oc r="T1564" t="inlineStr">
      <is>
        <t>БСТ+, СК убран, СЗ 33/01-сд-366 от 09.02.2024</t>
      </is>
    </oc>
    <nc r="T1564"/>
  </rcc>
  <rcc rId="33051" sId="1">
    <oc r="T1565" t="inlineStr">
      <is>
        <t>БСТ+, СК убран, СЗ 33/01-сд-366 от 09.02.2024</t>
      </is>
    </oc>
    <nc r="T1565"/>
  </rcc>
  <rcc rId="33052" sId="1">
    <oc r="T1566" t="inlineStr">
      <is>
        <t>БСТ+, СК убран, СЗ 33/01-сд-366 от 09.02.2024</t>
      </is>
    </oc>
    <nc r="T1566"/>
  </rcc>
  <rcc rId="33053" sId="1">
    <oc r="T1567" t="inlineStr">
      <is>
        <t>Заменили сети на крышу (ПСД 2024, СМР 2025)</t>
      </is>
    </oc>
    <nc r="T1567"/>
  </rcc>
  <rcc rId="33054" sId="1">
    <oc r="T1571" t="inlineStr">
      <is>
        <t>БСТ+, СК исключен по СЗ 33/01-сд-406 от 13.02.2024</t>
      </is>
    </oc>
    <nc r="T1571"/>
  </rcc>
  <rcc rId="33055" sId="1">
    <oc r="T1572" t="inlineStr">
      <is>
        <t>БСТ+, СК исключен по СЗ 33/01-сд-406 от 13.02.2024</t>
      </is>
    </oc>
    <nc r="T1572"/>
  </rcc>
  <rcc rId="33056" sId="1">
    <oc r="T1573" t="inlineStr">
      <is>
        <t>БСТ+, СК исключен по СЗ 33/01-сд-406 от 13.02.2024</t>
      </is>
    </oc>
    <nc r="T1573"/>
  </rcc>
  <rcc rId="33057" sId="1">
    <oc r="T1574" t="inlineStr">
      <is>
        <t>БСТ+, СК исключен по СЗ 33/01-сд-406 от 13.02.2024</t>
      </is>
    </oc>
    <nc r="T1574"/>
  </rcc>
  <rcc rId="33058" sId="1">
    <oc r="T1575" t="inlineStr">
      <is>
        <t>БСТ+, СК исключен по СЗ 33/01-сд-406 от 13.02.2024</t>
      </is>
    </oc>
    <nc r="T1575"/>
  </rcc>
  <rcc rId="33059" sId="1">
    <oc r="T1576" t="inlineStr">
      <is>
        <t>БСТ+, СК исключен по СЗ 33/01-сд-406 от 13.02.2024</t>
      </is>
    </oc>
    <nc r="T1576"/>
  </rcc>
  <rcc rId="33060" sId="1">
    <oc r="T1578" t="inlineStr">
      <is>
        <t>БСТ+, СК исключен по СЗ 33/01-сд-406 от 13.02.2024</t>
      </is>
    </oc>
    <nc r="T1578"/>
  </rcc>
  <rcc rId="33061" sId="1">
    <oc r="T1579" t="inlineStr">
      <is>
        <t>БСТ+, СК исключен по СЗ 33/01-сд-406 от 13.02.2024</t>
      </is>
    </oc>
    <nc r="T1579"/>
  </rcc>
  <rcc rId="33062" sId="1">
    <oc r="T1726" t="inlineStr">
      <is>
        <t>Исключили СК служебка №</t>
      </is>
    </oc>
    <nc r="T1726"/>
  </rcc>
  <rcc rId="33063" sId="1">
    <oc r="T1727" t="inlineStr">
      <is>
        <t>Исключили СК служебка №</t>
      </is>
    </oc>
    <nc r="T1727"/>
  </rcc>
  <rcc rId="33064" sId="1">
    <oc r="T1728" t="inlineStr">
      <is>
        <t>Исключили СК служебка №</t>
      </is>
    </oc>
    <nc r="T1728"/>
  </rcc>
  <rcc rId="33065" sId="1">
    <oc r="T1729" t="inlineStr">
      <is>
        <t>Исключили СК служебка №</t>
      </is>
    </oc>
    <nc r="T1729"/>
  </rcc>
  <rcc rId="33066" sId="1">
    <oc r="T1731" t="inlineStr">
      <is>
        <t>Исключили СК служебка №</t>
      </is>
    </oc>
    <nc r="T1731"/>
  </rcc>
  <rcc rId="33067" sId="1">
    <oc r="T1732" t="inlineStr">
      <is>
        <t>Исключили СК служебка №</t>
      </is>
    </oc>
    <nc r="T1732"/>
  </rcc>
  <rcc rId="33068" sId="1">
    <oc r="T1733" t="inlineStr">
      <is>
        <t>Исключили СК служебка №</t>
      </is>
    </oc>
    <nc r="T1733"/>
  </rcc>
  <rcc rId="33069" sId="1">
    <oc r="T1743" t="inlineStr">
      <is>
        <t>Исключили СК служебка №</t>
      </is>
    </oc>
    <nc r="T1743"/>
  </rcc>
  <rcc rId="33070" sId="1">
    <oc r="T1745" t="inlineStr">
      <is>
        <t>Исключили СК служебка №</t>
      </is>
    </oc>
    <nc r="T1745"/>
  </rcc>
  <rcc rId="33071" sId="1">
    <oc r="T1747" t="inlineStr">
      <is>
        <t>Исключили СК служебка №</t>
      </is>
    </oc>
    <nc r="T1747"/>
  </rcc>
  <rcc rId="33072" sId="1">
    <oc r="T1749" t="inlineStr">
      <is>
        <t>Исключили СК служебка №</t>
      </is>
    </oc>
    <nc r="T1749"/>
  </rcc>
  <rcc rId="33073" sId="1">
    <oc r="T1750" t="inlineStr">
      <is>
        <t>Исключили СК служебка №</t>
      </is>
    </oc>
    <nc r="T1750"/>
  </rcc>
  <rcc rId="33074" sId="1">
    <oc r="T1751" t="inlineStr">
      <is>
        <t>Исключили СК служебка №</t>
      </is>
    </oc>
    <nc r="T1751"/>
  </rcc>
  <rcc rId="33075" sId="1">
    <oc r="T1752" t="inlineStr">
      <is>
        <t>Исключили СК служебка №</t>
      </is>
    </oc>
    <nc r="T1752"/>
  </rcc>
  <rcc rId="33076" sId="1">
    <oc r="T1753" t="inlineStr">
      <is>
        <t>Исключили СК служебка №</t>
      </is>
    </oc>
    <nc r="T1753"/>
  </rcc>
  <rcc rId="33077" sId="1">
    <oc r="T1755" t="inlineStr">
      <is>
        <t>Исключили СК служебка №</t>
      </is>
    </oc>
    <nc r="T1755"/>
  </rcc>
  <rcc rId="33078" sId="1">
    <oc r="T1756" t="inlineStr">
      <is>
        <t>Исключили СК служебка №</t>
      </is>
    </oc>
    <nc r="T1756"/>
  </rcc>
  <rcc rId="33079" sId="1">
    <oc r="T1757" t="inlineStr">
      <is>
        <t>Исключили СК служебка №</t>
      </is>
    </oc>
    <nc r="T1757"/>
  </rcc>
  <rcc rId="33080" sId="1">
    <oc r="T1899" t="inlineStr">
      <is>
        <t>БСТ+, СК исключен по СЗ 33/01-сд-406 от 13.02.2024</t>
      </is>
    </oc>
    <nc r="T1899"/>
  </rcc>
  <rcc rId="33081" sId="1">
    <oc r="T1900" t="inlineStr">
      <is>
        <t>БСТ+, СК исключен по СЗ 33/01-сд-406 от 13.02.2024</t>
      </is>
    </oc>
    <nc r="T1900"/>
  </rcc>
  <rcc rId="33082" sId="1">
    <oc r="T1901" t="inlineStr">
      <is>
        <t>БСТ+, СК исключен по СЗ 33/01-сд-406 от 13.02.2024</t>
      </is>
    </oc>
    <nc r="T1901"/>
  </rcc>
  <rcc rId="33083" sId="1">
    <oc r="T1907" t="inlineStr">
      <is>
        <t>БСТ+, СК исключен по СЗ 33/01-сд-406 от 13.02.2024</t>
      </is>
    </oc>
    <nc r="T1907"/>
  </rcc>
  <rcc rId="33084" sId="1">
    <oc r="T1912" t="inlineStr">
      <is>
        <t>БСТ+, СК исключен по СЗ 33/01-сд-406 от 13.02.2024</t>
      </is>
    </oc>
    <nc r="T1912"/>
  </rcc>
  <rcc rId="33085" sId="1">
    <oc r="T1913" t="inlineStr">
      <is>
        <t>БСТ+, СК исключен по СЗ 33/01-сд-406 от 13.02.2024</t>
      </is>
    </oc>
    <nc r="T1913"/>
  </rcc>
  <rcc rId="33086" sId="1">
    <oc r="T1917" t="inlineStr">
      <is>
        <t>БСТ+, протокол комиссии №1 от 26.01.2024</t>
      </is>
    </oc>
    <nc r="T1917"/>
  </rcc>
  <rcc rId="33087" sId="1">
    <oc r="T1924" t="inlineStr">
      <is>
        <t>БСТ+, СК исключен по СЗ 33/01-сд-406 от 13.02.2024</t>
      </is>
    </oc>
    <nc r="T1924"/>
  </rcc>
  <rcc rId="33088" sId="1">
    <oc r="T1926" t="inlineStr">
      <is>
        <t>БСТ+, СК исключен по СЗ 33/01-сд-406 от 13.02.2024</t>
      </is>
    </oc>
    <nc r="T1926"/>
  </rcc>
  <rcc rId="33089" sId="1">
    <oc r="T1927" t="inlineStr">
      <is>
        <t>БСТ+, СК исключен по СЗ 33/01-сд-406 от 13.02.2024</t>
      </is>
    </oc>
    <nc r="T1927"/>
  </rcc>
  <rcc rId="33090" sId="1">
    <oc r="T1928" t="inlineStr">
      <is>
        <t>БСТ+, СК исключен по СЗ 33/01-сд-406 от 13.02.2024</t>
      </is>
    </oc>
    <nc r="T1928"/>
  </rcc>
  <rcc rId="33091" sId="1">
    <oc r="T1929" t="inlineStr">
      <is>
        <t>БСТ+, СК исключен по СЗ 33/01-сд-406 от 13.02.2024</t>
      </is>
    </oc>
    <nc r="T1929"/>
  </rcc>
  <rcc rId="33092" sId="1">
    <oc r="T1939" t="inlineStr">
      <is>
        <t>БСТ+, СК исключен по СЗ 33/01-сд-406 от 13.02.2024</t>
      </is>
    </oc>
    <nc r="T1939"/>
  </rcc>
  <rcc rId="33093" sId="1">
    <oc r="T1940" t="inlineStr">
      <is>
        <t>БСТ+, СК исключен по СЗ 33/01-сд-406 от 13.02.2024</t>
      </is>
    </oc>
    <nc r="T1940"/>
  </rcc>
  <rcc rId="33094" sId="1">
    <oc r="T1942" t="inlineStr">
      <is>
        <t>БСТ+, СК исключен по СЗ 33/01-сд-406 от 13.02.2024</t>
      </is>
    </oc>
    <nc r="T1942"/>
  </rcc>
  <rcc rId="33095" sId="1">
    <oc r="T1948" t="inlineStr">
      <is>
        <t>стоимость по смете, сд-591</t>
      </is>
    </oc>
    <nc r="T1948"/>
  </rcc>
  <rcc rId="33096" sId="1">
    <oc r="T1956" t="inlineStr">
      <is>
        <t>стоимость по смете, сд-591</t>
      </is>
    </oc>
    <nc r="T1956"/>
  </rcc>
  <rcc rId="33097" sId="1">
    <oc r="T1958" t="inlineStr">
      <is>
        <t>перенести ТС на 2026-2028 (как ранее выполненный/ Протокол № 49.23</t>
      </is>
    </oc>
    <nc r="T1958"/>
  </rcc>
  <rcv guid="{B9FDBCB4-D220-48F6-926E-380A83AD1434}" action="delete"/>
  <rdn rId="0" localSheetId="1" customView="1" name="Z_B9FDBCB4_D220_48F6_926E_380A83AD1434_.wvu.FilterData" hidden="1" oldHidden="1">
    <formula>'Итог 2023-2025'!$A$8:$AB$1973</formula>
    <oldFormula>'Итог 2023-2025'!$A$8:$AB$1973</oldFormula>
  </rdn>
  <rdn rId="0" localSheetId="2" customView="1" name="Z_B9FDBCB4_D220_48F6_926E_380A83AD1434_.wvu.FilterData" hidden="1" oldHidden="1">
    <formula>Примечание!$A$2:$H$188</formula>
    <oldFormula>Примечание!$A$2:$H$188</oldFormula>
  </rdn>
  <rcv guid="{B9FDBCB4-D220-48F6-926E-380A83AD1434}" action="add"/>
</revisions>
</file>

<file path=xl/revisions/revisionLog7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2023-2025'!$A$8:$AB$1973</formula>
    <oldFormula>'Итог 2023-2025'!$A$8:$AB$1973</oldFormula>
  </rdn>
  <rdn rId="0" localSheetId="2" customView="1" name="Z_B9FDBCB4_D220_48F6_926E_380A83AD1434_.wvu.FilterData" hidden="1" oldHidden="1">
    <formula>Примечание!$A$2:$H$188</formula>
    <oldFormula>Примечание!$A$2:$H$188</oldFormula>
  </rdn>
  <rcv guid="{B9FDBCB4-D220-48F6-926E-380A83AD1434}" action="add"/>
</revisions>
</file>

<file path=xl/revisions/revisionLog7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02" sId="1" numFmtId="4">
    <oc r="E1241">
      <v>92846.26</v>
    </oc>
    <nc r="E1241">
      <v>100869.68</v>
    </nc>
  </rcc>
  <rfmt sheetId="1" sqref="E1241">
    <dxf>
      <fill>
        <patternFill>
          <bgColor rgb="FFFFC000"/>
        </patternFill>
      </fill>
    </dxf>
  </rfmt>
  <rcc rId="33103" sId="1" numFmtId="4">
    <oc r="E1255">
      <v>95308.28</v>
    </oc>
    <nc r="E1255">
      <v>103618.64</v>
    </nc>
  </rcc>
  <rfmt sheetId="1" sqref="E1255">
    <dxf>
      <fill>
        <patternFill>
          <bgColor rgb="FFFFC000"/>
        </patternFill>
      </fill>
    </dxf>
  </rfmt>
  <rcc rId="33104" sId="1" numFmtId="4">
    <oc r="E1254">
      <v>68206.429999999993</v>
    </oc>
    <nc r="E1254">
      <v>72447.64</v>
    </nc>
  </rcc>
  <rfmt sheetId="1" sqref="E1254">
    <dxf>
      <fill>
        <patternFill>
          <bgColor rgb="FFFFC000"/>
        </patternFill>
      </fill>
    </dxf>
  </rfmt>
  <rcc rId="33105" sId="1" numFmtId="4">
    <oc r="E1428">
      <v>152447.41</v>
    </oc>
    <nc r="E1428">
      <v>167416.85</v>
    </nc>
  </rcc>
  <rfmt sheetId="1" sqref="E1428">
    <dxf>
      <fill>
        <patternFill>
          <bgColor rgb="FFFFC000"/>
        </patternFill>
      </fill>
    </dxf>
  </rfmt>
  <rcc rId="33106" sId="1" numFmtId="4">
    <oc r="E1427">
      <v>136151.47</v>
    </oc>
    <nc r="E1427">
      <v>149221.76000000001</v>
    </nc>
  </rcc>
  <rfmt sheetId="1" sqref="E1427">
    <dxf>
      <fill>
        <patternFill>
          <bgColor rgb="FFFFC000"/>
        </patternFill>
      </fill>
    </dxf>
  </rfmt>
  <rcc rId="33107" sId="1" numFmtId="4">
    <oc r="E1430">
      <v>67760.62</v>
    </oc>
    <nc r="E1430">
      <v>72860.539999999994</v>
    </nc>
  </rcc>
  <rfmt sheetId="1" sqref="E1430">
    <dxf>
      <fill>
        <patternFill>
          <bgColor rgb="FFFFC000"/>
        </patternFill>
      </fill>
    </dxf>
  </rfmt>
</revisions>
</file>

<file path=xl/revisions/revisionLog7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08" sId="1" numFmtId="4">
    <oc r="O1948">
      <v>11904163.51</v>
    </oc>
    <nc r="O1948">
      <v>12547558.699999999</v>
    </nc>
  </rcc>
  <rfmt sheetId="1" sqref="O1948">
    <dxf>
      <fill>
        <patternFill>
          <bgColor rgb="FFFFC000"/>
        </patternFill>
      </fill>
    </dxf>
  </rfmt>
  <rcc rId="33109" sId="1" numFmtId="4">
    <oc r="P1948">
      <v>3930805.28</v>
    </oc>
    <nc r="P1948">
      <v>4143257.19</v>
    </nc>
  </rcc>
  <rfmt sheetId="1" sqref="P1948">
    <dxf>
      <fill>
        <patternFill>
          <bgColor rgb="FFFFC000"/>
        </patternFill>
      </fill>
    </dxf>
  </rfmt>
  <rcc rId="33110" sId="1" numFmtId="4">
    <oc r="O1956">
      <v>16362736.58</v>
    </oc>
    <nc r="O1956">
      <v>17247108.699999999</v>
    </nc>
  </rcc>
  <rfmt sheetId="1" sqref="O1956">
    <dxf>
      <fill>
        <patternFill>
          <bgColor rgb="FFFFC000"/>
        </patternFill>
      </fill>
    </dxf>
  </rfmt>
  <rcv guid="{DBC9C9A7-009A-43BF-B810-41E6C2D195B8}" action="delete"/>
  <rdn rId="0" localSheetId="1" customView="1" name="Z_DBC9C9A7_009A_43BF_B810_41E6C2D195B8_.wvu.FilterData" hidden="1" oldHidden="1">
    <formula>'Итог 2023-2025'!$A$7:$AB$1973</formula>
    <oldFormula>'Итог 2023-2025'!$A$7:$AB$1973</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113" sId="1" ref="A1880:XFD1880" action="insertRow"/>
  <rcc rId="33114" sId="1">
    <nc r="A1880" t="inlineStr">
      <is>
        <t>411</t>
      </is>
    </nc>
  </rcc>
  <rcc rId="33115" sId="1">
    <nc r="C1880">
      <f>ROUNDUP(SUM(D1880+E1880+F1880+G1880+H1880+I1880+J1880+K1880+M1880+O1880+P1880+Q1880+R1880+S1880),2)</f>
    </nc>
  </rcc>
  <rcc rId="33116" sId="1">
    <nc r="B1880" t="inlineStr">
      <is>
        <t>пгт. Белый Яр, ул. Некрасова, д. 1а</t>
      </is>
    </nc>
  </rcc>
  <rfmt sheetId="1" sqref="A1880:XFD1880">
    <dxf>
      <fill>
        <patternFill>
          <bgColor rgb="FFFFFF00"/>
        </patternFill>
      </fill>
    </dxf>
  </rfmt>
  <rfmt sheetId="1" sqref="N1880" start="0" length="0">
    <dxf>
      <fill>
        <patternFill>
          <bgColor theme="0"/>
        </patternFill>
      </fill>
    </dxf>
  </rfmt>
  <rcc rId="33117" sId="1" odxf="1" dxf="1">
    <nc r="N1880" t="inlineStr">
      <is>
        <t>Плоская</t>
      </is>
    </nc>
    <ndxf>
      <numFmt numFmtId="4" formatCode="#,##0.00"/>
      <fill>
        <patternFill>
          <bgColor rgb="FFFFFF00"/>
        </patternFill>
      </fill>
    </ndxf>
  </rcc>
  <rcc rId="33118" sId="1" numFmtId="4">
    <nc r="O1880">
      <v>16816936.969999999</v>
    </nc>
  </rcc>
  <rcv guid="{DBC9C9A7-009A-43BF-B810-41E6C2D195B8}" action="delete"/>
  <rdn rId="0" localSheetId="1" customView="1" name="Z_DBC9C9A7_009A_43BF_B810_41E6C2D195B8_.wvu.FilterData" hidden="1" oldHidden="1">
    <formula>'Итог 2023-2025'!$A$7:$AB$1974</formula>
    <oldFormula>'Итог 2023-2025'!$A$7:$AB$1974</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21" sId="1" odxf="1" dxf="1">
    <nc r="E1880">
      <f>ROUNDUP(SUM(F1880+G1880+H1880+I1880+J1880+K1880+M1880+O1880+P1880+Q1880+R1880+S1880)*0.04,2)</f>
    </nc>
    <odxf>
      <fill>
        <patternFill>
          <bgColor rgb="FFFFFF00"/>
        </patternFill>
      </fill>
    </odxf>
    <ndxf>
      <fill>
        <patternFill>
          <bgColor theme="0"/>
        </patternFill>
      </fill>
    </ndxf>
  </rcc>
  <rfmt sheetId="1" sqref="E1880">
    <dxf>
      <fill>
        <patternFill>
          <bgColor rgb="FFFFFF00"/>
        </patternFill>
      </fill>
    </dxf>
  </rfmt>
  <rrc rId="33122" sId="1" ref="A1356:XFD1356" action="insertRow"/>
  <rcc rId="33123" sId="1" odxf="1" dxf="1">
    <nc r="A1356" t="inlineStr">
      <is>
        <t>411</t>
      </is>
    </nc>
    <odxf>
      <fill>
        <patternFill>
          <bgColor theme="0"/>
        </patternFill>
      </fill>
    </odxf>
    <ndxf>
      <fill>
        <patternFill>
          <bgColor rgb="FFFFFF00"/>
        </patternFill>
      </fill>
    </ndxf>
  </rcc>
  <rcc rId="33124" sId="1" odxf="1" dxf="1">
    <nc r="B1356" t="inlineStr">
      <is>
        <t>пгт. Белый Яр, ул. Некрасова, д. 1а</t>
      </is>
    </nc>
    <odxf>
      <fill>
        <patternFill>
          <bgColor theme="0"/>
        </patternFill>
      </fill>
    </odxf>
    <ndxf>
      <fill>
        <patternFill>
          <bgColor rgb="FFFFFF00"/>
        </patternFill>
      </fill>
    </ndxf>
  </rcc>
  <rcc rId="33125" sId="1" odxf="1" dxf="1">
    <nc r="C1356">
      <f>ROUNDUP(SUM(D1356+E1356+F1356+G1356+H1356+I1356+J1356+K1356+M1356+O1356+P1356+Q1356+R1356+S1356),2)</f>
    </nc>
    <odxf>
      <fill>
        <patternFill>
          <bgColor theme="0"/>
        </patternFill>
      </fill>
    </odxf>
    <ndxf>
      <fill>
        <patternFill>
          <bgColor rgb="FFFFFF00"/>
        </patternFill>
      </fill>
    </ndxf>
  </rcc>
  <rfmt sheetId="1" sqref="D1356" start="0" length="0">
    <dxf>
      <fill>
        <patternFill>
          <bgColor rgb="FFFFFF00"/>
        </patternFill>
      </fill>
    </dxf>
  </rfmt>
  <rcc rId="33126" sId="1" odxf="1" dxf="1">
    <nc r="E1356">
      <f>ROUNDUP(SUM(F1356+G1356+H1356+I1356+J1356+K1356+M1356+O1356+P1356+Q1356+R1356+S1356)*0.04,2)</f>
    </nc>
    <odxf>
      <fill>
        <patternFill>
          <bgColor theme="0"/>
        </patternFill>
      </fill>
    </odxf>
    <ndxf>
      <fill>
        <patternFill>
          <bgColor rgb="FFFFFF00"/>
        </patternFill>
      </fill>
    </ndxf>
  </rcc>
  <rfmt sheetId="1" sqref="F1356" start="0" length="0">
    <dxf>
      <fill>
        <patternFill>
          <bgColor rgb="FFFFFF00"/>
        </patternFill>
      </fill>
    </dxf>
  </rfmt>
  <rfmt sheetId="1" sqref="G1356" start="0" length="0">
    <dxf>
      <fill>
        <patternFill>
          <bgColor rgb="FFFFFF00"/>
        </patternFill>
      </fill>
    </dxf>
  </rfmt>
  <rfmt sheetId="1" sqref="H1356" start="0" length="0">
    <dxf>
      <fill>
        <patternFill>
          <bgColor rgb="FFFFFF00"/>
        </patternFill>
      </fill>
    </dxf>
  </rfmt>
  <rfmt sheetId="1" sqref="I1356" start="0" length="0">
    <dxf>
      <fill>
        <patternFill>
          <bgColor rgb="FFFFFF00"/>
        </patternFill>
      </fill>
    </dxf>
  </rfmt>
  <rfmt sheetId="1" sqref="J1356" start="0" length="0">
    <dxf>
      <fill>
        <patternFill>
          <bgColor rgb="FFFFFF00"/>
        </patternFill>
      </fill>
    </dxf>
  </rfmt>
  <rfmt sheetId="1" sqref="K1356" start="0" length="0">
    <dxf>
      <fill>
        <patternFill>
          <bgColor rgb="FFFFFF00"/>
        </patternFill>
      </fill>
    </dxf>
  </rfmt>
  <rfmt sheetId="1" sqref="L1356" start="0" length="0">
    <dxf>
      <fill>
        <patternFill>
          <bgColor rgb="FFFFFF00"/>
        </patternFill>
      </fill>
    </dxf>
  </rfmt>
  <rfmt sheetId="1" sqref="M1356" start="0" length="0">
    <dxf>
      <fill>
        <patternFill>
          <bgColor rgb="FFFFFF00"/>
        </patternFill>
      </fill>
    </dxf>
  </rfmt>
  <rcc rId="33127" sId="1" odxf="1" dxf="1">
    <nc r="N1356" t="inlineStr">
      <is>
        <t>Плоская</t>
      </is>
    </nc>
    <odxf>
      <numFmt numFmtId="3" formatCode="#,##0"/>
      <fill>
        <patternFill>
          <bgColor theme="0"/>
        </patternFill>
      </fill>
    </odxf>
    <ndxf>
      <numFmt numFmtId="4" formatCode="#,##0.00"/>
      <fill>
        <patternFill>
          <bgColor rgb="FFFFFF00"/>
        </patternFill>
      </fill>
    </ndxf>
  </rcc>
  <rcc rId="33128" sId="1" odxf="1" dxf="1" numFmtId="4">
    <nc r="O1356">
      <v>16816936.969999999</v>
    </nc>
    <odxf>
      <fill>
        <patternFill>
          <bgColor theme="0"/>
        </patternFill>
      </fill>
    </odxf>
    <ndxf>
      <fill>
        <patternFill>
          <bgColor rgb="FFFFFF00"/>
        </patternFill>
      </fill>
    </ndxf>
  </rcc>
  <rfmt sheetId="1" sqref="P1356" start="0" length="0">
    <dxf>
      <fill>
        <patternFill>
          <bgColor rgb="FFFFFF00"/>
        </patternFill>
      </fill>
    </dxf>
  </rfmt>
  <rfmt sheetId="1" sqref="Q1356" start="0" length="0">
    <dxf>
      <fill>
        <patternFill>
          <bgColor rgb="FFFFFF00"/>
        </patternFill>
      </fill>
    </dxf>
  </rfmt>
  <rfmt sheetId="1" sqref="R1356" start="0" length="0">
    <dxf>
      <fill>
        <patternFill>
          <bgColor rgb="FFFFFF00"/>
        </patternFill>
      </fill>
    </dxf>
  </rfmt>
  <rfmt sheetId="1" sqref="S1356" start="0" length="0">
    <dxf>
      <fill>
        <patternFill>
          <bgColor rgb="FFFFFF00"/>
        </patternFill>
      </fill>
    </dxf>
  </rfmt>
  <rfmt sheetId="1" sqref="T1356" start="0" length="0">
    <dxf>
      <fill>
        <patternFill>
          <bgColor rgb="FFFFFF00"/>
        </patternFill>
      </fill>
    </dxf>
  </rfmt>
  <rfmt sheetId="1" sqref="U1356" start="0" length="0">
    <dxf>
      <fill>
        <patternFill>
          <bgColor rgb="FFFFFF00"/>
        </patternFill>
      </fill>
    </dxf>
  </rfmt>
  <rfmt sheetId="1" sqref="V1356" start="0" length="0">
    <dxf>
      <fill>
        <patternFill>
          <bgColor rgb="FFFFFF00"/>
        </patternFill>
      </fill>
    </dxf>
  </rfmt>
  <rfmt sheetId="1" sqref="W1356" start="0" length="0">
    <dxf>
      <fill>
        <patternFill>
          <bgColor rgb="FFFFFF00"/>
        </patternFill>
      </fill>
    </dxf>
  </rfmt>
  <rfmt sheetId="1" sqref="X1356" start="0" length="0">
    <dxf>
      <fill>
        <patternFill>
          <bgColor rgb="FFFFFF00"/>
        </patternFill>
      </fill>
    </dxf>
  </rfmt>
  <rfmt sheetId="1" sqref="Y1356" start="0" length="0">
    <dxf>
      <fill>
        <patternFill>
          <bgColor rgb="FFFFFF00"/>
        </patternFill>
      </fill>
    </dxf>
  </rfmt>
  <rfmt sheetId="1" sqref="Z1356" start="0" length="0">
    <dxf>
      <fill>
        <patternFill>
          <bgColor rgb="FFFFFF00"/>
        </patternFill>
      </fill>
    </dxf>
  </rfmt>
  <rfmt sheetId="1" sqref="AA1356" start="0" length="0">
    <dxf>
      <fill>
        <patternFill>
          <bgColor rgb="FFFFFF00"/>
        </patternFill>
      </fill>
    </dxf>
  </rfmt>
  <rfmt sheetId="1" sqref="AB1356" start="0" length="0">
    <dxf>
      <fill>
        <patternFill>
          <bgColor rgb="FFFFFF00"/>
        </patternFill>
      </fill>
    </dxf>
  </rfmt>
  <rfmt sheetId="1" sqref="A1356:XFD1356" start="0" length="0">
    <dxf>
      <fill>
        <patternFill>
          <bgColor rgb="FFFFFF00"/>
        </patternFill>
      </fill>
    </dxf>
  </rfmt>
  <rrc rId="33129" sId="1" ref="A1881:XFD1881" action="deleteRow">
    <rfmt sheetId="1" xfDxf="1" sqref="A1881:XFD1881" start="0" length="0">
      <dxf>
        <font>
          <color auto="1"/>
          <name val="Times New Roman"/>
          <family val="1"/>
          <charset val="204"/>
          <scheme val="none"/>
        </font>
        <fill>
          <patternFill patternType="solid">
            <bgColor rgb="FFFFFF00"/>
          </patternFill>
        </fill>
        <alignment vertical="center"/>
      </dxf>
    </rfmt>
    <rcc rId="0" sId="1" dxf="1">
      <nc r="A1881" t="inlineStr">
        <is>
          <t>411</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881" t="inlineStr">
        <is>
          <t>пгт. Белый Яр, ул. Некрасова, д. 1а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881">
        <f>ROUNDUP(SUM(D1881+E1881+F1881+G1881+H1881+I1881+J1881+K1881+M1881+O1881+P1881+Q1881+R1881+S1881),2)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E1881">
        <f>ROUNDUP(SUM(F1881+G1881+H1881+I1881+J1881+K1881+M1881+O1881+P1881+Q1881+R1881+S1881)*0.04,2)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8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N1881" t="inlineStr">
        <is>
          <t>Плоская</t>
        </is>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O1881">
        <v>16816936.969999999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P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81" start="0" length="0">
      <dxf>
        <font>
          <color auto="1"/>
          <name val="Times New Roman"/>
          <family val="1"/>
          <charset val="204"/>
          <scheme val="none"/>
        </font>
      </dxf>
    </rfmt>
  </rrc>
  <rcc rId="33130" sId="2">
    <nc r="B60" t="inlineStr">
      <is>
        <t>+</t>
      </is>
    </nc>
  </rcc>
  <rcc rId="33131" sId="2">
    <nc r="C60" t="inlineStr">
      <is>
        <t>2026</t>
      </is>
    </nc>
  </rcc>
  <rcc rId="33132" sId="2">
    <nc r="D60" t="inlineStr">
      <is>
        <t>2024</t>
      </is>
    </nc>
  </rcc>
  <rcc rId="33133" sId="2">
    <nc r="E60" t="inlineStr">
      <is>
        <t xml:space="preserve">Сургутский район </t>
      </is>
    </nc>
  </rcc>
  <rcc rId="33134" sId="2" xfDxf="1" dxf="1">
    <nc r="F60" t="inlineStr">
      <is>
        <t>пгт. Белый Яр, ул. Некрасова, д. 1а</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33135" sId="2" numFmtId="30">
    <nc r="G60">
      <v>17489614.449999999</v>
    </nc>
  </rcc>
  <rfmt sheetId="2" sqref="H60">
    <dxf>
      <alignment vertical="top"/>
    </dxf>
  </rfmt>
  <rfmt sheetId="2" sqref="H60">
    <dxf>
      <alignment wrapText="0"/>
    </dxf>
  </rfmt>
  <rfmt sheetId="2" sqref="H60" start="0" length="0">
    <dxf>
      <alignment wrapText="1"/>
    </dxf>
  </rfmt>
  <rfmt sheetId="2" sqref="H60">
    <dxf>
      <alignment wrapText="0"/>
    </dxf>
  </rfmt>
  <rfmt sheetId="2" sqref="H60" start="0" length="0">
    <dxf>
      <alignment wrapText="1"/>
    </dxf>
  </rfmt>
  <rfmt sheetId="2" sqref="H60">
    <dxf>
      <alignment vertical="bottom"/>
    </dxf>
  </rfmt>
  <rfmt sheetId="2" sqref="H60">
    <dxf>
      <alignment vertical="top"/>
    </dxf>
  </rfmt>
  <rfmt sheetId="2" sqref="H60">
    <dxf>
      <alignment vertical="bottom"/>
    </dxf>
  </rfmt>
  <rfmt sheetId="2" sqref="H60">
    <dxf>
      <alignment vertical="center"/>
    </dxf>
  </rfmt>
  <rfmt sheetId="2" sqref="H60">
    <dxf>
      <alignment vertical="bottom"/>
    </dxf>
  </rfmt>
  <rfmt sheetId="2" sqref="H60">
    <dxf>
      <alignment horizontal="left"/>
    </dxf>
  </rfmt>
  <rfmt sheetId="2" sqref="H60">
    <dxf>
      <alignment horizontal="center"/>
    </dxf>
  </rfmt>
  <rfmt sheetId="2" sqref="H60">
    <dxf>
      <alignment vertical="center"/>
    </dxf>
  </rfmt>
  <rfmt sheetId="2" sqref="H60">
    <dxf>
      <alignment vertical="top"/>
    </dxf>
  </rfmt>
  <rcc rId="33136" sId="2">
    <nc r="H60" t="inlineStr">
      <is>
        <t>33/01-Вх-7985 
08.05.2024 г. по решению комиссии и ОСС</t>
      </is>
    </nc>
  </rcc>
  <rfmt sheetId="2" sqref="H60">
    <dxf>
      <alignment vertical="center"/>
    </dxf>
  </rfmt>
  <rcv guid="{DBC9C9A7-009A-43BF-B810-41E6C2D195B8}" action="delete"/>
  <rdn rId="0" localSheetId="1" customView="1" name="Z_DBC9C9A7_009A_43BF_B810_41E6C2D195B8_.wvu.FilterData" hidden="1" oldHidden="1">
    <formula>'Итог 2023-2025'!$A$7:$AB$1974</formula>
    <oldFormula>'Итог 2023-2025'!$A$7:$AB$1974</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39" sId="1" numFmtId="4">
    <oc r="Q665">
      <v>15509076.359999999</v>
    </oc>
    <nc r="Q665">
      <v>15480001.41</v>
    </nc>
  </rcc>
  <rfmt sheetId="1" sqref="Q665">
    <dxf>
      <fill>
        <patternFill>
          <bgColor rgb="FFFFC000"/>
        </patternFill>
      </fill>
    </dxf>
  </rfmt>
  <rcv guid="{DBC9C9A7-009A-43BF-B810-41E6C2D195B8}" action="delete"/>
  <rdn rId="0" localSheetId="1" customView="1" name="Z_DBC9C9A7_009A_43BF_B810_41E6C2D195B8_.wvu.FilterData" hidden="1" oldHidden="1">
    <formula>'Итог 2023-2025'!$A$7:$AB$1974</formula>
    <oldFormula>'Итог 2023-2025'!$A$7:$AB$1974</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H1749">
    <dxf>
      <fill>
        <patternFill>
          <bgColor rgb="FFFFFF00"/>
        </patternFill>
      </fill>
    </dxf>
  </rfmt>
  <rfmt sheetId="1" sqref="I1749">
    <dxf>
      <fill>
        <patternFill>
          <bgColor rgb="FFFFFF00"/>
        </patternFill>
      </fill>
    </dxf>
  </rfmt>
  <rfmt sheetId="1" sqref="J1749">
    <dxf>
      <fill>
        <patternFill>
          <bgColor rgb="FFFFFF00"/>
        </patternFill>
      </fill>
    </dxf>
  </rfmt>
  <rcc rId="33142" sId="1">
    <nc r="T1749" t="inlineStr">
      <is>
        <t xml:space="preserve">Доголосовал за выше 0,00 </t>
      </is>
    </nc>
  </rcc>
  <rcc rId="33143" sId="1" numFmtId="4">
    <oc r="H1749">
      <v>2335270.5</v>
    </oc>
    <nc r="H1749">
      <f>2335270.5*2</f>
    </nc>
  </rcc>
  <rcc rId="33144" sId="1" numFmtId="4">
    <oc r="I1749">
      <v>1041331.5</v>
    </oc>
    <nc r="I1749">
      <f>1041331.5*2</f>
    </nc>
  </rcc>
  <rcc rId="33145" sId="1" numFmtId="4">
    <oc r="J1749">
      <v>1612332.36</v>
    </oc>
    <nc r="J1749">
      <f>1612332.36*2</f>
    </nc>
  </rcc>
  <rcc rId="33146" sId="1" numFmtId="4">
    <oc r="H1749">
      <f>2335270.5*2</f>
    </oc>
    <nc r="H1749">
      <v>4670541</v>
    </nc>
  </rcc>
  <rcc rId="33147" sId="1" numFmtId="4">
    <oc r="I1749">
      <f>1041331.5*2</f>
    </oc>
    <nc r="I1749">
      <v>2082663</v>
    </nc>
  </rcc>
  <rcc rId="33148" sId="1" numFmtId="4">
    <oc r="J1749">
      <f>1612332.36*2</f>
    </oc>
    <nc r="J1749">
      <v>3224664.72</v>
    </nc>
  </rcc>
  <rcv guid="{48C91D5F-1067-45EA-A9BB-DB2FE1F0B117}" action="delete"/>
  <rdn rId="0" localSheetId="1" customView="1" name="Z_48C91D5F_1067_45EA_A9BB_DB2FE1F0B117_.wvu.FilterData" hidden="1" oldHidden="1">
    <formula>'Итог 2023-2025'!$A$8:$S$1974</formula>
    <oldFormula>'Итог 2023-2025'!$A$8:$S$1974</oldFormula>
  </rdn>
  <rdn rId="0" localSheetId="2" customView="1" name="Z_48C91D5F_1067_45EA_A9BB_DB2FE1F0B117_.wvu.FilterData" hidden="1" oldHidden="1">
    <formula>Примечание!$A$2:$H$188</formula>
    <oldFormula>Примечание!$A$2:$H$188</oldFormula>
  </rdn>
  <rcv guid="{48C91D5F-1067-45EA-A9BB-DB2FE1F0B117}" action="add"/>
</revisions>
</file>

<file path=xl/revisions/revisionLog7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791:XFD1791">
    <dxf>
      <fill>
        <patternFill>
          <bgColor theme="5"/>
        </patternFill>
      </fill>
    </dxf>
  </rfmt>
  <rfmt sheetId="1" sqref="A1791:XFD1791">
    <dxf>
      <fill>
        <patternFill>
          <bgColor theme="0"/>
        </patternFill>
      </fill>
    </dxf>
  </rfmt>
  <rfmt sheetId="1" sqref="G1791:J1791">
    <dxf>
      <fill>
        <patternFill>
          <bgColor rgb="FFFFFF00"/>
        </patternFill>
      </fill>
    </dxf>
  </rfmt>
  <rcc rId="33151" sId="1" numFmtId="4">
    <oc r="G1791">
      <v>7150782.2699999996</v>
    </oc>
    <nc r="G1791">
      <f>7150782.27*2</f>
    </nc>
  </rcc>
  <rcc rId="33152" sId="1" numFmtId="4">
    <oc r="H1791">
      <v>4201459.03</v>
    </oc>
    <nc r="H1791">
      <f>4201459.03*2</f>
    </nc>
  </rcc>
  <rcc rId="33153" sId="1" numFmtId="4">
    <oc r="I1791">
      <v>1765165.7</v>
    </oc>
    <nc r="I1791">
      <f>1765165.7*2</f>
    </nc>
  </rcc>
  <rcc rId="33154" sId="1" numFmtId="4">
    <oc r="J1791">
      <v>2900797.36</v>
    </oc>
    <nc r="J1791">
      <f>2900797.36*2</f>
    </nc>
  </rcc>
  <rcc rId="33155" sId="1" numFmtId="4">
    <oc r="G1791">
      <f>7150782.27*2</f>
    </oc>
    <nc r="G1791">
      <v>14301564.539999999</v>
    </nc>
  </rcc>
  <rcc rId="33156" sId="1" numFmtId="4">
    <oc r="H1791">
      <f>4201459.03*2</f>
    </oc>
    <nc r="H1791">
      <v>8402918.0600000005</v>
    </nc>
  </rcc>
  <rcc rId="33157" sId="1" numFmtId="4">
    <oc r="I1791">
      <f>1765165.7*2</f>
    </oc>
    <nc r="I1791">
      <v>3530331.4</v>
    </nc>
  </rcc>
  <rcc rId="33158" sId="1" numFmtId="4">
    <oc r="J1791">
      <f>2900797.36*2</f>
    </oc>
    <nc r="J1791">
      <v>5801594.7199999997</v>
    </nc>
  </rcc>
  <rcc rId="33159" sId="1">
    <nc r="T1791" t="inlineStr">
      <is>
        <t>Доголосовали за выше 0,000</t>
      </is>
    </nc>
  </rcc>
  <rcv guid="{48C91D5F-1067-45EA-A9BB-DB2FE1F0B117}" action="delete"/>
  <rdn rId="0" localSheetId="1" customView="1" name="Z_48C91D5F_1067_45EA_A9BB_DB2FE1F0B117_.wvu.FilterData" hidden="1" oldHidden="1">
    <formula>'Итог 2023-2025'!$A$8:$S$1974</formula>
    <oldFormula>'Итог 2023-2025'!$A$8:$S$1974</oldFormula>
  </rdn>
  <rdn rId="0" localSheetId="2" customView="1" name="Z_48C91D5F_1067_45EA_A9BB_DB2FE1F0B117_.wvu.FilterData" hidden="1" oldHidden="1">
    <formula>Примечание!$A$2:$H$188</formula>
    <oldFormula>Примечание!$A$2:$H$188</oldFormula>
  </rdn>
  <rcv guid="{48C91D5F-1067-45EA-A9BB-DB2FE1F0B117}" action="add"/>
</revisions>
</file>

<file path=xl/revisions/revisionLog7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62" sId="1">
    <nc r="T1790" t="inlineStr">
      <is>
        <t>Доголосовали за выше 0,000</t>
      </is>
    </nc>
  </rcc>
  <rfmt sheetId="1" sqref="T1790">
    <dxf>
      <fill>
        <patternFill>
          <bgColor rgb="FFFFFF00"/>
        </patternFill>
      </fill>
    </dxf>
  </rfmt>
</revisions>
</file>

<file path=xl/revisions/revisionLog7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163" sId="1" ref="A1116:XFD1116" action="insertRow"/>
  <rcc rId="33164" sId="1">
    <nc r="B1116" t="inlineStr">
      <is>
        <t>г. Нижневартовск, ул. Дзержинского, д. 33</t>
      </is>
    </nc>
  </rcc>
  <rfmt sheetId="1" sqref="A1116:XFD1116">
    <dxf>
      <fill>
        <patternFill>
          <bgColor rgb="FFFFFF00"/>
        </patternFill>
      </fill>
    </dxf>
  </rfmt>
  <rrc rId="33165" sId="1" ref="A1602:XFD1602" action="insertRow"/>
  <rcc rId="33166" sId="1">
    <nc r="B1602" t="inlineStr">
      <is>
        <t>г. Нижневартовск, ул. Дзержинского, д. 33</t>
      </is>
    </nc>
  </rcc>
  <rfmt sheetId="1" sqref="A1602:XFD1602">
    <dxf>
      <fill>
        <patternFill>
          <bgColor rgb="FFFFFF00"/>
        </patternFill>
      </fill>
    </dxf>
  </rfmt>
  <rcc rId="33167" sId="1">
    <nc r="C1602">
      <f>SUM(D1602:S1602)</f>
    </nc>
  </rcc>
  <rcc rId="33168" sId="1" numFmtId="4">
    <nc r="I1602">
      <v>2619057.1158744292</v>
    </nc>
  </rcc>
  <rcc rId="33169" sId="1" numFmtId="4">
    <nc r="H1602">
      <v>6195575.110083974</v>
    </nc>
  </rcc>
  <rcc rId="33170" sId="1" xfDxf="1" dxf="1" numFmtId="4">
    <nc r="E1116">
      <v>705170.58</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33171" sId="1">
    <nc r="C1116">
      <f>SUM(D1116:S1116)</f>
    </nc>
  </rcc>
</revisions>
</file>

<file path=xl/revisions/revisionLog7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72" sId="2">
    <nc r="B7" t="inlineStr">
      <is>
        <t>+</t>
      </is>
    </nc>
  </rcc>
  <rcc rId="33173" sId="2">
    <nc r="D7" t="inlineStr">
      <is>
        <t>2024</t>
      </is>
    </nc>
  </rcc>
  <rcc rId="33174" sId="2">
    <nc r="C7" t="inlineStr">
      <is>
        <t>-</t>
      </is>
    </nc>
  </rcc>
  <rcc rId="33175" sId="2">
    <nc r="E7" t="inlineStr">
      <is>
        <t>Нижневартовск</t>
      </is>
    </nc>
  </rcc>
  <rcc rId="33176" sId="2">
    <nc r="F7" t="inlineStr">
      <is>
        <t>г. Нижневартовск, ул. Дзержинского, д. 33</t>
      </is>
    </nc>
  </rcc>
  <rcc rId="33177" sId="2">
    <nc r="G7" t="inlineStr">
      <is>
        <t>705170,58</t>
      </is>
    </nc>
  </rcc>
  <rcc rId="33178" sId="2">
    <nc r="B102" t="inlineStr">
      <is>
        <t>+</t>
      </is>
    </nc>
  </rcc>
  <rcc rId="33179" sId="2">
    <nc r="C102" t="inlineStr">
      <is>
        <t>-</t>
      </is>
    </nc>
  </rcc>
  <rcc rId="33180" sId="2">
    <nc r="D102">
      <v>2024</v>
    </nc>
  </rcc>
  <rcc rId="33181" sId="2" odxf="1" dxf="1">
    <nc r="E102" t="inlineStr">
      <is>
        <t>Нижневартовск</t>
      </is>
    </nc>
    <odxf>
      <numFmt numFmtId="0" formatCode="General"/>
    </odxf>
    <ndxf>
      <numFmt numFmtId="30" formatCode="@"/>
    </ndxf>
  </rcc>
  <rcc rId="33182" sId="2">
    <nc r="F102" t="inlineStr">
      <is>
        <t>г. Нижневартовск, ул. Дзержинского, д. 33</t>
      </is>
    </nc>
  </rcc>
  <rcc rId="33183" sId="2" numFmtId="4">
    <nc r="G102">
      <v>8814632.2300000004</v>
    </nc>
  </rcc>
  <rcc rId="33184" sId="2">
    <nc r="H7" t="inlineStr">
      <is>
        <t>№ 33/01-Вх-7678 от 27.04.2024 протокол муниципальной комиссии</t>
      </is>
    </nc>
  </rcc>
  <rcc rId="33185" sId="2">
    <nc r="H102" t="inlineStr">
      <is>
        <t>№ 33/01-Вх-7678 от 27.04.2024 протокол муниципальной комиссии</t>
      </is>
    </nc>
  </rcc>
  <rcv guid="{B9FDBCB4-D220-48F6-926E-380A83AD1434}" action="delete"/>
  <rdn rId="0" localSheetId="1" customView="1" name="Z_B9FDBCB4_D220_48F6_926E_380A83AD1434_.wvu.FilterData" hidden="1" oldHidden="1">
    <formula>'Итог 2023-2025'!$A$8:$AB$1976</formula>
    <oldFormula>'Итог 2023-2025'!$A$8:$AB$1976</oldFormula>
  </rdn>
  <rdn rId="0" localSheetId="2" customView="1" name="Z_B9FDBCB4_D220_48F6_926E_380A83AD1434_.wvu.FilterData" hidden="1" oldHidden="1">
    <formula>Примечание!$A$2:$H$188</formula>
    <oldFormula>Примечание!$A$2:$H$188</oldFormula>
  </rdn>
  <rcv guid="{B9FDBCB4-D220-48F6-926E-380A83AD1434}" action="add"/>
</revisions>
</file>

<file path=xl/revisions/revisionLog7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2023-2025'!$A$8:$AB$1976</formula>
    <oldFormula>'Итог 2023-2025'!$A$8:$AB$1976</oldFormula>
  </rdn>
  <rdn rId="0" localSheetId="2" customView="1" name="Z_B9FDBCB4_D220_48F6_926E_380A83AD1434_.wvu.FilterData" hidden="1" oldHidden="1">
    <formula>Примечание!$A$2:$H$188</formula>
    <oldFormula>Примечание!$A$2:$H$188</oldFormula>
  </rdn>
  <rcv guid="{B9FDBCB4-D220-48F6-926E-380A83AD1434}" action="add"/>
</revisions>
</file>

<file path=xl/revisions/revisionLog7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2023-2025'!$A$8:$AB$1976</formula>
    <oldFormula>'Итог 2023-2025'!$A$8:$AB$1976</oldFormula>
  </rdn>
  <rdn rId="0" localSheetId="2" customView="1" name="Z_B9FDBCB4_D220_48F6_926E_380A83AD1434_.wvu.FilterData" hidden="1" oldHidden="1">
    <formula>Примечание!$A$2:$H$188</formula>
    <oldFormula>Примечание!$A$2:$H$188</oldFormula>
  </rdn>
  <rcv guid="{B9FDBCB4-D220-48F6-926E-380A83AD1434}" action="add"/>
</revisions>
</file>

<file path=xl/revisions/revisionLog7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92" sId="1">
    <nc r="T1357" t="inlineStr">
      <is>
        <t xml:space="preserve">по решению комиссии и собственников </t>
      </is>
    </nc>
  </rcc>
  <rcv guid="{DBC9C9A7-009A-43BF-B810-41E6C2D195B8}" action="delete"/>
  <rdn rId="0" localSheetId="1" customView="1" name="Z_DBC9C9A7_009A_43BF_B810_41E6C2D195B8_.wvu.FilterData" hidden="1" oldHidden="1">
    <formula>'Итог 2023-2025'!$A$7:$AB$1976</formula>
    <oldFormula>'Итог 2023-2025'!$A$7:$AB$1976</oldFormula>
  </rdn>
  <rdn rId="0" localSheetId="2" customView="1" name="Z_DBC9C9A7_009A_43BF_B810_41E6C2D195B8_.wvu.FilterData" hidden="1" oldHidden="1">
    <formula>Примечание!$A$2:$H$188</formula>
    <oldFormula>Примечание!$A$2:$H$188</oldFormula>
  </rdn>
  <rcv guid="{DBC9C9A7-009A-43BF-B810-41E6C2D195B8}" action="add"/>
</revisions>
</file>

<file path=xl/revisions/revisionLog7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195" sId="1" ref="A1883:XFD1883" action="insertRow"/>
  <rcc rId="33196" sId="1" odxf="1" dxf="1">
    <nc r="A1883" t="inlineStr">
      <is>
        <t>411</t>
      </is>
    </nc>
    <odxf>
      <fill>
        <patternFill>
          <bgColor theme="0"/>
        </patternFill>
      </fill>
    </odxf>
    <ndxf>
      <fill>
        <patternFill>
          <bgColor rgb="FFFFFF00"/>
        </patternFill>
      </fill>
    </ndxf>
  </rcc>
  <rcc rId="33197" sId="1" odxf="1" dxf="1">
    <nc r="B1883" t="inlineStr">
      <is>
        <t>пгт. Белый Яр, ул. Некрасова, д. 1а</t>
      </is>
    </nc>
    <odxf>
      <fill>
        <patternFill>
          <bgColor theme="0"/>
        </patternFill>
      </fill>
    </odxf>
    <ndxf>
      <fill>
        <patternFill>
          <bgColor rgb="FFFFFF00"/>
        </patternFill>
      </fill>
    </ndxf>
  </rcc>
  <rcc rId="33198" sId="1" odxf="1" dxf="1">
    <nc r="C1883">
      <f>ROUNDUP(SUM(D1883+E1883+F1883+G1883+H1883+I1883+J1883+K1883+M1883+O1883+P1883+Q1883+R1883+S1883),2)</f>
    </nc>
    <odxf>
      <fill>
        <patternFill>
          <bgColor theme="0"/>
        </patternFill>
      </fill>
    </odxf>
    <ndxf>
      <fill>
        <patternFill>
          <bgColor rgb="FFFFFF00"/>
        </patternFill>
      </fill>
    </ndxf>
  </rcc>
  <rfmt sheetId="1" sqref="D1883" start="0" length="0">
    <dxf>
      <fill>
        <patternFill>
          <bgColor rgb="FFFFFF00"/>
        </patternFill>
      </fill>
    </dxf>
  </rfmt>
  <rfmt sheetId="1" sqref="E1883" start="0" length="0">
    <dxf>
      <fill>
        <patternFill>
          <bgColor rgb="FFFFFF00"/>
        </patternFill>
      </fill>
    </dxf>
  </rfmt>
  <rfmt sheetId="1" sqref="F1883" start="0" length="0">
    <dxf>
      <fill>
        <patternFill>
          <bgColor rgb="FFFFFF00"/>
        </patternFill>
      </fill>
    </dxf>
  </rfmt>
  <rfmt sheetId="1" sqref="G1883" start="0" length="0">
    <dxf>
      <fill>
        <patternFill>
          <bgColor rgb="FFFFFF00"/>
        </patternFill>
      </fill>
    </dxf>
  </rfmt>
  <rfmt sheetId="1" sqref="H1883" start="0" length="0">
    <dxf>
      <fill>
        <patternFill>
          <bgColor rgb="FFFFFF00"/>
        </patternFill>
      </fill>
    </dxf>
  </rfmt>
  <rfmt sheetId="1" sqref="I1883" start="0" length="0">
    <dxf>
      <fill>
        <patternFill>
          <bgColor rgb="FFFFFF00"/>
        </patternFill>
      </fill>
    </dxf>
  </rfmt>
  <rfmt sheetId="1" sqref="J1883" start="0" length="0">
    <dxf>
      <fill>
        <patternFill>
          <bgColor rgb="FFFFFF00"/>
        </patternFill>
      </fill>
    </dxf>
  </rfmt>
  <rfmt sheetId="1" sqref="K1883" start="0" length="0">
    <dxf>
      <fill>
        <patternFill>
          <bgColor rgb="FFFFFF00"/>
        </patternFill>
      </fill>
    </dxf>
  </rfmt>
  <rfmt sheetId="1" sqref="L1883" start="0" length="0">
    <dxf>
      <fill>
        <patternFill>
          <bgColor rgb="FFFFFF00"/>
        </patternFill>
      </fill>
    </dxf>
  </rfmt>
  <rfmt sheetId="1" sqref="M1883" start="0" length="0">
    <dxf>
      <fill>
        <patternFill>
          <bgColor rgb="FFFFFF00"/>
        </patternFill>
      </fill>
    </dxf>
  </rfmt>
  <rcc rId="33199" sId="1" odxf="1" dxf="1">
    <nc r="N1883" t="inlineStr">
      <is>
        <t>Плоская</t>
      </is>
    </nc>
    <odxf>
      <numFmt numFmtId="3" formatCode="#,##0"/>
      <fill>
        <patternFill>
          <bgColor theme="0"/>
        </patternFill>
      </fill>
    </odxf>
    <ndxf>
      <numFmt numFmtId="4" formatCode="#,##0.00"/>
      <fill>
        <patternFill>
          <bgColor rgb="FFFFFF00"/>
        </patternFill>
      </fill>
    </ndxf>
  </rcc>
  <rcc rId="33200" sId="1" odxf="1" dxf="1" numFmtId="4">
    <nc r="O1883">
      <v>16816936.969999999</v>
    </nc>
    <odxf>
      <fill>
        <patternFill>
          <bgColor theme="0"/>
        </patternFill>
      </fill>
    </odxf>
    <ndxf>
      <fill>
        <patternFill>
          <bgColor rgb="FFFFFF00"/>
        </patternFill>
      </fill>
    </ndxf>
  </rcc>
  <rfmt sheetId="1" sqref="P1883" start="0" length="0">
    <dxf>
      <fill>
        <patternFill>
          <bgColor rgb="FFFFFF00"/>
        </patternFill>
      </fill>
    </dxf>
  </rfmt>
  <rfmt sheetId="1" sqref="Q1883" start="0" length="0">
    <dxf>
      <fill>
        <patternFill>
          <bgColor rgb="FFFFFF00"/>
        </patternFill>
      </fill>
    </dxf>
  </rfmt>
  <rfmt sheetId="1" sqref="R1883" start="0" length="0">
    <dxf>
      <fill>
        <patternFill>
          <bgColor rgb="FFFFFF00"/>
        </patternFill>
      </fill>
    </dxf>
  </rfmt>
  <rfmt sheetId="1" sqref="S1883" start="0" length="0">
    <dxf>
      <fill>
        <patternFill>
          <bgColor rgb="FFFFFF00"/>
        </patternFill>
      </fill>
    </dxf>
  </rfmt>
  <rcc rId="33201" sId="1" odxf="1" dxf="1">
    <nc r="T1883" t="inlineStr">
      <is>
        <t xml:space="preserve">по решению комиссии и собственников </t>
      </is>
    </nc>
    <odxf>
      <fill>
        <patternFill>
          <bgColor theme="0"/>
        </patternFill>
      </fill>
    </odxf>
    <ndxf>
      <fill>
        <patternFill>
          <bgColor rgb="FFFFFF00"/>
        </patternFill>
      </fill>
    </ndxf>
  </rcc>
  <rfmt sheetId="1" sqref="U1883" start="0" length="0">
    <dxf>
      <fill>
        <patternFill>
          <bgColor rgb="FFFFFF00"/>
        </patternFill>
      </fill>
    </dxf>
  </rfmt>
  <rfmt sheetId="1" sqref="V1883" start="0" length="0">
    <dxf>
      <fill>
        <patternFill>
          <bgColor rgb="FFFFFF00"/>
        </patternFill>
      </fill>
    </dxf>
  </rfmt>
  <rfmt sheetId="1" sqref="W1883" start="0" length="0">
    <dxf>
      <fill>
        <patternFill>
          <bgColor rgb="FFFFFF00"/>
        </patternFill>
      </fill>
    </dxf>
  </rfmt>
  <rfmt sheetId="1" sqref="X1883" start="0" length="0">
    <dxf>
      <fill>
        <patternFill>
          <bgColor rgb="FFFFFF00"/>
        </patternFill>
      </fill>
    </dxf>
  </rfmt>
  <rfmt sheetId="1" sqref="Y1883" start="0" length="0">
    <dxf>
      <fill>
        <patternFill>
          <bgColor rgb="FFFFFF00"/>
        </patternFill>
      </fill>
    </dxf>
  </rfmt>
  <rfmt sheetId="1" sqref="Z1883" start="0" length="0">
    <dxf>
      <fill>
        <patternFill>
          <bgColor rgb="FFFFFF00"/>
        </patternFill>
      </fill>
    </dxf>
  </rfmt>
  <rfmt sheetId="1" sqref="AA1883" start="0" length="0">
    <dxf>
      <fill>
        <patternFill>
          <bgColor rgb="FFFFFF00"/>
        </patternFill>
      </fill>
    </dxf>
  </rfmt>
  <rfmt sheetId="1" sqref="AB1883" start="0" length="0">
    <dxf>
      <fill>
        <patternFill>
          <bgColor rgb="FFFFFF00"/>
        </patternFill>
      </fill>
    </dxf>
  </rfmt>
  <rfmt sheetId="1" sqref="A1883:XFD1883" start="0" length="0">
    <dxf>
      <fill>
        <patternFill>
          <bgColor rgb="FFFFFF00"/>
        </patternFill>
      </fill>
    </dxf>
  </rfmt>
  <rcc rId="33202" sId="1" numFmtId="4">
    <oc r="O1357">
      <v>16816936.969999999</v>
    </oc>
    <nc r="O1357"/>
  </rcc>
  <rcc rId="33203" sId="1">
    <oc r="N1357" t="inlineStr">
      <is>
        <t>Плоская</t>
      </is>
    </oc>
    <nc r="N1357"/>
  </rcc>
  <rrc rId="33204" sId="2" ref="A4:XFD4" action="insertRow">
    <undo index="65535" exp="area" ref3D="1" dr="$B$1:$B$1048576" dn="Z_10A036C2_5324_4DDD_A679_5EBB9523ED00_.wvu.Cols" sId="2"/>
  </rrc>
  <rcc rId="33205" sId="2">
    <nc r="A4" t="inlineStr">
      <is>
        <t>2</t>
      </is>
    </nc>
  </rcc>
  <rcc rId="33206" sId="2">
    <oc r="A8" t="inlineStr">
      <is>
        <t>2</t>
      </is>
    </oc>
    <nc r="A8" t="inlineStr">
      <is>
        <t>3</t>
      </is>
    </nc>
  </rcc>
  <rcc rId="33207" sId="2">
    <oc r="A103" t="inlineStr">
      <is>
        <t>3</t>
      </is>
    </oc>
    <nc r="A103" t="inlineStr">
      <is>
        <t>4</t>
      </is>
    </nc>
  </rcc>
  <rcc rId="33208" sId="2">
    <oc r="A105" t="inlineStr">
      <is>
        <t>4</t>
      </is>
    </oc>
    <nc r="A105" t="inlineStr">
      <is>
        <t>5</t>
      </is>
    </nc>
  </rcc>
  <rcc rId="33209" sId="2">
    <oc r="A104" t="inlineStr">
      <is>
        <t>5</t>
      </is>
    </oc>
    <nc r="A104" t="inlineStr">
      <is>
        <t>6</t>
      </is>
    </nc>
  </rcc>
  <rcc rId="33210" sId="2">
    <oc r="A106" t="inlineStr">
      <is>
        <t>6</t>
      </is>
    </oc>
    <nc r="A106" t="inlineStr">
      <is>
        <t>7</t>
      </is>
    </nc>
  </rcc>
  <rcc rId="33211" sId="2">
    <oc r="A60" t="inlineStr">
      <is>
        <t>7</t>
      </is>
    </oc>
    <nc r="A60" t="inlineStr">
      <is>
        <t>8</t>
      </is>
    </nc>
  </rcc>
  <rcc rId="33212" sId="2">
    <oc r="A76" t="inlineStr">
      <is>
        <t>8</t>
      </is>
    </oc>
    <nc r="A76" t="inlineStr">
      <is>
        <t>9</t>
      </is>
    </nc>
  </rcc>
  <rcc rId="33213" sId="2">
    <oc r="A77" t="inlineStr">
      <is>
        <t>9</t>
      </is>
    </oc>
    <nc r="A77" t="inlineStr">
      <is>
        <t>10</t>
      </is>
    </nc>
  </rcc>
  <rcc rId="33214" sId="2">
    <oc r="A116" t="inlineStr">
      <is>
        <t>10</t>
      </is>
    </oc>
    <nc r="A116" t="inlineStr">
      <is>
        <t>11</t>
      </is>
    </nc>
  </rcc>
  <rcc rId="33215" sId="2">
    <oc r="A58" t="inlineStr">
      <is>
        <t>11</t>
      </is>
    </oc>
    <nc r="A58" t="inlineStr">
      <is>
        <t>12</t>
      </is>
    </nc>
  </rcc>
  <rcc rId="33216" sId="2">
    <oc r="A113" t="inlineStr">
      <is>
        <t>12</t>
      </is>
    </oc>
    <nc r="A113" t="inlineStr">
      <is>
        <t>13</t>
      </is>
    </nc>
  </rcc>
  <rcc rId="33217" sId="2">
    <oc r="A59" t="inlineStr">
      <is>
        <t>13</t>
      </is>
    </oc>
    <nc r="A59" t="inlineStr">
      <is>
        <t>14</t>
      </is>
    </nc>
  </rcc>
  <rcc rId="33218" sId="2">
    <oc r="A110" t="inlineStr">
      <is>
        <t>14</t>
      </is>
    </oc>
    <nc r="A110" t="inlineStr">
      <is>
        <t>15</t>
      </is>
    </nc>
  </rcc>
  <rcc rId="33219" sId="2">
    <oc r="A107" t="inlineStr">
      <is>
        <t>15</t>
      </is>
    </oc>
    <nc r="A107" t="inlineStr">
      <is>
        <t>16</t>
      </is>
    </nc>
  </rcc>
  <rcc rId="33220" sId="2">
    <oc r="A6" t="inlineStr">
      <is>
        <t>16</t>
      </is>
    </oc>
    <nc r="A6" t="inlineStr">
      <is>
        <t>17</t>
      </is>
    </nc>
  </rcc>
  <rcc rId="33221" sId="2">
    <oc r="A173" t="inlineStr">
      <is>
        <t>17</t>
      </is>
    </oc>
    <nc r="A173" t="inlineStr">
      <is>
        <t>18</t>
      </is>
    </nc>
  </rcc>
  <rcc rId="33222" sId="2">
    <oc r="A129" t="inlineStr">
      <is>
        <t>18</t>
      </is>
    </oc>
    <nc r="A129" t="inlineStr">
      <is>
        <t>19</t>
      </is>
    </nc>
  </rcc>
  <rcc rId="33223" sId="2">
    <oc r="A130" t="inlineStr">
      <is>
        <t>19</t>
      </is>
    </oc>
    <nc r="A130" t="inlineStr">
      <is>
        <t>20</t>
      </is>
    </nc>
  </rcc>
  <rcc rId="33224" sId="2">
    <oc r="A62" t="inlineStr">
      <is>
        <t>20</t>
      </is>
    </oc>
    <nc r="A62" t="inlineStr">
      <is>
        <t>21</t>
      </is>
    </nc>
  </rcc>
  <rcc rId="33225" sId="2">
    <oc r="A63" t="inlineStr">
      <is>
        <t>21</t>
      </is>
    </oc>
    <nc r="A63" t="inlineStr">
      <is>
        <t>22</t>
      </is>
    </nc>
  </rcc>
  <rcc rId="33226" sId="2">
    <oc r="A14" t="inlineStr">
      <is>
        <t>22</t>
      </is>
    </oc>
    <nc r="A14" t="inlineStr">
      <is>
        <t>23</t>
      </is>
    </nc>
  </rcc>
  <rcc rId="33227" sId="2">
    <oc r="A64" t="inlineStr">
      <is>
        <t>23</t>
      </is>
    </oc>
    <nc r="A64" t="inlineStr">
      <is>
        <t>24</t>
      </is>
    </nc>
  </rcc>
  <rcc rId="33228" sId="2">
    <oc r="A65" t="inlineStr">
      <is>
        <t>24</t>
      </is>
    </oc>
    <nc r="A65" t="inlineStr">
      <is>
        <t>25</t>
      </is>
    </nc>
  </rcc>
  <rcc rId="33229" sId="2">
    <oc r="A66" t="inlineStr">
      <is>
        <t>25</t>
      </is>
    </oc>
    <nc r="A66" t="inlineStr">
      <is>
        <t>26</t>
      </is>
    </nc>
  </rcc>
  <rcc rId="33230" sId="2">
    <oc r="A67" t="inlineStr">
      <is>
        <t>26</t>
      </is>
    </oc>
    <nc r="A67" t="inlineStr">
      <is>
        <t>27</t>
      </is>
    </nc>
  </rcc>
  <rcc rId="33231" sId="2">
    <oc r="A80" t="inlineStr">
      <is>
        <t>27</t>
      </is>
    </oc>
    <nc r="A80" t="inlineStr">
      <is>
        <t>28</t>
      </is>
    </nc>
  </rcc>
  <rcc rId="33232" sId="2">
    <oc r="A81" t="inlineStr">
      <is>
        <t>28</t>
      </is>
    </oc>
    <nc r="A81" t="inlineStr">
      <is>
        <t>29</t>
      </is>
    </nc>
  </rcc>
  <rcc rId="33233" sId="2">
    <oc r="A82" t="inlineStr">
      <is>
        <t>29</t>
      </is>
    </oc>
    <nc r="A82" t="inlineStr">
      <is>
        <t>30</t>
      </is>
    </nc>
  </rcc>
  <rcc rId="33234" sId="2">
    <oc r="A83" t="inlineStr">
      <is>
        <t>30</t>
      </is>
    </oc>
    <nc r="A83" t="inlineStr">
      <is>
        <t>31</t>
      </is>
    </nc>
  </rcc>
  <rcc rId="33235" sId="2">
    <oc r="A78" t="inlineStr">
      <is>
        <t>31</t>
      </is>
    </oc>
    <nc r="A78" t="inlineStr">
      <is>
        <t>32</t>
      </is>
    </nc>
  </rcc>
  <rcc rId="33236" sId="2">
    <oc r="A79" t="inlineStr">
      <is>
        <t>32</t>
      </is>
    </oc>
    <nc r="A79" t="inlineStr">
      <is>
        <t>33</t>
      </is>
    </nc>
  </rcc>
  <rcc rId="33237" sId="2">
    <oc r="A84" t="inlineStr">
      <is>
        <t>33</t>
      </is>
    </oc>
    <nc r="A84" t="inlineStr">
      <is>
        <t>34</t>
      </is>
    </nc>
  </rcc>
  <rcc rId="33238" sId="2">
    <oc r="A85" t="inlineStr">
      <is>
        <t>34</t>
      </is>
    </oc>
    <nc r="A85" t="inlineStr">
      <is>
        <t>35</t>
      </is>
    </nc>
  </rcc>
  <rcc rId="33239" sId="2">
    <oc r="A138" t="inlineStr">
      <is>
        <t>35</t>
      </is>
    </oc>
    <nc r="A138" t="inlineStr">
      <is>
        <t>36</t>
      </is>
    </nc>
  </rcc>
  <rcc rId="33240" sId="2">
    <oc r="A86" t="inlineStr">
      <is>
        <t>36</t>
      </is>
    </oc>
    <nc r="A86" t="inlineStr">
      <is>
        <t>37</t>
      </is>
    </nc>
  </rcc>
  <rcc rId="33241" sId="2">
    <oc r="A87" t="inlineStr">
      <is>
        <t>37</t>
      </is>
    </oc>
    <nc r="A87" t="inlineStr">
      <is>
        <t>38</t>
      </is>
    </nc>
  </rcc>
  <rcc rId="33242" sId="2">
    <oc r="A68" t="inlineStr">
      <is>
        <t>38</t>
      </is>
    </oc>
    <nc r="A68" t="inlineStr">
      <is>
        <t>39</t>
      </is>
    </nc>
  </rcc>
  <rcc rId="33243" sId="2" numFmtId="30">
    <nc r="G4">
      <v>16816936.969999999</v>
    </nc>
  </rcc>
  <rfmt sheetId="2" sqref="G61 G4 G8 G103">
    <dxf>
      <numFmt numFmtId="4" formatCode="#,##0.00"/>
    </dxf>
  </rfmt>
  <rcc rId="33244" sId="1" numFmtId="4">
    <oc r="E1357">
      <f>ROUNDUP(SUM(F1357+G1357+H1357+I1357+J1357+K1357+M1357+O1357+P1357+Q1357+R1357+S1357)*0.04,2)</f>
    </oc>
    <nc r="E1357">
      <v>672677.48</v>
    </nc>
  </rcc>
  <rcc rId="33245" sId="2" numFmtId="4">
    <oc r="G61">
      <v>17489614.449999999</v>
    </oc>
    <nc r="G61">
      <v>672677.48</v>
    </nc>
  </rcc>
  <rcc rId="33246" sId="2">
    <nc r="B4" t="inlineStr">
      <is>
        <t>+</t>
      </is>
    </nc>
  </rcc>
  <rcc rId="33247" sId="2">
    <nc r="C4" t="inlineStr">
      <is>
        <t>2026</t>
      </is>
    </nc>
  </rcc>
  <rcc rId="33248" sId="2">
    <nc r="D4" t="inlineStr">
      <is>
        <t>2025</t>
      </is>
    </nc>
  </rcc>
  <rcc rId="33249" sId="2">
    <nc r="E4" t="inlineStr">
      <is>
        <t xml:space="preserve">Сургутский район </t>
      </is>
    </nc>
  </rcc>
  <rcc rId="33250" sId="2">
    <nc r="F4" t="inlineStr">
      <is>
        <t>пгт. Белый Яр, ул. Некрасова, д. 1а</t>
      </is>
    </nc>
  </rcc>
  <rcc rId="33251" sId="2">
    <nc r="H4" t="inlineStr">
      <is>
        <t>33/01-Вх-7985 
08.05.2024 г. по решению комиссии и ОСС</t>
      </is>
    </nc>
  </rcc>
</revisions>
</file>

<file path=xl/revisions/revisionLog7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2023-2025'!$A$7:$AB$1977</formula>
    <oldFormula>'Итог 2023-2025'!$A$7:$AB$1977</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254" sId="1" ref="A1767:XFD1767" action="insertRow"/>
  <rcc rId="33255" sId="1">
    <nc r="B1767" t="inlineStr">
      <is>
        <t>г. Сургут, ул. 30 лет Победы, д. 44/4</t>
      </is>
    </nc>
  </rcc>
  <rfmt sheetId="1" sqref="A1767:XFD1767">
    <dxf>
      <fill>
        <patternFill>
          <bgColor rgb="FFFFFF00"/>
        </patternFill>
      </fill>
    </dxf>
  </rfmt>
  <rcc rId="33256" sId="1" odxf="1" dxf="1">
    <nc r="C1767">
      <f>ROUNDUP(SUM(D1767+E1767+F1767+G1767+H1767+I1767+J1767+K1767+M1767+O1767+P1767+Q1767+R1767+S1767),2)</f>
    </nc>
    <odxf>
      <fill>
        <patternFill>
          <bgColor rgb="FFFFFF00"/>
        </patternFill>
      </fill>
    </odxf>
    <ndxf>
      <fill>
        <patternFill>
          <bgColor theme="0"/>
        </patternFill>
      </fill>
    </ndxf>
  </rcc>
  <rfmt sheetId="1" sqref="C1767">
    <dxf>
      <fill>
        <patternFill>
          <bgColor rgb="FFFFFF00"/>
        </patternFill>
      </fill>
    </dxf>
  </rfmt>
  <rcc rId="33257" sId="1" odxf="1" dxf="1">
    <nc r="D1767">
      <f>ROUNDUP(SUM(F1767+G1767+H1767+I1767+J1767+K1767+M1767+O1767+P1767+Q1767+R1767+S1767)*0.0214,2)</f>
    </nc>
    <odxf>
      <fill>
        <patternFill>
          <bgColor rgb="FFFFFF00"/>
        </patternFill>
      </fill>
    </odxf>
    <ndxf>
      <fill>
        <patternFill>
          <bgColor theme="0"/>
        </patternFill>
      </fill>
    </ndxf>
  </rcc>
  <rfmt sheetId="1" sqref="D1767">
    <dxf>
      <fill>
        <patternFill>
          <bgColor rgb="FFFFFF00"/>
        </patternFill>
      </fill>
    </dxf>
  </rfmt>
  <rcc rId="33258" sId="1" numFmtId="4">
    <nc r="Q1767">
      <v>26831518.404495839</v>
    </nc>
  </rcc>
  <rcc rId="33259" sId="1">
    <nc r="T1767" t="inlineStr">
      <is>
        <t>По решению комиссии от 27.04.2024</t>
      </is>
    </nc>
  </rcc>
  <rfmt sheetId="2" sqref="F105" start="0" length="0">
    <dxf>
      <fill>
        <patternFill patternType="solid">
          <bgColor rgb="FFFFFF00"/>
        </patternFill>
      </fill>
      <alignment horizontal="left"/>
    </dxf>
  </rfmt>
  <rcc rId="33260" sId="2">
    <oc r="F103" t="inlineStr">
      <is>
        <t>г. Нижневартовск, ул. Дзержинского, д. 33</t>
      </is>
    </oc>
    <nc r="F103" t="inlineStr">
      <is>
        <t>ул. Дзержинского, д. 33</t>
      </is>
    </nc>
  </rcc>
  <rcc rId="33261" sId="2">
    <oc r="F8" t="inlineStr">
      <is>
        <t>г. Нижневартовск, ул. Дзержинского, д. 33</t>
      </is>
    </oc>
    <nc r="F8" t="inlineStr">
      <is>
        <t xml:space="preserve"> ул. Дзержинского, д. 33</t>
      </is>
    </nc>
  </rcc>
  <rfmt sheetId="2" sqref="B105" start="0" length="0">
    <dxf>
      <font>
        <sz val="10"/>
        <color auto="1"/>
        <name val="Times New Roman"/>
        <family val="1"/>
        <charset val="204"/>
        <scheme val="none"/>
      </font>
      <numFmt numFmtId="30" formatCode="@"/>
    </dxf>
  </rfmt>
  <rfmt sheetId="2" sqref="C105" start="0" length="0">
    <dxf>
      <font>
        <sz val="10"/>
        <color auto="1"/>
        <name val="Times New Roman"/>
        <family val="1"/>
        <charset val="204"/>
        <scheme val="none"/>
      </font>
      <numFmt numFmtId="30" formatCode="@"/>
      <alignment wrapText="1"/>
    </dxf>
  </rfmt>
  <rfmt sheetId="2" sqref="D105" start="0" length="0">
    <dxf>
      <font>
        <sz val="10"/>
        <color auto="1"/>
        <name val="Times New Roman"/>
        <family val="1"/>
        <charset val="204"/>
        <scheme val="none"/>
      </font>
      <numFmt numFmtId="30" formatCode="@"/>
      <alignment wrapText="1"/>
    </dxf>
  </rfmt>
  <rcc rId="33262" sId="2" odxf="1" dxf="1">
    <nc r="E105" t="inlineStr">
      <is>
        <t>Сургут</t>
      </is>
    </nc>
    <ndxf>
      <numFmt numFmtId="30" formatCode="@"/>
    </ndxf>
  </rcc>
  <rcc rId="33263" sId="2" odxf="1" dxf="1">
    <nc r="F105" t="inlineStr">
      <is>
        <t xml:space="preserve"> ул. 30 лет Победы, д. 44/4</t>
      </is>
    </nc>
    <ndxf>
      <fill>
        <patternFill patternType="none">
          <bgColor indexed="65"/>
        </patternFill>
      </fill>
      <alignment horizontal="center"/>
    </ndxf>
  </rcc>
  <rfmt sheetId="2" sqref="B104" start="0" length="0">
    <dxf>
      <font>
        <sz val="10"/>
        <color auto="1"/>
        <name val="Times New Roman"/>
        <family val="1"/>
        <charset val="204"/>
        <scheme val="none"/>
      </font>
      <numFmt numFmtId="30" formatCode="@"/>
    </dxf>
  </rfmt>
  <rfmt sheetId="2" sqref="C104" start="0" length="0">
    <dxf>
      <font>
        <sz val="10"/>
        <color auto="1"/>
        <name val="Times New Roman"/>
        <family val="1"/>
        <charset val="204"/>
        <scheme val="none"/>
      </font>
      <numFmt numFmtId="30" formatCode="@"/>
      <alignment wrapText="1"/>
    </dxf>
  </rfmt>
  <rfmt sheetId="2" sqref="D104" start="0" length="0">
    <dxf>
      <font>
        <sz val="10"/>
        <color auto="1"/>
        <name val="Times New Roman"/>
        <family val="1"/>
        <charset val="204"/>
        <scheme val="none"/>
      </font>
      <numFmt numFmtId="30" formatCode="@"/>
      <alignment wrapText="1"/>
    </dxf>
  </rfmt>
  <rfmt sheetId="2" sqref="E104" start="0" length="0">
    <dxf>
      <numFmt numFmtId="30" formatCode="@"/>
    </dxf>
  </rfmt>
  <rfmt sheetId="2" sqref="B106" start="0" length="0">
    <dxf>
      <font>
        <sz val="10"/>
        <color auto="1"/>
        <name val="Times New Roman"/>
        <family val="1"/>
        <charset val="204"/>
        <scheme val="none"/>
      </font>
      <numFmt numFmtId="30" formatCode="@"/>
    </dxf>
  </rfmt>
  <rfmt sheetId="2" sqref="C106" start="0" length="0">
    <dxf>
      <font>
        <sz val="10"/>
        <color auto="1"/>
        <name val="Times New Roman"/>
        <family val="1"/>
        <charset val="204"/>
        <scheme val="none"/>
      </font>
      <numFmt numFmtId="30" formatCode="@"/>
    </dxf>
  </rfmt>
  <rfmt sheetId="2" sqref="D106" start="0" length="0">
    <dxf>
      <font>
        <sz val="10"/>
        <color auto="1"/>
        <name val="Times New Roman"/>
        <family val="1"/>
        <charset val="204"/>
        <scheme val="none"/>
      </font>
      <numFmt numFmtId="30" formatCode="@"/>
    </dxf>
  </rfmt>
  <rfmt sheetId="2" sqref="E106" start="0" length="0">
    <dxf>
      <font>
        <sz val="10"/>
        <color auto="1"/>
        <name val="Times New Roman"/>
        <family val="1"/>
        <charset val="204"/>
        <scheme val="none"/>
      </font>
      <numFmt numFmtId="30" formatCode="@"/>
    </dxf>
  </rfmt>
  <rfmt sheetId="2" sqref="F106" start="0" length="0">
    <dxf>
      <font>
        <sz val="10"/>
        <color auto="1"/>
        <name val="Times New Roman"/>
        <family val="1"/>
        <charset val="204"/>
        <scheme val="none"/>
      </font>
    </dxf>
  </rfmt>
  <rfmt sheetId="2" sqref="G106" start="0" length="0">
    <dxf>
      <numFmt numFmtId="30" formatCode="@"/>
    </dxf>
  </rfmt>
  <rfmt sheetId="2" sqref="H106" start="0" length="0">
    <dxf>
      <font>
        <sz val="10"/>
        <color auto="1"/>
        <name val="Times New Roman"/>
        <family val="1"/>
        <charset val="204"/>
        <scheme val="none"/>
      </font>
      <numFmt numFmtId="30" formatCode="@"/>
    </dxf>
  </rfmt>
  <rfmt sheetId="2" sqref="B76" start="0" length="0">
    <dxf>
      <font>
        <sz val="10"/>
        <color auto="1"/>
        <name val="Times New Roman"/>
        <family val="1"/>
        <charset val="204"/>
        <scheme val="none"/>
      </font>
      <numFmt numFmtId="30" formatCode="@"/>
    </dxf>
  </rfmt>
  <rfmt sheetId="2" sqref="C76" start="0" length="0">
    <dxf>
      <font>
        <sz val="10"/>
        <color auto="1"/>
        <name val="Times New Roman"/>
        <family val="1"/>
        <charset val="204"/>
        <scheme val="none"/>
      </font>
      <numFmt numFmtId="30" formatCode="@"/>
      <alignment wrapText="1"/>
    </dxf>
  </rfmt>
  <rfmt sheetId="2" sqref="D76" start="0" length="0">
    <dxf>
      <font>
        <sz val="10"/>
        <color auto="1"/>
        <name val="Times New Roman"/>
        <family val="1"/>
        <charset val="204"/>
        <scheme val="none"/>
      </font>
      <numFmt numFmtId="30" formatCode="@"/>
      <alignment wrapText="1"/>
    </dxf>
  </rfmt>
  <rfmt sheetId="2" sqref="B77" start="0" length="0">
    <dxf>
      <font>
        <sz val="10"/>
        <color auto="1"/>
        <name val="Times New Roman"/>
        <family val="1"/>
        <charset val="204"/>
        <scheme val="none"/>
      </font>
      <numFmt numFmtId="30" formatCode="@"/>
    </dxf>
  </rfmt>
  <rfmt sheetId="2" sqref="C77" start="0" length="0">
    <dxf>
      <font>
        <sz val="10"/>
        <color auto="1"/>
        <name val="Times New Roman"/>
        <family val="1"/>
        <charset val="204"/>
        <scheme val="none"/>
      </font>
      <numFmt numFmtId="30" formatCode="@"/>
      <alignment wrapText="1"/>
    </dxf>
  </rfmt>
  <rfmt sheetId="2" sqref="D77" start="0" length="0">
    <dxf>
      <font>
        <sz val="10"/>
        <color auto="1"/>
        <name val="Times New Roman"/>
        <family val="1"/>
        <charset val="204"/>
        <scheme val="none"/>
      </font>
      <numFmt numFmtId="30" formatCode="@"/>
      <alignment wrapText="1"/>
    </dxf>
  </rfmt>
  <rfmt sheetId="2" sqref="B116" start="0" length="0">
    <dxf>
      <font>
        <sz val="10"/>
        <color auto="1"/>
        <name val="Times New Roman"/>
        <family val="1"/>
        <charset val="204"/>
        <scheme val="none"/>
      </font>
      <numFmt numFmtId="30" formatCode="@"/>
    </dxf>
  </rfmt>
  <rfmt sheetId="2" sqref="C116" start="0" length="0">
    <dxf>
      <font>
        <sz val="10"/>
        <color auto="1"/>
        <name val="Times New Roman"/>
        <family val="1"/>
        <charset val="204"/>
        <scheme val="none"/>
      </font>
      <numFmt numFmtId="30" formatCode="@"/>
      <alignment vertical="center" wrapText="1"/>
    </dxf>
  </rfmt>
  <rfmt sheetId="2" sqref="D116" start="0" length="0">
    <dxf>
      <font>
        <sz val="10"/>
        <color auto="1"/>
        <name val="Times New Roman"/>
        <family val="1"/>
        <charset val="204"/>
        <scheme val="none"/>
      </font>
      <numFmt numFmtId="30" formatCode="@"/>
      <alignment vertical="center" wrapText="1"/>
    </dxf>
  </rfmt>
  <rfmt sheetId="2" sqref="H116" start="0" length="0">
    <dxf>
      <font>
        <sz val="10"/>
        <color auto="1"/>
        <name val="Times New Roman"/>
        <family val="1"/>
        <charset val="204"/>
        <scheme val="none"/>
      </font>
      <numFmt numFmtId="30" formatCode="@"/>
    </dxf>
  </rfmt>
  <rfmt sheetId="2" sqref="H58" start="0" length="0">
    <dxf>
      <font>
        <sz val="10"/>
        <color auto="1"/>
        <name val="Times New Roman"/>
        <family val="1"/>
        <charset val="204"/>
        <scheme val="none"/>
      </font>
      <numFmt numFmtId="30" formatCode="@"/>
    </dxf>
  </rfmt>
  <rfmt sheetId="2" sqref="B113" start="0" length="0">
    <dxf>
      <font>
        <sz val="10"/>
        <color auto="1"/>
        <name val="Times New Roman"/>
        <family val="1"/>
        <charset val="204"/>
        <scheme val="none"/>
      </font>
      <numFmt numFmtId="30" formatCode="@"/>
    </dxf>
  </rfmt>
  <rfmt sheetId="2" sqref="C113" start="0" length="0">
    <dxf>
      <font>
        <sz val="10"/>
        <color auto="1"/>
        <name val="Times New Roman"/>
        <family val="1"/>
        <charset val="204"/>
        <scheme val="none"/>
      </font>
      <numFmt numFmtId="30" formatCode="@"/>
      <alignment wrapText="1"/>
    </dxf>
  </rfmt>
  <rfmt sheetId="2" sqref="D113" start="0" length="0">
    <dxf>
      <font>
        <sz val="10"/>
        <color auto="1"/>
        <name val="Times New Roman"/>
        <family val="1"/>
        <charset val="204"/>
        <scheme val="none"/>
      </font>
      <numFmt numFmtId="30" formatCode="@"/>
      <alignment wrapText="1"/>
    </dxf>
  </rfmt>
  <rfmt sheetId="2" sqref="E113" start="0" length="0">
    <dxf>
      <font>
        <sz val="10"/>
        <color auto="1"/>
        <name val="Times New Roman"/>
        <family val="1"/>
        <charset val="204"/>
        <scheme val="none"/>
      </font>
      <numFmt numFmtId="30" formatCode="@"/>
    </dxf>
  </rfmt>
  <rfmt sheetId="2" sqref="G113" start="0" length="0">
    <dxf>
      <numFmt numFmtId="30" formatCode="@"/>
    </dxf>
  </rfmt>
  <rfmt sheetId="2" sqref="H113" start="0" length="0">
    <dxf>
      <font>
        <sz val="10"/>
        <color auto="1"/>
        <name val="Times New Roman"/>
        <family val="1"/>
        <charset val="204"/>
        <scheme val="none"/>
      </font>
      <numFmt numFmtId="30" formatCode="@"/>
    </dxf>
  </rfmt>
  <rfmt sheetId="2" sqref="H59" start="0" length="0">
    <dxf>
      <font>
        <sz val="10"/>
        <color auto="1"/>
        <name val="Times New Roman"/>
        <family val="1"/>
        <charset val="204"/>
        <scheme val="none"/>
      </font>
      <numFmt numFmtId="30" formatCode="@"/>
    </dxf>
  </rfmt>
  <rfmt sheetId="2" sqref="B110" start="0" length="0">
    <dxf>
      <font>
        <sz val="10"/>
        <color auto="1"/>
        <name val="Times New Roman"/>
        <family val="1"/>
        <charset val="204"/>
        <scheme val="none"/>
      </font>
      <numFmt numFmtId="30" formatCode="@"/>
    </dxf>
  </rfmt>
  <rfmt sheetId="2" sqref="C110" start="0" length="0">
    <dxf>
      <font>
        <sz val="10"/>
        <color auto="1"/>
        <name val="Times New Roman"/>
        <family val="1"/>
        <charset val="204"/>
        <scheme val="none"/>
      </font>
      <numFmt numFmtId="30" formatCode="@"/>
      <alignment wrapText="1"/>
    </dxf>
  </rfmt>
  <rfmt sheetId="2" sqref="D110" start="0" length="0">
    <dxf>
      <font>
        <sz val="10"/>
        <color auto="1"/>
        <name val="Times New Roman"/>
        <family val="1"/>
        <charset val="204"/>
        <scheme val="none"/>
      </font>
      <numFmt numFmtId="30" formatCode="@"/>
      <alignment wrapText="1"/>
    </dxf>
  </rfmt>
  <rfmt sheetId="2" sqref="E110" start="0" length="0">
    <dxf>
      <font>
        <sz val="10"/>
        <color auto="1"/>
        <name val="Times New Roman"/>
        <family val="1"/>
        <charset val="204"/>
        <scheme val="none"/>
      </font>
      <numFmt numFmtId="30" formatCode="@"/>
    </dxf>
  </rfmt>
  <rfmt sheetId="2" sqref="G110" start="0" length="0">
    <dxf>
      <numFmt numFmtId="30" formatCode="@"/>
    </dxf>
  </rfmt>
  <rfmt sheetId="2" sqref="H110" start="0" length="0">
    <dxf>
      <font>
        <sz val="10"/>
        <color auto="1"/>
        <name val="Times New Roman"/>
        <family val="1"/>
        <charset val="204"/>
        <scheme val="none"/>
      </font>
      <numFmt numFmtId="30" formatCode="@"/>
    </dxf>
  </rfmt>
  <rfmt sheetId="2" sqref="B107" start="0" length="0">
    <dxf>
      <font>
        <sz val="10"/>
        <color auto="1"/>
        <name val="Times New Roman"/>
        <family val="1"/>
        <charset val="204"/>
        <scheme val="none"/>
      </font>
      <numFmt numFmtId="30" formatCode="@"/>
    </dxf>
  </rfmt>
  <rfmt sheetId="2" sqref="C107" start="0" length="0">
    <dxf>
      <font>
        <sz val="10"/>
        <color auto="1"/>
        <name val="Times New Roman"/>
        <family val="1"/>
        <charset val="204"/>
        <scheme val="none"/>
      </font>
      <numFmt numFmtId="30" formatCode="@"/>
      <alignment vertical="center" wrapText="1"/>
    </dxf>
  </rfmt>
  <rfmt sheetId="2" sqref="D107" start="0" length="0">
    <dxf>
      <font>
        <sz val="10"/>
        <color auto="1"/>
        <name val="Times New Roman"/>
        <family val="1"/>
        <charset val="204"/>
        <scheme val="none"/>
      </font>
      <numFmt numFmtId="30" formatCode="@"/>
      <alignment vertical="center" wrapText="1"/>
    </dxf>
  </rfmt>
  <rfmt sheetId="2" sqref="B6" start="0" length="0">
    <dxf>
      <font>
        <sz val="10"/>
        <color auto="1"/>
        <name val="Times New Roman"/>
        <family val="1"/>
        <charset val="204"/>
        <scheme val="none"/>
      </font>
      <numFmt numFmtId="30" formatCode="@"/>
    </dxf>
  </rfmt>
  <rfmt sheetId="2" sqref="C6" start="0" length="0">
    <dxf>
      <font>
        <sz val="10"/>
        <color auto="1"/>
        <name val="Times New Roman"/>
        <family val="1"/>
        <charset val="204"/>
        <scheme val="none"/>
      </font>
      <numFmt numFmtId="30" formatCode="@"/>
      <alignment wrapText="1"/>
    </dxf>
  </rfmt>
  <rfmt sheetId="2" sqref="D6" start="0" length="0">
    <dxf>
      <font>
        <sz val="10"/>
        <color auto="1"/>
        <name val="Times New Roman"/>
        <family val="1"/>
        <charset val="204"/>
        <scheme val="none"/>
      </font>
      <numFmt numFmtId="30" formatCode="@"/>
      <alignment wrapText="1"/>
    </dxf>
  </rfmt>
  <rfmt sheetId="2" sqref="E6" start="0" length="0">
    <dxf>
      <font>
        <sz val="10"/>
        <color auto="1"/>
        <name val="Times New Roman"/>
        <family val="1"/>
        <charset val="204"/>
        <scheme val="none"/>
      </font>
      <numFmt numFmtId="30" formatCode="@"/>
    </dxf>
  </rfmt>
  <rfmt sheetId="2" sqref="G6" start="0" length="0">
    <dxf>
      <font>
        <sz val="10"/>
        <color auto="1"/>
        <name val="Times New Roman"/>
        <family val="1"/>
        <charset val="204"/>
        <scheme val="none"/>
      </font>
      <numFmt numFmtId="30" formatCode="@"/>
      <alignment wrapText="1"/>
    </dxf>
  </rfmt>
  <rfmt sheetId="2" sqref="H6" start="0" length="0">
    <dxf>
      <font>
        <sz val="10"/>
        <color auto="1"/>
        <name val="Times New Roman"/>
        <family val="1"/>
        <charset val="204"/>
        <scheme val="none"/>
      </font>
      <numFmt numFmtId="30" formatCode="@"/>
    </dxf>
  </rfmt>
  <rfmt sheetId="2" sqref="B173" start="0" length="0">
    <dxf>
      <font>
        <sz val="10"/>
        <color auto="1"/>
        <name val="Times New Roman"/>
        <family val="1"/>
        <charset val="204"/>
        <scheme val="none"/>
      </font>
      <numFmt numFmtId="30" formatCode="@"/>
    </dxf>
  </rfmt>
  <rfmt sheetId="2" sqref="C173" start="0" length="0">
    <dxf>
      <font>
        <sz val="10"/>
        <color auto="1"/>
        <name val="Times New Roman"/>
        <family val="1"/>
        <charset val="204"/>
        <scheme val="none"/>
      </font>
      <numFmt numFmtId="30" formatCode="@"/>
      <alignment wrapText="1"/>
    </dxf>
  </rfmt>
  <rfmt sheetId="2" sqref="D173" start="0" length="0">
    <dxf>
      <font>
        <sz val="10"/>
        <color auto="1"/>
        <name val="Times New Roman"/>
        <family val="1"/>
        <charset val="204"/>
        <scheme val="none"/>
      </font>
      <numFmt numFmtId="30" formatCode="@"/>
      <alignment wrapText="1"/>
    </dxf>
  </rfmt>
  <rfmt sheetId="2" sqref="E173" start="0" length="0">
    <dxf>
      <font>
        <sz val="10"/>
        <color auto="1"/>
        <name val="Times New Roman"/>
        <family val="1"/>
        <charset val="204"/>
        <scheme val="none"/>
      </font>
      <numFmt numFmtId="30" formatCode="@"/>
    </dxf>
  </rfmt>
  <rfmt sheetId="2" sqref="G173" start="0" length="0">
    <dxf>
      <font>
        <sz val="10"/>
        <color auto="1"/>
        <name val="Times New Roman"/>
        <family val="1"/>
        <charset val="204"/>
        <scheme val="none"/>
      </font>
      <numFmt numFmtId="30" formatCode="@"/>
      <alignment wrapText="1"/>
    </dxf>
  </rfmt>
  <rfmt sheetId="2" sqref="H173" start="0" length="0">
    <dxf>
      <font>
        <sz val="10"/>
        <color auto="1"/>
        <name val="Times New Roman"/>
        <family val="1"/>
        <charset val="204"/>
        <scheme val="none"/>
      </font>
      <numFmt numFmtId="30" formatCode="@"/>
    </dxf>
  </rfmt>
  <rfmt sheetId="2" sqref="B129" start="0" length="0">
    <dxf>
      <font>
        <sz val="10"/>
        <color auto="1"/>
        <name val="Times New Roman"/>
        <family val="1"/>
        <charset val="204"/>
        <scheme val="none"/>
      </font>
      <numFmt numFmtId="30" formatCode="@"/>
    </dxf>
  </rfmt>
  <rfmt sheetId="2" sqref="C129" start="0" length="0">
    <dxf>
      <font>
        <sz val="10"/>
        <color auto="1"/>
        <name val="Times New Roman"/>
        <family val="1"/>
        <charset val="204"/>
        <scheme val="none"/>
      </font>
      <numFmt numFmtId="30" formatCode="@"/>
      <alignment wrapText="1"/>
    </dxf>
  </rfmt>
  <rfmt sheetId="2" sqref="D129" start="0" length="0">
    <dxf>
      <font>
        <sz val="10"/>
        <color auto="1"/>
        <name val="Times New Roman"/>
        <family val="1"/>
        <charset val="204"/>
        <scheme val="none"/>
      </font>
      <numFmt numFmtId="30" formatCode="@"/>
      <alignment wrapText="1"/>
    </dxf>
  </rfmt>
  <rfmt sheetId="2" sqref="E129" start="0" length="0">
    <dxf>
      <font>
        <sz val="10"/>
        <color auto="1"/>
        <name val="Times New Roman"/>
        <family val="1"/>
        <charset val="204"/>
        <scheme val="none"/>
      </font>
      <numFmt numFmtId="30" formatCode="@"/>
    </dxf>
  </rfmt>
  <rfmt sheetId="2" sqref="G129" start="0" length="0">
    <dxf>
      <numFmt numFmtId="30" formatCode="@"/>
    </dxf>
  </rfmt>
  <rfmt sheetId="2" sqref="H129" start="0" length="0">
    <dxf>
      <font>
        <sz val="10"/>
        <color auto="1"/>
        <name val="Times New Roman"/>
        <family val="1"/>
        <charset val="204"/>
        <scheme val="none"/>
      </font>
      <numFmt numFmtId="30" formatCode="@"/>
    </dxf>
  </rfmt>
  <rfmt sheetId="2" sqref="B130" start="0" length="0">
    <dxf>
      <font>
        <sz val="10"/>
        <color auto="1"/>
        <name val="Times New Roman"/>
        <family val="1"/>
        <charset val="204"/>
        <scheme val="none"/>
      </font>
      <numFmt numFmtId="30" formatCode="@"/>
    </dxf>
  </rfmt>
  <rfmt sheetId="2" sqref="C130" start="0" length="0">
    <dxf>
      <font>
        <sz val="10"/>
        <color auto="1"/>
        <name val="Times New Roman"/>
        <family val="1"/>
        <charset val="204"/>
        <scheme val="none"/>
      </font>
      <numFmt numFmtId="30" formatCode="@"/>
      <alignment wrapText="1"/>
    </dxf>
  </rfmt>
  <rfmt sheetId="2" sqref="D130" start="0" length="0">
    <dxf>
      <font>
        <sz val="10"/>
        <color auto="1"/>
        <name val="Times New Roman"/>
        <family val="1"/>
        <charset val="204"/>
        <scheme val="none"/>
      </font>
      <numFmt numFmtId="30" formatCode="@"/>
      <alignment wrapText="1"/>
    </dxf>
  </rfmt>
  <rfmt sheetId="2" sqref="E130" start="0" length="0">
    <dxf>
      <font>
        <sz val="10"/>
        <color auto="1"/>
        <name val="Times New Roman"/>
        <family val="1"/>
        <charset val="204"/>
        <scheme val="none"/>
      </font>
      <numFmt numFmtId="30" formatCode="@"/>
    </dxf>
  </rfmt>
  <rfmt sheetId="2" sqref="G130" start="0" length="0">
    <dxf>
      <font>
        <sz val="10"/>
        <color auto="1"/>
        <name val="Times New Roman"/>
        <family val="1"/>
        <charset val="204"/>
        <scheme val="none"/>
      </font>
      <numFmt numFmtId="30" formatCode="@"/>
      <alignment wrapText="1"/>
    </dxf>
  </rfmt>
  <rfmt sheetId="2" sqref="H130" start="0" length="0">
    <dxf>
      <font>
        <sz val="10"/>
        <color auto="1"/>
        <name val="Times New Roman"/>
        <family val="1"/>
        <charset val="204"/>
        <scheme val="none"/>
      </font>
      <numFmt numFmtId="30" formatCode="@"/>
    </dxf>
  </rfmt>
  <rfmt sheetId="2" sqref="B62" start="0" length="0">
    <dxf>
      <font>
        <sz val="10"/>
        <color auto="1"/>
        <name val="Times New Roman"/>
        <family val="1"/>
        <charset val="204"/>
        <scheme val="none"/>
      </font>
      <numFmt numFmtId="30" formatCode="@"/>
    </dxf>
  </rfmt>
  <rfmt sheetId="2" sqref="C62" start="0" length="0">
    <dxf>
      <font>
        <sz val="10"/>
        <color auto="1"/>
        <name val="Times New Roman"/>
        <family val="1"/>
        <charset val="204"/>
        <scheme val="none"/>
      </font>
      <numFmt numFmtId="30" formatCode="@"/>
      <alignment wrapText="1"/>
    </dxf>
  </rfmt>
  <rfmt sheetId="2" sqref="D62" start="0" length="0">
    <dxf>
      <font>
        <sz val="10"/>
        <color auto="1"/>
        <name val="Times New Roman"/>
        <family val="1"/>
        <charset val="204"/>
        <scheme val="none"/>
      </font>
      <numFmt numFmtId="30" formatCode="@"/>
      <alignment wrapText="1"/>
    </dxf>
  </rfmt>
  <rfmt sheetId="2" sqref="B63" start="0" length="0">
    <dxf>
      <font>
        <sz val="10"/>
        <color auto="1"/>
        <name val="Times New Roman"/>
        <family val="1"/>
        <charset val="204"/>
        <scheme val="none"/>
      </font>
      <numFmt numFmtId="30" formatCode="@"/>
    </dxf>
  </rfmt>
  <rfmt sheetId="2" sqref="C63" start="0" length="0">
    <dxf>
      <font>
        <sz val="10"/>
        <color auto="1"/>
        <name val="Times New Roman"/>
        <family val="1"/>
        <charset val="204"/>
        <scheme val="none"/>
      </font>
      <numFmt numFmtId="30" formatCode="@"/>
      <alignment wrapText="1"/>
    </dxf>
  </rfmt>
  <rfmt sheetId="2" sqref="D63" start="0" length="0">
    <dxf>
      <font>
        <sz val="10"/>
        <color auto="1"/>
        <name val="Times New Roman"/>
        <family val="1"/>
        <charset val="204"/>
        <scheme val="none"/>
      </font>
      <numFmt numFmtId="30" formatCode="@"/>
      <alignment wrapText="1"/>
    </dxf>
  </rfmt>
  <rfmt sheetId="2" sqref="B14" start="0" length="0">
    <dxf>
      <font>
        <sz val="10"/>
        <color auto="1"/>
        <name val="Times New Roman"/>
        <family val="1"/>
        <charset val="204"/>
        <scheme val="none"/>
      </font>
      <numFmt numFmtId="30" formatCode="@"/>
    </dxf>
  </rfmt>
  <rfmt sheetId="2" sqref="C14" start="0" length="0">
    <dxf>
      <font>
        <sz val="10"/>
        <color auto="1"/>
        <name val="Times New Roman"/>
        <family val="1"/>
        <charset val="204"/>
        <scheme val="none"/>
      </font>
      <numFmt numFmtId="30" formatCode="@"/>
      <alignment wrapText="1"/>
    </dxf>
  </rfmt>
  <rfmt sheetId="2" sqref="D14" start="0" length="0">
    <dxf>
      <font>
        <sz val="10"/>
        <color auto="1"/>
        <name val="Times New Roman"/>
        <family val="1"/>
        <charset val="204"/>
        <scheme val="none"/>
      </font>
      <numFmt numFmtId="30" formatCode="@"/>
      <alignment wrapText="1"/>
    </dxf>
  </rfmt>
  <rfmt sheetId="2" sqref="E14" start="0" length="0">
    <dxf>
      <font>
        <sz val="10"/>
        <color auto="1"/>
        <name val="Times New Roman"/>
        <family val="1"/>
        <charset val="204"/>
        <scheme val="none"/>
      </font>
      <numFmt numFmtId="30" formatCode="@"/>
      <alignment wrapText="1"/>
    </dxf>
  </rfmt>
  <rfmt sheetId="2" sqref="F14" start="0" length="0">
    <dxf>
      <font>
        <sz val="10"/>
        <color auto="1"/>
        <name val="Times New Roman"/>
        <family val="1"/>
        <charset val="204"/>
        <scheme val="none"/>
      </font>
      <numFmt numFmtId="30" formatCode="@"/>
    </dxf>
  </rfmt>
  <rfmt sheetId="2" sqref="G14" start="0" length="0">
    <dxf>
      <font>
        <sz val="10"/>
        <color auto="1"/>
        <name val="Times New Roman"/>
        <family val="1"/>
        <charset val="204"/>
        <scheme val="none"/>
      </font>
      <numFmt numFmtId="30" formatCode="@"/>
      <alignment wrapText="1"/>
    </dxf>
  </rfmt>
  <rfmt sheetId="2" sqref="H14" start="0" length="0">
    <dxf>
      <font>
        <sz val="10"/>
        <color auto="1"/>
        <name val="Times New Roman"/>
        <family val="1"/>
        <charset val="204"/>
        <scheme val="none"/>
      </font>
      <numFmt numFmtId="30" formatCode="@"/>
    </dxf>
  </rfmt>
  <rcc rId="33264" sId="2">
    <nc r="B105" t="inlineStr">
      <is>
        <t>+</t>
      </is>
    </nc>
  </rcc>
  <rcc rId="33265" sId="2">
    <nc r="D105" t="inlineStr">
      <is>
        <t>2025</t>
      </is>
    </nc>
  </rcc>
  <rfmt sheetId="2" sqref="H105">
    <dxf>
      <alignment vertical="top"/>
    </dxf>
  </rfmt>
  <rfmt sheetId="2" sqref="H105">
    <dxf>
      <alignment horizontal="left"/>
    </dxf>
  </rfmt>
  <rcc rId="33266" sId="2">
    <nc r="H105" t="inlineStr">
      <is>
        <t>№ 33/01-Вх-7679 от 27.04.2024 протокол муниципальной комиссии</t>
      </is>
    </nc>
  </rcc>
  <rcc rId="33267" sId="2">
    <oc r="H103" t="inlineStr">
      <is>
        <t>№ 33/01-Вх-7678 от 27.04.2024 протокол муниципальной комиссии</t>
      </is>
    </oc>
    <nc r="H103" t="inlineStr">
      <is>
        <t xml:space="preserve"> № 33/01-Вх-7678 от 27.04.2024 протокол муниципальной комиссии</t>
      </is>
    </nc>
  </rcc>
  <rfmt sheetId="2" sqref="G105" start="0" length="0">
    <dxf>
      <numFmt numFmtId="4" formatCode="#,##0.00"/>
    </dxf>
  </rfmt>
  <rrc rId="33268" sId="1" ref="A1846:XFD1846" action="insertRow"/>
  <rcc rId="33269" sId="1">
    <nc r="B1846" t="inlineStr">
      <is>
        <t>г. Сургут, ул. Энергетиков, д. 7</t>
      </is>
    </nc>
  </rcc>
  <rfmt sheetId="1" sqref="A1846:XFD1846">
    <dxf>
      <fill>
        <patternFill>
          <bgColor rgb="FFFFFF00"/>
        </patternFill>
      </fill>
    </dxf>
  </rfmt>
  <rcc rId="33270" sId="1" odxf="1" dxf="1">
    <nc r="C1846">
      <f>ROUNDUP(SUM(D1846+E1846+F1846+G1846+H1846+I1846+J1846+K1846+M1846+O1846+P1846+Q1846+R1846+S1846),2)</f>
    </nc>
    <odxf>
      <fill>
        <patternFill>
          <bgColor rgb="FFFFFF00"/>
        </patternFill>
      </fill>
    </odxf>
    <ndxf>
      <fill>
        <patternFill>
          <bgColor theme="0"/>
        </patternFill>
      </fill>
    </ndxf>
  </rcc>
  <rcc rId="33271" sId="1" odxf="1" dxf="1">
    <nc r="D1846">
      <f>ROUNDUP(SUM(F1846+G1846+H1846+I1846+J1846+K1846+M1846+O1846+P1846+Q1846+R1846+S1846)*0.0214,2)</f>
    </nc>
    <odxf>
      <fill>
        <patternFill>
          <bgColor rgb="FFFFFF00"/>
        </patternFill>
      </fill>
    </odxf>
    <ndxf>
      <fill>
        <patternFill>
          <bgColor theme="0"/>
        </patternFill>
      </fill>
    </ndxf>
  </rcc>
  <rfmt sheetId="1" sqref="C1846:D1846">
    <dxf>
      <fill>
        <patternFill>
          <bgColor rgb="FFFFFF00"/>
        </patternFill>
      </fill>
    </dxf>
  </rfmt>
  <rcc rId="33272" sId="1" numFmtId="4">
    <nc r="R1846">
      <v>49204552.678841062</v>
    </nc>
  </rcc>
  <rcc rId="33273" sId="1" numFmtId="4">
    <nc r="I1846">
      <v>4611437.8405720005</v>
    </nc>
  </rcc>
  <rcc rId="33274" sId="1" numFmtId="4">
    <nc r="H1846">
      <v>12119185.401893998</v>
    </nc>
  </rcc>
  <rcc rId="33275" sId="1" numFmtId="4">
    <nc r="J1846">
      <v>6992741.9491959987</v>
    </nc>
  </rcc>
  <rcc rId="33276" sId="2">
    <nc r="F104" t="inlineStr">
      <is>
        <t xml:space="preserve"> ул. Энергетиков, д. 7</t>
      </is>
    </nc>
  </rcc>
  <rcc rId="33277" sId="2">
    <nc r="E104" t="inlineStr">
      <is>
        <t>Сургут</t>
      </is>
    </nc>
  </rcc>
  <rcc rId="33278" sId="2">
    <nc r="D104" t="inlineStr">
      <is>
        <t>2025</t>
      </is>
    </nc>
  </rcc>
  <rcc rId="33279" sId="2">
    <nc r="B104" t="inlineStr">
      <is>
        <t>+</t>
      </is>
    </nc>
  </rcc>
  <rcc rId="33280" sId="2" odxf="1" dxf="1">
    <nc r="H104" t="inlineStr">
      <is>
        <t>№ 33/01-Вх-7679 от 27.04.2024 протокол муниципальной комиссии</t>
      </is>
    </nc>
    <ndxf>
      <alignment horizontal="left" vertical="top"/>
    </ndxf>
  </rcc>
  <rfmt sheetId="2" sqref="G104" start="0" length="0">
    <dxf>
      <numFmt numFmtId="4" formatCode="#,##0.00"/>
    </dxf>
  </rfmt>
  <rcc rId="33281" sId="2" numFmtId="4">
    <nc r="G105">
      <v>27405712.91</v>
    </nc>
  </rcc>
  <rcc rId="33282" sId="2" numFmtId="4">
    <nc r="G104">
      <v>74488575.329999998</v>
    </nc>
  </rcc>
  <rfmt sheetId="2" sqref="G106" start="0" length="0">
    <dxf>
      <numFmt numFmtId="4" formatCode="#,##0.00"/>
    </dxf>
  </rfmt>
  <rfmt sheetId="2" sqref="G60" start="0" length="0">
    <dxf>
      <numFmt numFmtId="4" formatCode="#,##0.00"/>
    </dxf>
  </rfmt>
  <rfmt sheetId="2" sqref="G76" start="0" length="0">
    <dxf>
      <numFmt numFmtId="4" formatCode="#,##0.00"/>
    </dxf>
  </rfmt>
  <rfmt sheetId="2" sqref="G77" start="0" length="0">
    <dxf>
      <numFmt numFmtId="4" formatCode="#,##0.00"/>
    </dxf>
  </rfmt>
  <rfmt sheetId="2" sqref="G116" start="0" length="0">
    <dxf>
      <numFmt numFmtId="4" formatCode="#,##0.00"/>
    </dxf>
  </rfmt>
  <rfmt sheetId="2" sqref="G58" start="0" length="0">
    <dxf>
      <numFmt numFmtId="4" formatCode="#,##0.00"/>
    </dxf>
  </rfmt>
  <rfmt sheetId="2" sqref="G113" start="0" length="0">
    <dxf>
      <numFmt numFmtId="4" formatCode="#,##0.00"/>
    </dxf>
  </rfmt>
  <rfmt sheetId="2" sqref="G59" start="0" length="0">
    <dxf>
      <numFmt numFmtId="4" formatCode="#,##0.00"/>
    </dxf>
  </rfmt>
  <rfmt sheetId="2" sqref="G110" start="0" length="0">
    <dxf>
      <numFmt numFmtId="4" formatCode="#,##0.00"/>
    </dxf>
  </rfmt>
  <rfmt sheetId="2" sqref="G107" start="0" length="0">
    <dxf>
      <numFmt numFmtId="4" formatCode="#,##0.00"/>
    </dxf>
  </rfmt>
  <rfmt sheetId="2" sqref="G6" start="0" length="0">
    <dxf>
      <numFmt numFmtId="4" formatCode="#,##0.00"/>
    </dxf>
  </rfmt>
  <rfmt sheetId="2" sqref="G173" start="0" length="0">
    <dxf>
      <numFmt numFmtId="4" formatCode="#,##0.00"/>
    </dxf>
  </rfmt>
  <rfmt sheetId="2" sqref="G129" start="0" length="0">
    <dxf>
      <numFmt numFmtId="4" formatCode="#,##0.00"/>
    </dxf>
  </rfmt>
  <rfmt sheetId="2" sqref="G130" start="0" length="0">
    <dxf>
      <numFmt numFmtId="4" formatCode="#,##0.00"/>
    </dxf>
  </rfmt>
  <rfmt sheetId="2" sqref="G62" start="0" length="0">
    <dxf>
      <numFmt numFmtId="4" formatCode="#,##0.00"/>
    </dxf>
  </rfmt>
  <rfmt sheetId="2" sqref="G63" start="0" length="0">
    <dxf>
      <numFmt numFmtId="4" formatCode="#,##0.00"/>
    </dxf>
  </rfmt>
  <rfmt sheetId="2" sqref="G14" start="0" length="0">
    <dxf>
      <numFmt numFmtId="4" formatCode="#,##0.00"/>
    </dxf>
  </rfmt>
  <rfmt sheetId="2" sqref="G64" start="0" length="0">
    <dxf>
      <numFmt numFmtId="4" formatCode="#,##0.00"/>
    </dxf>
  </rfmt>
  <rcc rId="33283" sId="2" numFmtId="4">
    <oc r="G8" t="inlineStr">
      <is>
        <t>705170,58</t>
      </is>
    </oc>
    <nc r="G8">
      <v>705170.58</v>
    </nc>
  </rcc>
</revisions>
</file>

<file path=xl/revisions/revisionLog7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284" sId="1">
    <nc r="T1846" t="inlineStr">
      <is>
        <t xml:space="preserve">Протокол комиссии от 27.04.2024 г. </t>
      </is>
    </nc>
  </rcc>
</revisions>
</file>

<file path=xl/revisions/revisionLog7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285" sId="1" ref="A1820:XFD1820" action="insertRow"/>
  <rcc rId="33286" sId="1">
    <nc r="A1820" t="inlineStr">
      <is>
        <t>308</t>
      </is>
    </nc>
  </rcc>
  <rcc rId="33287" sId="1">
    <nc r="B1820" t="inlineStr">
      <is>
        <t>г. Сургут, ул. Привокзальная, д. 2</t>
      </is>
    </nc>
  </rcc>
  <rcc rId="33288" sId="1">
    <nc r="C1820">
      <f>ROUNDUP(SUM(D1820+E1820+F1820+G1820+H1820+I1820+J1820+K1820+M1820+O1820+P1820+Q1820+R1820+S1820),2)</f>
    </nc>
  </rcc>
  <rcc rId="33289" sId="1">
    <nc r="D1820">
      <f>ROUNDUP(SUM(F1820+G1820+H1820+I1820+J1820+K1820+M1820+O1820+P1820+Q1820+R1820+S1820)*0.0214,2)</f>
    </nc>
  </rcc>
  <rfmt sheetId="1" sqref="T1820" start="0" length="0">
    <dxf>
      <alignment wrapText="0"/>
    </dxf>
  </rfmt>
  <rfmt sheetId="1" sqref="A1820:XFD1820">
    <dxf>
      <fill>
        <patternFill>
          <bgColor rgb="FFFFFF00"/>
        </patternFill>
      </fill>
    </dxf>
  </rfmt>
  <rcc rId="33290" sId="1" numFmtId="4">
    <nc r="R1820">
      <v>6474974.5592999998</v>
    </nc>
  </rcc>
  <rcc rId="33291" sId="1">
    <nc r="T1820" t="inlineStr">
      <is>
        <t xml:space="preserve">по решению комиссии от 23.04.2024 г. </t>
      </is>
    </nc>
  </rcc>
  <rcc rId="33292" sId="2">
    <nc r="E106" t="inlineStr">
      <is>
        <t>Сургут</t>
      </is>
    </nc>
  </rcc>
  <rcc rId="33293" sId="2">
    <nc r="D106" t="inlineStr">
      <is>
        <t>2025</t>
      </is>
    </nc>
  </rcc>
  <rcc rId="33294" sId="2">
    <nc r="B106" t="inlineStr">
      <is>
        <t>+</t>
      </is>
    </nc>
  </rcc>
  <rcc rId="33295" sId="2">
    <nc r="F106" t="inlineStr">
      <is>
        <t xml:space="preserve"> ул. Привокзальная, д. 2</t>
      </is>
    </nc>
  </rcc>
  <rcc rId="33296" sId="2" numFmtId="4">
    <nc r="G106">
      <v>6613539.0199999996</v>
    </nc>
  </rcc>
  <rcc rId="33297" sId="2" odxf="1" dxf="1">
    <nc r="H106" t="inlineStr">
      <is>
        <t>№ 33/01-Вх-7679 от 27.04.2024 протокол муниципальной комиссии</t>
      </is>
    </nc>
    <odxf>
      <alignment horizontal="center" vertical="center"/>
    </odxf>
    <ndxf>
      <alignment horizontal="left" vertical="top"/>
    </ndxf>
  </rcc>
  <rfmt sheetId="2" sqref="H8 H103 H105">
    <dxf>
      <alignment horizontal="left"/>
    </dxf>
  </rfmt>
  <rfmt sheetId="2" sqref="H8 H103 H105 H104 H106 H60">
    <dxf>
      <alignment horizontal="center"/>
    </dxf>
  </rfmt>
  <rfmt sheetId="2" sqref="H1:H1048576">
    <dxf>
      <alignment horizontal="center"/>
    </dxf>
  </rfmt>
  <rfmt sheetId="2" sqref="F1:F1048576">
    <dxf>
      <alignment horizontal="center"/>
    </dxf>
  </rfmt>
</revisions>
</file>

<file path=xl/revisions/revisionLog7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R1272">
    <dxf>
      <fill>
        <patternFill>
          <bgColor rgb="FFFFC000"/>
        </patternFill>
      </fill>
    </dxf>
  </rfmt>
  <rcc rId="33298" sId="1" numFmtId="4">
    <oc r="R1272">
      <v>30940681.079999998</v>
    </oc>
    <nc r="R1272">
      <v>28051071.989999998</v>
    </nc>
  </rcc>
  <rfmt sheetId="1" sqref="R1316">
    <dxf>
      <fill>
        <patternFill>
          <bgColor rgb="FFFFC000"/>
        </patternFill>
      </fill>
    </dxf>
  </rfmt>
  <rcc rId="33299" sId="1" numFmtId="4">
    <oc r="R1316">
      <v>24993733.210000001</v>
    </oc>
    <nc r="R1316">
      <v>43518102.380000003</v>
    </nc>
  </rcc>
  <rfmt sheetId="1" sqref="R1319">
    <dxf>
      <fill>
        <patternFill>
          <bgColor rgb="FFFFC000"/>
        </patternFill>
      </fill>
    </dxf>
  </rfmt>
  <rcc rId="33300" sId="1" numFmtId="4">
    <oc r="R1319">
      <v>24455788.620000001</v>
    </oc>
    <nc r="R1319">
      <v>41548156.75</v>
    </nc>
  </rcc>
  <rfmt sheetId="1" sqref="R1320">
    <dxf>
      <fill>
        <patternFill>
          <bgColor rgb="FFFFC000"/>
        </patternFill>
      </fill>
    </dxf>
  </rfmt>
  <rcc rId="33301" sId="1" numFmtId="4">
    <oc r="R1320">
      <v>16189007.489999998</v>
    </oc>
    <nc r="R1320">
      <v>43243787.630000003</v>
    </nc>
  </rcc>
  <rcv guid="{DBC9C9A7-009A-43BF-B810-41E6C2D195B8}" action="delete"/>
  <rdn rId="0" localSheetId="1" customView="1" name="Z_DBC9C9A7_009A_43BF_B810_41E6C2D195B8_.wvu.FilterData" hidden="1" oldHidden="1">
    <formula>'Итог 2023-2025'!$A$7:$AB$1980</formula>
    <oldFormula>'Итог 2023-2025'!$A$7:$AB$1980</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304" sId="1" numFmtId="4">
    <oc r="G1267">
      <v>1734978.21</v>
    </oc>
    <nc r="G1267">
      <v>2085843.65</v>
    </nc>
  </rcc>
  <rfmt sheetId="1" sqref="G1267">
    <dxf>
      <fill>
        <patternFill>
          <bgColor rgb="FFFFC000"/>
        </patternFill>
      </fill>
    </dxf>
  </rfmt>
  <rcc rId="33305" sId="1" numFmtId="4">
    <oc r="G1268">
      <v>1083279.6000000001</v>
    </oc>
    <nc r="G1268">
      <v>1073893.8</v>
    </nc>
  </rcc>
  <rfmt sheetId="1" sqref="G1268">
    <dxf>
      <fill>
        <patternFill>
          <bgColor rgb="FFFFC000"/>
        </patternFill>
      </fill>
    </dxf>
  </rfmt>
  <rcv guid="{DBC9C9A7-009A-43BF-B810-41E6C2D195B8}" action="delete"/>
  <rdn rId="0" localSheetId="1" customView="1" name="Z_DBC9C9A7_009A_43BF_B810_41E6C2D195B8_.wvu.FilterData" hidden="1" oldHidden="1">
    <formula>'Итог 2023-2025'!$A$7:$AB$1980</formula>
    <oldFormula>'Итог 2023-2025'!$A$7:$AB$1980</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308" sId="1" odxf="1" dxf="1">
    <oc r="A1729" t="inlineStr">
      <is>
        <t>259</t>
      </is>
    </oc>
    <nc r="A1729" t="inlineStr">
      <is>
        <t>256</t>
      </is>
    </nc>
    <odxf/>
    <ndxf/>
  </rcc>
  <rcc rId="33309" sId="1" odxf="1" dxf="1">
    <oc r="B1729" t="inlineStr">
      <is>
        <t>г. Сургут, пр-кт. Комсомольский, д. 12</t>
      </is>
    </oc>
    <nc r="B1729" t="inlineStr">
      <is>
        <t>г. Сургут, п. Лунный, д. 1</t>
      </is>
    </nc>
    <odxf>
      <border outline="0">
        <left style="thin">
          <color indexed="64"/>
        </left>
        <right style="thin">
          <color indexed="64"/>
        </right>
      </border>
    </odxf>
    <ndxf>
      <border outline="0">
        <left/>
        <right/>
      </border>
    </ndxf>
  </rcc>
  <rcc rId="33310" sId="1">
    <oc r="C1729">
      <f>ROUNDUP(SUM(D1729+E1729+F1729+G1729+H1729+I1729+J1729+K1729+M1729+O1729+P1729+Q1729+R1729+S1729),2)</f>
    </oc>
    <nc r="C1729">
      <f>ROUNDUP(SUM(D1729+E1729+F1729+G1729+H1729+I1729+J1729+K1729+M1729+O1729+P1729+Q1729+R1729+S1729),2)</f>
    </nc>
  </rcc>
  <rcc rId="33311" sId="1">
    <nc r="D1729">
      <f>ROUNDUP(SUM(F1729+G1729+H1729+I1729+J1729+K1729+M1729+O1729+P1729+Q1729+R1729+S1729)*0.0214,2)</f>
    </nc>
  </rcc>
  <rcc rId="33312" sId="1" odxf="1" dxf="1" numFmtId="4">
    <nc r="F1729">
      <v>423164.65</v>
    </nc>
    <odxf>
      <fill>
        <patternFill>
          <bgColor theme="0"/>
        </patternFill>
      </fill>
    </odxf>
    <ndxf>
      <fill>
        <patternFill>
          <bgColor rgb="FFFFC000"/>
        </patternFill>
      </fill>
    </ndxf>
  </rcc>
  <rcc rId="33313" sId="1" odxf="1" dxf="1" numFmtId="4">
    <nc r="G1729">
      <v>679116.9</v>
    </nc>
    <odxf>
      <fill>
        <patternFill>
          <bgColor theme="0"/>
        </patternFill>
      </fill>
    </odxf>
    <ndxf>
      <fill>
        <patternFill>
          <bgColor rgb="FFFFC000"/>
        </patternFill>
      </fill>
    </ndxf>
  </rcc>
  <rcc rId="33314" sId="1" odxf="1" dxf="1" numFmtId="4">
    <oc r="H1729">
      <v>7344340.2999999998</v>
    </oc>
    <nc r="H1729">
      <v>250032.56</v>
    </nc>
    <odxf>
      <fill>
        <patternFill>
          <bgColor theme="0"/>
        </patternFill>
      </fill>
    </odxf>
    <ndxf>
      <fill>
        <patternFill>
          <bgColor rgb="FFFFC000"/>
        </patternFill>
      </fill>
    </ndxf>
  </rcc>
  <rcc rId="33315" sId="1" odxf="1" dxf="1" numFmtId="4">
    <oc r="I1729">
      <v>2880557.22</v>
    </oc>
    <nc r="I1729">
      <v>251539.32</v>
    </nc>
    <odxf>
      <fill>
        <patternFill>
          <bgColor theme="0"/>
        </patternFill>
      </fill>
    </odxf>
    <ndxf>
      <fill>
        <patternFill>
          <bgColor rgb="FFFFC000"/>
        </patternFill>
      </fill>
    </ndxf>
  </rcc>
  <rcc rId="33316" sId="1" odxf="1" dxf="1" numFmtId="4">
    <oc r="J1729">
      <v>4198171.74</v>
    </oc>
    <nc r="J1729">
      <v>613529.36</v>
    </nc>
    <odxf>
      <fill>
        <patternFill>
          <bgColor theme="0"/>
        </patternFill>
      </fill>
    </odxf>
    <ndxf>
      <fill>
        <patternFill>
          <bgColor rgb="FFFFC000"/>
        </patternFill>
      </fill>
    </ndxf>
  </rcc>
  <rcc rId="33317" sId="1">
    <oc r="N1729" t="inlineStr">
      <is>
        <t>Плоская</t>
      </is>
    </oc>
    <nc r="N1729"/>
  </rcc>
  <rcc rId="33318" sId="1" numFmtId="4">
    <oc r="O1729">
      <v>21540940.450000003</v>
    </oc>
    <nc r="O1729"/>
  </rcc>
  <rcc rId="33319" sId="1" numFmtId="4">
    <oc r="Q1729">
      <v>24771052.950000003</v>
    </oc>
    <nc r="Q1729"/>
  </rcc>
  <rfmt sheetId="1" sqref="A1729:XFD1729">
    <dxf>
      <fill>
        <patternFill>
          <bgColor rgb="FFFFFF00"/>
        </patternFill>
      </fill>
    </dxf>
  </rfmt>
  <rfmt sheetId="1" sqref="T1729" start="0" length="0">
    <dxf>
      <alignment wrapText="1"/>
    </dxf>
  </rfmt>
  <rfmt sheetId="1" sqref="T1729">
    <dxf>
      <alignment wrapText="0"/>
    </dxf>
  </rfmt>
  <rfmt sheetId="2" sqref="F60" start="0" length="0">
    <dxf>
      <fill>
        <patternFill patternType="solid">
          <bgColor theme="0"/>
        </patternFill>
      </fill>
      <alignment horizontal="left"/>
      <border outline="0">
        <left/>
        <right/>
      </border>
    </dxf>
  </rfmt>
  <rcc rId="33320" sId="2">
    <nc r="E60" t="inlineStr">
      <is>
        <t xml:space="preserve"> Сургут</t>
      </is>
    </nc>
  </rcc>
  <rcc rId="33321" sId="2">
    <nc r="F60" t="inlineStr">
      <is>
        <t xml:space="preserve"> п. Лунный, д. 1</t>
      </is>
    </nc>
  </rcc>
  <rfmt sheetId="2" sqref="F60">
    <dxf>
      <alignment horizontal="center"/>
    </dxf>
  </rfmt>
  <rcc rId="33322" sId="2">
    <nc r="C60" t="inlineStr">
      <is>
        <t>2024</t>
      </is>
    </nc>
  </rcc>
  <rcc rId="33323" sId="2">
    <nc r="D60" t="inlineStr">
      <is>
        <t>2025</t>
      </is>
    </nc>
  </rcc>
  <rcc rId="33324" sId="2">
    <nc r="B60" t="inlineStr">
      <is>
        <t>+</t>
      </is>
    </nc>
  </rcc>
  <rrc rId="33325" sId="1" ref="A1259:XFD1259" action="deleteRow">
    <undo index="65535" exp="area" dr="S1259:S1333" r="S1334" sId="1"/>
    <undo index="65535" exp="area" dr="R1259:R1333" r="R1334" sId="1"/>
    <undo index="65535" exp="area" dr="Q1259:Q1333" r="Q1334" sId="1"/>
    <undo index="65535" exp="area" dr="P1259:P1333" r="P1334" sId="1"/>
    <undo index="65535" exp="area" dr="O1259:O1333" r="O1334" sId="1"/>
    <undo index="65535" exp="area" dr="M1259:M1333" r="M1334" sId="1"/>
    <undo index="65535" exp="area" dr="L1259:L1333" r="L1334" sId="1"/>
    <undo index="65535" exp="area" dr="K1259:K1333" r="K1334" sId="1"/>
    <undo index="65535" exp="area" dr="J1259:J1333" r="J1334" sId="1"/>
    <undo index="65535" exp="area" dr="I1259:I1333" r="I1334" sId="1"/>
    <undo index="65535" exp="area" dr="H1259:H1333" r="H1334" sId="1"/>
    <undo index="65535" exp="area" dr="G1259:G1333" r="G1334" sId="1"/>
    <undo index="65535" exp="area" dr="F1259:F1333" r="F1334" sId="1"/>
    <undo index="65535" exp="area" dr="E1259:E1333" r="E1334" sId="1"/>
    <undo index="65535" exp="area" dr="D1259:D1333" r="D1334" sId="1"/>
    <rfmt sheetId="1" xfDxf="1" sqref="A1259:XFD1259" start="0" length="0">
      <dxf>
        <font>
          <color auto="1"/>
          <name val="Times New Roman"/>
          <family val="1"/>
          <charset val="204"/>
          <scheme val="none"/>
        </font>
        <fill>
          <patternFill patternType="solid">
            <bgColor theme="0"/>
          </patternFill>
        </fill>
        <alignment vertical="center"/>
      </dxf>
    </rfmt>
    <rcc rId="0" sId="1" dxf="1">
      <nc r="A1259" t="inlineStr">
        <is>
          <t>256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259" t="inlineStr">
        <is>
          <t>г. Сургут, п. Лунный, д. 1</t>
        </is>
      </nc>
      <ndxf>
        <font>
          <sz val="10"/>
          <color auto="1"/>
          <name val="Times New Roman"/>
          <family val="1"/>
          <charset val="204"/>
          <scheme val="none"/>
        </font>
        <numFmt numFmtId="30" formatCode="@"/>
        <alignment horizontal="left" wrapText="1"/>
        <border outline="0">
          <top style="thin">
            <color indexed="64"/>
          </top>
          <bottom style="thin">
            <color indexed="64"/>
          </bottom>
        </border>
      </ndxf>
    </rcc>
    <rcc rId="0" sId="1" dxf="1">
      <nc r="C1259">
        <f>ROUNDUP(SUM(D1259+E1259+F1259+G1259+H1259+I1259+J1259+K1259+M1259+O1259+P1259+Q1259+R1259+S1259),2)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D1259">
        <f>ROUNDUP(SUM(F1259+G1259+H1259+I1259+J1259+K1259+M1259+O1259+P1259+Q1259+R1259+S1259)*0.0214,2)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259">
        <v>423164.65</v>
      </nc>
      <n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ndxf>
    </rcc>
    <rcc rId="0" sId="1" dxf="1" numFmtId="4">
      <nc r="G1259">
        <v>679116.9</v>
      </nc>
      <n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ndxf>
    </rcc>
    <rcc rId="0" sId="1" dxf="1" numFmtId="4">
      <nc r="H1259">
        <v>250032.56</v>
      </nc>
      <n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ndxf>
    </rcc>
    <rcc rId="0" sId="1" dxf="1" numFmtId="4">
      <nc r="I1259">
        <v>251539.32</v>
      </nc>
      <n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ndxf>
    </rcc>
    <rcc rId="0" sId="1" dxf="1" numFmtId="4">
      <nc r="J1259">
        <v>613529.36</v>
      </nc>
      <n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ndxf>
    </rcc>
    <rfmt sheetId="1" sqref="K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5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5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59" start="0" length="0">
      <dxf>
        <font>
          <color auto="1"/>
          <name val="Times New Roman"/>
          <family val="1"/>
          <charset val="204"/>
          <scheme val="none"/>
        </font>
      </dxf>
    </rfmt>
  </rrc>
  <rcc rId="33326" sId="2" numFmtId="4">
    <nc r="G60">
      <v>2264834.79</v>
    </nc>
  </rcc>
  <rfmt sheetId="1" sqref="T1728" start="0" length="0">
    <dxf>
      <alignment wrapText="1"/>
    </dxf>
  </rfmt>
  <rfmt sheetId="1" sqref="T1728">
    <dxf>
      <alignment wrapText="0"/>
    </dxf>
  </rfmt>
  <rcc rId="33327" sId="1" odxf="1" dxf="1">
    <nc r="T1728" t="inlineStr">
      <is>
        <t xml:space="preserve">
33/01-сд-1503 
07.06.2024</t>
      </is>
    </nc>
    <ndxf>
      <alignment wrapText="1"/>
    </ndxf>
  </rcc>
  <rfmt sheetId="1" sqref="T1728">
    <dxf>
      <alignment horizontal="left"/>
    </dxf>
  </rfmt>
  <rfmt sheetId="1" sqref="T1728">
    <dxf>
      <alignment wrapText="0"/>
    </dxf>
  </rfmt>
  <rfmt sheetId="2" sqref="H60" start="0" length="0">
    <dxf>
      <font>
        <sz val="10"/>
        <color auto="1"/>
        <name val="Times New Roman"/>
        <family val="1"/>
        <charset val="204"/>
        <scheme val="none"/>
      </font>
      <numFmt numFmtId="0" formatCode="General"/>
      <fill>
        <patternFill patternType="solid">
          <bgColor rgb="FFFFFF00"/>
        </patternFill>
      </fill>
      <alignment horizontal="left" wrapText="0"/>
      <border outline="0">
        <left/>
        <right/>
        <top/>
        <bottom/>
      </border>
    </dxf>
  </rfmt>
  <rfmt sheetId="2" sqref="H60" start="0" length="0">
    <dxf>
      <font>
        <sz val="10"/>
        <color auto="1"/>
        <name val="Times New Roman"/>
        <family val="1"/>
        <charset val="204"/>
        <scheme val="none"/>
      </font>
      <numFmt numFmtId="30" formatCode="@"/>
      <fill>
        <patternFill patternType="none">
          <bgColor indexed="65"/>
        </patternFill>
      </fill>
      <alignment horizontal="center" vertical="top" wrapText="1"/>
      <border outline="0">
        <left style="thin">
          <color indexed="64"/>
        </left>
        <right style="thin">
          <color indexed="64"/>
        </right>
        <top style="thin">
          <color indexed="64"/>
        </top>
        <bottom style="thin">
          <color indexed="64"/>
        </bottom>
      </border>
    </dxf>
  </rfmt>
  <rfmt sheetId="2" sqref="H76" start="0" length="0">
    <dxf>
      <alignment vertical="top"/>
    </dxf>
  </rfmt>
  <rfmt sheetId="2" sqref="H77" start="0" length="0">
    <dxf>
      <alignment vertical="top"/>
    </dxf>
  </rfmt>
  <rfmt sheetId="2" sqref="H116" start="0" length="0">
    <dxf>
      <alignment vertical="top"/>
    </dxf>
  </rfmt>
  <rfmt sheetId="2" sqref="H58" start="0" length="0">
    <dxf>
      <alignment vertical="top"/>
    </dxf>
  </rfmt>
  <rfmt sheetId="2" sqref="H113" start="0" length="0">
    <dxf>
      <alignment vertical="top"/>
    </dxf>
  </rfmt>
  <rfmt sheetId="2" sqref="H59" start="0" length="0">
    <dxf>
      <alignment vertical="top"/>
    </dxf>
  </rfmt>
  <rfmt sheetId="2" sqref="H110" start="0" length="0">
    <dxf>
      <alignment vertical="top"/>
    </dxf>
  </rfmt>
  <rfmt sheetId="2" sqref="H107" start="0" length="0">
    <dxf>
      <alignment vertical="top"/>
    </dxf>
  </rfmt>
  <rfmt sheetId="2" sqref="H6" start="0" length="0">
    <dxf>
      <alignment vertical="top"/>
    </dxf>
  </rfmt>
  <rfmt sheetId="2" sqref="H173" start="0" length="0">
    <dxf>
      <alignment vertical="top"/>
    </dxf>
  </rfmt>
  <rfmt sheetId="2" sqref="H129" start="0" length="0">
    <dxf>
      <alignment vertical="top"/>
    </dxf>
  </rfmt>
  <rfmt sheetId="2" sqref="H130" start="0" length="0">
    <dxf>
      <alignment vertical="top"/>
    </dxf>
  </rfmt>
  <rfmt sheetId="2" sqref="H62" start="0" length="0">
    <dxf>
      <alignment vertical="top"/>
    </dxf>
  </rfmt>
  <rfmt sheetId="2" sqref="H63" start="0" length="0">
    <dxf>
      <alignment vertical="top"/>
    </dxf>
  </rfmt>
  <rfmt sheetId="2" sqref="H14" start="0" length="0">
    <dxf>
      <alignment vertical="top"/>
    </dxf>
  </rfmt>
  <rfmt sheetId="2" sqref="H64" start="0" length="0">
    <dxf>
      <alignment vertical="top"/>
    </dxf>
  </rfmt>
  <rfmt sheetId="2" sqref="H65" start="0" length="0">
    <dxf>
      <alignment vertical="top"/>
    </dxf>
  </rfmt>
  <rfmt sheetId="2" sqref="H66" start="0" length="0">
    <dxf>
      <alignment vertical="top"/>
    </dxf>
  </rfmt>
  <rfmt sheetId="2" sqref="H67" start="0" length="0">
    <dxf>
      <alignment vertical="top"/>
    </dxf>
  </rfmt>
  <rfmt sheetId="2" sqref="H80" start="0" length="0">
    <dxf>
      <alignment vertical="top"/>
    </dxf>
  </rfmt>
  <rfmt sheetId="2" sqref="H81" start="0" length="0">
    <dxf>
      <alignment vertical="top"/>
    </dxf>
  </rfmt>
  <rfmt sheetId="2" sqref="H82" start="0" length="0">
    <dxf>
      <alignment vertical="top"/>
    </dxf>
  </rfmt>
  <rfmt sheetId="2" sqref="H83" start="0" length="0">
    <dxf>
      <alignment vertical="top"/>
    </dxf>
  </rfmt>
  <rfmt sheetId="2" sqref="H78" start="0" length="0">
    <dxf>
      <alignment vertical="top"/>
    </dxf>
  </rfmt>
  <rfmt sheetId="2" sqref="H79" start="0" length="0">
    <dxf>
      <alignment vertical="top"/>
    </dxf>
  </rfmt>
  <rfmt sheetId="2" sqref="H84" start="0" length="0">
    <dxf>
      <alignment vertical="top"/>
    </dxf>
  </rfmt>
  <rfmt sheetId="2" sqref="H85" start="0" length="0">
    <dxf>
      <alignment vertical="top"/>
    </dxf>
  </rfmt>
  <rfmt sheetId="2" sqref="H138" start="0" length="0">
    <dxf>
      <alignment vertical="top"/>
    </dxf>
  </rfmt>
  <rfmt sheetId="2" sqref="H86" start="0" length="0">
    <dxf>
      <alignment vertical="top"/>
    </dxf>
  </rfmt>
  <rfmt sheetId="2" sqref="H87" start="0" length="0">
    <dxf>
      <alignment vertical="top"/>
    </dxf>
  </rfmt>
  <rfmt sheetId="2" sqref="H68" start="0" length="0">
    <dxf>
      <alignment vertical="top"/>
    </dxf>
  </rfmt>
  <rfmt sheetId="2" sqref="H60">
    <dxf>
      <alignment wrapText="0"/>
    </dxf>
  </rfmt>
  <rfmt sheetId="2" sqref="H60">
    <dxf>
      <alignment horizontal="left"/>
    </dxf>
  </rfmt>
  <rfmt sheetId="2" sqref="H61 H4 H8 H103 H105 H104 H106 H60 H76 H77 H116 H58 H113 H59 H110 H107 H6 H173 H129 H130 H62 H63 H14 H64 H65 H66 H67 H80 H81 H82 H83 H78 H79 H84 H85 H138 H86 H87 H68 H69 H3 H137 H88 H89 H115 H29 H114 H27 H28 H175 H108 H109 H176 H136 H155 H26 H177 H178 H25 H179 H180 H174 H156 H98 H181 H12 H13 H23 H24 H182 H183 H184 H185 H157 H169 H170 H158 H171 H172 H186 H187 H70 H71 H99 H100 H135 H139 H146 H140 H147 H141 H148 H142 H149 H143 H150 H38 H39 H144 H151 H145 H152 H40 H41 H42 H43 H166 H167 H72 H74 H73 H75 H93 H97 H159 H160 H92 H96 H91 H95 H11 H131 H161 H162 H5 H134 H123 H124 H165 H164 H127 H32 H117 H118 H33 H35 H34 H36 H163 H7 H31 H10 H90 H94 H101 H102 H128 H30 H16 H17 H19 H18 H15 H20 H21 H22 H9 H119 H120 H132 H133">
    <dxf>
      <alignment horizontal="general"/>
    </dxf>
  </rfmt>
  <rfmt sheetId="2" sqref="H61 H4 H8 H103 H105 H104 H106 H60 H76 H77 H116 H58 H113 H59 H110 H107 H6 H173 H129 H130 H62 H63 H14 H64 H65 H66 H67 H80 H81 H82 H83 H78 H79 H84 H85 H138 H86 H87 H68 H69 H3 H137 H88 H89 H115 H29 H114 H27 H28 H175 H108 H109 H176 H136 H155 H26 H177 H178 H25 H179 H180 H174 H156 H98 H181 H12 H13 H23 H24 H182 H183 H184 H185 H157 H169 H170 H158 H171 H172 H186 H187 H70 H71 H99 H100 H135 H139 H146 H140 H147 H141 H148 H142 H149 H143 H150 H38 H39 H144 H151 H145 H152 H40 H41 H42 H43 H166 H167 H72 H74 H73 H75 H93 H97 H159 H160 H92 H96 H91 H95 H11 H131 H161 H162 H5 H134 H123 H124 H165 H164 H127 H32 H117 H118 H33 H35 H34 H36 H163 H7 H31 H10 H90 H94 H101 H102 H128 H30 H16 H17 H19 H18 H15 H20 H21 H22 H9 H119 H120 H132 H133">
    <dxf>
      <alignment horizontal="center"/>
    </dxf>
  </rfmt>
  <rfmt sheetId="2" sqref="H60" start="0" length="0">
    <dxf>
      <alignment wrapText="1"/>
    </dxf>
  </rfmt>
  <rfmt sheetId="2" sqref="H60">
    <dxf>
      <alignment horizontal="left"/>
    </dxf>
  </rfmt>
  <rfmt sheetId="2" sqref="H60">
    <dxf>
      <alignment horizontal="center"/>
    </dxf>
  </rfmt>
  <rcc rId="33328" sId="2">
    <nc r="H60" t="inlineStr">
      <is>
        <t>№ 33/01-сд-1503  07.06.2024</t>
      </is>
    </nc>
  </rcc>
  <rcv guid="{DBC9C9A7-009A-43BF-B810-41E6C2D195B8}" action="delete"/>
  <rdn rId="0" localSheetId="1" customView="1" name="Z_DBC9C9A7_009A_43BF_B810_41E6C2D195B8_.wvu.FilterData" hidden="1" oldHidden="1">
    <formula>'Итог 2023-2025'!$A$7:$AB$1979</formula>
    <oldFormula>'Итог 2023-2025'!$A$7:$AB$1979</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2023-2025'!$A$7:$AB$1979</formula>
    <oldFormula>'Итог 2023-2025'!$A$7:$AB$1979</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333" sId="1" ref="A1264:XFD1264" action="insertRow"/>
  <rcc rId="33334" sId="1">
    <nc r="A1264" t="inlineStr">
      <is>
        <t>538</t>
      </is>
    </nc>
  </rcc>
  <rcc rId="33335" sId="1">
    <nc r="B1264" t="inlineStr">
      <is>
        <t>г. Сургут, пр-кт. Ленина, д. 58</t>
      </is>
    </nc>
  </rcc>
  <rcc rId="33336" sId="1">
    <nc r="D1264">
      <f>ROUNDUP(SUM(F1264+G1264+H1264+I1264+J1264+K1264+M1264+O1264+P1264+Q1264+R1264+S1264)*0.0214,2)</f>
    </nc>
  </rcc>
  <rcc rId="33337" sId="1">
    <nc r="N1264" t="inlineStr">
      <is>
        <t>плоская</t>
      </is>
    </nc>
  </rcc>
  <rfmt sheetId="1" sqref="A1264:XFD1264">
    <dxf>
      <fill>
        <patternFill>
          <bgColor rgb="FFFFFF00"/>
        </patternFill>
      </fill>
    </dxf>
  </rfmt>
  <rcc rId="33338" sId="1" numFmtId="4">
    <nc r="G1264">
      <v>5281971.2699999996</v>
    </nc>
  </rcc>
  <rfmt sheetId="1" sqref="G1264">
    <dxf>
      <fill>
        <patternFill>
          <bgColor rgb="FFFFC000"/>
        </patternFill>
      </fill>
    </dxf>
  </rfmt>
  <rcc rId="33339" sId="1" numFmtId="4">
    <nc r="H1264">
      <v>4878470.83</v>
    </nc>
  </rcc>
  <rfmt sheetId="1" sqref="H1264">
    <dxf>
      <fill>
        <patternFill>
          <bgColor rgb="FFFFC000"/>
        </patternFill>
      </fill>
    </dxf>
  </rfmt>
  <rcc rId="33340" sId="1" numFmtId="4">
    <nc r="I1264">
      <v>1060637.52</v>
    </nc>
  </rcc>
  <rfmt sheetId="1" sqref="I1264">
    <dxf>
      <fill>
        <patternFill>
          <bgColor rgb="FFFFC000"/>
        </patternFill>
      </fill>
    </dxf>
  </rfmt>
  <rcc rId="33341" sId="1" numFmtId="4">
    <nc r="J1264">
      <v>3788931.65</v>
    </nc>
  </rcc>
  <rfmt sheetId="1" sqref="J1264">
    <dxf>
      <fill>
        <patternFill>
          <bgColor rgb="FFFFC000"/>
        </patternFill>
      </fill>
    </dxf>
  </rfmt>
  <rcc rId="33342" sId="1">
    <nc r="T1264" t="inlineStr">
      <is>
        <t>по решению ОСС</t>
      </is>
    </nc>
  </rcc>
  <rcc rId="33343" sId="1" odxf="1" dxf="1">
    <nc r="C1264">
      <f>ROUNDUP(SUM(D1264+E1264+F1264+G1264+H1264+I1264+J1264+K1264+M1264+O1264+P1264+Q1264+R1264+S1264),2)</f>
    </nc>
    <ndxf>
      <fill>
        <patternFill>
          <bgColor theme="0"/>
        </patternFill>
      </fill>
    </ndxf>
  </rcc>
  <rfmt sheetId="1" sqref="C1264">
    <dxf>
      <fill>
        <patternFill>
          <bgColor rgb="FFFFFF00"/>
        </patternFill>
      </fill>
    </dxf>
  </rfmt>
  <rfmt sheetId="2" xfDxf="1" sqref="F7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3344" sId="2">
    <nc r="F76" t="inlineStr">
      <is>
        <t xml:space="preserve"> пр-кт. Ленина, д. 58</t>
      </is>
    </nc>
  </rcc>
  <rcc rId="33345" sId="2">
    <nc r="E76" t="inlineStr">
      <is>
        <t xml:space="preserve"> Сургут</t>
      </is>
    </nc>
  </rcc>
  <rcc rId="33346" sId="2">
    <nc r="D76" t="inlineStr">
      <is>
        <t>-</t>
      </is>
    </nc>
  </rcc>
  <rcc rId="33347" sId="2">
    <nc r="C76" t="inlineStr">
      <is>
        <t>2024</t>
      </is>
    </nc>
  </rcc>
  <rcc rId="33348" sId="2">
    <nc r="B76" t="inlineStr">
      <is>
        <t>+</t>
      </is>
    </nc>
  </rcc>
  <rcc rId="33349" sId="2" numFmtId="4">
    <nc r="G76">
      <v>15331225.52</v>
    </nc>
  </rcc>
  <rfmt sheetId="2" sqref="H76">
    <dxf>
      <alignment wrapText="0"/>
    </dxf>
  </rfmt>
  <rcc rId="33350" sId="2" odxf="1" dxf="1">
    <nc r="H76" t="inlineStr">
      <is>
        <t xml:space="preserve">
№33/01-Вх-3337
 28.02.2024</t>
      </is>
    </nc>
    <ndxf>
      <alignment wrapText="1"/>
    </ndxf>
  </rcc>
  <rfmt sheetId="2" sqref="H76">
    <dxf>
      <alignment wrapText="0"/>
    </dxf>
  </rfmt>
</revisions>
</file>

<file path=xl/revisions/revisionLog7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351" sId="1" numFmtId="4">
    <oc r="D977">
      <v>462182.07</v>
    </oc>
    <nc r="D977">
      <v>140965.39000000001</v>
    </nc>
  </rcc>
  <rcv guid="{DBC9C9A7-009A-43BF-B810-41E6C2D195B8}" action="delete"/>
  <rdn rId="0" localSheetId="1" customView="1" name="Z_DBC9C9A7_009A_43BF_B810_41E6C2D195B8_.wvu.FilterData" hidden="1" oldHidden="1">
    <formula>'Итог 2023-2025'!$A$7:$AB$1980</formula>
    <oldFormula>'Итог 2023-2025'!$A$7:$AB$1980</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354" sId="1">
    <nc r="T1771" t="inlineStr">
      <is>
        <t>Сети ниже 0,00</t>
      </is>
    </nc>
  </rcc>
  <rcv guid="{DBC9C9A7-009A-43BF-B810-41E6C2D195B8}" action="delete"/>
  <rdn rId="0" localSheetId="1" customView="1" name="Z_DBC9C9A7_009A_43BF_B810_41E6C2D195B8_.wvu.FilterData" hidden="1" oldHidden="1">
    <formula>'Итог 2023-2025'!$A$7:$AB$1980</formula>
    <oldFormula>'Итог 2023-2025'!$A$7:$AB$1980</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J1313">
    <dxf>
      <fill>
        <patternFill>
          <bgColor rgb="FFFFC000"/>
        </patternFill>
      </fill>
    </dxf>
  </rfmt>
  <rcc rId="33357" sId="1" numFmtId="4">
    <oc r="J1313">
      <v>1118047</v>
    </oc>
    <nc r="J1313">
      <v>2898515.22</v>
    </nc>
  </rcc>
  <rcc rId="33358" sId="1" numFmtId="4">
    <oc r="I1313">
      <v>470430.36</v>
    </oc>
    <nc r="I1313">
      <v>915873.2</v>
    </nc>
  </rcc>
  <rfmt sheetId="1" sqref="I1313">
    <dxf>
      <fill>
        <patternFill>
          <bgColor rgb="FFFFC000"/>
        </patternFill>
      </fill>
    </dxf>
  </rfmt>
  <rcc rId="33359" sId="1" numFmtId="4">
    <oc r="H1313">
      <v>998731.08</v>
    </oc>
    <nc r="H1313">
      <v>2552794.7400000002</v>
    </nc>
  </rcc>
  <rfmt sheetId="1" sqref="H1313">
    <dxf>
      <fill>
        <patternFill>
          <bgColor rgb="FFFFC000"/>
        </patternFill>
      </fill>
    </dxf>
  </rfmt>
  <rcc rId="33360" sId="1" numFmtId="4">
    <oc r="G1313">
      <v>4318863.17</v>
    </oc>
    <nc r="G1313">
      <v>5410773.7400000002</v>
    </nc>
  </rcc>
  <rfmt sheetId="1" sqref="G1313">
    <dxf>
      <fill>
        <patternFill>
          <bgColor rgb="FFFFC000"/>
        </patternFill>
      </fill>
    </dxf>
  </rfmt>
  <rcv guid="{DBC9C9A7-009A-43BF-B810-41E6C2D195B8}" action="delete"/>
  <rdn rId="0" localSheetId="1" customView="1" name="Z_DBC9C9A7_009A_43BF_B810_41E6C2D195B8_.wvu.FilterData" hidden="1" oldHidden="1">
    <formula>'Итог 2023-2025'!$A$7:$AB$1980</formula>
    <oldFormula>'Итог 2023-2025'!$A$7:$AB$1980</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281">
    <dxf>
      <fill>
        <patternFill>
          <bgColor rgb="FFFFC000"/>
        </patternFill>
      </fill>
    </dxf>
  </rfmt>
  <rcc rId="33363" sId="1" numFmtId="4">
    <oc r="Q1281">
      <v>20027864.190000001</v>
    </oc>
    <nc r="Q1281">
      <v>11860527.48</v>
    </nc>
  </rcc>
  <rcv guid="{DBC9C9A7-009A-43BF-B810-41E6C2D195B8}" action="delete"/>
  <rdn rId="0" localSheetId="1" customView="1" name="Z_DBC9C9A7_009A_43BF_B810_41E6C2D195B8_.wvu.FilterData" hidden="1" oldHidden="1">
    <formula>'Итог 2023-2025'!$A$7:$AB$1980</formula>
    <oldFormula>'Итог 2023-2025'!$A$7:$AB$1980</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366" sId="1" numFmtId="4">
    <oc r="E1297">
      <v>1502991</v>
    </oc>
    <nc r="E1297">
      <v>417590.27</v>
    </nc>
  </rcc>
  <rfmt sheetId="1" sqref="E1297">
    <dxf>
      <fill>
        <patternFill>
          <bgColor rgb="FFFFC000"/>
        </patternFill>
      </fill>
    </dxf>
  </rfmt>
  <rcv guid="{DBC9C9A7-009A-43BF-B810-41E6C2D195B8}" action="delete"/>
  <rdn rId="0" localSheetId="1" customView="1" name="Z_DBC9C9A7_009A_43BF_B810_41E6C2D195B8_.wvu.FilterData" hidden="1" oldHidden="1">
    <formula>'Итог 2023-2025'!$A$7:$AB$1980</formula>
    <oldFormula>'Итог 2023-2025'!$A$7:$AB$1980</oldFormula>
  </rdn>
  <rdn rId="0" localSheetId="2" customView="1" name="Z_DBC9C9A7_009A_43BF_B810_41E6C2D195B8_.wvu.FilterData" hidden="1" oldHidden="1">
    <formula>Примечание!$A$2:$H$189</formula>
    <oldFormula>Примечание!$A$2:$H$189</oldFormula>
  </rdn>
  <rcv guid="{DBC9C9A7-009A-43BF-B810-41E6C2D195B8}" action="add"/>
</revisions>
</file>

<file path=xl/revisions/revisionLog7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369" sId="1" ref="A1903:XFD1903" action="insertRow"/>
  <rcc rId="33370" sId="1" odxf="1" dxf="1">
    <nc r="A1903" t="inlineStr">
      <is>
        <t>389</t>
      </is>
    </nc>
    <odxf>
      <border outline="0">
        <right/>
      </border>
    </odxf>
    <ndxf>
      <border outline="0">
        <right style="thin">
          <color indexed="64"/>
        </right>
      </border>
    </ndxf>
  </rcc>
  <rcc rId="33371" sId="1" odxf="1" dxf="1">
    <nc r="B1903" t="inlineStr">
      <is>
        <t>г. Урай, мкр. 3, д. 31</t>
      </is>
    </nc>
    <odxf>
      <border outline="0">
        <left/>
      </border>
    </odxf>
    <ndxf>
      <border outline="0">
        <left style="thin">
          <color indexed="64"/>
        </left>
      </border>
    </ndxf>
  </rcc>
  <rcc rId="33372" sId="1">
    <nc r="C1903">
      <f>ROUNDUP(SUM(D1903+E1903+F1903+G1903+H1903+I1903+J1903+K1903+M1903+O1903+P1903+Q1903+R1903+S1903),2)</f>
    </nc>
  </rcc>
  <rcc rId="33373" sId="1" numFmtId="4">
    <nc r="D1903">
      <v>62135.44</v>
    </nc>
  </rcc>
  <rcc rId="33374" sId="1" numFmtId="4">
    <nc r="R1903">
      <v>14087444.74</v>
    </nc>
  </rcc>
  <rfmt sheetId="1" sqref="A1903:XFD1903">
    <dxf>
      <fill>
        <patternFill>
          <bgColor rgb="FFFFFF00"/>
        </patternFill>
      </fill>
    </dxf>
  </rfmt>
  <rcc rId="33375" sId="1">
    <nc r="T1903" t="inlineStr">
      <is>
        <t>по невозможности 2/КР</t>
      </is>
    </nc>
  </rcc>
  <rcc rId="33376" sId="2">
    <nc r="C77" t="inlineStr">
      <is>
        <t>2024</t>
      </is>
    </nc>
  </rcc>
  <rcc rId="33377" sId="2">
    <nc r="E77" t="inlineStr">
      <is>
        <t>Урай</t>
      </is>
    </nc>
  </rcc>
  <rcc rId="33378" sId="2">
    <nc r="F77" t="inlineStr">
      <is>
        <t>мкр. 3, д 31</t>
      </is>
    </nc>
  </rcc>
  <rcc rId="33379" sId="2">
    <nc r="H77" t="inlineStr">
      <is>
        <t xml:space="preserve">По невозможности 2/КР от 07.06.2024 г. </t>
      </is>
    </nc>
  </rcc>
  <rcc rId="33380" sId="1" numFmtId="4">
    <oc r="R1397">
      <v>14087444.74</v>
    </oc>
    <nc r="R1397"/>
  </rcc>
  <rfmt sheetId="1" sqref="R1397">
    <dxf>
      <fill>
        <patternFill>
          <bgColor rgb="FFFFFF00"/>
        </patternFill>
      </fill>
    </dxf>
  </rfmt>
  <rrc rId="33381" sId="1" ref="A1903:XFD1903" action="insertRow"/>
  <rcc rId="33382" sId="1">
    <nc r="A1903" t="inlineStr">
      <is>
        <t>379</t>
      </is>
    </nc>
  </rcc>
  <rcc rId="33383" sId="1">
    <nc r="B1903" t="inlineStr">
      <is>
        <t>г. Урай, мкр. 2, д. 31</t>
      </is>
    </nc>
  </rcc>
  <rcc rId="33384" sId="1">
    <nc r="C1903">
      <f>ROUNDUP(SUM(D1903+E1903+F1903+G1903+H1903+I1903+J1903+K1903+M1903+O1903+P1903+Q1903+R1903+S1903),2)</f>
    </nc>
  </rcc>
  <rcc rId="33385" sId="1" numFmtId="4">
    <nc r="D1903">
      <v>44872.88</v>
    </nc>
  </rcc>
  <rcc rId="33386" sId="1" numFmtId="4">
    <nc r="R1903">
      <v>20271435</v>
    </nc>
  </rcc>
  <rfmt sheetId="1" sqref="T1903" start="0" length="0">
    <dxf>
      <fill>
        <patternFill>
          <bgColor rgb="FFFFFF00"/>
        </patternFill>
      </fill>
    </dxf>
  </rfmt>
  <rcc rId="33387" sId="1">
    <nc r="T1903" t="inlineStr">
      <is>
        <t>по невозможности 6/КР</t>
      </is>
    </nc>
  </rcc>
  <rfmt sheetId="1" sqref="A1903:XFD1903">
    <dxf>
      <fill>
        <patternFill>
          <bgColor rgb="FFFFFF00"/>
        </patternFill>
      </fill>
    </dxf>
  </rfmt>
  <rrc rId="33388" sId="1" ref="A1387:XFD1387" action="deleteRow">
    <rfmt sheetId="1" xfDxf="1" sqref="A1387:XFD1387" start="0" length="0">
      <dxf>
        <font>
          <color auto="1"/>
          <name val="Times New Roman"/>
          <family val="1"/>
          <charset val="204"/>
          <scheme val="none"/>
        </font>
        <fill>
          <patternFill patternType="solid">
            <bgColor theme="0"/>
          </patternFill>
        </fill>
        <alignment vertical="center"/>
      </dxf>
    </rfmt>
    <rcc rId="0" sId="1" dxf="1">
      <nc r="A1387" t="inlineStr">
        <is>
          <t>379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387" t="inlineStr">
        <is>
          <t>г. Урай, мкр. 2, д. 31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387">
        <f>ROUNDUP(SUM(D1387+E1387+F1387+G1387+H1387+I1387+J1387+K1387+M1387+O1387+P1387+Q1387+R1387+S1387),2)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1387">
        <v>44872.88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8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8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1387">
        <v>20271435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3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87" start="0" length="0">
      <dxf>
        <font>
          <color auto="1"/>
          <name val="Times New Roman"/>
          <family val="1"/>
          <charset val="204"/>
          <scheme val="none"/>
        </font>
      </dxf>
    </rfmt>
  </rrc>
  <rcc rId="33389" sId="2" numFmtId="4">
    <nc r="G116">
      <v>20316307.879999999</v>
    </nc>
  </rcc>
  <rcc rId="33390" sId="2" numFmtId="4">
    <nc r="G77">
      <v>14149580.18</v>
    </nc>
  </rcc>
  <rcc rId="33391" sId="2">
    <nc r="H116" t="inlineStr">
      <is>
        <t xml:space="preserve">По невозможности 6/КР от 07.06.2024 г. </t>
      </is>
    </nc>
  </rcc>
  <rcc rId="33392" sId="2">
    <nc r="F116" t="inlineStr">
      <is>
        <t>мкр. 2, д. 31</t>
      </is>
    </nc>
  </rcc>
  <rcc rId="33393" sId="2">
    <nc r="E116" t="inlineStr">
      <is>
        <t>Урай</t>
      </is>
    </nc>
  </rcc>
  <rcc rId="33394" sId="2">
    <nc r="C116" t="inlineStr">
      <is>
        <t>2024</t>
      </is>
    </nc>
  </rcc>
  <rfmt sheetId="2" sqref="D103" start="0" length="0">
    <dxf>
      <font>
        <sz val="10"/>
        <color auto="1"/>
        <name val="Times New Roman"/>
        <family val="1"/>
        <charset val="204"/>
        <scheme val="none"/>
      </font>
      <numFmt numFmtId="30" formatCode="@"/>
      <alignment wrapText="1"/>
    </dxf>
  </rfmt>
  <rrc rId="33395" sId="1" ref="A1903:XFD1903" action="insertRow"/>
  <rcc rId="33396" sId="1" odxf="1" dxf="1">
    <nc r="A1903" t="inlineStr">
      <is>
        <t>383</t>
      </is>
    </nc>
    <odxf>
      <fill>
        <patternFill>
          <bgColor rgb="FFFFFF00"/>
        </patternFill>
      </fill>
    </odxf>
    <ndxf>
      <fill>
        <patternFill>
          <bgColor theme="0"/>
        </patternFill>
      </fill>
    </ndxf>
  </rcc>
  <rcc rId="33397" sId="1" odxf="1" dxf="1">
    <nc r="B1903" t="inlineStr">
      <is>
        <t>г. Урай, мкр. 2, д. 55</t>
      </is>
    </nc>
    <odxf>
      <fill>
        <patternFill>
          <bgColor rgb="FFFFFF00"/>
        </patternFill>
      </fill>
    </odxf>
    <ndxf>
      <fill>
        <patternFill>
          <bgColor theme="0"/>
        </patternFill>
      </fill>
    </ndxf>
  </rcc>
  <rcc rId="33398" sId="1" odxf="1" dxf="1">
    <nc r="C1903">
      <f>ROUNDUP(SUM(D1903+E1903+F1903+G1903+H1903+I1903+J1903+K1903+M1903+O1903+P1903+Q1903+R1903+S1903),2)</f>
    </nc>
    <odxf>
      <fill>
        <patternFill>
          <bgColor rgb="FFFFFF00"/>
        </patternFill>
      </fill>
    </odxf>
    <ndxf>
      <fill>
        <patternFill>
          <bgColor theme="0"/>
        </patternFill>
      </fill>
    </ndxf>
  </rcc>
  <rcc rId="33399" sId="1" odxf="1" dxf="1" numFmtId="4">
    <nc r="D1903">
      <v>57905.97</v>
    </nc>
    <odxf>
      <fill>
        <patternFill>
          <bgColor rgb="FFFFFF00"/>
        </patternFill>
      </fill>
    </odxf>
    <ndxf>
      <fill>
        <patternFill>
          <bgColor theme="0"/>
        </patternFill>
      </fill>
    </ndxf>
  </rcc>
  <rfmt sheetId="1" sqref="E1903" start="0" length="0">
    <dxf>
      <fill>
        <patternFill>
          <bgColor theme="0"/>
        </patternFill>
      </fill>
    </dxf>
  </rfmt>
  <rfmt sheetId="1" sqref="F1903" start="0" length="0">
    <dxf>
      <fill>
        <patternFill>
          <bgColor theme="0"/>
        </patternFill>
      </fill>
    </dxf>
  </rfmt>
  <rfmt sheetId="1" sqref="G1903" start="0" length="0">
    <dxf>
      <fill>
        <patternFill>
          <bgColor theme="0"/>
        </patternFill>
      </fill>
    </dxf>
  </rfmt>
  <rfmt sheetId="1" sqref="H1903" start="0" length="0">
    <dxf>
      <fill>
        <patternFill>
          <bgColor theme="0"/>
        </patternFill>
      </fill>
    </dxf>
  </rfmt>
  <rfmt sheetId="1" sqref="I1903" start="0" length="0">
    <dxf>
      <fill>
        <patternFill>
          <bgColor theme="0"/>
        </patternFill>
      </fill>
    </dxf>
  </rfmt>
  <rfmt sheetId="1" sqref="J1903" start="0" length="0">
    <dxf>
      <fill>
        <patternFill>
          <bgColor theme="0"/>
        </patternFill>
      </fill>
    </dxf>
  </rfmt>
  <rfmt sheetId="1" sqref="K1903" start="0" length="0">
    <dxf>
      <fill>
        <patternFill>
          <bgColor theme="0"/>
        </patternFill>
      </fill>
    </dxf>
  </rfmt>
  <rfmt sheetId="1" sqref="L1903" start="0" length="0">
    <dxf>
      <fill>
        <patternFill>
          <bgColor theme="0"/>
        </patternFill>
      </fill>
    </dxf>
  </rfmt>
  <rfmt sheetId="1" sqref="M1903" start="0" length="0">
    <dxf>
      <fill>
        <patternFill>
          <bgColor theme="0"/>
        </patternFill>
      </fill>
    </dxf>
  </rfmt>
  <rfmt sheetId="1" sqref="N1903" start="0" length="0">
    <dxf>
      <fill>
        <patternFill>
          <bgColor theme="0"/>
        </patternFill>
      </fill>
    </dxf>
  </rfmt>
  <rfmt sheetId="1" sqref="O1903" start="0" length="0">
    <dxf>
      <fill>
        <patternFill>
          <bgColor theme="0"/>
        </patternFill>
      </fill>
    </dxf>
  </rfmt>
  <rfmt sheetId="1" sqref="P1903" start="0" length="0">
    <dxf>
      <fill>
        <patternFill>
          <bgColor theme="0"/>
        </patternFill>
      </fill>
    </dxf>
  </rfmt>
  <rfmt sheetId="1" sqref="Q1903" start="0" length="0">
    <dxf>
      <fill>
        <patternFill>
          <bgColor theme="0"/>
        </patternFill>
      </fill>
    </dxf>
  </rfmt>
  <rcc rId="33400" sId="1" odxf="1" dxf="1" numFmtId="4">
    <nc r="R1903">
      <v>26159164.84</v>
    </nc>
    <odxf>
      <fill>
        <patternFill>
          <bgColor rgb="FFFFFF00"/>
        </patternFill>
      </fill>
    </odxf>
    <ndxf>
      <fill>
        <patternFill>
          <bgColor theme="0"/>
        </patternFill>
      </fill>
    </ndxf>
  </rcc>
  <rfmt sheetId="1" sqref="S1903" start="0" length="0">
    <dxf>
      <fill>
        <patternFill>
          <bgColor theme="0"/>
        </patternFill>
      </fill>
    </dxf>
  </rfmt>
  <rfmt sheetId="1" sqref="T1903" start="0" length="0">
    <dxf>
      <fill>
        <patternFill>
          <bgColor theme="0"/>
        </patternFill>
      </fill>
    </dxf>
  </rfmt>
  <rfmt sheetId="1" sqref="U1903" start="0" length="0">
    <dxf>
      <fill>
        <patternFill>
          <bgColor theme="0"/>
        </patternFill>
      </fill>
    </dxf>
  </rfmt>
  <rfmt sheetId="1" sqref="V1903" start="0" length="0">
    <dxf>
      <fill>
        <patternFill>
          <bgColor theme="0"/>
        </patternFill>
      </fill>
    </dxf>
  </rfmt>
  <rfmt sheetId="1" sqref="W1903" start="0" length="0">
    <dxf>
      <fill>
        <patternFill>
          <bgColor theme="0"/>
        </patternFill>
      </fill>
    </dxf>
  </rfmt>
  <rfmt sheetId="1" sqref="X1903" start="0" length="0">
    <dxf>
      <fill>
        <patternFill>
          <bgColor theme="0"/>
        </patternFill>
      </fill>
    </dxf>
  </rfmt>
  <rfmt sheetId="1" sqref="Y1903" start="0" length="0">
    <dxf>
      <fill>
        <patternFill>
          <bgColor theme="0"/>
        </patternFill>
      </fill>
    </dxf>
  </rfmt>
  <rfmt sheetId="1" sqref="Z1903" start="0" length="0">
    <dxf>
      <fill>
        <patternFill>
          <bgColor theme="0"/>
        </patternFill>
      </fill>
    </dxf>
  </rfmt>
  <rfmt sheetId="1" sqref="AA1903" start="0" length="0">
    <dxf>
      <fill>
        <patternFill>
          <bgColor theme="0"/>
        </patternFill>
      </fill>
    </dxf>
  </rfmt>
  <rfmt sheetId="1" sqref="AB1903" start="0" length="0">
    <dxf>
      <fill>
        <patternFill>
          <bgColor theme="0"/>
        </patternFill>
      </fill>
    </dxf>
  </rfmt>
  <rfmt sheetId="1" sqref="A1903:XFD1903" start="0" length="0">
    <dxf>
      <fill>
        <patternFill>
          <bgColor theme="0"/>
        </patternFill>
      </fill>
    </dxf>
  </rfmt>
  <rfmt sheetId="1" sqref="A1903:XFD1903">
    <dxf>
      <fill>
        <patternFill>
          <bgColor rgb="FFFFFF00"/>
        </patternFill>
      </fill>
    </dxf>
  </rfmt>
  <rrc rId="33401" sId="1" ref="A1390:XFD1390" action="deleteRow">
    <rfmt sheetId="1" xfDxf="1" sqref="A1390:XFD1390" start="0" length="0">
      <dxf>
        <font>
          <color auto="1"/>
          <name val="Times New Roman"/>
          <family val="1"/>
          <charset val="204"/>
          <scheme val="none"/>
        </font>
        <fill>
          <patternFill patternType="solid">
            <bgColor theme="0"/>
          </patternFill>
        </fill>
        <alignment vertical="center"/>
      </dxf>
    </rfmt>
    <rcc rId="0" sId="1" dxf="1">
      <nc r="A1390" t="inlineStr">
        <is>
          <t>383</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390" t="inlineStr">
        <is>
          <t>г. Урай, мкр. 2, д. 55</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390">
        <f>ROUNDUP(SUM(D1390+E1390+F1390+G1390+H1390+I1390+J1390+K1390+M1390+O1390+P1390+Q1390+R1390+S1390),2)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1390">
        <v>57905.97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9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9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1390">
        <v>26159164.84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3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90" start="0" length="0">
      <dxf>
        <font>
          <color auto="1"/>
          <name val="Times New Roman"/>
          <family val="1"/>
          <charset val="204"/>
          <scheme val="none"/>
        </font>
      </dxf>
    </rfmt>
  </rrc>
  <rcc rId="33402" sId="2" numFmtId="4">
    <nc r="G58">
      <v>26217070.809999999</v>
    </nc>
  </rcc>
  <rcc rId="33403" sId="2">
    <nc r="H58" t="inlineStr">
      <is>
        <t xml:space="preserve">По невозможности 5/КР от 07.06.2024 г. </t>
      </is>
    </nc>
  </rcc>
  <rcc rId="33404" sId="2">
    <nc r="F58" t="inlineStr">
      <is>
        <t>мкр.2. д. 55</t>
      </is>
    </nc>
  </rcc>
  <rcc rId="33405" sId="2">
    <nc r="E58" t="inlineStr">
      <is>
        <t>Урай</t>
      </is>
    </nc>
  </rcc>
  <rcc rId="33406" sId="2" numFmtId="30">
    <oc r="D103">
      <v>2024</v>
    </oc>
    <nc r="D103" t="inlineStr">
      <is>
        <t>2025</t>
      </is>
    </nc>
  </rcc>
  <rcc rId="33407" sId="2">
    <oc r="B60" t="inlineStr">
      <is>
        <t>+</t>
      </is>
    </oc>
    <nc r="B60" t="inlineStr">
      <is>
        <t>-</t>
      </is>
    </nc>
  </rcc>
  <rrc rId="33408" sId="2" ref="A11:XFD11" action="insertRow">
    <undo index="65535" exp="area" ref3D="1" dr="$B$1:$B$1048576" dn="Z_10A036C2_5324_4DDD_A679_5EBB9523ED00_.wvu.Cols" sId="2"/>
  </rrc>
  <rcc rId="33409" sId="2">
    <nc r="D11" t="inlineStr">
      <is>
        <t>2025</t>
      </is>
    </nc>
  </rcc>
  <rcc rId="33410" sId="2">
    <nc r="E11" t="inlineStr">
      <is>
        <t xml:space="preserve"> Сургут</t>
      </is>
    </nc>
  </rcc>
  <rcc rId="33411" sId="2">
    <nc r="F11" t="inlineStr">
      <is>
        <t xml:space="preserve"> п. Лунный, д. 1</t>
      </is>
    </nc>
  </rcc>
  <rcc rId="33412" sId="2" numFmtId="4">
    <nc r="G11">
      <v>2264834.79</v>
    </nc>
  </rcc>
  <rcc rId="33413" sId="2">
    <nc r="H11" t="inlineStr">
      <is>
        <t>№ 33/01-сд-1503  07.06.2024</t>
      </is>
    </nc>
  </rcc>
  <rcc rId="33414" sId="2">
    <oc r="D61" t="inlineStr">
      <is>
        <t>2025</t>
      </is>
    </oc>
    <nc r="D61"/>
  </rcc>
  <rcc rId="33415" sId="2">
    <nc r="B11" t="inlineStr">
      <is>
        <t>+</t>
      </is>
    </nc>
  </rcc>
  <rcc rId="33416" sId="2">
    <oc r="D77" t="inlineStr">
      <is>
        <t>-</t>
      </is>
    </oc>
    <nc r="D77"/>
  </rcc>
  <rrc rId="33417" sId="2" ref="A14:XFD14" action="insertRow">
    <undo index="65535" exp="area" ref3D="1" dr="$B$1:$B$1048576" dn="Z_10A036C2_5324_4DDD_A679_5EBB9523ED00_.wvu.Cols" sId="2"/>
  </rrc>
  <rcc rId="33418" sId="2">
    <nc r="B14" t="inlineStr">
      <is>
        <t>+</t>
      </is>
    </nc>
  </rcc>
  <rcc rId="33419" sId="2">
    <nc r="D14" t="inlineStr">
      <is>
        <t>2025</t>
      </is>
    </nc>
  </rcc>
  <rcc rId="33420" sId="2">
    <nc r="E14" t="inlineStr">
      <is>
        <t>Урай</t>
      </is>
    </nc>
  </rcc>
  <rcc rId="33421" sId="2">
    <nc r="F14" t="inlineStr">
      <is>
        <t>мкр. 3, д 31</t>
      </is>
    </nc>
  </rcc>
  <rcc rId="33422" sId="2" numFmtId="4">
    <nc r="G14">
      <v>14149580.18</v>
    </nc>
  </rcc>
  <rcc rId="33423" sId="2">
    <nc r="H14" t="inlineStr">
      <is>
        <t xml:space="preserve">По невозможности 2/КР от 07.06.2024 г. </t>
      </is>
    </nc>
  </rcc>
  <rcc rId="33424" sId="2">
    <nc r="B79" t="inlineStr">
      <is>
        <t>-</t>
      </is>
    </nc>
  </rcc>
  <rrc rId="33425" sId="2" ref="A16:XFD16" action="insertRow">
    <undo index="65535" exp="area" ref3D="1" dr="$B$1:$B$1048576" dn="Z_10A036C2_5324_4DDD_A679_5EBB9523ED00_.wvu.Cols" sId="2"/>
  </rrc>
  <rcc rId="33426" sId="2">
    <nc r="E16" t="inlineStr">
      <is>
        <t>Урай</t>
      </is>
    </nc>
  </rcc>
  <rcc rId="33427" sId="2">
    <nc r="F16" t="inlineStr">
      <is>
        <t>мкр. 2, д. 31</t>
      </is>
    </nc>
  </rcc>
  <rcc rId="33428" sId="2" numFmtId="4">
    <nc r="G16">
      <v>20316307.879999999</v>
    </nc>
  </rcc>
  <rcc rId="33429" sId="2">
    <nc r="H16" t="inlineStr">
      <is>
        <t xml:space="preserve">По невозможности 6/КР от 07.06.2024 г. </t>
      </is>
    </nc>
  </rcc>
  <rcc rId="33430" sId="2">
    <nc r="B119" t="inlineStr">
      <is>
        <t>-</t>
      </is>
    </nc>
  </rcc>
  <rcc rId="33431" sId="2">
    <nc r="B16" t="inlineStr">
      <is>
        <t>+</t>
      </is>
    </nc>
  </rcc>
  <rcc rId="33432" sId="2">
    <nc r="D16" t="inlineStr">
      <is>
        <t>2025</t>
      </is>
    </nc>
  </rcc>
  <rcc rId="33433" sId="2">
    <nc r="B61" t="inlineStr">
      <is>
        <t>-</t>
      </is>
    </nc>
  </rcc>
  <rcc rId="33434" sId="2">
    <nc r="C61" t="inlineStr">
      <is>
        <t>2024</t>
      </is>
    </nc>
  </rcc>
  <rcc rId="33435" sId="2">
    <nc r="E116" t="inlineStr">
      <is>
        <t>Урай</t>
      </is>
    </nc>
  </rcc>
  <rcc rId="33436" sId="2">
    <nc r="F116" t="inlineStr">
      <is>
        <t>мкр.2. д. 55</t>
      </is>
    </nc>
  </rcc>
  <rcc rId="33437" sId="2" numFmtId="4">
    <nc r="G116">
      <v>26217070.809999999</v>
    </nc>
  </rcc>
  <rcc rId="33438" sId="2">
    <nc r="H116" t="inlineStr">
      <is>
        <t xml:space="preserve">По невозможности 5/КР от 07.06.2024 г. </t>
      </is>
    </nc>
  </rcc>
  <rcc rId="33439" sId="2">
    <nc r="D116" t="inlineStr">
      <is>
        <t>2025</t>
      </is>
    </nc>
  </rcc>
  <rcc rId="33440" sId="2">
    <nc r="B116" t="inlineStr">
      <is>
        <t>+</t>
      </is>
    </nc>
  </rcc>
  <rcc rId="33441" sId="2">
    <oc r="C2" t="inlineStr">
      <is>
        <t>Год, с которого перенесли</t>
      </is>
    </oc>
    <nc r="C2" t="inlineStr">
      <is>
        <t>Год</t>
      </is>
    </nc>
  </rcc>
  <rcc rId="33442" sId="2">
    <oc r="C64" t="inlineStr">
      <is>
        <t>2026</t>
      </is>
    </oc>
    <nc r="C64" t="inlineStr">
      <is>
        <t>2024</t>
      </is>
    </nc>
  </rcc>
  <rcc rId="33443" sId="2">
    <oc r="C4" t="inlineStr">
      <is>
        <t>2026</t>
      </is>
    </oc>
    <nc r="C4" t="inlineStr">
      <is>
        <t>2025</t>
      </is>
    </nc>
  </rcc>
  <rcc rId="33444" sId="2">
    <oc r="C8" t="inlineStr">
      <is>
        <t>-</t>
      </is>
    </oc>
    <nc r="C8" t="inlineStr">
      <is>
        <t>2024</t>
      </is>
    </nc>
  </rcc>
  <rcc rId="33445" sId="2" odxf="1" dxf="1">
    <oc r="C106" t="inlineStr">
      <is>
        <t>-</t>
      </is>
    </oc>
    <nc r="C106" t="inlineStr">
      <is>
        <t>2025</t>
      </is>
    </nc>
    <ndxf>
      <font>
        <sz val="10"/>
        <color auto="1"/>
        <name val="Times New Roman"/>
        <family val="1"/>
        <charset val="204"/>
        <scheme val="none"/>
      </font>
      <numFmt numFmtId="30" formatCode="@"/>
      <alignment wrapText="1"/>
    </ndxf>
  </rcc>
  <rcc rId="33446" sId="2">
    <nc r="C108" t="inlineStr">
      <is>
        <t>2025</t>
      </is>
    </nc>
  </rcc>
  <rcc rId="33447" sId="2">
    <nc r="C107" t="inlineStr">
      <is>
        <t>2025</t>
      </is>
    </nc>
  </rcc>
  <rcc rId="33448" sId="2">
    <nc r="C109" t="inlineStr">
      <is>
        <t>2025</t>
      </is>
    </nc>
  </rcc>
  <rcc rId="33449" sId="2">
    <nc r="C11" t="inlineStr">
      <is>
        <t>2025</t>
      </is>
    </nc>
  </rcc>
  <rcc rId="33450" sId="2">
    <nc r="C14" t="inlineStr">
      <is>
        <t>2025</t>
      </is>
    </nc>
  </rcc>
  <rcc rId="33451" sId="2">
    <nc r="C16" t="inlineStr">
      <is>
        <t>2025</t>
      </is>
    </nc>
  </rcc>
  <rcc rId="33452" sId="2">
    <nc r="C116" t="inlineStr">
      <is>
        <t>2025</t>
      </is>
    </nc>
  </rcc>
  <rrc rId="33453" sId="2" ref="D1:D1048576" action="deleteCol">
    <rfmt sheetId="2" xfDxf="1" sqref="D1:D1048576" start="0" length="0"/>
    <rcc rId="0" sId="2" dxf="1">
      <nc r="D1" t="inlineStr">
        <is>
          <t>ВНИМАНИЕ</t>
        </is>
      </nc>
      <ndxf>
        <fill>
          <patternFill patternType="solid">
            <bgColor rgb="FFFFFF00"/>
          </patternFill>
        </fill>
      </ndxf>
    </rcc>
    <rcc rId="0" sId="2" dxf="1">
      <nc r="D2" t="inlineStr">
        <is>
          <t>Год, на который перенесли</t>
        </is>
      </nc>
      <ndxf>
        <font>
          <b/>
          <sz val="12"/>
          <color theme="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64" t="inlineStr">
        <is>
          <t>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4"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8" t="inlineStr">
        <is>
          <t>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106"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108"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107"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109"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D6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0" sId="2" dxf="1">
      <nc r="D11"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D7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0" sId="2" dxf="1">
      <nc r="D14"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D11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0" sId="2" dxf="1">
      <nc r="D16"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D6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0" sId="2" dxf="1">
      <nc r="D116" t="inlineStr">
        <is>
          <t>2025</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D6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1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1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7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3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3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6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6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6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6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6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7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4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8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9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7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7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4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9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9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1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3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1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3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3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7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1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1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7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3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5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2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8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8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28"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8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8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7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5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01"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8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2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8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18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8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9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7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02"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3"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3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4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4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4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4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6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7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7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7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96"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0"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6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95"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9"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4"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8"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3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6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3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2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3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6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3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0"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93"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97"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4"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05" start="0" length="0">
      <dxf>
        <font>
          <sz val="11"/>
          <color theme="1"/>
          <name val="Times New Roman"/>
          <family val="1"/>
          <charset val="204"/>
          <scheme val="none"/>
        </font>
        <alignment horizontal="center" vertical="top"/>
        <border outline="0">
          <left style="thin">
            <color indexed="64"/>
          </left>
          <right style="thin">
            <color indexed="64"/>
          </right>
          <top style="thin">
            <color indexed="64"/>
          </top>
          <bottom style="thin">
            <color indexed="64"/>
          </bottom>
        </border>
      </dxf>
    </rfmt>
    <rfmt sheetId="2" sqref="D13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3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24" start="0" length="0">
      <dxf>
        <font>
          <sz val="11"/>
          <color theme="1"/>
          <name val="Times New Roman"/>
          <family val="1"/>
          <charset val="204"/>
          <scheme val="none"/>
        </font>
        <alignment horizontal="center" vertical="center" wrapText="1"/>
        <border outline="0">
          <left style="thin">
            <color indexed="64"/>
          </left>
          <right style="thin">
            <color indexed="64"/>
          </right>
        </border>
      </dxf>
    </rfmt>
    <rfmt sheetId="2" sqref="D2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3"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3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2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4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29"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51"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2"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28"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53"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4"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5"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6"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6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7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6"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57"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47"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8"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49"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50" start="0" length="0">
      <dxf>
        <font>
          <sz val="11"/>
          <color theme="1"/>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fmt sheetId="2" sqref="D115"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14"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91"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fmt sheetId="2" sqref="D192" start="0" length="0">
      <dxf>
        <font>
          <sz val="11"/>
          <color theme="1"/>
          <name val="Times New Roman"/>
          <family val="1"/>
          <charset val="204"/>
          <scheme val="none"/>
        </font>
        <alignment horizontal="center" vertical="center"/>
        <border outline="0">
          <left style="thin">
            <color indexed="64"/>
          </left>
          <right style="thin">
            <color indexed="64"/>
          </right>
          <top style="thin">
            <color indexed="64"/>
          </top>
          <bottom style="thin">
            <color indexed="64"/>
          </bottom>
        </border>
      </dxf>
    </rfmt>
  </rrc>
  <rrc rId="33454" sId="2" ref="A80:XFD80" action="deleteRow">
    <undo index="65535" exp="area" ref3D="1" dr="$B$1:$B$1048576" dn="Z_10A036C2_5324_4DDD_A679_5EBB9523ED00_.wvu.Cols" sId="2"/>
    <rfmt sheetId="2" xfDxf="1" sqref="A80:XFD80" start="0" length="0"/>
    <rcc rId="0" sId="2" dxf="1">
      <nc r="A80" t="inlineStr">
        <is>
          <t>10</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B80" t="inlineStr">
        <is>
          <t>-</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C80" t="inlineStr">
        <is>
          <t>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80" t="inlineStr">
        <is>
          <t>Урай</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E80" t="inlineStr">
        <is>
          <t>мкр. 3, д 31</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umFmtId="4">
      <nc r="F80">
        <v>14149580.18</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0" sId="2" dxf="1">
      <nc r="G80" t="inlineStr">
        <is>
          <t xml:space="preserve">По невозможности 2/КР от 07.06.2024 г. </t>
        </is>
      </nc>
      <ndxf>
        <font>
          <sz val="10"/>
          <color auto="1"/>
          <name val="Times New Roman"/>
          <family val="1"/>
          <charset val="204"/>
          <scheme val="none"/>
        </font>
        <numFmt numFmtId="30" formatCode="@"/>
        <alignment horizontal="center" vertical="top" wrapText="1"/>
        <border outline="0">
          <left style="thin">
            <color indexed="64"/>
          </left>
          <right style="thin">
            <color indexed="64"/>
          </right>
          <top style="thin">
            <color indexed="64"/>
          </top>
          <bottom style="thin">
            <color indexed="64"/>
          </bottom>
        </border>
      </ndxf>
    </rcc>
  </rrc>
  <rcc rId="33455" sId="2">
    <nc r="A11" t="inlineStr">
      <is>
        <t>9</t>
      </is>
    </nc>
  </rcc>
  <rcc rId="33456" sId="2">
    <oc r="A79" t="inlineStr">
      <is>
        <t>9</t>
      </is>
    </oc>
    <nc r="A79" t="inlineStr">
      <is>
        <t>10</t>
      </is>
    </nc>
  </rcc>
  <rcc rId="33457" sId="2">
    <nc r="A14" t="inlineStr">
      <is>
        <t>11</t>
      </is>
    </nc>
  </rcc>
  <rcc rId="33458" sId="2">
    <oc r="A118" t="inlineStr">
      <is>
        <t>11</t>
      </is>
    </oc>
    <nc r="A118" t="inlineStr">
      <is>
        <t>12</t>
      </is>
    </nc>
  </rcc>
  <rcc rId="33459" sId="2">
    <nc r="A16" t="inlineStr">
      <is>
        <t>13</t>
      </is>
    </nc>
  </rcc>
  <rcc rId="33460" sId="2">
    <oc r="A61" t="inlineStr">
      <is>
        <t>12</t>
      </is>
    </oc>
    <nc r="A61" t="inlineStr">
      <is>
        <t>14</t>
      </is>
    </nc>
  </rcc>
  <rcc rId="33461" sId="2">
    <oc r="A115" t="inlineStr">
      <is>
        <t>13</t>
      </is>
    </oc>
    <nc r="A115" t="inlineStr">
      <is>
        <t>15</t>
      </is>
    </nc>
  </rcc>
  <rcc rId="33462" sId="2">
    <oc r="A62" t="inlineStr">
      <is>
        <t>14</t>
      </is>
    </oc>
    <nc r="A62" t="inlineStr">
      <is>
        <t>16</t>
      </is>
    </nc>
  </rcc>
  <rcc rId="33463" sId="2">
    <oc r="A112" t="inlineStr">
      <is>
        <t>15</t>
      </is>
    </oc>
    <nc r="A112" t="inlineStr">
      <is>
        <t>17</t>
      </is>
    </nc>
  </rcc>
  <rcc rId="33464" sId="2">
    <oc r="A109" t="inlineStr">
      <is>
        <t>16</t>
      </is>
    </oc>
    <nc r="A109" t="inlineStr">
      <is>
        <t>18</t>
      </is>
    </nc>
  </rcc>
  <rcc rId="33465" sId="2">
    <oc r="A6" t="inlineStr">
      <is>
        <t>17</t>
      </is>
    </oc>
    <nc r="A6" t="inlineStr">
      <is>
        <t>19</t>
      </is>
    </nc>
  </rcc>
  <rcc rId="33466" sId="2">
    <oc r="A175" t="inlineStr">
      <is>
        <t>18</t>
      </is>
    </oc>
    <nc r="A175" t="inlineStr">
      <is>
        <t>20</t>
      </is>
    </nc>
  </rcc>
  <rcc rId="33467" sId="2">
    <oc r="A131" t="inlineStr">
      <is>
        <t>19</t>
      </is>
    </oc>
    <nc r="A131" t="inlineStr">
      <is>
        <t>21</t>
      </is>
    </nc>
  </rcc>
  <rcc rId="33468" sId="2">
    <oc r="A132" t="inlineStr">
      <is>
        <t>20</t>
      </is>
    </oc>
    <nc r="A132" t="inlineStr">
      <is>
        <t>22</t>
      </is>
    </nc>
  </rcc>
  <rcc rId="33469" sId="2">
    <oc r="A65" t="inlineStr">
      <is>
        <t>21</t>
      </is>
    </oc>
    <nc r="A65" t="inlineStr">
      <is>
        <t>23</t>
      </is>
    </nc>
  </rcc>
  <rcc rId="33470" sId="2">
    <oc r="A66" t="inlineStr">
      <is>
        <t>22</t>
      </is>
    </oc>
    <nc r="A66" t="inlineStr">
      <is>
        <t>24</t>
      </is>
    </nc>
  </rcc>
  <rcc rId="33471" sId="2">
    <oc r="A17" t="inlineStr">
      <is>
        <t>23</t>
      </is>
    </oc>
    <nc r="A17" t="inlineStr">
      <is>
        <t>25</t>
      </is>
    </nc>
  </rcc>
  <rcc rId="33472" sId="2">
    <oc r="A67" t="inlineStr">
      <is>
        <t>24</t>
      </is>
    </oc>
    <nc r="A67" t="inlineStr">
      <is>
        <t>26</t>
      </is>
    </nc>
  </rcc>
  <rcc rId="33473" sId="2">
    <oc r="A68" t="inlineStr">
      <is>
        <t>25</t>
      </is>
    </oc>
    <nc r="A68" t="inlineStr">
      <is>
        <t>27</t>
      </is>
    </nc>
  </rcc>
  <rcc rId="33474" sId="2">
    <oc r="A69" t="inlineStr">
      <is>
        <t>26</t>
      </is>
    </oc>
    <nc r="A69" t="inlineStr">
      <is>
        <t>28</t>
      </is>
    </nc>
  </rcc>
  <rcc rId="33475" sId="2">
    <oc r="A70" t="inlineStr">
      <is>
        <t>27</t>
      </is>
    </oc>
    <nc r="A70" t="inlineStr">
      <is>
        <t>29</t>
      </is>
    </nc>
  </rcc>
  <rcc rId="33476" sId="2">
    <oc r="A82" t="inlineStr">
      <is>
        <t>28</t>
      </is>
    </oc>
    <nc r="A82" t="inlineStr">
      <is>
        <t>30</t>
      </is>
    </nc>
  </rcc>
  <rcc rId="33477" sId="2">
    <oc r="A83" t="inlineStr">
      <is>
        <t>29</t>
      </is>
    </oc>
    <nc r="A83" t="inlineStr">
      <is>
        <t>31</t>
      </is>
    </nc>
  </rcc>
  <rcc rId="33478" sId="2">
    <oc r="A84" t="inlineStr">
      <is>
        <t>30</t>
      </is>
    </oc>
    <nc r="A84" t="inlineStr">
      <is>
        <t>32</t>
      </is>
    </nc>
  </rcc>
  <rcc rId="33479" sId="2">
    <oc r="A85" t="inlineStr">
      <is>
        <t>31</t>
      </is>
    </oc>
    <nc r="A85" t="inlineStr">
      <is>
        <t>33</t>
      </is>
    </nc>
  </rcc>
  <rcc rId="33480" sId="2">
    <oc r="A80" t="inlineStr">
      <is>
        <t>32</t>
      </is>
    </oc>
    <nc r="A80" t="inlineStr">
      <is>
        <t>34</t>
      </is>
    </nc>
  </rcc>
  <rcc rId="33481" sId="2">
    <oc r="A81" t="inlineStr">
      <is>
        <t>33</t>
      </is>
    </oc>
    <nc r="A81" t="inlineStr">
      <is>
        <t>35</t>
      </is>
    </nc>
  </rcc>
  <rcc rId="33482" sId="2">
    <oc r="A86" t="inlineStr">
      <is>
        <t>34</t>
      </is>
    </oc>
    <nc r="A86" t="inlineStr">
      <is>
        <t>36</t>
      </is>
    </nc>
  </rcc>
  <rcc rId="33483" sId="2">
    <oc r="A87" t="inlineStr">
      <is>
        <t>35</t>
      </is>
    </oc>
    <nc r="A87" t="inlineStr">
      <is>
        <t>37</t>
      </is>
    </nc>
  </rcc>
  <rcc rId="33484" sId="2">
    <oc r="A140" t="inlineStr">
      <is>
        <t>36</t>
      </is>
    </oc>
    <nc r="A140" t="inlineStr">
      <is>
        <t>38</t>
      </is>
    </nc>
  </rcc>
  <rcc rId="33485" sId="2">
    <oc r="A88" t="inlineStr">
      <is>
        <t>37</t>
      </is>
    </oc>
    <nc r="A88" t="inlineStr">
      <is>
        <t>39</t>
      </is>
    </nc>
  </rcc>
  <rcc rId="33486" sId="2">
    <oc r="A89" t="inlineStr">
      <is>
        <t>38</t>
      </is>
    </oc>
    <nc r="A89" t="inlineStr">
      <is>
        <t>40</t>
      </is>
    </nc>
  </rcc>
  <rcc rId="33487" sId="2">
    <oc r="A71" t="inlineStr">
      <is>
        <t>39</t>
      </is>
    </oc>
    <nc r="A71" t="inlineStr">
      <is>
        <t>41</t>
      </is>
    </nc>
  </rcc>
  <rcc rId="33488" sId="2">
    <oc r="A72" t="inlineStr">
      <is>
        <t>39</t>
      </is>
    </oc>
    <nc r="A72" t="inlineStr">
      <is>
        <t>42</t>
      </is>
    </nc>
  </rcc>
  <rcc rId="33489" sId="2">
    <oc r="A3" t="inlineStr">
      <is>
        <t>40</t>
      </is>
    </oc>
    <nc r="A3" t="inlineStr">
      <is>
        <t>43</t>
      </is>
    </nc>
  </rcc>
  <rcc rId="33490" sId="2">
    <oc r="A139" t="inlineStr">
      <is>
        <t>41</t>
      </is>
    </oc>
    <nc r="A139" t="inlineStr">
      <is>
        <t>44</t>
      </is>
    </nc>
  </rcc>
</revisions>
</file>

<file path=xl/revisions/revisionLog7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2023-2025'!$A$7:$AB$1981</formula>
    <oldFormula>'Итог 2023-2025'!$A$7:$AB$1981</oldFormula>
  </rdn>
  <rdn rId="0" localSheetId="2" customView="1" name="Z_DBC9C9A7_009A_43BF_B810_41E6C2D195B8_.wvu.FilterData" hidden="1" oldHidden="1">
    <formula>Примечание!$A$2:$G$191</formula>
    <oldFormula>Примечание!$A$2:$G$191</oldFormula>
  </rdn>
  <rcv guid="{DBC9C9A7-009A-43BF-B810-41E6C2D195B8}" action="add"/>
</revisions>
</file>

<file path=xl/revisions/revisionLog7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493" sId="1" ref="A1902:XFD1902" action="insertRow"/>
  <rcc rId="33494" sId="1" odxf="1" dxf="1">
    <nc r="A1902" t="inlineStr">
      <is>
        <t>382</t>
      </is>
    </nc>
    <odxf>
      <fill>
        <patternFill>
          <bgColor rgb="FFFFFF00"/>
        </patternFill>
      </fill>
    </odxf>
    <ndxf>
      <fill>
        <patternFill>
          <bgColor theme="0"/>
        </patternFill>
      </fill>
    </ndxf>
  </rcc>
  <rcc rId="33495" sId="1" odxf="1" dxf="1">
    <nc r="B1902" t="inlineStr">
      <is>
        <t>г. Урай, мкр. 2, д. 39</t>
      </is>
    </nc>
    <odxf>
      <fill>
        <patternFill>
          <bgColor rgb="FFFFFF00"/>
        </patternFill>
      </fill>
    </odxf>
    <ndxf>
      <fill>
        <patternFill>
          <bgColor theme="0"/>
        </patternFill>
      </fill>
    </ndxf>
  </rcc>
  <rcc rId="33496" sId="1" odxf="1" dxf="1">
    <nc r="C1902">
      <f>ROUNDUP(SUM(D1902+E1902+F1902+G1902+H1902+I1902+J1902+K1902+M1902+O1902+P1902+Q1902+R1902+S1902),2)</f>
    </nc>
    <odxf>
      <fill>
        <patternFill>
          <bgColor rgb="FFFFFF00"/>
        </patternFill>
      </fill>
    </odxf>
    <ndxf>
      <fill>
        <patternFill>
          <bgColor theme="0"/>
        </patternFill>
      </fill>
    </ndxf>
  </rcc>
  <rcc rId="33497" sId="1" odxf="1" dxf="1" numFmtId="4">
    <nc r="D1902">
      <v>26718.58</v>
    </nc>
    <odxf>
      <fill>
        <patternFill>
          <bgColor rgb="FFFFFF00"/>
        </patternFill>
      </fill>
    </odxf>
    <ndxf>
      <fill>
        <patternFill>
          <bgColor theme="0"/>
        </patternFill>
      </fill>
    </ndxf>
  </rcc>
  <rfmt sheetId="1" sqref="E1902" start="0" length="0">
    <dxf>
      <fill>
        <patternFill>
          <bgColor theme="0"/>
        </patternFill>
      </fill>
    </dxf>
  </rfmt>
  <rfmt sheetId="1" sqref="F1902" start="0" length="0">
    <dxf>
      <fill>
        <patternFill>
          <bgColor theme="0"/>
        </patternFill>
      </fill>
    </dxf>
  </rfmt>
  <rfmt sheetId="1" sqref="G1902" start="0" length="0">
    <dxf>
      <fill>
        <patternFill>
          <bgColor theme="0"/>
        </patternFill>
      </fill>
    </dxf>
  </rfmt>
  <rfmt sheetId="1" sqref="H1902" start="0" length="0">
    <dxf>
      <fill>
        <patternFill>
          <bgColor theme="0"/>
        </patternFill>
      </fill>
    </dxf>
  </rfmt>
  <rfmt sheetId="1" sqref="I1902" start="0" length="0">
    <dxf>
      <fill>
        <patternFill>
          <bgColor theme="0"/>
        </patternFill>
      </fill>
    </dxf>
  </rfmt>
  <rfmt sheetId="1" sqref="J1902" start="0" length="0">
    <dxf>
      <fill>
        <patternFill>
          <bgColor theme="0"/>
        </patternFill>
      </fill>
    </dxf>
  </rfmt>
  <rfmt sheetId="1" sqref="K1902" start="0" length="0">
    <dxf>
      <fill>
        <patternFill>
          <bgColor theme="0"/>
        </patternFill>
      </fill>
    </dxf>
  </rfmt>
  <rfmt sheetId="1" sqref="L1902" start="0" length="0">
    <dxf>
      <fill>
        <patternFill>
          <bgColor theme="0"/>
        </patternFill>
      </fill>
    </dxf>
  </rfmt>
  <rfmt sheetId="1" sqref="M1902" start="0" length="0">
    <dxf>
      <fill>
        <patternFill>
          <bgColor theme="0"/>
        </patternFill>
      </fill>
    </dxf>
  </rfmt>
  <rfmt sheetId="1" sqref="N1902" start="0" length="0">
    <dxf>
      <fill>
        <patternFill>
          <bgColor theme="0"/>
        </patternFill>
      </fill>
    </dxf>
  </rfmt>
  <rfmt sheetId="1" sqref="O1902" start="0" length="0">
    <dxf>
      <fill>
        <patternFill>
          <bgColor theme="0"/>
        </patternFill>
      </fill>
    </dxf>
  </rfmt>
  <rfmt sheetId="1" sqref="P1902" start="0" length="0">
    <dxf>
      <fill>
        <patternFill>
          <bgColor theme="0"/>
        </patternFill>
      </fill>
    </dxf>
  </rfmt>
  <rfmt sheetId="1" sqref="Q1902" start="0" length="0">
    <dxf>
      <fill>
        <patternFill>
          <bgColor theme="0"/>
        </patternFill>
      </fill>
    </dxf>
  </rfmt>
  <rcc rId="33498" sId="1" odxf="1" dxf="1" numFmtId="4">
    <nc r="R1902">
      <v>13872570</v>
    </nc>
    <odxf>
      <fill>
        <patternFill>
          <bgColor rgb="FFFFFF00"/>
        </patternFill>
      </fill>
    </odxf>
    <ndxf>
      <fill>
        <patternFill>
          <bgColor theme="0"/>
        </patternFill>
      </fill>
    </ndxf>
  </rcc>
  <rfmt sheetId="1" sqref="S1902" start="0" length="0">
    <dxf>
      <fill>
        <patternFill>
          <bgColor theme="0"/>
        </patternFill>
      </fill>
    </dxf>
  </rfmt>
  <rfmt sheetId="1" sqref="T1902" start="0" length="0">
    <dxf>
      <fill>
        <patternFill>
          <bgColor theme="0"/>
        </patternFill>
      </fill>
    </dxf>
  </rfmt>
  <rfmt sheetId="1" sqref="U1902" start="0" length="0">
    <dxf>
      <fill>
        <patternFill>
          <bgColor theme="0"/>
        </patternFill>
      </fill>
    </dxf>
  </rfmt>
  <rfmt sheetId="1" sqref="V1902" start="0" length="0">
    <dxf>
      <fill>
        <patternFill>
          <bgColor theme="0"/>
        </patternFill>
      </fill>
    </dxf>
  </rfmt>
  <rfmt sheetId="1" sqref="W1902" start="0" length="0">
    <dxf>
      <fill>
        <patternFill>
          <bgColor theme="0"/>
        </patternFill>
      </fill>
    </dxf>
  </rfmt>
  <rfmt sheetId="1" sqref="X1902" start="0" length="0">
    <dxf>
      <fill>
        <patternFill>
          <bgColor theme="0"/>
        </patternFill>
      </fill>
    </dxf>
  </rfmt>
  <rfmt sheetId="1" sqref="Y1902" start="0" length="0">
    <dxf>
      <fill>
        <patternFill>
          <bgColor theme="0"/>
        </patternFill>
      </fill>
    </dxf>
  </rfmt>
  <rfmt sheetId="1" sqref="Z1902" start="0" length="0">
    <dxf>
      <fill>
        <patternFill>
          <bgColor theme="0"/>
        </patternFill>
      </fill>
    </dxf>
  </rfmt>
  <rfmt sheetId="1" sqref="AA1902" start="0" length="0">
    <dxf>
      <fill>
        <patternFill>
          <bgColor theme="0"/>
        </patternFill>
      </fill>
    </dxf>
  </rfmt>
  <rfmt sheetId="1" sqref="AB1902" start="0" length="0">
    <dxf>
      <fill>
        <patternFill>
          <bgColor theme="0"/>
        </patternFill>
      </fill>
    </dxf>
  </rfmt>
  <rfmt sheetId="1" sqref="A1902:XFD1902" start="0" length="0">
    <dxf>
      <fill>
        <patternFill>
          <bgColor theme="0"/>
        </patternFill>
      </fill>
    </dxf>
  </rfmt>
  <rfmt sheetId="1" sqref="A1902:XFD1902">
    <dxf>
      <fill>
        <patternFill>
          <bgColor rgb="FFFFFF00"/>
        </patternFill>
      </fill>
    </dxf>
  </rfmt>
  <rcc rId="33499" sId="1">
    <nc r="T1902" t="inlineStr">
      <is>
        <t>по невозможности 3/КР</t>
      </is>
    </nc>
  </rcc>
  <rrc rId="33500" sId="1" ref="A1389:XFD1389" action="deleteRow">
    <rfmt sheetId="1" xfDxf="1" sqref="A1389:XFD1389" start="0" length="0">
      <dxf>
        <font>
          <color auto="1"/>
          <name val="Times New Roman"/>
          <family val="1"/>
          <charset val="204"/>
          <scheme val="none"/>
        </font>
        <fill>
          <patternFill patternType="solid">
            <bgColor theme="0"/>
          </patternFill>
        </fill>
        <alignment vertical="center"/>
      </dxf>
    </rfmt>
    <rcc rId="0" sId="1" dxf="1">
      <nc r="A1389" t="inlineStr">
        <is>
          <t>382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389" t="inlineStr">
        <is>
          <t>г. Урай, мкр. 2, д. 39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389">
        <f>ROUNDUP(SUM(D1389+E1389+F1389+G1389+H1389+I1389+J1389+K1389+M1389+O1389+P1389+Q1389+R1389+S1389),2)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D1389">
        <v>26718.58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8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8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1389">
        <v>13872570</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89" start="0" length="0">
      <dxf>
        <font>
          <color auto="1"/>
          <name val="Times New Roman"/>
          <family val="1"/>
          <charset val="204"/>
          <scheme val="none"/>
        </font>
      </dxf>
    </rfmt>
  </rrc>
  <rfmt sheetId="2" sqref="E62" start="0" length="0">
    <dxf>
      <fill>
        <patternFill patternType="solid">
          <bgColor rgb="FFFFFF00"/>
        </patternFill>
      </fill>
      <alignment horizontal="left"/>
    </dxf>
  </rfmt>
  <rfmt sheetId="2" sqref="E112" start="0" length="0">
    <dxf>
      <fill>
        <patternFill patternType="solid">
          <bgColor rgb="FFFFFF00"/>
        </patternFill>
      </fill>
      <alignment horizontal="left"/>
    </dxf>
  </rfmt>
  <rfmt sheetId="2" sqref="E62 E112">
    <dxf>
      <fill>
        <patternFill>
          <bgColor theme="0"/>
        </patternFill>
      </fill>
    </dxf>
  </rfmt>
  <rfmt sheetId="2" sqref="E62 E112">
    <dxf>
      <alignment horizontal="center"/>
    </dxf>
  </rfmt>
  <rcc rId="33501" sId="2">
    <nc r="B62" t="inlineStr">
      <is>
        <t>-</t>
      </is>
    </nc>
  </rcc>
  <rcc rId="33502" sId="2">
    <nc r="B112" t="inlineStr">
      <is>
        <t>+</t>
      </is>
    </nc>
  </rcc>
  <rcc rId="33503" sId="2">
    <nc r="C62" t="inlineStr">
      <is>
        <t>2024</t>
      </is>
    </nc>
  </rcc>
  <rcc rId="33504" sId="2">
    <nc r="C112" t="inlineStr">
      <is>
        <t>2025</t>
      </is>
    </nc>
  </rcc>
  <rcc rId="33505" sId="2">
    <nc r="D62" t="inlineStr">
      <is>
        <t>Урай</t>
      </is>
    </nc>
  </rcc>
  <rcc rId="33506" sId="2">
    <nc r="D112" t="inlineStr">
      <is>
        <t>Урай</t>
      </is>
    </nc>
  </rcc>
  <rcc rId="33507" sId="2">
    <nc r="G62" t="inlineStr">
      <is>
        <t xml:space="preserve">По невозможности 3/КР от 07.06.2024 г. </t>
      </is>
    </nc>
  </rcc>
  <rcc rId="33508" sId="2">
    <nc r="G112" t="inlineStr">
      <is>
        <t xml:space="preserve">По невозможности 3/КР от 07.06.2024 г. </t>
      </is>
    </nc>
  </rcc>
  <rcc rId="33509" sId="2" numFmtId="4">
    <nc r="F62">
      <v>13899288.58</v>
    </nc>
  </rcc>
  <rcc rId="33510" sId="2" numFmtId="4">
    <nc r="F112">
      <v>13899288.58</v>
    </nc>
  </rcc>
  <rcc rId="33511" sId="2">
    <nc r="E62" t="inlineStr">
      <is>
        <t>мкр. 2, д. 39</t>
      </is>
    </nc>
  </rcc>
  <rcc rId="33512" sId="2">
    <nc r="E112" t="inlineStr">
      <is>
        <t>мкр. 2, д. 39</t>
      </is>
    </nc>
  </rcc>
  <rcc rId="33513" sId="2">
    <nc r="B109" t="inlineStr">
      <is>
        <t>-</t>
      </is>
    </nc>
  </rcc>
  <rcc rId="33514" sId="2">
    <nc r="C109" t="inlineStr">
      <is>
        <t>2024</t>
      </is>
    </nc>
  </rcc>
  <rcc rId="33515" sId="2">
    <nc r="D109" t="inlineStr">
      <is>
        <t>Урай</t>
      </is>
    </nc>
  </rcc>
  <rcc rId="33516" sId="2">
    <nc r="B6" t="inlineStr">
      <is>
        <t>+</t>
      </is>
    </nc>
  </rcc>
  <rcc rId="33517" sId="2">
    <nc r="C6" t="inlineStr">
      <is>
        <t>2025</t>
      </is>
    </nc>
  </rcc>
  <rcc rId="33518" sId="2">
    <nc r="D6" t="inlineStr">
      <is>
        <t>Урай</t>
      </is>
    </nc>
  </rcc>
  <rfmt sheetId="2" sqref="E109" start="0" length="0">
    <dxf>
      <fill>
        <patternFill patternType="solid">
          <bgColor theme="0"/>
        </patternFill>
      </fill>
    </dxf>
  </rfmt>
  <rfmt sheetId="2" sqref="E6" start="0" length="0">
    <dxf>
      <fill>
        <patternFill patternType="solid">
          <bgColor theme="0"/>
        </patternFill>
      </fill>
    </dxf>
  </rfmt>
  <rcc rId="33519" sId="2">
    <nc r="E109" t="inlineStr">
      <is>
        <t>мкр. 2, д. 29</t>
      </is>
    </nc>
  </rcc>
  <rcc rId="33520" sId="2">
    <nc r="E6" t="inlineStr">
      <is>
        <t>мкр. 2, д. 29</t>
      </is>
    </nc>
  </rcc>
  <rcc rId="33521" sId="2">
    <nc r="G109" t="inlineStr">
      <is>
        <t xml:space="preserve">По невозможности 4/КР от 07.06.2024 г. </t>
      </is>
    </nc>
  </rcc>
  <rcc rId="33522" sId="2">
    <nc r="G6" t="inlineStr">
      <is>
        <t xml:space="preserve">По невозможности 4/КР от 07.06.2024 г. </t>
      </is>
    </nc>
  </rcc>
  <rrc rId="33523" sId="1" ref="A1900:XFD1900" action="insertRow"/>
  <rcc rId="33524" sId="1">
    <nc r="A1900" t="inlineStr">
      <is>
        <t>378</t>
      </is>
    </nc>
  </rcc>
  <rcc rId="33525" sId="1">
    <nc r="B1900" t="inlineStr">
      <is>
        <t>г. Урай, мкр. 2, д. 29</t>
      </is>
    </nc>
  </rcc>
  <rcc rId="33526" sId="1">
    <nc r="C1900">
      <f>ROUNDUP(SUM(D1900+E1900+F1900+G1900+H1900+I1900+J1900+K1900+M1900+O1900+P1900+Q1900+R1900+S1900),2)</f>
    </nc>
  </rcc>
  <rcc rId="33527" sId="1" numFmtId="4">
    <nc r="D1900">
      <v>31873.61</v>
    </nc>
  </rcc>
  <rcc rId="33528" sId="1" numFmtId="4">
    <nc r="R1900">
      <v>16549118.869999999</v>
    </nc>
  </rcc>
  <rfmt sheetId="1" sqref="A1900:XFD1900">
    <dxf>
      <fill>
        <patternFill>
          <bgColor rgb="FFFFFF00"/>
        </patternFill>
      </fill>
    </dxf>
  </rfmt>
  <rcc rId="33529" sId="1">
    <nc r="T1900" t="inlineStr">
      <is>
        <t>по невозможности 4/КР</t>
      </is>
    </nc>
  </rcc>
  <rcc rId="33530" sId="1">
    <nc r="T1903" t="inlineStr">
      <is>
        <t>по невозможности 5/КР</t>
      </is>
    </nc>
  </rcc>
  <rcc rId="33531" sId="2" numFmtId="4">
    <nc r="F109">
      <v>16580992.48</v>
    </nc>
  </rcc>
  <rcc rId="33532" sId="2" numFmtId="4">
    <nc r="F6">
      <v>16580992.48</v>
    </nc>
  </rcc>
</revisions>
</file>

<file path=xl/revisions/revisionLog7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263">
    <dxf>
      <fill>
        <patternFill>
          <bgColor rgb="FFFFC000"/>
        </patternFill>
      </fill>
    </dxf>
  </rfmt>
  <rcc rId="33533" sId="1" numFmtId="4">
    <oc r="Q1744">
      <v>18310750.539999999</v>
    </oc>
    <nc r="Q1744">
      <v>24746640.550000001</v>
    </nc>
  </rcc>
  <rfmt sheetId="1" sqref="Q1744">
    <dxf>
      <fill>
        <patternFill>
          <bgColor rgb="FFFFC000"/>
        </patternFill>
      </fill>
    </dxf>
  </rfmt>
  <rcc rId="33534" sId="1" numFmtId="4">
    <oc r="Q1263">
      <v>28725505.460000001</v>
    </oc>
    <nc r="Q1263">
      <v>41014774.140000001</v>
    </nc>
  </rcc>
  <rcv guid="{DBC9C9A7-009A-43BF-B810-41E6C2D195B8}" action="delete"/>
  <rdn rId="0" localSheetId="1" customView="1" name="Z_DBC9C9A7_009A_43BF_B810_41E6C2D195B8_.wvu.FilterData" hidden="1" oldHidden="1">
    <formula>'Итог 2023-2025'!$A$7:$AB$1982</formula>
    <oldFormula>'Итог 2023-2025'!$A$7:$AB$1982</oldFormula>
  </rdn>
  <rdn rId="0" localSheetId="2" customView="1" name="Z_DBC9C9A7_009A_43BF_B810_41E6C2D195B8_.wvu.FilterData" hidden="1" oldHidden="1">
    <formula>Примечание!$A$2:$G$191</formula>
    <oldFormula>Примечание!$A$2:$G$191</oldFormula>
  </rdn>
  <rcv guid="{DBC9C9A7-009A-43BF-B810-41E6C2D195B8}" action="add"/>
</revisions>
</file>

<file path=xl/revisions/revisionLog7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37" sId="1" odxf="1" dxf="1">
    <nc r="E1817">
      <f>ROUNDUP(SUM(F1817+G1817+H1817+I1817+J1817+K1817+M1817+O1817+P1817+Q1817+R1817+S1817)*0.04,2)</f>
    </nc>
    <odxf>
      <fill>
        <patternFill>
          <bgColor rgb="FFFFFF00"/>
        </patternFill>
      </fill>
    </odxf>
    <ndxf>
      <fill>
        <patternFill>
          <bgColor theme="0"/>
        </patternFill>
      </fill>
    </ndxf>
  </rcc>
  <rfmt sheetId="1" sqref="E1817">
    <dxf>
      <fill>
        <patternFill>
          <bgColor rgb="FFFFFF00"/>
        </patternFill>
      </fill>
    </dxf>
  </rfmt>
  <rcc rId="33538" sId="2" numFmtId="4">
    <oc r="F108">
      <v>6613539.0199999996</v>
    </oc>
    <nc r="F108">
      <v>6872538.0099999998</v>
    </nc>
  </rcc>
</revisions>
</file>

<file path=xl/revisions/revisionLog7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39" sId="1">
    <oc r="E1817">
      <f>ROUNDUP(SUM(F1817+G1817+H1817+I1817+J1817+K1817+M1817+O1817+P1817+Q1817+R1817+S1817)*0.04,2)</f>
    </oc>
    <nc r="E1817"/>
  </rcc>
  <rcc rId="33540" sId="2" numFmtId="4">
    <oc r="F108">
      <v>6872538.0099999998</v>
    </oc>
    <nc r="F108">
      <v>6613539.0199999996</v>
    </nc>
  </rcc>
</revisions>
</file>

<file path=xl/revisions/revisionLog7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G716 H716 I716 J716">
    <dxf>
      <fill>
        <patternFill>
          <bgColor rgb="FFFFFF00"/>
        </patternFill>
      </fill>
    </dxf>
  </rfmt>
  <rcc rId="33541" sId="1" numFmtId="4">
    <oc r="G716">
      <v>3727533</v>
    </oc>
    <nc r="G716">
      <f>3727533*2</f>
    </nc>
  </rcc>
  <rcc rId="33542" sId="1" numFmtId="4">
    <oc r="H716">
      <v>1144928.78</v>
    </oc>
    <nc r="H716">
      <f>1144928.78*2</f>
    </nc>
  </rcc>
  <rcc rId="33543" sId="1" numFmtId="4">
    <oc r="I716">
      <v>732869.86</v>
    </oc>
    <nc r="I716">
      <f>732869.86*2</f>
    </nc>
  </rcc>
  <rcc rId="33544" sId="1" numFmtId="4">
    <oc r="J716">
      <v>689239.29</v>
    </oc>
    <nc r="J716">
      <f>689239.29*2</f>
    </nc>
  </rcc>
  <rfmt sheetId="1" sqref="D716">
    <dxf>
      <fill>
        <patternFill>
          <bgColor rgb="FFFFFF00"/>
        </patternFill>
      </fill>
    </dxf>
  </rfmt>
  <rcc rId="33545" sId="1">
    <nc r="T716" t="inlineStr">
      <is>
        <t>добавлены стоимости выше 0,00 № 33/01-Вх-8109 от 14.05.2024</t>
      </is>
    </nc>
  </rcc>
  <rfmt sheetId="1" sqref="T716">
    <dxf>
      <fill>
        <patternFill>
          <bgColor rgb="FFFFFF00"/>
        </patternFill>
      </fill>
    </dxf>
  </rfmt>
  <rcv guid="{B9FDBCB4-D220-48F6-926E-380A83AD1434}" action="delete"/>
  <rdn rId="0" localSheetId="1" customView="1" name="Z_B9FDBCB4_D220_48F6_926E_380A83AD1434_.wvu.FilterData" hidden="1" oldHidden="1">
    <formula>'Итог 2023-2025'!$A$8:$AB$1982</formula>
    <oldFormula>'Итог 2023-2025'!$A$8:$AB$1982</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7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48" sId="1" numFmtId="4">
    <oc r="G716">
      <f>3727533*2</f>
    </oc>
    <nc r="G716">
      <v>3727533</v>
    </nc>
  </rcc>
  <rcc rId="33549" sId="1" numFmtId="4">
    <oc r="H716">
      <f>1144928.78*2</f>
    </oc>
    <nc r="H716">
      <v>1144928.78</v>
    </nc>
  </rcc>
  <rcc rId="33550" sId="1" numFmtId="4">
    <oc r="I716">
      <f>732869.86*2</f>
    </oc>
    <nc r="I716">
      <v>732869.86</v>
    </nc>
  </rcc>
  <rcc rId="33551" sId="1" numFmtId="4">
    <oc r="J716">
      <f>689239.29*2</f>
    </oc>
    <nc r="J716">
      <v>689239.29</v>
    </nc>
  </rcc>
  <rcc rId="33552" sId="1" numFmtId="4">
    <nc r="G1310">
      <v>3727533</v>
    </nc>
  </rcc>
  <rcc rId="33553" sId="1" numFmtId="4">
    <nc r="H1310">
      <v>1144928.78</v>
    </nc>
  </rcc>
  <rcc rId="33554" sId="1" numFmtId="4">
    <nc r="I1310">
      <v>732869.86</v>
    </nc>
  </rcc>
  <rcc rId="33555" sId="1" numFmtId="4">
    <nc r="J1310">
      <v>689239.29</v>
    </nc>
  </rcc>
  <rfmt sheetId="1" sqref="G1310:J1310">
    <dxf>
      <fill>
        <patternFill>
          <bgColor rgb="FFFFFF00"/>
        </patternFill>
      </fill>
    </dxf>
  </rfmt>
  <rfmt sheetId="1" sqref="D716:J716">
    <dxf>
      <fill>
        <patternFill patternType="none">
          <bgColor auto="1"/>
        </patternFill>
      </fill>
    </dxf>
  </rfmt>
  <rfmt sheetId="1" sqref="T716">
    <dxf>
      <fill>
        <patternFill patternType="none">
          <bgColor auto="1"/>
        </patternFill>
      </fill>
    </dxf>
  </rfmt>
  <rm rId="33556" sheetId="1" source="T716" destination="T1310" sourceSheetId="1">
    <rfmt sheetId="1" sqref="T1310" start="0" length="0">
      <dxf>
        <font>
          <sz val="11"/>
          <color theme="1"/>
          <name val="Times New Roman"/>
          <family val="1"/>
          <charset val="204"/>
          <scheme val="none"/>
        </font>
        <fill>
          <patternFill patternType="solid">
            <bgColor theme="0"/>
          </patternFill>
        </fill>
        <alignment vertical="center"/>
      </dxf>
    </rfmt>
  </rm>
  <rfmt sheetId="1" sqref="T1310">
    <dxf>
      <fill>
        <patternFill patternType="solid">
          <bgColor rgb="FFFFFF00"/>
        </patternFill>
      </fill>
    </dxf>
  </rfmt>
  <rcv guid="{B9FDBCB4-D220-48F6-926E-380A83AD1434}" action="delete"/>
  <rdn rId="0" localSheetId="1" customView="1" name="Z_B9FDBCB4_D220_48F6_926E_380A83AD1434_.wvu.FilterData" hidden="1" oldHidden="1">
    <formula>'Итог 2023-2025'!$A$8:$AB$1982</formula>
    <oldFormula>'Итог 2023-2025'!$A$8:$AB$1982</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7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313">
    <dxf>
      <fill>
        <patternFill>
          <bgColor rgb="FFFFC000"/>
        </patternFill>
      </fill>
    </dxf>
  </rfmt>
  <rcc rId="33559" sId="1" numFmtId="4">
    <oc r="Q1313">
      <v>4000000</v>
    </oc>
    <nc r="Q1313">
      <v>3723937.03</v>
    </nc>
  </rcc>
</revisions>
</file>

<file path=xl/revisions/revisionLog7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60" sId="1" numFmtId="4">
    <oc r="Q652">
      <v>10674210.310000001</v>
    </oc>
    <nc r="Q652">
      <v>12191376.039999999</v>
    </nc>
  </rcc>
  <rfmt sheetId="1" sqref="Q652">
    <dxf>
      <fill>
        <patternFill>
          <bgColor rgb="FFFFC000"/>
        </patternFill>
      </fill>
    </dxf>
  </rfmt>
</revisions>
</file>

<file path=xl/revisions/revisionLog7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357">
    <dxf>
      <fill>
        <patternFill>
          <bgColor rgb="FFFFC000"/>
        </patternFill>
      </fill>
    </dxf>
  </rfmt>
  <rcc rId="33561" sId="1" numFmtId="4">
    <oc r="E1357">
      <v>672677.48</v>
    </oc>
    <nc r="E1357">
      <v>314211.19</v>
    </nc>
  </rcc>
  <rfmt sheetId="1" sqref="O1883">
    <dxf>
      <fill>
        <patternFill>
          <bgColor rgb="FFFFC000"/>
        </patternFill>
      </fill>
    </dxf>
  </rfmt>
  <rcv guid="{DBC9C9A7-009A-43BF-B810-41E6C2D195B8}" action="delete"/>
  <rdn rId="0" localSheetId="1" customView="1" name="Z_DBC9C9A7_009A_43BF_B810_41E6C2D195B8_.wvu.FilterData" hidden="1" oldHidden="1">
    <formula>'Итог 2023-2025'!$A$7:$AB$1982</formula>
    <oldFormula>'Итог 2023-2025'!$A$7:$AB$1982</oldFormula>
  </rdn>
  <rdn rId="0" localSheetId="2" customView="1" name="Z_DBC9C9A7_009A_43BF_B810_41E6C2D195B8_.wvu.FilterData" hidden="1" oldHidden="1">
    <formula>Примечание!$A$2:$G$191</formula>
    <oldFormula>Примечание!$A$2:$G$191</oldFormula>
  </rdn>
  <rcv guid="{DBC9C9A7-009A-43BF-B810-41E6C2D195B8}" action="add"/>
</revisions>
</file>

<file path=xl/revisions/revisionLog7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043">
    <dxf>
      <fill>
        <patternFill>
          <bgColor rgb="FFFFFF00"/>
        </patternFill>
      </fill>
    </dxf>
  </rfmt>
  <rcc rId="33564" sId="1">
    <nc r="T1043" t="inlineStr">
      <is>
        <t>Увеличена площадь 33/01-сд-1607 от 24.06.2024</t>
      </is>
    </nc>
  </rcc>
  <rfmt sheetId="1" sqref="T1043">
    <dxf>
      <fill>
        <patternFill>
          <bgColor rgb="FFFFFF00"/>
        </patternFill>
      </fill>
    </dxf>
  </rfmt>
  <rfmt sheetId="1" sqref="U1043">
    <dxf>
      <fill>
        <patternFill>
          <bgColor rgb="FFFFFF00"/>
        </patternFill>
      </fill>
    </dxf>
  </rfmt>
  <rfmt sheetId="1" sqref="V1043">
    <dxf>
      <fill>
        <patternFill>
          <bgColor rgb="FFFFFF00"/>
        </patternFill>
      </fill>
    </dxf>
  </rfmt>
  <rcc rId="33565" sId="1" numFmtId="4">
    <oc r="Q1043">
      <v>7343531.5999999996</v>
    </oc>
    <nc r="Q1043">
      <v>13846604.949999999</v>
    </nc>
  </rcc>
</revisions>
</file>

<file path=xl/revisions/revisionLog7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66" sId="1" numFmtId="4">
    <oc r="Q1043">
      <v>13846604.949999999</v>
    </oc>
    <nc r="Q1043">
      <v>7343531.5999999996</v>
    </nc>
  </rcc>
  <rfmt sheetId="1" sqref="Q1043:T1043">
    <dxf>
      <fill>
        <patternFill>
          <bgColor theme="0"/>
        </patternFill>
      </fill>
    </dxf>
  </rfmt>
  <rcc rId="33567" sId="1">
    <oc r="T1043" t="inlineStr">
      <is>
        <t>Увеличена площадь 33/01-сд-1607 от 24.06.2024</t>
      </is>
    </oc>
    <nc r="T1043"/>
  </rcc>
  <rfmt sheetId="1" sqref="T1037:V1037 T1041:V1041 T1042:V1042 T1043:V1043 T1044:V1044 T1045:V1045 T1046:V1046 T1047:V1047 T1048:V1048">
    <dxf>
      <fill>
        <patternFill>
          <bgColor theme="0"/>
        </patternFill>
      </fill>
    </dxf>
  </rfmt>
</revisions>
</file>

<file path=xl/revisions/revisionLog7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K1333">
    <dxf>
      <fill>
        <patternFill>
          <bgColor rgb="FFFFC000"/>
        </patternFill>
      </fill>
    </dxf>
  </rfmt>
  <rcc rId="33568" sId="1" numFmtId="4">
    <oc r="K1333">
      <v>1073253.98</v>
    </oc>
    <nc r="K1333">
      <v>1516826.59</v>
    </nc>
  </rcc>
  <rfmt sheetId="1" sqref="K1330">
    <dxf>
      <fill>
        <patternFill>
          <bgColor rgb="FFFFC000"/>
        </patternFill>
      </fill>
    </dxf>
  </rfmt>
  <rcc rId="33569" sId="1" numFmtId="4">
    <oc r="K1330">
      <v>1851839.47</v>
    </oc>
    <nc r="K1330">
      <v>2039918.01</v>
    </nc>
  </rcc>
  <rcv guid="{DBC9C9A7-009A-43BF-B810-41E6C2D195B8}" action="delete"/>
  <rdn rId="0" localSheetId="1" customView="1" name="Z_DBC9C9A7_009A_43BF_B810_41E6C2D195B8_.wvu.FilterData" hidden="1" oldHidden="1">
    <formula>'Итог 2023-2025'!$A$7:$AB$1982</formula>
    <oldFormula>'Итог 2023-2025'!$A$7:$AB$1982</oldFormula>
  </rdn>
  <rdn rId="0" localSheetId="2" customView="1" name="Z_DBC9C9A7_009A_43BF_B810_41E6C2D195B8_.wvu.FilterData" hidden="1" oldHidden="1">
    <formula>Примечание!$A$2:$G$191</formula>
    <oldFormula>Примечание!$A$2:$G$191</oldFormula>
  </rdn>
  <rcv guid="{DBC9C9A7-009A-43BF-B810-41E6C2D195B8}" action="add"/>
</revisions>
</file>

<file path=xl/revisions/revisionLog7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030">
    <dxf>
      <fill>
        <patternFill>
          <bgColor rgb="FFFFFF00"/>
        </patternFill>
      </fill>
    </dxf>
  </rfmt>
  <rfmt sheetId="1" sqref="D1030 E1030 M1030">
    <dxf>
      <fill>
        <patternFill>
          <bgColor rgb="FFFFFF00"/>
        </patternFill>
      </fill>
    </dxf>
  </rfmt>
  <rcc rId="33572" sId="1">
    <nc r="T1030" t="inlineStr">
      <is>
        <t>сумма проставлена по факту оплаты</t>
      </is>
    </nc>
  </rcc>
  <rcc rId="33573" sId="1" numFmtId="4">
    <nc r="D1030">
      <v>186000</v>
    </nc>
  </rcc>
  <rcc rId="33574" sId="1" numFmtId="4">
    <oc r="E1030">
      <f>M1030*0.04</f>
    </oc>
    <nc r="E1030">
      <v>150000</v>
    </nc>
  </rcc>
  <rcc rId="33575" sId="1" numFmtId="4">
    <oc r="M1030">
      <v>9000000</v>
    </oc>
    <nc r="M1030">
      <v>8640000</v>
    </nc>
  </rcc>
  <rfmt sheetId="1" sqref="T1030">
    <dxf>
      <fill>
        <patternFill>
          <bgColor rgb="FFFFFF00"/>
        </patternFill>
      </fill>
    </dxf>
  </rfmt>
  <rcv guid="{B9FDBCB4-D220-48F6-926E-380A83AD1434}" action="delete"/>
  <rdn rId="0" localSheetId="1" customView="1" name="Z_B9FDBCB4_D220_48F6_926E_380A83AD1434_.wvu.FilterData" hidden="1" oldHidden="1">
    <formula>'Итог 2023-2025'!$A$8:$AB$1982</formula>
    <oldFormula>'Итог 2023-2025'!$A$8:$AB$1982</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7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78" sId="1">
    <oc r="C1030">
      <f>ROUNDUP(SUM(D1030+E1030+F1030+G1030+H1030+I1030+J1030+K1030+M1030+O1030+P1030+Q1030+R1030+S1030),2)</f>
    </oc>
    <nc r="C1030">
      <f>ROUNDUP(SUM(D1030+E1030+F1030+G1030+H1030+I1030+J1030+K1030+M1030+O1030+P1030+Q1030+R1030+S1030),2)</f>
    </nc>
  </rcc>
</revisions>
</file>

<file path=xl/revisions/revisionLog7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79" sId="1">
    <nc r="T1394" t="inlineStr">
      <is>
        <t xml:space="preserve">фасад по комиссии на 2025 г. </t>
      </is>
    </nc>
  </rcc>
</revisions>
</file>

<file path=xl/revisions/revisionLog8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80" sId="1" numFmtId="4">
    <oc r="Q1043">
      <v>7343531.5999999996</v>
    </oc>
    <nc r="Q1043">
      <v>13846614.710000001</v>
    </nc>
  </rcc>
  <rfmt sheetId="1" sqref="Q1043">
    <dxf>
      <fill>
        <patternFill>
          <bgColor rgb="FF0070C0"/>
        </patternFill>
      </fill>
    </dxf>
  </rfmt>
  <rfmt sheetId="1" sqref="Q1043">
    <dxf>
      <fill>
        <patternFill>
          <bgColor rgb="FF00B0F0"/>
        </patternFill>
      </fill>
    </dxf>
  </rfmt>
</revisions>
</file>

<file path=xl/revisions/revisionLog8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81" sId="1" numFmtId="4">
    <oc r="O1432">
      <v>1744713</v>
    </oc>
    <nc r="O1432"/>
  </rcc>
  <rfmt sheetId="1" sqref="O1432">
    <dxf>
      <fill>
        <patternFill>
          <bgColor rgb="FFFFFF00"/>
        </patternFill>
      </fill>
    </dxf>
  </rfmt>
  <rfmt sheetId="1" sqref="P1432:Q1432">
    <dxf>
      <fill>
        <patternFill>
          <bgColor rgb="FFFFFF00"/>
        </patternFill>
      </fill>
    </dxf>
  </rfmt>
  <rcc rId="33582" sId="1" numFmtId="4">
    <nc r="P1432">
      <v>1248577.23</v>
    </nc>
  </rcc>
  <rcc rId="33583" sId="1" numFmtId="4">
    <oc r="Q1432">
      <v>23550957.07</v>
    </oc>
    <nc r="Q1432">
      <v>1248577.23</v>
    </nc>
  </rcc>
  <rcc rId="33584" sId="1">
    <nc r="T1432" t="inlineStr">
      <is>
        <t>по протоколу ОСС + УНКР</t>
      </is>
    </nc>
  </rcc>
  <rfmt sheetId="1" sqref="T1432">
    <dxf>
      <fill>
        <patternFill>
          <bgColor rgb="FFFFFF00"/>
        </patternFill>
      </fill>
    </dxf>
  </rfmt>
  <rcc rId="33585" sId="1" numFmtId="4">
    <oc r="E1432">
      <v>382183.76</v>
    </oc>
    <nc r="E1432"/>
  </rcc>
  <rfmt sheetId="1" sqref="E1432">
    <dxf>
      <fill>
        <patternFill>
          <bgColor rgb="FFFFFF00"/>
        </patternFill>
      </fill>
    </dxf>
  </rfmt>
  <rcc rId="33586" sId="2" numFmtId="4">
    <nc r="F175">
      <v>9759062.1899999995</v>
    </nc>
  </rcc>
  <rcc rId="33587" sId="2">
    <nc r="B175" t="inlineStr">
      <is>
        <t>-</t>
      </is>
    </nc>
  </rcc>
  <rcc rId="33588" sId="2">
    <nc r="C175" t="inlineStr">
      <is>
        <t>2025</t>
      </is>
    </nc>
  </rcc>
  <rcc rId="33589" sId="2">
    <nc r="D175" t="inlineStr">
      <is>
        <t>Югорск</t>
      </is>
    </nc>
  </rcc>
  <rcc rId="33590" sId="2" odxf="1" dxf="1">
    <nc r="E175" t="inlineStr">
      <is>
        <t>г. Югорск, ул. Таежная, д. 16, корп. 1*</t>
      </is>
    </nc>
    <odxf>
      <fill>
        <patternFill patternType="none">
          <bgColor indexed="65"/>
        </patternFill>
      </fill>
      <alignment horizontal="center" readingOrder="0"/>
    </odxf>
    <ndxf>
      <fill>
        <patternFill patternType="solid">
          <bgColor theme="0"/>
        </patternFill>
      </fill>
      <alignment horizontal="left" readingOrder="0"/>
    </ndxf>
  </rcc>
  <rfmt sheetId="2" sqref="E175">
    <dxf>
      <alignment horizontal="center" readingOrder="0"/>
    </dxf>
  </rfmt>
  <rfmt sheetId="2" xfDxf="1" sqref="G175" start="0" length="0">
    <dxf>
      <font>
        <sz val="10"/>
        <color auto="1"/>
        <name val="Times New Roman"/>
        <scheme val="none"/>
      </font>
      <numFmt numFmtId="30" formatCode="@"/>
      <alignment horizontal="center" vertical="top" wrapText="1" readingOrder="0"/>
      <border outline="0">
        <left style="thin">
          <color indexed="64"/>
        </left>
        <right style="thin">
          <color indexed="64"/>
        </right>
        <top style="thin">
          <color indexed="64"/>
        </top>
        <bottom style="thin">
          <color indexed="64"/>
        </bottom>
      </border>
    </dxf>
  </rfmt>
  <rfmt sheetId="2" xfDxf="1" sqref="G131" start="0" length="0">
    <dxf>
      <font>
        <sz val="10"/>
        <color auto="1"/>
        <name val="Times New Roman"/>
        <scheme val="none"/>
      </font>
      <numFmt numFmtId="30" formatCode="@"/>
      <alignment horizontal="center" vertical="top" wrapText="1" readingOrder="0"/>
      <border outline="0">
        <left style="thin">
          <color indexed="64"/>
        </left>
        <right style="thin">
          <color indexed="64"/>
        </right>
        <top style="thin">
          <color indexed="64"/>
        </top>
        <bottom style="thin">
          <color indexed="64"/>
        </bottom>
      </border>
    </dxf>
  </rfmt>
  <rcc rId="33591" sId="2">
    <nc r="G175" t="inlineStr">
      <is>
        <t>33/01-Вх-12805 от 15.07.2024 протокол муниципальной комиссии</t>
      </is>
    </nc>
  </rcc>
  <rrc rId="33592" sId="1" ref="A1975:XFD1975" action="deleteRow">
    <rfmt sheetId="1" xfDxf="1" sqref="A1975:XFD1975" start="0" length="0">
      <dxf>
        <font>
          <color auto="1"/>
          <name val="Times New Roman"/>
          <scheme val="none"/>
        </font>
        <fill>
          <patternFill patternType="solid">
            <bgColor theme="0"/>
          </patternFill>
        </fill>
        <alignment vertical="center" readingOrder="0"/>
      </dxf>
    </rfmt>
    <rcc rId="0" sId="1" dxf="1">
      <nc r="A1975" t="inlineStr">
        <is>
          <t>491</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975" t="inlineStr">
        <is>
          <t>г. Югорск, ул. Таежная, д. 16, корп. 1*</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975">
        <f>ROUNDUP(SUM(D1975+E1975+F1975+G1975+H1975+I1975+J1975+K1975+M1975+O1975+P1975+Q1975+R1975+S1975),2)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975">
        <f>ROUNDUP(SUM(F1975+G1975+H1975+I1975+J1975+K1975+M1975+O1975+P1975+Q1975+R1975+S1975)*0.0214,2)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G1975">
        <v>4752778.08</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H1975">
        <v>3123671.04</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I1975">
        <v>1225155.1200000001</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J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975"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975"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P1975">
        <v>452989.64</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Q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97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975" start="0" length="0">
      <dxf>
        <font>
          <color auto="1"/>
          <name val="Times New Roman"/>
          <scheme val="none"/>
        </font>
      </dxf>
    </rfmt>
  </rrc>
</revisions>
</file>

<file path=xl/revisions/revisionLog8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T1737">
    <dxf>
      <fill>
        <patternFill>
          <bgColor rgb="FFFFFF00"/>
        </patternFill>
      </fill>
    </dxf>
  </rfmt>
  <rcc rId="33593" sId="1">
    <nc r="T1737" t="inlineStr">
      <is>
        <t>собственники предложение фонда не приняли, администрашка)))) за них решила, итог бабки профуканы, сети порезаны, СК убрала на сумму 2 029 127,37 руб.</t>
      </is>
    </nc>
  </rcc>
  <rcc rId="33594" sId="1">
    <oc r="D1737">
      <f>ROUNDUP(SUM(F1737+G1737+H1737+I1737+J1737+K1737+M1737+O1737+P1737+Q1737+R1737+S1737)*0.0214,2)</f>
    </oc>
    <nc r="D1737"/>
  </rcc>
  <rfmt sheetId="1" sqref="D1737">
    <dxf>
      <fill>
        <patternFill>
          <bgColor rgb="FFFFFF00"/>
        </patternFill>
      </fill>
    </dxf>
  </rfmt>
  <rcc rId="33595" sId="1" numFmtId="4">
    <oc r="G1737">
      <v>30501308.560000002</v>
    </oc>
    <nc r="G1737">
      <f>30501308.56/2</f>
    </nc>
  </rcc>
  <rcc rId="33596" sId="1" numFmtId="4">
    <oc r="G1737">
      <f>30501308.56/2</f>
    </oc>
    <nc r="G1737">
      <v>15250654.279999999</v>
    </nc>
  </rcc>
  <rcc rId="33597" sId="1" numFmtId="4">
    <oc r="J1737">
      <v>12373143.959999999</v>
    </oc>
    <nc r="J1737">
      <f>12373143.96/2</f>
    </nc>
  </rcc>
  <rcc rId="33598" sId="1" numFmtId="4">
    <oc r="J1737">
      <f>12373143.96/2</f>
    </oc>
    <nc r="J1737">
      <v>6186571.9800000004</v>
    </nc>
  </rcc>
  <rcc rId="33599" sId="1" numFmtId="4">
    <oc r="P1737">
      <v>20593496.91</v>
    </oc>
    <nc r="P1737">
      <f>20593496.91/2</f>
    </nc>
  </rcc>
  <rcc rId="33600" sId="1" numFmtId="4">
    <oc r="P1737">
      <f>20593496.91/2</f>
    </oc>
    <nc r="P1737">
      <v>10296748.455</v>
    </nc>
  </rcc>
  <rcc rId="33601" sId="1" numFmtId="4">
    <oc r="Q1737">
      <v>31351086.420000002</v>
    </oc>
    <nc r="Q1737">
      <f>31351086.42/2</f>
    </nc>
  </rcc>
  <rcc rId="33602" sId="1" numFmtId="4">
    <oc r="Q1737">
      <f>31351086.42/2</f>
    </oc>
    <nc r="Q1737">
      <v>15675543.210000001</v>
    </nc>
  </rcc>
  <rfmt sheetId="1" sqref="Q1737 P1737 J1737 G1737 E1737">
    <dxf>
      <fill>
        <patternFill>
          <bgColor rgb="FFFFFF00"/>
        </patternFill>
      </fill>
    </dxf>
  </rfmt>
  <rcv guid="{B9FDBCB4-D220-48F6-926E-380A83AD1434}" action="delete"/>
  <rdn rId="0" localSheetId="1" customView="1" name="Z_B9FDBCB4_D220_48F6_926E_380A83AD1434_.wvu.FilterData" hidden="1" oldHidden="1">
    <formula>'Итог 2023-2025'!$A$8:$AB$1981</formula>
    <oldFormula>'Итог 2023-2025'!$A$8:$AB$1981</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8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605" sId="1" ref="A1924:XFD1924" action="insertRow"/>
  <rcc rId="33606" sId="1">
    <nc r="A1924" t="inlineStr">
      <is>
        <t>402</t>
      </is>
    </nc>
  </rcc>
  <rcc rId="33607" sId="1">
    <nc r="B1924" t="inlineStr">
      <is>
        <t>г. Ханты-Мансийск, ул. Мира, д. 14</t>
      </is>
    </nc>
  </rcc>
  <rcc rId="33608" sId="1">
    <nc r="C1924">
      <f>ROUNDUP(SUM(D1924+E1924+F1924+G1924+H1924+I1924+J1924+K1924+M1924+O1924+P1924+Q1924+R1924+S1924),2)</f>
    </nc>
  </rcc>
  <rcc rId="33609" sId="1" numFmtId="4">
    <nc r="D1924">
      <v>61936.9</v>
    </nc>
  </rcc>
  <rcc rId="33610" sId="1" odxf="1" dxf="1" numFmtId="4">
    <nc r="K1924">
      <v>4622863.1500000004</v>
    </nc>
    <odxf>
      <fill>
        <patternFill>
          <bgColor theme="0"/>
        </patternFill>
      </fill>
    </odxf>
    <ndxf>
      <fill>
        <patternFill>
          <bgColor rgb="FFFFC000"/>
        </patternFill>
      </fill>
    </ndxf>
  </rcc>
  <rfmt sheetId="1" sqref="A1924:XFD1924">
    <dxf>
      <fill>
        <patternFill>
          <bgColor rgb="FFFFFF00"/>
        </patternFill>
      </fill>
    </dxf>
  </rfmt>
  <rcc rId="33611" sId="1">
    <nc r="T1924" t="inlineStr">
      <is>
        <t>перенос по СЗ №33/01-сд-1815 от 23.07.2024</t>
      </is>
    </nc>
  </rcc>
  <rcc rId="33612" sId="1">
    <oc r="A1409" t="inlineStr">
      <is>
        <t>402</t>
      </is>
    </oc>
    <nc r="A1409"/>
  </rcc>
  <rcc rId="33613" sId="1">
    <oc r="B1409" t="inlineStr">
      <is>
        <t>г. Ханты-Мансийск, ул. Мира, д. 14</t>
      </is>
    </oc>
    <nc r="B1409"/>
  </rcc>
  <rcc rId="33614" sId="1">
    <oc r="C1409">
      <f>ROUNDUP(SUM(D1409+E1409+F1409+G1409+H1409+I1409+J1409+K1409+M1409+O1409+P1409+Q1409+R1409+S1409),2)</f>
    </oc>
    <nc r="C1409"/>
  </rcc>
  <rcc rId="33615" sId="1" numFmtId="4">
    <oc r="D1409">
      <v>61936.9</v>
    </oc>
    <nc r="D1409"/>
  </rcc>
  <rcc rId="33616" sId="1" numFmtId="4">
    <oc r="K1409">
      <v>4622863.1500000004</v>
    </oc>
    <nc r="K1409"/>
  </rcc>
  <rrc rId="33617" sId="1" ref="A1409:XFD1409" action="deleteRow">
    <rfmt sheetId="1" xfDxf="1" sqref="A1409:XFD1409" start="0" length="0">
      <dxf>
        <font>
          <color auto="1"/>
          <name val="Times New Roman"/>
          <family val="1"/>
          <charset val="204"/>
          <scheme val="none"/>
        </font>
        <fill>
          <patternFill patternType="solid">
            <bgColor theme="0"/>
          </patternFill>
        </fill>
        <alignment vertical="center"/>
      </dxf>
    </rfmt>
    <rfmt sheetId="1" sqref="A1409"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409"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09" start="0" length="0">
      <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dxf>
    </rfmt>
    <rfmt sheetId="1" sqref="L140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0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0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409" start="0" length="0">
      <dxf>
        <font>
          <color auto="1"/>
          <name val="Times New Roman"/>
          <family val="1"/>
          <charset val="204"/>
          <scheme val="none"/>
        </font>
      </dxf>
    </rfmt>
  </rrc>
  <rcc rId="33618" sId="2">
    <nc r="B131" t="inlineStr">
      <is>
        <t>-</t>
      </is>
    </nc>
  </rcc>
  <rcc rId="33619" sId="2">
    <nc r="C131" t="inlineStr">
      <is>
        <t>2024</t>
      </is>
    </nc>
  </rcc>
  <rcc rId="33620" sId="2">
    <nc r="D131" t="inlineStr">
      <is>
        <t>Ханты-Мансийск</t>
      </is>
    </nc>
  </rcc>
  <rcc rId="33621" sId="2">
    <nc r="E131" t="inlineStr">
      <is>
        <t>ул. Мира, д. 14</t>
      </is>
    </nc>
  </rcc>
  <rcc rId="33622" sId="2" numFmtId="4">
    <nc r="F131">
      <v>4684800.05</v>
    </nc>
  </rcc>
  <rcc rId="33623" sId="2">
    <nc r="G131" t="inlineStr">
      <is>
        <t>перенос по СЗ №33/01-сд-1815 от 23.07.2024</t>
      </is>
    </nc>
  </rcc>
</revisions>
</file>

<file path=xl/revisions/revisionLog8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624" sId="1" ref="A1933:XFD1933" action="insertRow"/>
  <rcc rId="33625" sId="1">
    <nc r="A1933" t="inlineStr">
      <is>
        <t>408</t>
      </is>
    </nc>
  </rcc>
  <rcc rId="33626" sId="1">
    <nc r="B1933" t="inlineStr">
      <is>
        <t>г. Ханты-Мансийск, ул. Пионерская, д. 27</t>
      </is>
    </nc>
  </rcc>
  <rcc rId="33627" sId="1">
    <nc r="C1933">
      <f>ROUNDUP(SUM(D1933+E1933+F1933+G1933+H1933+I1933+J1933+K1933+M1933+O1933+P1933+Q1933+R1933+S1933),2)</f>
    </nc>
  </rcc>
  <rcc rId="33628" sId="1">
    <nc r="D1933">
      <f>ROUND((F1933+G1933+H1933+I1933+J1933+K1933+M1933+O1933+P1933+Q1933+R1933+S1933)*0.0214,2)</f>
    </nc>
  </rcc>
  <rcc rId="33629" sId="1" odxf="1" dxf="1" numFmtId="4">
    <nc r="K1933">
      <v>3555837.91</v>
    </nc>
    <odxf>
      <fill>
        <patternFill>
          <bgColor theme="0"/>
        </patternFill>
      </fill>
    </odxf>
    <ndxf>
      <fill>
        <patternFill>
          <bgColor rgb="FFFFC000"/>
        </patternFill>
      </fill>
    </ndxf>
  </rcc>
  <rfmt sheetId="1" sqref="AB1933"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fmt sheetId="1" sqref="A1933:XFD1933">
    <dxf>
      <fill>
        <patternFill>
          <bgColor rgb="FFFFFF00"/>
        </patternFill>
      </fill>
    </dxf>
  </rfmt>
  <rcc rId="33630" sId="1">
    <nc r="T1933" t="inlineStr">
      <is>
        <t>перенос по СЗ №33/01-сд-1815 от 23.07.2024</t>
      </is>
    </nc>
  </rcc>
  <rcc rId="33631" sId="1">
    <oc r="A1414" t="inlineStr">
      <is>
        <t>408</t>
      </is>
    </oc>
    <nc r="A1414"/>
  </rcc>
  <rcc rId="33632" sId="1">
    <oc r="B1414" t="inlineStr">
      <is>
        <t>г. Ханты-Мансийск, ул. Пионерская, д. 27</t>
      </is>
    </oc>
    <nc r="B1414"/>
  </rcc>
  <rcc rId="33633" sId="1">
    <oc r="C1414">
      <f>ROUNDUP(SUM(D1414+E1414+F1414+G1414+H1414+I1414+J1414+K1414+M1414+O1414+P1414+Q1414+R1414+S1414),2)</f>
    </oc>
    <nc r="C1414"/>
  </rcc>
  <rcc rId="33634" sId="1">
    <oc r="D1414">
      <f>ROUND((F1414+G1414+H1414+I1414+J1414+K1414+M1414+O1414+P1414+Q1414+R1414+S1414)*0.0214,2)</f>
    </oc>
    <nc r="D1414"/>
  </rcc>
  <rcc rId="33635" sId="1" numFmtId="4">
    <oc r="K1414">
      <v>3555837.91</v>
    </oc>
    <nc r="K1414"/>
  </rcc>
  <rrc rId="33636" sId="1" ref="A1414:XFD1414" action="deleteRow">
    <rfmt sheetId="1" xfDxf="1" sqref="A1414:XFD1414" start="0" length="0">
      <dxf>
        <font>
          <color auto="1"/>
          <name val="Times New Roman"/>
          <family val="1"/>
          <charset val="204"/>
          <scheme val="none"/>
        </font>
        <fill>
          <patternFill patternType="solid">
            <bgColor theme="0"/>
          </patternFill>
        </fill>
        <alignment vertical="center"/>
      </dxf>
    </rfmt>
    <rfmt sheetId="1" sqref="A1414"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414"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14" start="0" length="0">
      <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dxf>
    </rfmt>
    <rfmt sheetId="1" sqref="L141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1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414" start="0" length="0">
      <dxf>
        <font>
          <color auto="1"/>
          <name val="Times New Roman"/>
          <family val="1"/>
          <charset val="204"/>
          <scheme val="none"/>
        </font>
      </dxf>
    </rfmt>
    <rfmt sheetId="1" sqref="AB1414"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cc rId="33637" sId="2">
    <nc r="B132" t="inlineStr">
      <is>
        <t>+</t>
      </is>
    </nc>
  </rcc>
  <rcc rId="33638" sId="2">
    <nc r="C132" t="inlineStr">
      <is>
        <t>2025</t>
      </is>
    </nc>
  </rcc>
  <rcc rId="33639" sId="2">
    <nc r="D132" t="inlineStr">
      <is>
        <t>Ханты-Мансийск</t>
      </is>
    </nc>
  </rcc>
  <rcc rId="33640" sId="2">
    <nc r="E132" t="inlineStr">
      <is>
        <t>ул. Мира, д. 14</t>
      </is>
    </nc>
  </rcc>
  <rcc rId="33641" sId="2" numFmtId="4">
    <nc r="F132">
      <v>4684800.05</v>
    </nc>
  </rcc>
  <rcc rId="33642" sId="2">
    <nc r="G132" t="inlineStr">
      <is>
        <t>перенос по СЗ №33/01-сд-1815 от 23.07.2024</t>
      </is>
    </nc>
  </rcc>
  <rcc rId="33643" sId="2">
    <nc r="B65" t="inlineStr">
      <is>
        <t>-</t>
      </is>
    </nc>
  </rcc>
  <rcc rId="33644" sId="2">
    <nc r="B66" t="inlineStr">
      <is>
        <t>+</t>
      </is>
    </nc>
  </rcc>
  <rcc rId="33645" sId="2">
    <nc r="C65" t="inlineStr">
      <is>
        <t>2024</t>
      </is>
    </nc>
  </rcc>
  <rcc rId="33646" sId="2">
    <nc r="C66" t="inlineStr">
      <is>
        <t>2025</t>
      </is>
    </nc>
  </rcc>
  <rcc rId="33647" sId="2">
    <nc r="D65" t="inlineStr">
      <is>
        <t>Ханты-Мансийск</t>
      </is>
    </nc>
  </rcc>
  <rcc rId="33648" sId="2">
    <nc r="D66" t="inlineStr">
      <is>
        <t>Ханты-Мансийск</t>
      </is>
    </nc>
  </rcc>
  <rcc rId="33649" sId="2">
    <nc r="E65" t="inlineStr">
      <is>
        <t>ул. Пионерская, д. 27</t>
      </is>
    </nc>
  </rcc>
  <rcc rId="33650" sId="2">
    <nc r="E66" t="inlineStr">
      <is>
        <t>ул. Пионерская, д. 27</t>
      </is>
    </nc>
  </rcc>
  <rcc rId="33651" sId="2" numFmtId="4">
    <nc r="F65">
      <v>3631932.84</v>
    </nc>
  </rcc>
  <rcc rId="33652" sId="2" numFmtId="4">
    <nc r="F66">
      <v>3631932.84</v>
    </nc>
  </rcc>
  <rcc rId="33653" sId="2">
    <nc r="G65" t="inlineStr">
      <is>
        <t>перенос по СЗ №33/01-сд-1815 от 23.07.2024</t>
      </is>
    </nc>
  </rcc>
  <rcc rId="33654" sId="2">
    <nc r="G66" t="inlineStr">
      <is>
        <t>перенос по СЗ №33/01-сд-1815 от 23.07.2024</t>
      </is>
    </nc>
  </rcc>
  <rcv guid="{B9FDBCB4-D220-48F6-926E-380A83AD1434}" action="delete"/>
  <rdn rId="0" localSheetId="1" customView="1" name="Z_B9FDBCB4_D220_48F6_926E_380A83AD1434_.wvu.FilterData" hidden="1" oldHidden="1">
    <formula>'Итог 2023-2025'!$A$8:$AB$1981</formula>
    <oldFormula>'Итог 2023-2025'!$A$8:$AB$1981</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8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657" sId="1" ref="A1935:XFD1935" action="insertRow"/>
  <rcc rId="33658" sId="1">
    <nc r="A1935" t="inlineStr">
      <is>
        <t>409</t>
      </is>
    </nc>
  </rcc>
  <rcc rId="33659" sId="1">
    <nc r="B1935" t="inlineStr">
      <is>
        <t>г. Ханты-Мансийск, ул. Пристанская, д. 11</t>
      </is>
    </nc>
  </rcc>
  <rcc rId="33660" sId="1">
    <nc r="C1935">
      <f>ROUNDUP(SUM(D1935+E1935+F1935+G1935+H1935+I1935+J1935+K1935+M1935+O1935+P1935+Q1935+R1935+S1935),2)</f>
    </nc>
  </rcc>
  <rcc rId="33661" sId="1" odxf="1" dxf="1">
    <nc r="E1935">
      <v>69777.78</v>
    </nc>
    <odxf>
      <font>
        <sz val="10"/>
        <color auto="1"/>
        <name val="Times New Roman"/>
        <family val="1"/>
        <charset val="204"/>
        <scheme val="none"/>
      </font>
      <numFmt numFmtId="4" formatCode="#,##0.00"/>
      <fill>
        <patternFill>
          <bgColor theme="0"/>
        </patternFill>
      </fill>
      <alignment horizontal="right" wrapText="1"/>
    </odxf>
    <ndxf>
      <font>
        <sz val="10"/>
        <color auto="1"/>
        <name val="Times New Roman"/>
        <family val="1"/>
        <charset val="204"/>
        <scheme val="none"/>
      </font>
      <numFmt numFmtId="0" formatCode="General"/>
      <fill>
        <patternFill>
          <bgColor rgb="FFFFC000"/>
        </patternFill>
      </fill>
      <alignment horizontal="general" wrapText="0"/>
    </ndxf>
  </rcc>
  <rfmt sheetId="1" sqref="K1935" start="0" length="0">
    <dxf>
      <font>
        <sz val="10"/>
        <color auto="1"/>
        <name val="Times New Roman"/>
        <family val="1"/>
        <charset val="204"/>
        <scheme val="none"/>
      </font>
      <numFmt numFmtId="4" formatCode="#,##0.00"/>
      <fill>
        <patternFill>
          <bgColor theme="0"/>
        </patternFill>
      </fill>
      <alignment horizontal="right" wrapText="1"/>
    </dxf>
  </rfmt>
  <rfmt sheetId="1" sqref="AB1935"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Id="33662" sId="1" ref="A1935:XFD1935" action="deleteRow">
    <rfmt sheetId="1" xfDxf="1" sqref="A1935:XFD1935" start="0" length="0">
      <dxf>
        <font>
          <color auto="1"/>
          <name val="Times New Roman"/>
          <family val="1"/>
          <charset val="204"/>
          <scheme val="none"/>
        </font>
        <fill>
          <patternFill patternType="solid">
            <bgColor theme="0"/>
          </patternFill>
        </fill>
        <alignment vertical="center"/>
      </dxf>
    </rfmt>
    <rcc rId="0" sId="1" dxf="1">
      <nc r="A1935" t="inlineStr">
        <is>
          <t>409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935" t="inlineStr">
        <is>
          <t>г. Ханты-Мансийск, ул. Пристанская, д. 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935">
        <f>ROUNDUP(SUM(D1935+E1935+F1935+G1935+H1935+I1935+J1935+K1935+M1935+O1935+P1935+Q1935+R1935+S1935),2)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E1935">
        <v>69777.78</v>
      </nc>
      <ndxf>
        <fill>
          <patternFill>
            <bgColor rgb="FFFFC000"/>
          </patternFill>
        </fill>
        <border outline="0">
          <left style="thin">
            <color indexed="64"/>
          </left>
          <right style="thin">
            <color indexed="64"/>
          </right>
          <top style="thin">
            <color indexed="64"/>
          </top>
          <bottom style="thin">
            <color indexed="64"/>
          </bottom>
        </border>
      </ndxf>
    </rcc>
    <rfmt sheetId="1" sqref="F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93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93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93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935" start="0" length="0">
      <dxf>
        <font>
          <color auto="1"/>
          <name val="Times New Roman"/>
          <family val="1"/>
          <charset val="204"/>
          <scheme val="none"/>
        </font>
      </dxf>
    </rfmt>
    <rfmt sheetId="1" sqref="AB1935"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fmt sheetId="1" sqref="D1934">
    <dxf>
      <fill>
        <patternFill>
          <bgColor rgb="FFFFFF00"/>
        </patternFill>
      </fill>
    </dxf>
  </rfmt>
  <rfmt sheetId="1" sqref="T1934">
    <dxf>
      <fill>
        <patternFill>
          <bgColor rgb="FFFFFF00"/>
        </patternFill>
      </fill>
    </dxf>
  </rfmt>
  <rcc rId="33663" sId="1">
    <oc r="D1934">
      <f>ROUNDUP(SUM(F1934+G1934+H1934+I1934+J1934+K1934+M1934+O1934+P1934+Q1934+R1934+S1934)*0.0214,2)</f>
    </oc>
    <nc r="D1934">
      <f>ROUNDUP(SUM(F1934+G1934+H1934+I1934+J1934+K1934+M1934+O1934+P1934+Q1934+R1934+S1934)*0.0214,2)+69777.78</f>
    </nc>
  </rcc>
  <rcc rId="33664" sId="2">
    <nc r="B17" t="inlineStr">
      <is>
        <t>-</t>
      </is>
    </nc>
  </rcc>
  <rcc rId="33665" sId="2">
    <nc r="C17" t="inlineStr">
      <is>
        <t>2024</t>
      </is>
    </nc>
  </rcc>
  <rcc rId="33666" sId="2">
    <nc r="D17" t="inlineStr">
      <is>
        <t>Ханты-Мансийск</t>
      </is>
    </nc>
  </rcc>
  <rcc rId="33667" sId="2">
    <nc r="E17" t="inlineStr">
      <is>
        <t>ул. Пристанская, д. 11</t>
      </is>
    </nc>
  </rcc>
  <rcc rId="33668" sId="2" xfDxf="1" dxf="1" numFmtId="4">
    <nc r="F17">
      <v>69777.78</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33669" sId="2">
    <nc r="G17" t="inlineStr">
      <is>
        <t>перенос по СЗ №33/01-сд-1815 от 23.07.2024</t>
      </is>
    </nc>
  </rcc>
  <rcc rId="33670" sId="1">
    <nc r="T1934" t="inlineStr">
      <is>
        <t>перенос по СЗ №33/01-сд-1815 от 23.07.2024, в строчке 25 года есть другие работы, в строчке 24 года была только сумма на ПД, поэтому прибавила только ПД 69777,78 руб.</t>
      </is>
    </nc>
  </rcc>
</revisions>
</file>

<file path=xl/revisions/revisionLog8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671" sId="1" ref="A1414:XFD1414" action="deleteRow">
    <rfmt sheetId="1" xfDxf="1" sqref="A1414:XFD1414" start="0" length="0">
      <dxf>
        <font>
          <color auto="1"/>
          <name val="Times New Roman"/>
          <family val="1"/>
          <charset val="204"/>
          <scheme val="none"/>
        </font>
        <fill>
          <patternFill patternType="solid">
            <bgColor theme="0"/>
          </patternFill>
        </fill>
        <alignment vertical="center"/>
      </dxf>
    </rfmt>
    <rcc rId="0" sId="1" dxf="1">
      <nc r="A1414" t="inlineStr">
        <is>
          <t>409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414" t="inlineStr">
        <is>
          <t>г. Ханты-Мансийск, ул. Пристанская, д. 11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414">
        <f>ROUNDUP(SUM(D1414+E1414+F1414+G1414+H1414+I1414+J1414+K1414+M1414+O1414+P1414+Q1414+R1414+S1414),2)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E1414">
        <v>69777.78</v>
      </nc>
      <ndxf>
        <fill>
          <patternFill>
            <bgColor rgb="FFFFC000"/>
          </patternFill>
        </fill>
        <border outline="0">
          <left style="thin">
            <color indexed="64"/>
          </left>
          <right style="thin">
            <color indexed="64"/>
          </right>
          <top style="thin">
            <color indexed="64"/>
          </top>
          <bottom style="thin">
            <color indexed="64"/>
          </bottom>
        </border>
      </ndxf>
    </rcc>
    <rfmt sheetId="1" sqref="F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1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1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414" start="0" length="0">
      <dxf>
        <font>
          <color auto="1"/>
          <name val="Times New Roman"/>
          <family val="1"/>
          <charset val="204"/>
          <scheme val="none"/>
        </font>
      </dxf>
    </rfmt>
    <rfmt sheetId="1" sqref="AB1414"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evisions>
</file>

<file path=xl/revisions/revisionLog8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D1936" start="0" length="0">
    <dxf>
      <font>
        <sz val="10"/>
        <color auto="1"/>
        <name val="Times New Roman"/>
        <family val="1"/>
        <charset val="204"/>
        <scheme val="none"/>
      </font>
      <numFmt numFmtId="0" formatCode="General"/>
      <fill>
        <patternFill>
          <bgColor rgb="FFFFC000"/>
        </patternFill>
      </fill>
      <alignment horizontal="general" wrapText="0"/>
    </dxf>
  </rfmt>
  <rfmt sheetId="1" sqref="D1936">
    <dxf>
      <fill>
        <patternFill>
          <bgColor rgb="FFFFFF00"/>
        </patternFill>
      </fill>
    </dxf>
  </rfmt>
  <rfmt sheetId="1" sqref="T1936" start="0" length="0">
    <dxf>
      <fill>
        <patternFill>
          <bgColor rgb="FFFFFF00"/>
        </patternFill>
      </fill>
    </dxf>
  </rfmt>
  <rcc rId="33672" sId="1">
    <nc r="D1936">
      <v>69157.919999999998</v>
    </nc>
  </rcc>
  <rcc rId="33673" sId="1">
    <nc r="T1936" t="inlineStr">
      <is>
        <t>перенос по СЗ №33/01-сд-1815 от 23.07.2024, в строчке 25 года есть другие работы, в строчке 24 года была только сумма на ПД, поэтому прибавила только ПД 69157,92 руб.</t>
      </is>
    </nc>
  </rcc>
</revisions>
</file>

<file path=xl/revisions/revisionLog8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674" sId="1" ref="A1414:XFD1414" action="deleteRow">
    <rfmt sheetId="1" xfDxf="1" sqref="A1414:XFD1414" start="0" length="0">
      <dxf>
        <font>
          <color auto="1"/>
          <name val="Times New Roman"/>
          <family val="1"/>
          <charset val="204"/>
          <scheme val="none"/>
        </font>
        <fill>
          <patternFill patternType="solid">
            <bgColor theme="0"/>
          </patternFill>
        </fill>
        <alignment vertical="center"/>
      </dxf>
    </rfmt>
    <rcc rId="0" sId="1" dxf="1">
      <nc r="A1414" t="inlineStr">
        <is>
          <t>410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414" t="inlineStr">
        <is>
          <t>г. Ханты-Мансийск, ул. Свободы, д. 28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414">
        <f>ROUNDUP(SUM(D1414+E1414+F1414+G1414+H1414+I1414+J1414+K1414+M1414+O1414+P1414+Q1414+R1414+S1414),2)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E1414">
        <v>69157.919999999998</v>
      </nc>
      <ndxf>
        <fill>
          <patternFill>
            <bgColor rgb="FFFFC000"/>
          </patternFill>
        </fill>
        <border outline="0">
          <left style="thin">
            <color indexed="64"/>
          </left>
          <right style="thin">
            <color indexed="64"/>
          </right>
          <top style="thin">
            <color indexed="64"/>
          </top>
          <bottom style="thin">
            <color indexed="64"/>
          </bottom>
        </border>
      </ndxf>
    </rcc>
    <rfmt sheetId="1" sqref="F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1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41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414" start="0" length="0">
      <dxf>
        <font>
          <color auto="1"/>
          <name val="Times New Roman"/>
          <family val="1"/>
          <charset val="204"/>
          <scheme val="none"/>
        </font>
      </dxf>
    </rfmt>
    <rfmt sheetId="1" sqref="AB1414"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fmt sheetId="1" sqref="E1943" start="0" length="0">
    <dxf>
      <font>
        <sz val="10"/>
        <color auto="1"/>
        <name val="Times New Roman"/>
        <family val="1"/>
        <charset val="204"/>
        <scheme val="none"/>
      </font>
      <numFmt numFmtId="0" formatCode="General"/>
      <fill>
        <patternFill>
          <bgColor rgb="FFFFC000"/>
        </patternFill>
      </fill>
      <alignment horizontal="general" wrapText="0"/>
    </dxf>
  </rfmt>
  <rfmt sheetId="1" sqref="E1943">
    <dxf>
      <fill>
        <patternFill>
          <bgColor rgb="FFFFFF00"/>
        </patternFill>
      </fill>
    </dxf>
  </rfmt>
  <rfmt sheetId="1" sqref="T1943" start="0" length="0">
    <dxf>
      <fill>
        <patternFill>
          <bgColor rgb="FFFFFF00"/>
        </patternFill>
      </fill>
    </dxf>
  </rfmt>
  <rcc rId="33675" sId="1">
    <nc r="E1943">
      <v>242620.36</v>
    </nc>
  </rcc>
  <rcc rId="33676" sId="1">
    <nc r="T1943" t="inlineStr">
      <is>
        <t>перенос по СЗ №33/01-сд-1815 от 23.07.2024, в строчке 25 года есть другие работы, в строчке 24 года была только сумма на ПД, поэтому прибавила только ПД 242620,36 руб.</t>
      </is>
    </nc>
  </rcc>
  <rm rId="33677" sheetId="1" source="D1935" destination="E1935" sourceSheetId="1">
    <undo index="65535" exp="ref" v="1" dr="E1935" r="C1935" sId="1"/>
    <rfmt sheetId="1" sqref="E1935"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m>
  <rcc rId="33678" sId="1">
    <oc r="D1932">
      <f>ROUNDUP(SUM(F1932+G1932+H1932+I1932+J1932+K1932+M1932+O1932+P1932+Q1932+R1932+S1932)*0.0214,2)+69777.78</f>
    </oc>
    <nc r="D1932">
      <f>ROUNDUP(SUM(F1932+G1932+H1932+I1932+J1932+K1932+M1932+O1932+P1932+Q1932+R1932+S1932)*0.0214,2)</f>
    </nc>
  </rcc>
  <rcc rId="33679" sId="1" numFmtId="4">
    <nc r="E1932">
      <v>69777.78</v>
    </nc>
  </rcc>
  <rfmt sheetId="1" sqref="D1932">
    <dxf>
      <fill>
        <patternFill patternType="none">
          <bgColor auto="1"/>
        </patternFill>
      </fill>
    </dxf>
  </rfmt>
  <rfmt sheetId="1" sqref="E1932">
    <dxf>
      <fill>
        <patternFill>
          <bgColor rgb="FFFFFF00"/>
        </patternFill>
      </fill>
    </dxf>
  </rfmt>
  <rcv guid="{B9FDBCB4-D220-48F6-926E-380A83AD1434}" action="delete"/>
  <rdn rId="0" localSheetId="1" customView="1" name="Z_B9FDBCB4_D220_48F6_926E_380A83AD1434_.wvu.FilterData" hidden="1" oldHidden="1">
    <formula>'Итог 2023-2025'!$A$8:$AB$1979</formula>
    <oldFormula>'Итог 2023-2025'!$A$8:$AB$1979</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8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935 E1943">
    <dxf>
      <numFmt numFmtId="4" formatCode="#,##0.00"/>
    </dxf>
  </rfmt>
  <rcv guid="{B9FDBCB4-D220-48F6-926E-380A83AD1434}" action="delete"/>
  <rdn rId="0" localSheetId="1" customView="1" name="Z_B9FDBCB4_D220_48F6_926E_380A83AD1434_.wvu.FilterData" hidden="1" oldHidden="1">
    <formula>'Итог 2023-2025'!$A$8:$AB$1979</formula>
    <oldFormula>'Итог 2023-2025'!$A$8:$AB$1979</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8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684" sId="2">
    <nc r="B67" t="inlineStr">
      <is>
        <t>-</t>
      </is>
    </nc>
  </rcc>
  <rcc rId="33685" sId="2">
    <nc r="C67" t="inlineStr">
      <is>
        <t>2024</t>
      </is>
    </nc>
  </rcc>
  <rcc rId="33686" sId="2">
    <nc r="D67" t="inlineStr">
      <is>
        <t>Ханты-Мансийск</t>
      </is>
    </nc>
  </rcc>
  <rcc rId="33687" sId="2">
    <nc r="B68" t="inlineStr">
      <is>
        <t>-</t>
      </is>
    </nc>
  </rcc>
  <rcc rId="33688" sId="2">
    <nc r="C68" t="inlineStr">
      <is>
        <t>2024</t>
      </is>
    </nc>
  </rcc>
  <rcc rId="33689" sId="2">
    <nc r="D68" t="inlineStr">
      <is>
        <t>Ханты-Мансийск</t>
      </is>
    </nc>
  </rcc>
  <rcc rId="33690" sId="2">
    <nc r="E67" t="inlineStr">
      <is>
        <t>ул. Свободы, д. 28</t>
      </is>
    </nc>
  </rcc>
  <rcc rId="33691" sId="2">
    <nc r="E68" t="inlineStr">
      <is>
        <t>ул. Энгельса, д. 12</t>
      </is>
    </nc>
  </rcc>
  <rcc rId="33692" sId="2" numFmtId="4">
    <nc r="F67">
      <v>69157.919999999998</v>
    </nc>
  </rcc>
  <rcc rId="33693" sId="2" numFmtId="30">
    <nc r="F68">
      <v>242620.36</v>
    </nc>
  </rcc>
  <rcc rId="33694" sId="2">
    <nc r="G67" t="inlineStr">
      <is>
        <t>перенос по СЗ №33/01-сд-1815 от 23.07.2024</t>
      </is>
    </nc>
  </rcc>
  <rcc rId="33695" sId="2">
    <nc r="G68" t="inlineStr">
      <is>
        <t>перенос по СЗ №33/01-сд-1815 от 23.07.2024</t>
      </is>
    </nc>
  </rcc>
  <rcv guid="{B9FDBCB4-D220-48F6-926E-380A83AD1434}" action="delete"/>
  <rdn rId="0" localSheetId="1" customView="1" name="Z_B9FDBCB4_D220_48F6_926E_380A83AD1434_.wvu.FilterData" hidden="1" oldHidden="1">
    <formula>'Итог 2023-2025'!$A$8:$AB$1979</formula>
    <oldFormula>'Итог 2023-2025'!$A$8:$AB$1979</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8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935" start="0" length="0">
    <dxf>
      <font>
        <sz val="10"/>
        <color auto="1"/>
        <name val="Times New Roman"/>
        <family val="1"/>
        <charset val="204"/>
        <scheme val="none"/>
      </font>
      <alignment horizontal="right" wrapText="1"/>
    </dxf>
  </rfmt>
  <rfmt sheetId="1" sqref="E1943" start="0" length="0">
    <dxf>
      <font>
        <sz val="10"/>
        <color auto="1"/>
        <name val="Times New Roman"/>
        <family val="1"/>
        <charset val="204"/>
        <scheme val="none"/>
      </font>
      <alignment horizontal="right" wrapText="1"/>
    </dxf>
  </rfmt>
</revisions>
</file>

<file path=xl/revisions/revisionLog8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698" sId="1" ref="A1186:XFD1186" action="insertRow"/>
  <rcc rId="33699" sId="1">
    <nc r="B1186" t="inlineStr">
      <is>
        <t>г. Нягань, ул. Интернациональная, д. 139</t>
      </is>
    </nc>
  </rcc>
  <rfmt sheetId="1" sqref="A1186:XFD1186">
    <dxf>
      <fill>
        <patternFill>
          <bgColor rgb="FFFFFF00"/>
        </patternFill>
      </fill>
    </dxf>
  </rfmt>
  <rcc rId="33700" sId="1" numFmtId="4">
    <nc r="H1186">
      <v>570994.65</v>
    </nc>
  </rcc>
  <rcc rId="33701" sId="1" numFmtId="4">
    <nc r="I1186">
      <v>570994.65</v>
    </nc>
  </rcc>
</revisions>
</file>

<file path=xl/revisions/revisionLog8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702" sId="1">
    <oc r="B1186" t="inlineStr">
      <is>
        <t>г. Нягань, ул. Интернациональная, д. 139</t>
      </is>
    </oc>
    <nc r="B1186" t="inlineStr">
      <is>
        <t>г. Нягань, ул. Интернациональная, д. 139*</t>
      </is>
    </nc>
  </rcc>
  <rcc rId="33703" sId="1" numFmtId="4">
    <nc r="P1186">
      <v>975254.29</v>
    </nc>
  </rcc>
  <rcc rId="33704" sId="1">
    <nc r="T1186" t="inlineStr">
      <is>
        <t>спецсчет, работы согласно протоколу (Вх. № 33/01-Вх-13259 от 22.07.2024)</t>
      </is>
    </nc>
  </rcc>
  <rfmt sheetId="2" sqref="G69" start="0" length="0">
    <dxf>
      <font>
        <sz val="10"/>
        <color auto="1"/>
        <name val="Times New Roman"/>
        <family val="1"/>
        <charset val="204"/>
        <scheme val="none"/>
      </font>
      <numFmt numFmtId="0" formatCode="General"/>
      <fill>
        <patternFill patternType="solid">
          <bgColor rgb="FFFFFF00"/>
        </patternFill>
      </fill>
      <alignment horizontal="general" vertical="center" wrapText="0"/>
      <border outline="0">
        <left/>
        <right/>
        <top/>
        <bottom/>
      </border>
    </dxf>
  </rfmt>
  <rcc rId="33705" sId="2" odxf="1" dxf="1">
    <nc r="G69" t="inlineStr">
      <is>
        <t>спецсчет, работы согласно протоколу (Вх. № 33/01-Вх-13259 от 22.07.2024)</t>
      </is>
    </nc>
    <ndxf>
      <font>
        <sz val="10"/>
        <color auto="1"/>
        <name val="Times New Roman"/>
        <family val="1"/>
        <charset val="204"/>
        <scheme val="none"/>
      </font>
      <numFmt numFmtId="30" formatCode="@"/>
      <fill>
        <patternFill patternType="none">
          <bgColor indexed="65"/>
        </patternFill>
      </fill>
      <alignment horizontal="center" vertical="top" wrapText="1"/>
      <border outline="0">
        <left style="thin">
          <color indexed="64"/>
        </left>
        <right style="thin">
          <color indexed="64"/>
        </right>
        <top style="thin">
          <color indexed="64"/>
        </top>
        <bottom style="thin">
          <color indexed="64"/>
        </bottom>
      </border>
    </ndxf>
  </rcc>
  <rcc rId="33706" sId="2">
    <nc r="B69" t="inlineStr">
      <is>
        <t>+</t>
      </is>
    </nc>
  </rcc>
  <rcc rId="33707" sId="2">
    <nc r="C69" t="inlineStr">
      <is>
        <t>2024</t>
      </is>
    </nc>
  </rcc>
  <rcc rId="33708" sId="2">
    <nc r="D69" t="inlineStr">
      <is>
        <t>Нягань</t>
      </is>
    </nc>
  </rcc>
  <rcc rId="33709" sId="2">
    <nc r="E69" t="inlineStr">
      <is>
        <t>ул. Интернациональная, д. 139</t>
      </is>
    </nc>
  </rcc>
  <rcc rId="33710" sId="1">
    <nc r="C1186">
      <f>ROUNDUP(SUM(D1186+E1186+F1186+G1186+H1186+I1186+J1186+K1186+M1186+O1186+P1186+Q1186+R1186+S1186),2)</f>
    </nc>
  </rcc>
  <rcc rId="33711" sId="2" numFmtId="30">
    <nc r="F69">
      <v>2117243.59</v>
    </nc>
  </rcc>
  <rfmt sheetId="2" sqref="F68 F69">
    <dxf>
      <numFmt numFmtId="4" formatCode="#,##0.00"/>
    </dxf>
  </rfmt>
  <rcv guid="{B9FDBCB4-D220-48F6-926E-380A83AD1434}" action="delete"/>
  <rdn rId="0" localSheetId="1" customView="1" name="Z_B9FDBCB4_D220_48F6_926E_380A83AD1434_.wvu.FilterData" hidden="1" oldHidden="1">
    <formula>'Итог 2023-2025'!$A$8:$AB$1980</formula>
    <oldFormula>'Итог 2023-2025'!$A$8:$AB$1980</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8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714" sId="1" odxf="1" dxf="1" numFmtId="4">
    <nc r="E1705">
      <v>100869.68</v>
    </nc>
    <odxf>
      <fill>
        <patternFill>
          <bgColor theme="0"/>
        </patternFill>
      </fill>
    </odxf>
    <ndxf>
      <fill>
        <patternFill>
          <bgColor rgb="FFFFC000"/>
        </patternFill>
      </fill>
    </ndxf>
  </rcc>
  <rfmt sheetId="1" sqref="E1705">
    <dxf>
      <fill>
        <patternFill>
          <bgColor rgb="FFFFFF00"/>
        </patternFill>
      </fill>
    </dxf>
  </rfmt>
  <rcc rId="33715" sId="2">
    <nc r="B70" t="inlineStr">
      <is>
        <t>-</t>
      </is>
    </nc>
  </rcc>
  <rcc rId="33716" sId="2">
    <nc r="C70" t="inlineStr">
      <is>
        <t>2024</t>
      </is>
    </nc>
  </rcc>
  <rcc rId="33717" sId="2">
    <nc r="D70" t="inlineStr">
      <is>
        <t>Советский</t>
      </is>
    </nc>
  </rcc>
  <rfmt sheetId="2" sqref="E70" start="0" length="0">
    <dxf>
      <fill>
        <patternFill patternType="solid">
          <bgColor theme="0"/>
        </patternFill>
      </fill>
      <alignment horizontal="left"/>
    </dxf>
  </rfmt>
  <rfmt sheetId="2" sqref="E70">
    <dxf>
      <alignment horizontal="center"/>
    </dxf>
  </rfmt>
  <rcc rId="33718" sId="2">
    <nc r="E70" t="inlineStr">
      <is>
        <t>ул. Калинина, д. 1</t>
      </is>
    </nc>
  </rcc>
  <rcc rId="33719" sId="2" odxf="1" dxf="1" numFmtId="4">
    <nc r="F70">
      <v>100869.68</v>
    </nc>
    <odxf>
      <numFmt numFmtId="30" formatCode="@"/>
      <fill>
        <patternFill patternType="none">
          <bgColor indexed="65"/>
        </patternFill>
      </fill>
      <alignment horizontal="center"/>
    </odxf>
    <ndxf>
      <numFmt numFmtId="4" formatCode="#,##0.00"/>
      <fill>
        <patternFill patternType="solid">
          <bgColor rgb="FFFFFF00"/>
        </patternFill>
      </fill>
      <alignment horizontal="right"/>
    </ndxf>
  </rcc>
  <rfmt sheetId="2" sqref="F70">
    <dxf>
      <alignment horizontal="center"/>
    </dxf>
  </rfmt>
  <rfmt sheetId="2" sqref="F70">
    <dxf>
      <fill>
        <patternFill patternType="none">
          <bgColor auto="1"/>
        </patternFill>
      </fill>
    </dxf>
  </rfmt>
  <rcc rId="33720" sId="1">
    <oc r="A1243" t="inlineStr">
      <is>
        <t>246</t>
      </is>
    </oc>
    <nc r="A1243"/>
  </rcc>
  <rcc rId="33721" sId="1">
    <oc r="B1243" t="inlineStr">
      <is>
        <t>г. Советский, ул. Калинина, д. 1</t>
      </is>
    </oc>
    <nc r="B1243"/>
  </rcc>
  <rcc rId="33722" sId="1">
    <oc r="C1243">
      <f>ROUNDUP(SUM(D1248+E1248+F1248+G1248+H1248+I1248+J1248+K1248+M1248+O1248+P1248+Q1248+R1248+S1248),2)</f>
    </oc>
    <nc r="C1243"/>
  </rcc>
  <rcc rId="33723" sId="1" numFmtId="4">
    <oc r="E1243">
      <v>100869.68</v>
    </oc>
    <nc r="E1243"/>
  </rcc>
  <rrc rId="33724" sId="1" ref="A1243:XFD1243" action="deleteRow">
    <rfmt sheetId="1" xfDxf="1" sqref="A1243:XFD1243" start="0" length="0">
      <dxf>
        <font>
          <color auto="1"/>
          <name val="Times New Roman"/>
          <family val="1"/>
          <charset val="204"/>
          <scheme val="none"/>
        </font>
        <fill>
          <patternFill patternType="solid">
            <bgColor theme="0"/>
          </patternFill>
        </fill>
        <alignment vertical="center"/>
      </dxf>
    </rfmt>
    <rfmt sheetId="1" sqref="A124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243" start="0" length="0">
      <dxf>
        <font>
          <sz val="10"/>
          <color auto="1"/>
          <name val="Times New Roman"/>
          <family val="1"/>
          <charset val="204"/>
          <scheme val="none"/>
        </font>
        <numFmt numFmtId="30" formatCode="@"/>
        <alignment horizontal="left" wrapText="1"/>
        <border outline="0">
          <left style="thin">
            <color indexed="64"/>
          </left>
          <right style="thin">
            <color indexed="64"/>
          </right>
          <bottom style="thin">
            <color indexed="64"/>
          </bottom>
        </border>
      </dxf>
    </rfmt>
    <rfmt sheetId="1" sqref="C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243" start="0" length="0">
      <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dxf>
    </rfmt>
    <rfmt sheetId="1" sqref="F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43" start="0" length="0">
      <dxf>
        <font>
          <sz val="10"/>
          <color auto="1"/>
          <name val="Times New Roman"/>
          <family val="1"/>
          <charset val="204"/>
          <scheme val="none"/>
        </font>
        <numFmt numFmtId="4" formatCode="#,##0.00"/>
        <alignment horizontal="right" wrapText="1"/>
        <border outline="0">
          <right style="thin">
            <color indexed="64"/>
          </right>
          <top style="thin">
            <color indexed="64"/>
          </top>
          <bottom style="thin">
            <color indexed="64"/>
          </bottom>
        </border>
      </dxf>
    </rfmt>
    <rfmt sheetId="1" sqref="L124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4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4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43" start="0" length="0">
      <dxf>
        <font>
          <color auto="1"/>
          <name val="Times New Roman"/>
          <family val="1"/>
          <charset val="204"/>
          <scheme val="none"/>
        </font>
      </dxf>
    </rfmt>
  </rrc>
  <rfmt sheetId="1" sqref="T1704">
    <dxf>
      <fill>
        <patternFill>
          <bgColor rgb="FFFFFF00"/>
        </patternFill>
      </fill>
    </dxf>
  </rfmt>
  <rfmt sheetId="1" sqref="T1704" start="0" length="0">
    <dxf>
      <font>
        <sz val="10"/>
        <color auto="1"/>
        <name val="Times New Roman"/>
        <family val="1"/>
        <charset val="204"/>
        <scheme val="none"/>
      </font>
      <numFmt numFmtId="30" formatCode="@"/>
      <fill>
        <patternFill patternType="none">
          <bgColor indexed="65"/>
        </patternFill>
      </fill>
      <alignment horizontal="center" vertical="top" wrapText="1"/>
      <border outline="0">
        <left style="thin">
          <color indexed="64"/>
        </left>
        <right style="thin">
          <color indexed="64"/>
        </right>
        <top style="thin">
          <color indexed="64"/>
        </top>
        <bottom style="thin">
          <color indexed="64"/>
        </bottom>
      </border>
    </dxf>
  </rfmt>
  <rfmt sheetId="1" sqref="T1704">
    <dxf>
      <fill>
        <patternFill patternType="solid">
          <bgColor rgb="FFFFFF00"/>
        </patternFill>
      </fill>
    </dxf>
  </rfmt>
  <rcc rId="33725" sId="1" odxf="1" dxf="1">
    <nc r="T1704" t="inlineStr">
      <is>
        <t>перенос по СЗ №33/01-сд-1815 от 23.07.2024</t>
      </is>
    </nc>
    <ndxf>
      <font>
        <sz val="10"/>
        <color auto="1"/>
        <name val="Times New Roman"/>
        <family val="1"/>
        <charset val="204"/>
        <scheme val="none"/>
      </font>
      <numFmt numFmtId="0" formatCode="General"/>
      <alignment horizontal="left" vertical="center" wrapText="0"/>
      <border outline="0">
        <left/>
        <right/>
        <top/>
        <bottom/>
      </border>
    </ndxf>
  </rcc>
  <rcc rId="33726" sId="2">
    <nc r="G70" t="inlineStr">
      <is>
        <t>перенос по СЗ №33/01-сд-1815 от 23.07.2024</t>
      </is>
    </nc>
  </rcc>
  <rcc rId="33727" sId="1" odxf="1" dxf="1" numFmtId="4">
    <nc r="E1714">
      <v>103618.64</v>
    </nc>
    <odxf>
      <fill>
        <patternFill>
          <bgColor theme="0"/>
        </patternFill>
      </fill>
    </odxf>
    <ndxf>
      <fill>
        <patternFill>
          <bgColor rgb="FFFFC000"/>
        </patternFill>
      </fill>
    </ndxf>
  </rcc>
  <rfmt sheetId="1" sqref="E1714">
    <dxf>
      <fill>
        <patternFill>
          <bgColor rgb="FFFFFF00"/>
        </patternFill>
      </fill>
    </dxf>
  </rfmt>
  <rcc rId="33728" sId="2">
    <nc r="B82" t="inlineStr">
      <is>
        <t>-</t>
      </is>
    </nc>
  </rcc>
  <rcc rId="33729" sId="2">
    <nc r="C82" t="inlineStr">
      <is>
        <t>2024</t>
      </is>
    </nc>
  </rcc>
  <rcc rId="33730" sId="2" odxf="1" dxf="1">
    <nc r="E82" t="inlineStr">
      <is>
        <t>п. Алябьевский, ул. Ленина, д. 7</t>
      </is>
    </nc>
    <odxf>
      <fill>
        <patternFill patternType="none">
          <bgColor indexed="65"/>
        </patternFill>
      </fill>
      <alignment horizontal="center"/>
    </odxf>
    <ndxf>
      <fill>
        <patternFill patternType="solid">
          <bgColor theme="0"/>
        </patternFill>
      </fill>
      <alignment horizontal="left"/>
    </ndxf>
  </rcc>
  <rcc rId="33731" sId="2">
    <nc r="D82" t="inlineStr">
      <is>
        <t>Советский район</t>
      </is>
    </nc>
  </rcc>
  <rfmt sheetId="2" sqref="E82">
    <dxf>
      <alignment horizontal="center"/>
    </dxf>
  </rfmt>
  <rcc rId="33732" sId="2" odxf="1" dxf="1" numFmtId="4">
    <nc r="F82">
      <v>103618.64</v>
    </nc>
    <odxf>
      <numFmt numFmtId="30" formatCode="@"/>
      <fill>
        <patternFill patternType="none">
          <bgColor indexed="65"/>
        </patternFill>
      </fill>
      <alignment horizontal="center"/>
    </odxf>
    <ndxf>
      <numFmt numFmtId="4" formatCode="#,##0.00"/>
      <fill>
        <patternFill patternType="solid">
          <bgColor rgb="FFFFFF00"/>
        </patternFill>
      </fill>
      <alignment horizontal="right"/>
    </ndxf>
  </rcc>
  <rfmt sheetId="2" sqref="F82">
    <dxf>
      <alignment horizontal="center"/>
    </dxf>
  </rfmt>
  <rfmt sheetId="2" sqref="F82">
    <dxf>
      <fill>
        <patternFill patternType="none">
          <bgColor auto="1"/>
        </patternFill>
      </fill>
    </dxf>
  </rfmt>
  <rcc rId="33733" sId="2">
    <nc r="G82" t="inlineStr">
      <is>
        <t>перенос по СЗ №33/01-сд-1815 от 23.07.2024</t>
      </is>
    </nc>
  </rcc>
  <rfmt sheetId="1" sqref="T1714">
    <dxf>
      <fill>
        <patternFill>
          <bgColor rgb="FFFFFF00"/>
        </patternFill>
      </fill>
    </dxf>
  </rfmt>
  <rcc rId="33734" sId="1" odxf="1" dxf="1">
    <nc r="T1714" t="inlineStr">
      <is>
        <t>перенос по СЗ №33/01-сд-1815 от 23.07.2024</t>
      </is>
    </nc>
    <odxf>
      <alignment horizontal="general"/>
    </odxf>
    <ndxf>
      <alignment horizontal="left"/>
    </ndxf>
  </rcc>
  <rcc rId="33735" sId="1">
    <oc r="A1256" t="inlineStr">
      <is>
        <t>254</t>
      </is>
    </oc>
    <nc r="A1256"/>
  </rcc>
  <rcc rId="33736" sId="1">
    <oc r="B1256" t="inlineStr">
      <is>
        <t>п. Алябьевский, ул. Ленина, д. 7</t>
      </is>
    </oc>
    <nc r="B1256"/>
  </rcc>
  <rcc rId="33737" sId="1">
    <oc r="C1256">
      <f>ROUNDUP(SUM(D1255+E1255+F1255+G1255+H1255+I1255+J1255+K1255+M1255+O1255+P1255+Q1255+R1255+S1255),2)</f>
    </oc>
    <nc r="C1256"/>
  </rcc>
  <rcc rId="33738" sId="1" numFmtId="4">
    <oc r="E1256">
      <v>103618.64</v>
    </oc>
    <nc r="E1256"/>
  </rcc>
  <rrc rId="33739" sId="1" ref="A1256:XFD1256" action="deleteRow">
    <rfmt sheetId="1" xfDxf="1" sqref="A1256:XFD1256" start="0" length="0">
      <dxf>
        <font>
          <color auto="1"/>
          <name val="Times New Roman"/>
          <family val="1"/>
          <charset val="204"/>
          <scheme val="none"/>
        </font>
        <fill>
          <patternFill patternType="solid">
            <bgColor theme="0"/>
          </patternFill>
        </fill>
        <alignment vertical="center"/>
      </dxf>
    </rfmt>
    <rfmt sheetId="1" sqref="A1256"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256"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256" start="0" length="0">
      <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dxf>
    </rfmt>
    <rfmt sheetId="1" sqref="F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5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5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56" start="0" length="0">
      <dxf>
        <font>
          <color auto="1"/>
          <name val="Times New Roman"/>
          <family val="1"/>
          <charset val="204"/>
          <scheme val="none"/>
        </font>
      </dxf>
    </rfmt>
  </rrc>
  <rfmt sheetId="1" sqref="E1714" start="0" length="0">
    <dxf>
      <fill>
        <patternFill>
          <bgColor rgb="FFFFC000"/>
        </patternFill>
      </fill>
    </dxf>
  </rfmt>
  <rcc rId="33740" sId="1" odxf="1" dxf="1" numFmtId="4">
    <nc r="E1714">
      <v>72447.64</v>
    </nc>
    <ndxf>
      <fill>
        <patternFill>
          <bgColor rgb="FFFFFF00"/>
        </patternFill>
      </fill>
    </ndxf>
  </rcc>
  <rcc rId="33741" sId="1" odxf="1" dxf="1">
    <nc r="T1714" t="inlineStr">
      <is>
        <t>перенос по СЗ №33/01-сд-1815 от 23.07.2024</t>
      </is>
    </nc>
    <odxf>
      <fill>
        <patternFill>
          <bgColor theme="0"/>
        </patternFill>
      </fill>
      <alignment horizontal="general"/>
    </odxf>
    <ndxf>
      <fill>
        <patternFill>
          <bgColor rgb="FFFFFF00"/>
        </patternFill>
      </fill>
      <alignment horizontal="left"/>
    </ndxf>
  </rcc>
  <rcc rId="33742" sId="2" odxf="1" dxf="1">
    <nc r="E83" t="inlineStr">
      <is>
        <t>п. Алябьевский, ул. Токмянина, д. 1</t>
      </is>
    </nc>
    <odxf>
      <fill>
        <patternFill patternType="none">
          <bgColor indexed="65"/>
        </patternFill>
      </fill>
      <alignment horizontal="center"/>
    </odxf>
    <ndxf>
      <fill>
        <patternFill patternType="solid">
          <bgColor theme="0"/>
        </patternFill>
      </fill>
      <alignment horizontal="left"/>
    </ndxf>
  </rcc>
  <rcc rId="33743" sId="2">
    <nc r="B83" t="inlineStr">
      <is>
        <t>-</t>
      </is>
    </nc>
  </rcc>
  <rcc rId="33744" sId="2">
    <nc r="C83" t="inlineStr">
      <is>
        <t>2024</t>
      </is>
    </nc>
  </rcc>
  <rcc rId="33745" sId="2">
    <nc r="D83" t="inlineStr">
      <is>
        <t>Советский район</t>
      </is>
    </nc>
  </rcc>
  <rfmt sheetId="2" sqref="E83">
    <dxf>
      <alignment horizontal="center"/>
    </dxf>
  </rfmt>
  <rfmt sheetId="2" sqref="F83" start="0" length="0">
    <dxf>
      <numFmt numFmtId="4" formatCode="#,##0.00"/>
      <fill>
        <patternFill patternType="solid">
          <bgColor rgb="FFFFFF00"/>
        </patternFill>
      </fill>
      <alignment horizontal="right"/>
    </dxf>
  </rfmt>
  <rcc rId="33746" sId="2" odxf="1" dxf="1" numFmtId="4">
    <nc r="F83">
      <v>72447.64</v>
    </nc>
    <ndxf>
      <fill>
        <patternFill patternType="none">
          <bgColor indexed="65"/>
        </patternFill>
      </fill>
      <alignment horizontal="center"/>
    </ndxf>
  </rcc>
  <rcc rId="33747" sId="2">
    <nc r="G83" t="inlineStr">
      <is>
        <t>перенос по СЗ №33/01-сд-1815 от 23.07.2024</t>
      </is>
    </nc>
  </rcc>
  <rcc rId="33748" sId="1">
    <oc r="A1255" t="inlineStr">
      <is>
        <t>255</t>
      </is>
    </oc>
    <nc r="A1255"/>
  </rcc>
  <rcc rId="33749" sId="1">
    <oc r="B1255" t="inlineStr">
      <is>
        <t>п. Алябьевский, ул. Токмянина, д. 1</t>
      </is>
    </oc>
    <nc r="B1255"/>
  </rcc>
  <rcc rId="33750" sId="1">
    <oc r="C1255">
      <f>ROUNDUP(SUM(D1255+E1255+F1255+G1255+H1255+I1255+J1255+K1255+M1255+O1255+P1255+Q1255+R1255+S1255),2)</f>
    </oc>
    <nc r="C1255"/>
  </rcc>
  <rcc rId="33751" sId="1" numFmtId="4">
    <oc r="E1255">
      <v>72447.64</v>
    </oc>
    <nc r="E1255"/>
  </rcc>
  <rrc rId="33752" sId="1" ref="A1255:XFD1255" action="deleteRow">
    <undo index="65535" exp="area" dr="S1242:S1255" r="S1256" sId="1"/>
    <undo index="65535" exp="area" dr="R1242:R1255" r="R1256" sId="1"/>
    <undo index="65535" exp="area" dr="Q1242:Q1255" r="Q1256" sId="1"/>
    <undo index="65535" exp="area" dr="P1242:P1255" r="P1256" sId="1"/>
    <undo index="65535" exp="area" dr="O1242:O1255" r="O1256" sId="1"/>
    <undo index="65535" exp="area" dr="M1242:M1255" r="M1256" sId="1"/>
    <undo index="65535" exp="area" dr="L1242:L1255" r="L1256" sId="1"/>
    <undo index="65535" exp="area" dr="K1242:K1255" r="K1256" sId="1"/>
    <undo index="65535" exp="area" dr="J1242:J1255" r="J1256" sId="1"/>
    <undo index="65535" exp="area" dr="I1242:I1255" r="I1256" sId="1"/>
    <undo index="65535" exp="area" dr="H1242:H1255" r="H1256" sId="1"/>
    <undo index="65535" exp="area" dr="G1242:G1255" r="G1256" sId="1"/>
    <undo index="65535" exp="area" dr="F1242:F1255" r="F1256" sId="1"/>
    <undo index="65535" exp="area" dr="E1242:E1255" r="E1256" sId="1"/>
    <undo index="65535" exp="area" dr="D1242:D1255" r="D1256" sId="1"/>
    <rfmt sheetId="1" xfDxf="1" sqref="A1255:XFD1255" start="0" length="0">
      <dxf>
        <font>
          <color auto="1"/>
          <name val="Times New Roman"/>
          <family val="1"/>
          <charset val="204"/>
          <scheme val="none"/>
        </font>
        <fill>
          <patternFill patternType="solid">
            <bgColor theme="0"/>
          </patternFill>
        </fill>
        <alignment vertical="center"/>
      </dxf>
    </rfmt>
    <rfmt sheetId="1" sqref="A125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255"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255" start="0" length="0">
      <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dxf>
    </rfmt>
    <rfmt sheetId="1" sqref="F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5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5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5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55"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2023-2025'!$A$8:$AB$1977</formula>
    <oldFormula>'Итог 2023-2025'!$A$8:$AB$1977</oldFormula>
  </rdn>
  <rdn rId="0" localSheetId="2" customView="1" name="Z_B9FDBCB4_D220_48F6_926E_380A83AD1434_.wvu.FilterData" hidden="1" oldHidden="1">
    <formula>Примечание!$A$2:$G$191</formula>
    <oldFormula>Примечание!$A$2:$G$191</oldFormula>
  </rdn>
  <rcv guid="{B9FDBCB4-D220-48F6-926E-380A83AD1434}" action="add"/>
</revisions>
</file>

<file path=xl/revisions/revisionLog8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755" sId="1" ref="A1412:XFD1412" action="insertRow"/>
  <rcc rId="33756" sId="1">
    <nc r="B1412" t="inlineStr">
      <is>
        <t>г. Ханты-Мансийск, ул. Свердлова, д. 26</t>
      </is>
    </nc>
  </rcc>
  <rfmt sheetId="1" sqref="A1412:XFD1412">
    <dxf>
      <fill>
        <patternFill>
          <bgColor rgb="FFFFFF00"/>
        </patternFill>
      </fill>
    </dxf>
  </rfmt>
  <rcc rId="33757" sId="1" numFmtId="4">
    <nc r="E1412">
      <v>180677.35</v>
    </nc>
  </rcc>
  <rcc rId="33758" sId="1">
    <nc r="C1412">
      <f>ROUNDUP(SUM(D1412+E1412+F1412+G1412+H1412+I1412+J1412+K1412+M1412+O1412+P1412+Q1412+R1412+S1412),2)</f>
    </nc>
  </rcc>
  <rcc rId="33759" sId="1">
    <nc r="T1412" t="inlineStr">
      <is>
        <t>протокол осс №4 от 10.08.2024</t>
      </is>
    </nc>
  </rcc>
</revisions>
</file>

<file path=xl/revisions/revisionLog8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760" sId="2">
    <nc r="B84" t="inlineStr">
      <is>
        <t>+</t>
      </is>
    </nc>
  </rcc>
  <rcc rId="33761" sId="2">
    <nc r="C84" t="inlineStr">
      <is>
        <t>2024</t>
      </is>
    </nc>
  </rcc>
  <rcc rId="33762" sId="2">
    <nc r="D84" t="inlineStr">
      <is>
        <t>Ханты-Мансийск</t>
      </is>
    </nc>
  </rcc>
  <rcc rId="33763" sId="2">
    <nc r="E84" t="inlineStr">
      <is>
        <t>ул. Свердлова, д. 26</t>
      </is>
    </nc>
  </rcc>
  <rcc rId="33764" sId="2" numFmtId="30">
    <nc r="F84">
      <v>180677.35</v>
    </nc>
  </rcc>
  <rfmt sheetId="2" sqref="G84" start="0" length="0">
    <dxf>
      <font>
        <sz val="10"/>
        <color auto="1"/>
        <name val="Times New Roman"/>
        <family val="1"/>
        <charset val="204"/>
        <scheme val="none"/>
      </font>
      <numFmt numFmtId="0" formatCode="General"/>
      <fill>
        <patternFill patternType="solid">
          <bgColor rgb="FFFFFF00"/>
        </patternFill>
      </fill>
      <alignment horizontal="general" vertical="center" wrapText="0"/>
      <border outline="0">
        <left/>
        <right/>
        <top/>
        <bottom/>
      </border>
    </dxf>
  </rfmt>
  <rcc rId="33765" sId="2" odxf="1" dxf="1">
    <nc r="G84" t="inlineStr">
      <is>
        <t>протокол осс №4 от 10.08.2024</t>
      </is>
    </nc>
    <ndxf>
      <font>
        <sz val="10"/>
        <color auto="1"/>
        <name val="Times New Roman"/>
        <family val="1"/>
        <charset val="204"/>
        <scheme val="none"/>
      </font>
      <numFmt numFmtId="30" formatCode="@"/>
      <fill>
        <patternFill patternType="none">
          <bgColor indexed="65"/>
        </patternFill>
      </fill>
      <alignment horizontal="center" vertical="top" wrapText="1"/>
      <border outline="0">
        <left style="thin">
          <color indexed="64"/>
        </left>
        <right style="thin">
          <color indexed="64"/>
        </right>
        <top style="thin">
          <color indexed="64"/>
        </top>
        <bottom style="thin">
          <color indexed="64"/>
        </bottom>
      </border>
    </ndxf>
  </rcc>
</revisions>
</file>

<file path=xl/revisions/revisionLog8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766" sId="1" odxf="1" dxf="1" numFmtId="4">
    <nc r="E1959">
      <v>149221.76000000001</v>
    </nc>
    <odxf>
      <fill>
        <patternFill>
          <bgColor theme="0"/>
        </patternFill>
      </fill>
    </odxf>
    <ndxf>
      <fill>
        <patternFill>
          <bgColor rgb="FFFFC000"/>
        </patternFill>
      </fill>
    </ndxf>
  </rcc>
  <rcc rId="33767" sId="1">
    <nc r="T1959" t="inlineStr">
      <is>
        <t>перенос по СЗ №33/01-сд-1815 от 23.07.2024</t>
      </is>
    </nc>
  </rcc>
  <rfmt sheetId="1" sqref="T1959">
    <dxf>
      <fill>
        <patternFill>
          <bgColor rgb="FFFFFF00"/>
        </patternFill>
      </fill>
    </dxf>
  </rfmt>
  <rfmt sheetId="1" sqref="E1959">
    <dxf>
      <fill>
        <patternFill>
          <bgColor rgb="FFFFFF00"/>
        </patternFill>
      </fill>
    </dxf>
  </rfmt>
  <rcc rId="33768" sId="2">
    <nc r="B85" t="inlineStr">
      <is>
        <t>-</t>
      </is>
    </nc>
  </rcc>
  <rcc rId="33769" sId="2">
    <nc r="C85" t="inlineStr">
      <is>
        <t>2024</t>
      </is>
    </nc>
  </rcc>
  <rcc rId="33770" sId="2">
    <nc r="D85" t="inlineStr">
      <is>
        <t>Югорск</t>
      </is>
    </nc>
  </rcc>
  <rcc rId="33771" sId="2" xfDxf="1" dxf="1">
    <nc r="E85" t="inlineStr">
      <is>
        <t>ул. Механизаторов, д. 12</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fmt sheetId="2" sqref="F85" start="0" length="0">
    <dxf>
      <numFmt numFmtId="4" formatCode="#,##0.00"/>
      <fill>
        <patternFill patternType="solid">
          <bgColor rgb="FFFFC000"/>
        </patternFill>
      </fill>
      <alignment horizontal="right" readingOrder="0"/>
    </dxf>
  </rfmt>
  <rcc rId="33772" sId="2" odxf="1" dxf="1" numFmtId="30">
    <nc r="F85">
      <v>149221.76000000001</v>
    </nc>
    <ndxf>
      <numFmt numFmtId="30" formatCode="@"/>
      <fill>
        <patternFill patternType="none">
          <bgColor indexed="65"/>
        </patternFill>
      </fill>
      <alignment horizontal="center" readingOrder="0"/>
    </ndxf>
  </rcc>
  <rcc rId="33773" sId="1">
    <oc r="A1421" t="inlineStr">
      <is>
        <t>417</t>
      </is>
    </oc>
    <nc r="A1421"/>
  </rcc>
  <rcc rId="33774" sId="1">
    <oc r="B1421" t="inlineStr">
      <is>
        <t>г. Югорск, ул. Механизаторов, д. 12</t>
      </is>
    </oc>
    <nc r="B1421"/>
  </rcc>
  <rcc rId="33775" sId="1">
    <oc r="C1421">
      <f>ROUNDUP(SUM(D1421+E1421+F1421+G1421+H1421+I1421+J1421+K1421+M1421+O1421+P1421+Q1421+R1421+S1421),2)</f>
    </oc>
    <nc r="C1421"/>
  </rcc>
  <rcc rId="33776" sId="1" numFmtId="4">
    <oc r="E1421">
      <v>149221.76000000001</v>
    </oc>
    <nc r="E1421"/>
  </rcc>
  <rrc rId="33777" sId="1" ref="A1421:XFD1421" action="deleteRow">
    <rfmt sheetId="1" xfDxf="1" sqref="A1421:XFD1421" start="0" length="0">
      <dxf>
        <font>
          <color auto="1"/>
          <name val="Times New Roman"/>
          <scheme val="none"/>
        </font>
        <fill>
          <patternFill patternType="solid">
            <bgColor theme="0"/>
          </patternFill>
        </fill>
        <alignment vertical="center" readingOrder="0"/>
      </dxf>
    </rfmt>
    <rfmt sheetId="1" sqref="A1421"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421"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421" start="0" length="0">
      <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dxf>
    </rfmt>
    <rfmt sheetId="1" sqref="F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421"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421"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42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421" start="0" length="0">
      <dxf>
        <font>
          <color auto="1"/>
          <name val="Times New Roman"/>
          <scheme val="none"/>
        </font>
      </dxf>
    </rfmt>
  </rrc>
  <rfmt sheetId="2" sqref="F80" start="0" length="0">
    <dxf>
      <numFmt numFmtId="4" formatCode="#,##0.00"/>
      <fill>
        <patternFill patternType="solid">
          <bgColor rgb="FFFFC000"/>
        </patternFill>
      </fill>
      <alignment horizontal="right" readingOrder="0"/>
    </dxf>
  </rfmt>
  <rcc rId="33778" sId="2" odxf="1" dxf="1" numFmtId="30">
    <nc r="F80">
      <v>167416.85</v>
    </nc>
    <ndxf>
      <numFmt numFmtId="30" formatCode="@"/>
      <fill>
        <patternFill patternType="none">
          <bgColor indexed="65"/>
        </patternFill>
      </fill>
      <alignment horizontal="center" readingOrder="0"/>
    </ndxf>
  </rcc>
  <rcc rId="33779" sId="2">
    <nc r="D80" t="inlineStr">
      <is>
        <t>Югорск</t>
      </is>
    </nc>
  </rcc>
  <rfmt sheetId="2" xfDxf="1" sqref="E80" start="0" length="0">
    <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cc rId="33780" sId="2">
    <nc r="E80" t="inlineStr">
      <is>
        <t>ул. Мира, д. 18, корп. 3</t>
      </is>
    </nc>
  </rcc>
  <rrc rId="33781" sId="1" ref="A1962:XFD1962" action="insertRow"/>
  <rcc rId="33782" sId="1">
    <nc r="A1962" t="inlineStr">
      <is>
        <t>482</t>
      </is>
    </nc>
  </rcc>
  <rcc rId="33783" sId="1" odxf="1" dxf="1">
    <oc r="A1963" t="inlineStr">
      <is>
        <t>482</t>
      </is>
    </oc>
    <nc r="A1963" t="inlineStr">
      <is>
        <t>483</t>
      </is>
    </nc>
    <odxf/>
    <ndxf/>
  </rcc>
  <rcc rId="33784" sId="1" odxf="1" dxf="1">
    <oc r="A1964" t="inlineStr">
      <is>
        <t>483</t>
      </is>
    </oc>
    <nc r="A1964" t="inlineStr">
      <is>
        <t>484</t>
      </is>
    </nc>
    <odxf/>
    <ndxf/>
  </rcc>
  <rcc rId="33785" sId="1" odxf="1" dxf="1">
    <oc r="A1965" t="inlineStr">
      <is>
        <t>484</t>
      </is>
    </oc>
    <nc r="A1965" t="inlineStr">
      <is>
        <t>485</t>
      </is>
    </nc>
    <odxf/>
    <ndxf/>
  </rcc>
  <rcc rId="33786" sId="1" odxf="1" dxf="1">
    <oc r="A1966" t="inlineStr">
      <is>
        <t>485</t>
      </is>
    </oc>
    <nc r="A1966" t="inlineStr">
      <is>
        <t>486</t>
      </is>
    </nc>
    <odxf/>
    <ndxf/>
  </rcc>
  <rcc rId="33787" sId="1" odxf="1" dxf="1">
    <oc r="A1967" t="inlineStr">
      <is>
        <t>486</t>
      </is>
    </oc>
    <nc r="A1967" t="inlineStr">
      <is>
        <t>487</t>
      </is>
    </nc>
    <odxf/>
    <ndxf/>
  </rcc>
  <rcc rId="33788" sId="1" odxf="1" dxf="1">
    <oc r="A1968" t="inlineStr">
      <is>
        <t>487</t>
      </is>
    </oc>
    <nc r="A1968" t="inlineStr">
      <is>
        <t>488</t>
      </is>
    </nc>
    <odxf/>
    <ndxf/>
  </rcc>
  <rcc rId="33789" sId="1" odxf="1" dxf="1">
    <oc r="A1969" t="inlineStr">
      <is>
        <t>488</t>
      </is>
    </oc>
    <nc r="A1969" t="inlineStr">
      <is>
        <t>489</t>
      </is>
    </nc>
    <odxf/>
    <ndxf/>
  </rcc>
  <rcc rId="33790" sId="1" odxf="1" dxf="1">
    <oc r="A1970" t="inlineStr">
      <is>
        <t>489</t>
      </is>
    </oc>
    <nc r="A1970" t="inlineStr">
      <is>
        <t>490</t>
      </is>
    </nc>
    <odxf/>
    <ndxf/>
  </rcc>
  <rcc rId="33791" sId="1" odxf="1" dxf="1">
    <oc r="A1971" t="inlineStr">
      <is>
        <t>490</t>
      </is>
    </oc>
    <nc r="A1971" t="inlineStr">
      <is>
        <t>491</t>
      </is>
    </nc>
    <odxf/>
    <ndxf/>
  </rcc>
  <rfmt sheetId="1" sqref="A1972" start="0" length="0">
    <dxf/>
  </rfmt>
  <rfmt sheetId="1" sqref="A1973" start="0" length="0">
    <dxf/>
  </rfmt>
  <rfmt sheetId="1" sqref="A1974" start="0" length="0">
    <dxf/>
  </rfmt>
  <rfmt sheetId="1" sqref="A1975" start="0" length="0">
    <dxf/>
  </rfmt>
  <rfmt sheetId="1" sqref="A1976" start="0" length="0">
    <dxf/>
  </rfmt>
  <rfmt sheetId="1" sqref="A1977" start="0" length="0">
    <dxf/>
  </rfmt>
  <rcc rId="33792" sId="1">
    <nc r="B1962" t="inlineStr">
      <is>
        <t>г. Югорск, ул. Мира, д. 18, корп. 3</t>
      </is>
    </nc>
  </rcc>
  <rfmt sheetId="1" sqref="B1962">
    <dxf>
      <fill>
        <patternFill>
          <bgColor rgb="FFFFFF00"/>
        </patternFill>
      </fill>
    </dxf>
  </rfmt>
  <rfmt sheetId="1" sqref="O1962">
    <dxf>
      <fill>
        <patternFill patternType="none">
          <bgColor auto="1"/>
        </patternFill>
      </fill>
    </dxf>
  </rfmt>
  <rcc rId="33793" sId="1">
    <nc r="C1962">
      <f>ROUNDUP(SUM(D1962+E1962+F1962+G1962+H1962+I1962+J1962+K1962+M1962+O1962+P1962+Q1962+R1962+S1962),2)</f>
    </nc>
  </rcc>
  <rcc rId="33794" sId="1" numFmtId="4">
    <nc r="D1962">
      <v>234.05</v>
    </nc>
  </rcc>
  <rfmt sheetId="1" sqref="E1962" start="0" length="0">
    <dxf>
      <fill>
        <patternFill>
          <bgColor rgb="FFFFC000"/>
        </patternFill>
      </fill>
    </dxf>
  </rfmt>
  <rcc rId="33795" sId="1" numFmtId="4">
    <nc r="K1962">
      <v>1987019.04</v>
    </nc>
  </rcc>
  <rfmt sheetId="1" sqref="O1962" start="0" length="0">
    <dxf>
      <fill>
        <patternFill patternType="solid">
          <bgColor theme="0"/>
        </patternFill>
      </fill>
    </dxf>
  </rfmt>
  <rfmt sheetId="1" sqref="E1962">
    <dxf>
      <fill>
        <patternFill>
          <bgColor rgb="FFFFFF00"/>
        </patternFill>
      </fill>
    </dxf>
  </rfmt>
  <rcc rId="33796" sId="1" odxf="1" dxf="1">
    <nc r="T1962" t="inlineStr">
      <is>
        <t>перенос по СЗ №33/01-сд-1815 от 23.07.2024</t>
      </is>
    </nc>
    <odxf>
      <fill>
        <patternFill>
          <bgColor theme="0"/>
        </patternFill>
      </fill>
    </odxf>
    <ndxf>
      <fill>
        <patternFill>
          <bgColor rgb="FFFFFF00"/>
        </patternFill>
      </fill>
    </ndxf>
  </rcc>
  <rcc rId="33797" sId="1" numFmtId="4">
    <oc r="K1421">
      <v>1987019.04</v>
    </oc>
    <nc r="K1421"/>
  </rcc>
  <rfmt sheetId="1" sqref="K1421">
    <dxf>
      <fill>
        <patternFill>
          <bgColor rgb="FFFFFF00"/>
        </patternFill>
      </fill>
    </dxf>
  </rfmt>
  <rcc rId="33798" sId="1" numFmtId="4">
    <nc r="E1962">
      <f>ROUNDUP(SUM(F1962+G1962+H1962+I1962+J1962+K1962+M1962+O1962+P1962+Q1962+R1962+S1962)*0.04,2)</f>
    </nc>
  </rcc>
  <rcc rId="33799" sId="2">
    <nc r="B80" t="inlineStr">
      <is>
        <t>+</t>
      </is>
    </nc>
  </rcc>
  <rcc rId="33800" sId="2">
    <nc r="C80" t="inlineStr">
      <is>
        <t>2025</t>
      </is>
    </nc>
  </rcc>
  <rcc rId="33801" sId="1" odxf="1" dxf="1" numFmtId="4">
    <nc r="E1966">
      <v>72860.539999999994</v>
    </nc>
    <odxf>
      <fill>
        <patternFill>
          <bgColor theme="0"/>
        </patternFill>
      </fill>
    </odxf>
    <ndxf>
      <fill>
        <patternFill>
          <bgColor rgb="FFFFC000"/>
        </patternFill>
      </fill>
    </ndxf>
  </rcc>
  <rfmt sheetId="1" sqref="E1966">
    <dxf>
      <fill>
        <patternFill>
          <bgColor rgb="FFFFFF00"/>
        </patternFill>
      </fill>
    </dxf>
  </rfmt>
  <rcc rId="33802" sId="1" odxf="1" dxf="1">
    <nc r="T1966" t="inlineStr">
      <is>
        <t>перенос по СЗ №33/01-сд-1815 от 23.07.2024</t>
      </is>
    </nc>
    <odxf>
      <fill>
        <patternFill>
          <bgColor theme="0"/>
        </patternFill>
      </fill>
    </odxf>
    <ndxf>
      <fill>
        <patternFill>
          <bgColor rgb="FFFFFF00"/>
        </patternFill>
      </fill>
    </ndxf>
  </rcc>
  <rfmt sheetId="2" sqref="G81" start="0" length="0">
    <dxf>
      <font>
        <sz val="10"/>
        <color auto="1"/>
        <name val="Times New Roman"/>
        <scheme val="none"/>
      </font>
      <numFmt numFmtId="0" formatCode="General"/>
      <fill>
        <patternFill patternType="solid">
          <bgColor rgb="FFFFFF00"/>
        </patternFill>
      </fill>
      <alignment horizontal="general" vertical="center" wrapText="0" readingOrder="0"/>
      <border outline="0">
        <left/>
        <right/>
        <top/>
        <bottom/>
      </border>
    </dxf>
  </rfmt>
  <rfmt sheetId="2" sqref="G81" start="0" length="0">
    <dxf>
      <font>
        <sz val="10"/>
        <color auto="1"/>
        <name val="Times New Roman"/>
        <scheme val="none"/>
      </font>
      <numFmt numFmtId="30" formatCode="@"/>
      <fill>
        <patternFill patternType="none">
          <bgColor indexed="65"/>
        </patternFill>
      </fill>
      <alignment horizontal="center" vertical="top" wrapText="1" readingOrder="0"/>
      <border outline="0">
        <left style="thin">
          <color indexed="64"/>
        </left>
        <right style="thin">
          <color indexed="64"/>
        </right>
        <top style="thin">
          <color indexed="64"/>
        </top>
        <bottom style="thin">
          <color indexed="64"/>
        </bottom>
      </border>
    </dxf>
  </rfmt>
  <rcc rId="33803" sId="2">
    <nc r="D81" t="inlineStr">
      <is>
        <t>Югорск</t>
      </is>
    </nc>
  </rcc>
  <rcc rId="33804" sId="2">
    <nc r="C81" t="inlineStr">
      <is>
        <t>2024</t>
      </is>
    </nc>
  </rcc>
  <rcc rId="33805" sId="2">
    <nc r="B81" t="inlineStr">
      <is>
        <t>-</t>
      </is>
    </nc>
  </rcc>
  <rfmt sheetId="2" sqref="F81" start="0" length="0">
    <dxf>
      <numFmt numFmtId="4" formatCode="#,##0.00"/>
      <fill>
        <patternFill patternType="solid">
          <bgColor rgb="FFFFFF00"/>
        </patternFill>
      </fill>
      <alignment horizontal="right" readingOrder="0"/>
    </dxf>
  </rfmt>
  <rcc rId="33806" sId="2" odxf="1" dxf="1" numFmtId="30">
    <nc r="F81">
      <v>72860.539999999994</v>
    </nc>
    <ndxf>
      <numFmt numFmtId="30" formatCode="@"/>
      <fill>
        <patternFill patternType="none">
          <bgColor indexed="65"/>
        </patternFill>
      </fill>
      <alignment horizontal="center" readingOrder="0"/>
    </ndxf>
  </rcc>
  <rcc rId="33807" sId="2" xfDxf="1" dxf="1">
    <nc r="E81" t="inlineStr">
      <is>
        <t>ул. Попова, д. 60Б</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3808" sId="1">
    <oc r="A1423" t="inlineStr">
      <is>
        <t>420</t>
      </is>
    </oc>
    <nc r="A1423"/>
  </rcc>
  <rcc rId="33809" sId="1">
    <oc r="B1423" t="inlineStr">
      <is>
        <t>г. Югорск, ул. Попова, д. 60Б</t>
      </is>
    </oc>
    <nc r="B1423"/>
  </rcc>
  <rcc rId="33810" sId="1">
    <oc r="C1423">
      <f>ROUNDUP(SUM(D1423+E1423+F1423+G1423+H1423+I1423+J1423+K1423+M1423+O1423+P1423+Q1423+R1423+S1423),2)</f>
    </oc>
    <nc r="C1423"/>
  </rcc>
  <rcc rId="33811" sId="1" numFmtId="4">
    <oc r="E1423">
      <v>72860.539999999994</v>
    </oc>
    <nc r="E1423"/>
  </rcc>
  <rrc rId="33812" sId="1" ref="A1423:XFD1423" action="deleteRow">
    <rfmt sheetId="1" xfDxf="1" sqref="A1423:XFD1423" start="0" length="0">
      <dxf>
        <font>
          <color auto="1"/>
          <name val="Times New Roman"/>
          <scheme val="none"/>
        </font>
        <fill>
          <patternFill patternType="solid">
            <bgColor theme="0"/>
          </patternFill>
        </fill>
        <alignment vertical="center" readingOrder="0"/>
      </dxf>
    </rfmt>
    <rfmt sheetId="1" sqref="A1423"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423"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423" start="0" length="0">
      <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dxf>
    </rfmt>
    <rfmt sheetId="1" sqref="F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423"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423"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423"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423" start="0" length="0">
      <dxf>
        <font>
          <color auto="1"/>
          <name val="Times New Roman"/>
          <scheme val="none"/>
        </font>
      </dxf>
    </rfmt>
  </rrc>
  <rcc rId="33813" sId="1" numFmtId="4">
    <nc r="E1535">
      <v>152528.74</v>
    </nc>
  </rcc>
  <rfmt sheetId="1" sqref="E1535">
    <dxf>
      <fill>
        <patternFill>
          <bgColor rgb="FFFFFF00"/>
        </patternFill>
      </fill>
    </dxf>
  </rfmt>
  <rcc rId="33814" sId="1" odxf="1" dxf="1">
    <nc r="T1535" t="inlineStr">
      <is>
        <t>перенос по СЗ №33/01-сд-1815 от 23.07.2024</t>
      </is>
    </nc>
    <odxf>
      <fill>
        <patternFill>
          <bgColor theme="0"/>
        </patternFill>
      </fill>
      <alignment horizontal="general" readingOrder="0"/>
    </odxf>
    <ndxf>
      <fill>
        <patternFill>
          <bgColor rgb="FFFFFF00"/>
        </patternFill>
      </fill>
      <alignment horizontal="left" readingOrder="0"/>
    </ndxf>
  </rcc>
  <rcc rId="33815" sId="2" xfDxf="1" dxf="1">
    <nc r="E86" t="inlineStr">
      <is>
        <t>мкр. 1-й, д. 9</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3816" sId="2">
    <nc r="C86" t="inlineStr">
      <is>
        <t>2024</t>
      </is>
    </nc>
  </rcc>
  <rcc rId="33817" sId="2">
    <nc r="B86" t="inlineStr">
      <is>
        <t>-</t>
      </is>
    </nc>
  </rcc>
  <rcc rId="33818" sId="2" xfDxf="1" dxf="1">
    <nc r="D86" t="inlineStr">
      <is>
        <t>г. Нефтеюганск</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fmt sheetId="2" sqref="F86" start="0" length="0">
    <dxf>
      <numFmt numFmtId="4" formatCode="#,##0.00"/>
      <fill>
        <patternFill patternType="solid">
          <bgColor theme="0"/>
        </patternFill>
      </fill>
      <alignment horizontal="right" readingOrder="0"/>
    </dxf>
  </rfmt>
  <rcc rId="33819" sId="2" odxf="1" dxf="1" numFmtId="30">
    <nc r="F86">
      <v>152528.74</v>
    </nc>
    <ndxf>
      <numFmt numFmtId="30" formatCode="@"/>
      <fill>
        <patternFill patternType="none">
          <bgColor indexed="65"/>
        </patternFill>
      </fill>
      <alignment horizontal="center" readingOrder="0"/>
    </ndxf>
  </rcc>
  <rcc rId="33820" sId="1">
    <oc r="A1040" t="inlineStr">
      <is>
        <t>76</t>
      </is>
    </oc>
    <nc r="A1040"/>
  </rcc>
  <rcc rId="33821" sId="1">
    <oc r="B1040" t="inlineStr">
      <is>
        <t>г. Нефтеюганск, мкр. 1-й, д. 9</t>
      </is>
    </oc>
    <nc r="B1040"/>
  </rcc>
  <rcc rId="33822" sId="1">
    <oc r="C1040">
      <f>ROUNDUP(SUM(D1058+E1058+F1058+G1058+H1058+I1058+J1058+K1058+M1058+O1058+P1058+Q1058+R1058+S1058),2)</f>
    </oc>
    <nc r="C1040"/>
  </rcc>
  <rcc rId="33823" sId="1" numFmtId="4">
    <oc r="E1040">
      <v>152528.74</v>
    </oc>
    <nc r="E1040"/>
  </rcc>
  <rrc rId="33824" sId="1" ref="A1040:XFD1040" action="deleteRow">
    <rfmt sheetId="1" xfDxf="1" sqref="A1040:XFD1040" start="0" length="0">
      <dxf>
        <font>
          <color auto="1"/>
          <name val="Times New Roman"/>
          <scheme val="none"/>
        </font>
        <fill>
          <patternFill patternType="solid">
            <bgColor theme="0"/>
          </patternFill>
        </fill>
        <alignment vertical="center" readingOrder="0"/>
      </dxf>
    </rfmt>
    <rfmt sheetId="1" sqref="A1040"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040"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040"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40"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40"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40" start="0" length="0">
      <dxf>
        <font>
          <color auto="1"/>
          <name val="Times New Roman"/>
          <scheme val="none"/>
        </font>
      </dxf>
    </rfmt>
  </rrc>
  <rfmt sheetId="2" sqref="F87" start="0" length="0">
    <dxf>
      <numFmt numFmtId="4" formatCode="#,##0.00"/>
      <fill>
        <patternFill patternType="solid">
          <bgColor theme="0"/>
        </patternFill>
      </fill>
      <alignment horizontal="right" readingOrder="0"/>
    </dxf>
  </rfmt>
  <rcc rId="33825" sId="2">
    <nc r="D87" t="inlineStr">
      <is>
        <t>г. Нефтеюганск</t>
      </is>
    </nc>
  </rcc>
  <rcc rId="33826" sId="2">
    <nc r="C87" t="inlineStr">
      <is>
        <t>2024</t>
      </is>
    </nc>
  </rcc>
  <rcc rId="33827" sId="2">
    <nc r="B87" t="inlineStr">
      <is>
        <t>-</t>
      </is>
    </nc>
  </rcc>
  <rcc rId="33828" sId="2">
    <nc r="E87" t="inlineStr">
      <is>
        <t>мкр. 1-й, д. 18</t>
      </is>
    </nc>
  </rcc>
  <rcc rId="33829" sId="2" odxf="1" dxf="1" numFmtId="30">
    <nc r="F87">
      <v>152564.79999999999</v>
    </nc>
    <ndxf>
      <numFmt numFmtId="30" formatCode="@"/>
      <fill>
        <patternFill patternType="none">
          <bgColor indexed="65"/>
        </patternFill>
      </fill>
      <alignment horizontal="center" readingOrder="0"/>
    </ndxf>
  </rcc>
  <rfmt sheetId="2" sqref="G107" start="0" length="0">
    <dxf>
      <alignment vertical="center" readingOrder="0"/>
    </dxf>
  </rfmt>
  <rfmt sheetId="2" sqref="G106" start="0" length="0">
    <dxf>
      <alignment vertical="center" readingOrder="0"/>
    </dxf>
  </rfmt>
  <rfmt sheetId="2" sqref="G108" start="0" length="0">
    <dxf>
      <alignment vertical="center" readingOrder="0"/>
    </dxf>
  </rfmt>
  <rfmt sheetId="2" sqref="G63" start="0" length="0">
    <dxf>
      <alignment vertical="center" readingOrder="0"/>
    </dxf>
  </rfmt>
  <rfmt sheetId="2" sqref="G11" start="0" length="0">
    <dxf>
      <alignment vertical="center" readingOrder="0"/>
    </dxf>
  </rfmt>
  <rfmt sheetId="2" sqref="G79" start="0" length="0">
    <dxf>
      <alignment vertical="center" wrapText="1" readingOrder="0"/>
    </dxf>
  </rfmt>
  <rfmt sheetId="2" sqref="G14" start="0" length="0">
    <dxf>
      <alignment vertical="center" readingOrder="0"/>
    </dxf>
  </rfmt>
  <rfmt sheetId="2" sqref="G118" start="0" length="0">
    <dxf>
      <alignment vertical="center" readingOrder="0"/>
    </dxf>
  </rfmt>
  <rfmt sheetId="2" sqref="G16" start="0" length="0">
    <dxf>
      <alignment vertical="center" readingOrder="0"/>
    </dxf>
  </rfmt>
  <rfmt sheetId="2" sqref="G61" start="0" length="0">
    <dxf>
      <alignment vertical="center" readingOrder="0"/>
    </dxf>
  </rfmt>
  <rfmt sheetId="2" sqref="G115" start="0" length="0">
    <dxf>
      <alignment vertical="center" readingOrder="0"/>
    </dxf>
  </rfmt>
  <rfmt sheetId="2" sqref="G62" start="0" length="0">
    <dxf>
      <alignment vertical="center" readingOrder="0"/>
    </dxf>
  </rfmt>
  <rfmt sheetId="2" sqref="G112" start="0" length="0">
    <dxf>
      <alignment vertical="center" readingOrder="0"/>
    </dxf>
  </rfmt>
  <rfmt sheetId="2" sqref="G109" start="0" length="0">
    <dxf>
      <alignment vertical="center" readingOrder="0"/>
    </dxf>
  </rfmt>
  <rfmt sheetId="2" sqref="G6" start="0" length="0">
    <dxf>
      <alignment vertical="center" readingOrder="0"/>
    </dxf>
  </rfmt>
  <rfmt sheetId="2" sqref="G175" start="0" length="0">
    <dxf>
      <alignment vertical="center" readingOrder="0"/>
    </dxf>
  </rfmt>
  <rfmt sheetId="2" sqref="G131" start="0" length="0">
    <dxf>
      <alignment vertical="center" readingOrder="0"/>
    </dxf>
  </rfmt>
  <rfmt sheetId="2" sqref="G132" start="0" length="0">
    <dxf>
      <alignment vertical="center" readingOrder="0"/>
    </dxf>
  </rfmt>
  <rfmt sheetId="2" sqref="G65" start="0" length="0">
    <dxf>
      <alignment vertical="center" readingOrder="0"/>
    </dxf>
  </rfmt>
  <rfmt sheetId="2" sqref="G66" start="0" length="0">
    <dxf>
      <alignment vertical="center" readingOrder="0"/>
    </dxf>
  </rfmt>
  <rfmt sheetId="2" sqref="G17" start="0" length="0">
    <dxf>
      <alignment vertical="center" readingOrder="0"/>
    </dxf>
  </rfmt>
  <rfmt sheetId="2" sqref="G67" start="0" length="0">
    <dxf>
      <alignment vertical="center" readingOrder="0"/>
    </dxf>
  </rfmt>
  <rfmt sheetId="2" sqref="G68" start="0" length="0">
    <dxf>
      <alignment vertical="center" readingOrder="0"/>
    </dxf>
  </rfmt>
  <rfmt sheetId="2" sqref="G69" start="0" length="0">
    <dxf>
      <alignment vertical="center" readingOrder="0"/>
    </dxf>
  </rfmt>
  <rfmt sheetId="2" sqref="G70" start="0" length="0">
    <dxf>
      <alignment vertical="center" readingOrder="0"/>
    </dxf>
  </rfmt>
  <rfmt sheetId="2" sqref="G82" start="0" length="0">
    <dxf>
      <alignment vertical="center" readingOrder="0"/>
    </dxf>
  </rfmt>
  <rfmt sheetId="2" sqref="G83" start="0" length="0">
    <dxf>
      <alignment vertical="center" readingOrder="0"/>
    </dxf>
  </rfmt>
  <rfmt sheetId="2" sqref="G84" start="0" length="0">
    <dxf>
      <alignment vertical="center" readingOrder="0"/>
    </dxf>
  </rfmt>
  <rcc rId="33830" sId="2" odxf="1" dxf="1">
    <nc r="G85" t="inlineStr">
      <is>
        <t>перенос по СЗ №33/01-сд-1815 от 23.07.2024</t>
      </is>
    </nc>
    <ndxf>
      <alignment vertical="center" readingOrder="0"/>
    </ndxf>
  </rcc>
  <rcc rId="33831" sId="2" odxf="1" dxf="1">
    <nc r="G80" t="inlineStr">
      <is>
        <t>перенос по СЗ №33/01-сд-1815 от 23.07.2024</t>
      </is>
    </nc>
    <ndxf>
      <alignment vertical="center" readingOrder="0"/>
    </ndxf>
  </rcc>
  <rcc rId="33832" sId="2" odxf="1" dxf="1">
    <nc r="G81" t="inlineStr">
      <is>
        <t>перенос по СЗ №33/01-сд-1815 от 23.07.2024</t>
      </is>
    </nc>
    <ndxf>
      <alignment vertical="center" readingOrder="0"/>
    </ndxf>
  </rcc>
  <rcc rId="33833" sId="2" odxf="1" dxf="1">
    <nc r="G86" t="inlineStr">
      <is>
        <t>перенос по СЗ №33/01-сд-1815 от 23.07.2024</t>
      </is>
    </nc>
    <ndxf>
      <alignment vertical="center" readingOrder="0"/>
    </ndxf>
  </rcc>
  <rcc rId="33834" sId="2" odxf="1" dxf="1">
    <nc r="G87" t="inlineStr">
      <is>
        <t>перенос по СЗ №33/01-сд-1815 от 23.07.2024</t>
      </is>
    </nc>
    <ndxf>
      <alignment vertical="center" readingOrder="0"/>
    </ndxf>
  </rcc>
  <rdn rId="0" localSheetId="1" customView="1" name="Z_5E9D364D_301F_46A1_8259_21A95679AC9F_.wvu.FilterData" hidden="1" oldHidden="1">
    <formula>'Итог 2023-2025'!$A$8:$AB$1976</formula>
  </rdn>
  <rdn rId="0" localSheetId="2" customView="1" name="Z_5E9D364D_301F_46A1_8259_21A95679AC9F_.wvu.FilterData" hidden="1" oldHidden="1">
    <formula>Примечание!$A$2:$G$191</formula>
  </rdn>
  <rcv guid="{5E9D364D-301F-46A1-8259-21A95679AC9F}" action="add"/>
</revisions>
</file>

<file path=xl/revisions/revisionLog8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837" sId="1">
    <oc r="A1038" t="inlineStr">
      <is>
        <t>73</t>
      </is>
    </oc>
    <nc r="A1038"/>
  </rcc>
  <rcc rId="33838" sId="1">
    <oc r="B1038" t="inlineStr">
      <is>
        <t>г. Нефтеюганск, мкр. 1-й, д. 18</t>
      </is>
    </oc>
    <nc r="B1038"/>
  </rcc>
  <rcc rId="33839" sId="1" numFmtId="4">
    <oc r="C1038">
      <v>152564.79999999999</v>
    </oc>
    <nc r="C1038"/>
  </rcc>
  <rcc rId="33840" sId="1" numFmtId="4">
    <oc r="E1038">
      <v>152564.79999999999</v>
    </oc>
    <nc r="E1038"/>
  </rcc>
  <rrc rId="33841" sId="1" ref="A1038:XFD1038" action="deleteRow">
    <rfmt sheetId="1" xfDxf="1" sqref="A1038:XFD1038" start="0" length="0">
      <dxf>
        <font>
          <color auto="1"/>
          <name val="Times New Roman"/>
          <scheme val="none"/>
        </font>
        <fill>
          <patternFill patternType="solid">
            <bgColor theme="0"/>
          </patternFill>
        </fill>
        <alignment vertical="center" readingOrder="0"/>
      </dxf>
    </rfmt>
    <rfmt sheetId="1" sqref="A1038"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038"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038"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38"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38" start="0" length="0">
      <dxf>
        <font>
          <color auto="1"/>
          <name val="Times New Roman"/>
          <scheme val="none"/>
        </font>
      </dxf>
    </rfmt>
  </rrc>
  <rfmt sheetId="1" sqref="E1531" start="0" length="0">
    <dxf>
      <numFmt numFmtId="30" formatCode="@"/>
      <fill>
        <patternFill patternType="none">
          <bgColor indexed="65"/>
        </patternFill>
      </fill>
      <alignment horizontal="center" readingOrder="0"/>
    </dxf>
  </rfmt>
  <rcc rId="33842" sId="1" odxf="1" dxf="1" numFmtId="4">
    <nc r="E1531">
      <v>152564.79999999999</v>
    </nc>
    <ndxf>
      <numFmt numFmtId="4" formatCode="#,##0.00"/>
      <fill>
        <patternFill patternType="solid">
          <bgColor theme="0"/>
        </patternFill>
      </fill>
      <alignment horizontal="right" readingOrder="0"/>
    </ndxf>
  </rcc>
  <rfmt sheetId="1" sqref="E1531">
    <dxf>
      <fill>
        <patternFill>
          <bgColor rgb="FFFFFF00"/>
        </patternFill>
      </fill>
    </dxf>
  </rfmt>
  <rcc rId="33843" sId="1" odxf="1" dxf="1">
    <nc r="T1531" t="inlineStr">
      <is>
        <t>перенос по СЗ №33/01-сд-1815 от 23.07.2024</t>
      </is>
    </nc>
    <odxf>
      <fill>
        <patternFill>
          <bgColor theme="0"/>
        </patternFill>
      </fill>
      <alignment horizontal="general" readingOrder="0"/>
    </odxf>
    <ndxf>
      <fill>
        <patternFill>
          <bgColor rgb="FFFFFF00"/>
        </patternFill>
      </fill>
      <alignment horizontal="left" readingOrder="0"/>
    </ndxf>
  </rcc>
  <rfmt sheetId="2" sqref="F140" start="0" length="0">
    <dxf>
      <numFmt numFmtId="4" formatCode="#,##0.00"/>
      <fill>
        <patternFill patternType="solid">
          <bgColor theme="0"/>
        </patternFill>
      </fill>
      <alignment horizontal="right" readingOrder="0"/>
    </dxf>
  </rfmt>
  <rcc rId="33844" sId="2">
    <nc r="E140" t="inlineStr">
      <is>
        <t>мкр. 1-й, д. 19</t>
      </is>
    </nc>
  </rcc>
  <rcc rId="33845" sId="2">
    <nc r="D140" t="inlineStr">
      <is>
        <t>г. Нефтеюганск</t>
      </is>
    </nc>
  </rcc>
  <rcc rId="33846" sId="2">
    <nc r="C140" t="inlineStr">
      <is>
        <t>2024</t>
      </is>
    </nc>
  </rcc>
  <rcc rId="33847" sId="2">
    <nc r="B140" t="inlineStr">
      <is>
        <t>-</t>
      </is>
    </nc>
  </rcc>
  <rcc rId="33848" sId="2" odxf="1" dxf="1">
    <nc r="G140" t="inlineStr">
      <is>
        <t>перенос по СЗ №33/01-сд-1815 от 23.07.2024</t>
      </is>
    </nc>
    <odxf>
      <alignment vertical="top" readingOrder="0"/>
    </odxf>
    <ndxf>
      <alignment vertical="center" readingOrder="0"/>
    </ndxf>
  </rcc>
  <rcc rId="33849" sId="2" odxf="1" dxf="1" numFmtId="30">
    <nc r="F140">
      <v>159619.97</v>
    </nc>
    <ndxf>
      <numFmt numFmtId="30" formatCode="@"/>
      <fill>
        <patternFill patternType="none">
          <bgColor indexed="65"/>
        </patternFill>
      </fill>
      <alignment horizontal="center" readingOrder="0"/>
    </ndxf>
  </rcc>
  <rcc rId="33850" sId="1">
    <oc r="A1038" t="inlineStr">
      <is>
        <t>74</t>
      </is>
    </oc>
    <nc r="A1038"/>
  </rcc>
  <rcc rId="33851" sId="1">
    <oc r="B1038" t="inlineStr">
      <is>
        <t>г. Нефтеюганск, мкр. 1-й, д. 19</t>
      </is>
    </oc>
    <nc r="B1038"/>
  </rcc>
  <rcc rId="33852" sId="1">
    <oc r="C1038">
      <f>ROUNDUP(SUM(D1055+E1055+F1055+G1055+H1055+I1055+J1055+K1055+M1055+O1055+P1055+Q1055+R1055+S1055),2)</f>
    </oc>
    <nc r="C1038"/>
  </rcc>
  <rcc rId="33853" sId="1" numFmtId="4">
    <oc r="E1038">
      <v>159619.97</v>
    </oc>
    <nc r="E1038"/>
  </rcc>
  <rrc rId="33854" sId="1" ref="A1038:XFD1038" action="deleteRow">
    <rfmt sheetId="1" xfDxf="1" sqref="A1038:XFD1038" start="0" length="0">
      <dxf>
        <font>
          <color auto="1"/>
          <name val="Times New Roman"/>
          <scheme val="none"/>
        </font>
        <fill>
          <patternFill patternType="solid">
            <bgColor theme="0"/>
          </patternFill>
        </fill>
        <alignment vertical="center" readingOrder="0"/>
      </dxf>
    </rfmt>
    <rfmt sheetId="1" sqref="A1038"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038"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038"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38"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3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38" start="0" length="0">
      <dxf>
        <font>
          <color auto="1"/>
          <name val="Times New Roman"/>
          <scheme val="none"/>
        </font>
      </dxf>
    </rfmt>
  </rrc>
  <rfmt sheetId="1" sqref="E1531" start="0" length="0">
    <dxf>
      <numFmt numFmtId="30" formatCode="@"/>
      <fill>
        <patternFill patternType="none">
          <bgColor indexed="65"/>
        </patternFill>
      </fill>
      <alignment horizontal="center" readingOrder="0"/>
    </dxf>
  </rfmt>
  <rfmt sheetId="1" sqref="E1531">
    <dxf>
      <fill>
        <patternFill patternType="solid">
          <bgColor rgb="FFFFFF00"/>
        </patternFill>
      </fill>
    </dxf>
  </rfmt>
  <rcc rId="33855" sId="1" odxf="1" dxf="1" numFmtId="4">
    <nc r="E1531">
      <v>159619.97</v>
    </nc>
    <ndxf>
      <numFmt numFmtId="4" formatCode="#,##0.00"/>
      <alignment horizontal="right" readingOrder="0"/>
    </ndxf>
  </rcc>
  <rcc rId="33856" sId="1" odxf="1" dxf="1">
    <nc r="T1531" t="inlineStr">
      <is>
        <t>перенос по СЗ №33/01-сд-1815 от 23.07.2024</t>
      </is>
    </nc>
    <odxf>
      <fill>
        <patternFill>
          <bgColor theme="0"/>
        </patternFill>
      </fill>
      <alignment horizontal="general" readingOrder="0"/>
    </odxf>
    <ndxf>
      <fill>
        <patternFill>
          <bgColor rgb="FFFFFF00"/>
        </patternFill>
      </fill>
      <alignment horizontal="left" readingOrder="0"/>
    </ndxf>
  </rcc>
  <rfmt sheetId="2" sqref="F88" start="0" length="0">
    <dxf>
      <numFmt numFmtId="4" formatCode="#,##0.00"/>
      <fill>
        <patternFill patternType="solid">
          <bgColor theme="0"/>
        </patternFill>
      </fill>
      <alignment horizontal="right" readingOrder="0"/>
    </dxf>
  </rfmt>
  <rcc rId="33857" sId="2" odxf="1" dxf="1">
    <nc r="G88" t="inlineStr">
      <is>
        <t>перенос по СЗ №33/01-сд-1815 от 23.07.2024</t>
      </is>
    </nc>
    <odxf>
      <alignment vertical="top" readingOrder="0"/>
    </odxf>
    <ndxf>
      <alignment vertical="center" readingOrder="0"/>
    </ndxf>
  </rcc>
  <rcc rId="33858" sId="2">
    <nc r="D88" t="inlineStr">
      <is>
        <t>г. Нефтеюганск</t>
      </is>
    </nc>
  </rcc>
  <rcc rId="33859" sId="2">
    <nc r="C88" t="inlineStr">
      <is>
        <t>2024</t>
      </is>
    </nc>
  </rcc>
  <rcc rId="33860" sId="2">
    <nc r="B88" t="inlineStr">
      <is>
        <t>-</t>
      </is>
    </nc>
  </rcc>
  <rcc rId="33861" sId="2">
    <nc r="E88" t="inlineStr">
      <is>
        <t>мкр. 2-й, д. 11</t>
      </is>
    </nc>
  </rcc>
  <rcc rId="33862" sId="2" odxf="1" dxf="1" numFmtId="30">
    <nc r="F88">
      <v>157719.89000000001</v>
    </nc>
    <ndxf>
      <numFmt numFmtId="30" formatCode="@"/>
      <fill>
        <patternFill patternType="none">
          <bgColor indexed="65"/>
        </patternFill>
      </fill>
      <alignment horizontal="center" readingOrder="0"/>
    </ndxf>
  </rcc>
  <rcc rId="33863" sId="1">
    <oc r="A1056" t="inlineStr">
      <is>
        <t>77</t>
      </is>
    </oc>
    <nc r="A1056"/>
  </rcc>
  <rcc rId="33864" sId="1">
    <oc r="B1056" t="inlineStr">
      <is>
        <t>г. Нефтеюганск, мкр. 2-й, д. 11</t>
      </is>
    </oc>
    <nc r="B1056"/>
  </rcc>
  <rcc rId="33865" sId="1">
    <oc r="C1056">
      <f>ROUNDUP(SUM(D1056+E1056+F1056+G1056+H1056+I1056+J1056+K1056+M1056+O1056+P1056+Q1056+R1056+S1056),2)</f>
    </oc>
    <nc r="C1056"/>
  </rcc>
  <rcc rId="33866" sId="1" numFmtId="4">
    <oc r="E1056">
      <v>157719.89000000001</v>
    </oc>
    <nc r="E1056"/>
  </rcc>
  <rrc rId="33867" sId="1" ref="A1056:XFD1056" action="deleteRow">
    <rfmt sheetId="1" xfDxf="1" sqref="A1056:XFD1056" start="0" length="0">
      <dxf>
        <font>
          <color auto="1"/>
          <name val="Times New Roman"/>
          <scheme val="none"/>
        </font>
        <fill>
          <patternFill patternType="solid">
            <bgColor theme="0"/>
          </patternFill>
        </fill>
        <alignment vertical="center" readingOrder="0"/>
      </dxf>
    </rfmt>
    <rfmt sheetId="1" sqref="A1056"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056"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056"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6"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6" start="0" length="0">
      <dxf>
        <font>
          <color auto="1"/>
          <name val="Times New Roman"/>
          <scheme val="none"/>
        </font>
      </dxf>
    </rfmt>
  </rrc>
  <rfmt sheetId="1" sqref="E1532" start="0" length="0">
    <dxf>
      <numFmt numFmtId="30" formatCode="@"/>
      <fill>
        <patternFill patternType="none">
          <bgColor indexed="65"/>
        </patternFill>
      </fill>
      <alignment horizontal="center" readingOrder="0"/>
    </dxf>
  </rfmt>
  <rfmt sheetId="1" sqref="E1532">
    <dxf>
      <fill>
        <patternFill patternType="solid">
          <bgColor rgb="FFFFFF00"/>
        </patternFill>
      </fill>
    </dxf>
  </rfmt>
  <rcc rId="33868" sId="1" odxf="1" dxf="1" numFmtId="4">
    <nc r="E1532">
      <v>157719.89000000001</v>
    </nc>
    <ndxf>
      <numFmt numFmtId="4" formatCode="#,##0.00"/>
      <alignment horizontal="right" readingOrder="0"/>
    </ndxf>
  </rcc>
  <rcc rId="33869" sId="1" odxf="1" dxf="1">
    <nc r="T1532" t="inlineStr">
      <is>
        <t>перенос по СЗ №33/01-сд-1815 от 23.07.2024</t>
      </is>
    </nc>
    <odxf>
      <fill>
        <patternFill>
          <bgColor theme="0"/>
        </patternFill>
      </fill>
      <alignment horizontal="general" readingOrder="0"/>
    </odxf>
    <ndxf>
      <fill>
        <patternFill>
          <bgColor rgb="FFFFFF00"/>
        </patternFill>
      </fill>
      <alignment horizontal="left" readingOrder="0"/>
    </ndxf>
  </rcc>
  <rcc rId="33870" sId="1" odxf="1" dxf="1">
    <nc r="T1533" t="inlineStr">
      <is>
        <t>перенос по СЗ №33/01-сд-1815 от 23.07.2024</t>
      </is>
    </nc>
    <odxf>
      <fill>
        <patternFill>
          <bgColor theme="0"/>
        </patternFill>
      </fill>
      <alignment horizontal="general" readingOrder="0"/>
    </odxf>
    <ndxf>
      <fill>
        <patternFill>
          <bgColor rgb="FFFFFF00"/>
        </patternFill>
      </fill>
      <alignment horizontal="left" readingOrder="0"/>
    </ndxf>
  </rcc>
  <rcc rId="33871" sId="1" odxf="1" dxf="1">
    <nc r="T1534" t="inlineStr">
      <is>
        <t>перенос по СЗ №33/01-сд-1815 от 23.07.2024</t>
      </is>
    </nc>
    <odxf>
      <fill>
        <patternFill>
          <bgColor theme="0"/>
        </patternFill>
      </fill>
      <alignment horizontal="general" readingOrder="0"/>
    </odxf>
    <ndxf>
      <fill>
        <patternFill>
          <bgColor rgb="FFFFFF00"/>
        </patternFill>
      </fill>
      <alignment horizontal="left" readingOrder="0"/>
    </ndxf>
  </rcc>
  <rfmt sheetId="2" sqref="F89" start="0" length="0">
    <dxf>
      <numFmt numFmtId="4" formatCode="#,##0.00"/>
      <fill>
        <patternFill patternType="solid">
          <bgColor theme="0"/>
        </patternFill>
      </fill>
      <alignment horizontal="right" readingOrder="0"/>
    </dxf>
  </rfmt>
  <rcc rId="33872" sId="2" odxf="1" dxf="1">
    <nc r="G89" t="inlineStr">
      <is>
        <t>перенос по СЗ №33/01-сд-1815 от 23.07.2024</t>
      </is>
    </nc>
    <odxf>
      <alignment vertical="top" readingOrder="0"/>
    </odxf>
    <ndxf>
      <alignment vertical="center" readingOrder="0"/>
    </ndxf>
  </rcc>
  <rcc rId="33873" sId="2">
    <nc r="D89" t="inlineStr">
      <is>
        <t>г. Нефтеюганск</t>
      </is>
    </nc>
  </rcc>
  <rcc rId="33874" sId="2">
    <nc r="C89" t="inlineStr">
      <is>
        <t>2024</t>
      </is>
    </nc>
  </rcc>
  <rcc rId="33875" sId="2">
    <nc r="B89" t="inlineStr">
      <is>
        <t>-</t>
      </is>
    </nc>
  </rcc>
  <rcc rId="33876" sId="2">
    <nc r="E89" t="inlineStr">
      <is>
        <t>мкр. 2-й, д. 18</t>
      </is>
    </nc>
  </rcc>
  <rcc rId="33877" sId="2" odxf="1" dxf="1" numFmtId="30">
    <nc r="F89">
      <v>154984.51</v>
    </nc>
    <ndxf>
      <numFmt numFmtId="30" formatCode="@"/>
      <fill>
        <patternFill patternType="none">
          <bgColor indexed="65"/>
        </patternFill>
      </fill>
      <alignment horizontal="center" readingOrder="0"/>
    </ndxf>
  </rcc>
  <rcc rId="33878" sId="1">
    <oc r="A1056" t="inlineStr">
      <is>
        <t>78</t>
      </is>
    </oc>
    <nc r="A1056"/>
  </rcc>
  <rcc rId="33879" sId="1">
    <oc r="B1056" t="inlineStr">
      <is>
        <t>г. Нефтеюганск, мкр. 2-й, д. 18</t>
      </is>
    </oc>
    <nc r="B1056"/>
  </rcc>
  <rcc rId="33880" sId="1">
    <oc r="C1056">
      <f>ROUNDUP(SUM(D1056+E1056+F1056+G1056+H1056+I1056+J1056+K1056+M1056+O1056+P1056+Q1056+R1056+S1056),2)</f>
    </oc>
    <nc r="C1056"/>
  </rcc>
  <rcc rId="33881" sId="1" numFmtId="4">
    <oc r="E1056">
      <v>154984.51</v>
    </oc>
    <nc r="E1056"/>
  </rcc>
  <rrc rId="33882" sId="1" ref="A1056:XFD1056" action="deleteRow">
    <rfmt sheetId="1" xfDxf="1" sqref="A1056:XFD1056" start="0" length="0">
      <dxf>
        <font>
          <color auto="1"/>
          <name val="Times New Roman"/>
          <scheme val="none"/>
        </font>
        <fill>
          <patternFill patternType="solid">
            <bgColor theme="0"/>
          </patternFill>
        </fill>
        <alignment vertical="center" readingOrder="0"/>
      </dxf>
    </rfmt>
    <rfmt sheetId="1" sqref="A1056"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056"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056"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6"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6" start="0" length="0">
      <dxf>
        <font>
          <color auto="1"/>
          <name val="Times New Roman"/>
          <scheme val="none"/>
        </font>
      </dxf>
    </rfmt>
  </rrc>
  <rfmt sheetId="1" sqref="E1532" start="0" length="0">
    <dxf>
      <numFmt numFmtId="30" formatCode="@"/>
      <fill>
        <patternFill patternType="none">
          <bgColor indexed="65"/>
        </patternFill>
      </fill>
      <alignment horizontal="center" readingOrder="0"/>
    </dxf>
  </rfmt>
  <rcc rId="33883" sId="1" odxf="1" dxf="1" numFmtId="4">
    <nc r="E1532">
      <v>154984.51</v>
    </nc>
    <ndxf>
      <numFmt numFmtId="4" formatCode="#,##0.00"/>
      <fill>
        <patternFill patternType="solid">
          <bgColor rgb="FFFFFF00"/>
        </patternFill>
      </fill>
      <alignment horizontal="right" readingOrder="0"/>
    </ndxf>
  </rcc>
  <rfmt sheetId="2" sqref="F71" start="0" length="0">
    <dxf>
      <numFmt numFmtId="4" formatCode="#,##0.00"/>
      <fill>
        <patternFill patternType="solid">
          <bgColor theme="0"/>
        </patternFill>
      </fill>
      <alignment horizontal="right" readingOrder="0"/>
    </dxf>
  </rfmt>
  <rcc rId="33884" sId="2" odxf="1" dxf="1">
    <nc r="G71" t="inlineStr">
      <is>
        <t>перенос по СЗ №33/01-сд-1815 от 23.07.2024</t>
      </is>
    </nc>
    <odxf>
      <alignment vertical="top" readingOrder="0"/>
    </odxf>
    <ndxf>
      <alignment vertical="center" readingOrder="0"/>
    </ndxf>
  </rcc>
  <rcc rId="33885" sId="2">
    <nc r="E71" t="inlineStr">
      <is>
        <t>мкр. 3-й, д. 3</t>
      </is>
    </nc>
  </rcc>
  <rcc rId="33886" sId="2">
    <nc r="D71" t="inlineStr">
      <is>
        <t>г. Нефтеюганск</t>
      </is>
    </nc>
  </rcc>
  <rcc rId="33887" sId="2">
    <nc r="C71" t="inlineStr">
      <is>
        <t>2024</t>
      </is>
    </nc>
  </rcc>
  <rcc rId="33888" sId="2">
    <nc r="B71" t="inlineStr">
      <is>
        <t>-</t>
      </is>
    </nc>
  </rcc>
  <rcc rId="33889" sId="2" odxf="1" dxf="1" numFmtId="30">
    <nc r="F71">
      <v>155090.9</v>
    </nc>
    <ndxf>
      <numFmt numFmtId="30" formatCode="@"/>
      <fill>
        <patternFill patternType="none">
          <bgColor indexed="65"/>
        </patternFill>
      </fill>
      <alignment horizontal="center" readingOrder="0"/>
    </ndxf>
  </rcc>
  <rcc rId="33890" sId="1">
    <oc r="A1062" t="inlineStr">
      <is>
        <t>85</t>
      </is>
    </oc>
    <nc r="A1062"/>
  </rcc>
  <rcc rId="33891" sId="1">
    <oc r="B1062" t="inlineStr">
      <is>
        <t>г. Нефтеюганск, мкр. 3-й, д. 3</t>
      </is>
    </oc>
    <nc r="B1062"/>
  </rcc>
  <rcc rId="33892" sId="1">
    <oc r="C1062">
      <f>ROUNDUP(SUM(D1062+E1062+F1062+G1062+H1062+I1062+J1062+K1062+M1062+O1062+P1062+Q1062+R1062+S1062),2)</f>
    </oc>
    <nc r="C1062"/>
  </rcc>
  <rcc rId="33893" sId="1" numFmtId="4">
    <oc r="E1062">
      <v>155090.9</v>
    </oc>
    <nc r="E1062"/>
  </rcc>
  <rrc rId="33894" sId="1" ref="A1062:XFD1062" action="deleteRow">
    <rfmt sheetId="1" xfDxf="1" sqref="A1062:XFD1062" start="0" length="0">
      <dxf>
        <font>
          <color auto="1"/>
          <name val="Times New Roman"/>
          <scheme val="none"/>
        </font>
        <fill>
          <patternFill patternType="solid">
            <bgColor theme="0"/>
          </patternFill>
        </fill>
        <alignment vertical="center" readingOrder="0"/>
      </dxf>
    </rfmt>
    <rfmt sheetId="1" sqref="A1062"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062"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062"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62"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6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62" start="0" length="0">
      <dxf>
        <font>
          <color auto="1"/>
          <name val="Times New Roman"/>
          <scheme val="none"/>
        </font>
      </dxf>
    </rfmt>
  </rrc>
  <rfmt sheetId="1" sqref="E1532" start="0" length="0">
    <dxf>
      <numFmt numFmtId="30" formatCode="@"/>
      <fill>
        <patternFill patternType="none">
          <bgColor indexed="65"/>
        </patternFill>
      </fill>
      <alignment horizontal="center" readingOrder="0"/>
    </dxf>
  </rfmt>
  <rcc rId="33895" sId="1" odxf="1" dxf="1" numFmtId="4">
    <nc r="E1532">
      <v>155090.9</v>
    </nc>
    <ndxf>
      <numFmt numFmtId="4" formatCode="#,##0.00"/>
      <fill>
        <patternFill patternType="solid">
          <bgColor rgb="FFFFFF00"/>
        </patternFill>
      </fill>
      <alignment horizontal="right" readingOrder="0"/>
    </ndxf>
  </rcc>
  <rrc rId="33896" sId="1" ref="A1529:XFD1529" action="insertRow"/>
  <rrc rId="33897" sId="1" ref="A1529:XFD1529" action="deleteRow">
    <rfmt sheetId="1" xfDxf="1" sqref="A1529:XFD1529" start="0" length="0">
      <dxf>
        <font>
          <color auto="1"/>
          <name val="Times New Roman"/>
          <scheme val="none"/>
        </font>
        <fill>
          <patternFill patternType="solid">
            <bgColor theme="0"/>
          </patternFill>
        </fill>
        <alignment vertical="center" readingOrder="0"/>
      </dxf>
    </rfmt>
    <rfmt sheetId="1" sqref="A1529"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fmt sheetId="1" sqref="B1529" start="0" length="0">
      <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dxf>
    </rfmt>
    <rfmt sheetId="1" sqref="C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529" start="0" length="0">
      <dxf>
        <font>
          <sz val="10"/>
          <color auto="1"/>
          <name val="Times New Roman"/>
          <scheme val="none"/>
        </font>
        <numFmt numFmtId="4" formatCode="#,##0.00"/>
        <fill>
          <patternFill>
            <bgColor rgb="FFFFFF00"/>
          </patternFill>
        </fill>
        <alignment horizontal="right" wrapText="1" readingOrder="0"/>
        <border outline="0">
          <left style="thin">
            <color indexed="64"/>
          </left>
          <right style="thin">
            <color indexed="64"/>
          </right>
          <top style="thin">
            <color indexed="64"/>
          </top>
          <bottom style="thin">
            <color indexed="64"/>
          </bottom>
        </border>
      </dxf>
    </rfmt>
    <rfmt sheetId="1" sqref="F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529"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529"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52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529" start="0" length="0">
      <dxf>
        <font>
          <color auto="1"/>
          <name val="Times New Roman"/>
          <scheme val="none"/>
        </font>
        <fill>
          <patternFill>
            <bgColor rgb="FFFFFF00"/>
          </patternFill>
        </fill>
        <alignment horizontal="left" readingOrder="0"/>
      </dxf>
    </rfmt>
  </rrc>
  <rrc rId="33898" sId="1" ref="A1529:XFD1529" action="insertRow"/>
  <rcc rId="33899" sId="1">
    <nc r="B1529" t="inlineStr">
      <is>
        <t>г. Нефтеюганск, мкр. 1-й, д. 20</t>
      </is>
    </nc>
  </rcc>
  <rfmt sheetId="1" sqref="A1956:XFD1956">
    <dxf>
      <fill>
        <patternFill>
          <bgColor rgb="FFFFFF00"/>
        </patternFill>
      </fill>
    </dxf>
  </rfmt>
  <rcc rId="33900" sId="2" numFmtId="30">
    <oc r="F80">
      <v>167416.85</v>
    </oc>
    <nc r="F80">
      <v>2066733.86</v>
    </nc>
  </rcc>
  <rfmt sheetId="1" sqref="A1529:XFD1529">
    <dxf>
      <fill>
        <patternFill>
          <bgColor rgb="FFFFFF00"/>
        </patternFill>
      </fill>
    </dxf>
  </rfmt>
  <rcc rId="33901" sId="1" odxf="1" dxf="1">
    <nc r="C1529">
      <f>ROUNDUP(SUM(D1529+E1529+F1529+G1529+H1529+I1529+J1529+K1529+M1529+O1529+P1529+Q1529+R1529+S1529),2)</f>
    </nc>
    <odxf>
      <fill>
        <patternFill>
          <bgColor rgb="FFFFFF00"/>
        </patternFill>
      </fill>
    </odxf>
    <ndxf>
      <fill>
        <patternFill>
          <bgColor theme="0"/>
        </patternFill>
      </fill>
    </ndxf>
  </rcc>
  <rcc rId="33902" sId="1" odxf="1" dxf="1">
    <nc r="D1529">
      <f>ROUNDUP(SUM(F1529+G1529+H1529+I1529+J1529+K1529+M1529+O1529+P1529+Q1529+R1529+S1529)*0.0214,2)</f>
    </nc>
    <odxf>
      <fill>
        <patternFill>
          <bgColor rgb="FFFFFF00"/>
        </patternFill>
      </fill>
    </odxf>
    <ndxf>
      <fill>
        <patternFill>
          <bgColor theme="0"/>
        </patternFill>
      </fill>
    </ndxf>
  </rcc>
  <rfmt sheetId="1" sqref="E1529" start="0" length="0">
    <dxf>
      <fill>
        <patternFill>
          <bgColor theme="0"/>
        </patternFill>
      </fill>
    </dxf>
  </rfmt>
  <rfmt sheetId="1" sqref="F1529" start="0" length="0">
    <dxf>
      <fill>
        <patternFill>
          <bgColor theme="0"/>
        </patternFill>
      </fill>
    </dxf>
  </rfmt>
  <rfmt sheetId="1" sqref="G1529" start="0" length="0">
    <dxf>
      <fill>
        <patternFill>
          <bgColor theme="0"/>
        </patternFill>
      </fill>
    </dxf>
  </rfmt>
  <rfmt sheetId="1" sqref="H1529" start="0" length="0">
    <dxf>
      <fill>
        <patternFill>
          <bgColor theme="0"/>
        </patternFill>
      </fill>
    </dxf>
  </rfmt>
  <rfmt sheetId="1" sqref="I1529" start="0" length="0">
    <dxf>
      <fill>
        <patternFill>
          <bgColor theme="0"/>
        </patternFill>
      </fill>
    </dxf>
  </rfmt>
  <rfmt sheetId="1" sqref="J1529" start="0" length="0">
    <dxf>
      <fill>
        <patternFill>
          <bgColor theme="0"/>
        </patternFill>
      </fill>
    </dxf>
  </rfmt>
  <rcc rId="33903" sId="1" odxf="1" dxf="1" numFmtId="4">
    <nc r="K1529">
      <v>1396419.06</v>
    </nc>
    <odxf>
      <fill>
        <patternFill>
          <bgColor rgb="FFFFFF00"/>
        </patternFill>
      </fill>
    </odxf>
    <ndxf>
      <fill>
        <patternFill>
          <bgColor rgb="FFFFC000"/>
        </patternFill>
      </fill>
    </ndxf>
  </rcc>
  <rfmt sheetId="1" sqref="C1529:K1529">
    <dxf>
      <fill>
        <patternFill>
          <bgColor rgb="FFFFFF00"/>
        </patternFill>
      </fill>
    </dxf>
  </rfmt>
  <rcc rId="33904" sId="1">
    <nc r="T1529" t="inlineStr">
      <is>
        <t>перенос по СЗ №33/01-сд-1815 от 23.07.2024</t>
      </is>
    </nc>
  </rcc>
  <rcc rId="33905" sId="2" numFmtId="30">
    <nc r="F72">
      <v>1426302.43</v>
    </nc>
  </rcc>
  <rcc rId="33906" sId="2">
    <nc r="D72" t="inlineStr">
      <is>
        <t>г. Нефтеюганск</t>
      </is>
    </nc>
  </rcc>
  <rcc rId="33907" sId="2">
    <nc r="C72" t="inlineStr">
      <is>
        <t>2025</t>
      </is>
    </nc>
  </rcc>
  <rcc rId="33908" sId="2">
    <nc r="B72" t="inlineStr">
      <is>
        <t>+</t>
      </is>
    </nc>
  </rcc>
  <rcc rId="33909" sId="2">
    <nc r="G72" t="inlineStr">
      <is>
        <t>перенос по СЗ №33/01-сд-1815 от 23.07.2024</t>
      </is>
    </nc>
  </rcc>
  <rcc rId="33910" sId="2">
    <nc r="E72" t="inlineStr">
      <is>
        <t>мкр. 1-й, д. 20</t>
      </is>
    </nc>
  </rcc>
  <rrc rId="33911" sId="1" ref="A1055:XFD1055" action="deleteRow">
    <rfmt sheetId="1" xfDxf="1" sqref="A1055:XFD1055" start="0" length="0">
      <dxf>
        <font>
          <color auto="1"/>
          <name val="Times New Roman"/>
          <scheme val="none"/>
        </font>
        <fill>
          <patternFill patternType="solid">
            <bgColor theme="0"/>
          </patternFill>
        </fill>
        <alignment vertical="center" readingOrder="0"/>
      </dxf>
    </rfmt>
    <rcc rId="0" sId="1" dxf="1">
      <nc r="A1055" t="inlineStr">
        <is>
          <t>75</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055" t="inlineStr">
        <is>
          <t>г. Нефтеюганск, мкр. 1-й, д. 20</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055">
        <f>ROUNDUP(SUM(D1055+E1055+F1055+G1055+H1055+I1055+J1055+K1055+M1055+O1055+P1055+Q1055+R1055+S1055),2)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055">
        <f>ROUNDUP(SUM(F1055+G1055+H1055+I1055+J1055+K1055+M1055+O1055+P1055+Q1055+R1055+S1055)*0.0214,2)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055">
        <v>1396419.06</v>
      </nc>
      <n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ndxf>
    </rcc>
    <rfmt sheetId="1" sqref="L1055"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5"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5" start="0" length="0">
      <dxf>
        <font>
          <color auto="1"/>
          <name val="Times New Roman"/>
          <scheme val="none"/>
        </font>
      </dxf>
    </rfmt>
  </rrc>
</revisions>
</file>

<file path=xl/revisions/revisionLog8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912" sId="1" ref="A1532:XFD1532" action="insertRow"/>
  <rrc rId="33913" sId="1" ref="A1533:XFD1533" action="insertRow"/>
  <rcc rId="33914" sId="1">
    <nc r="B1532" t="inlineStr">
      <is>
        <t>г. Нефтеюганск, мкр. 2-й, д. 19</t>
      </is>
    </nc>
  </rcc>
  <rfmt sheetId="1" sqref="A1532:XFD1532">
    <dxf>
      <fill>
        <patternFill>
          <bgColor rgb="FFFFFF00"/>
        </patternFill>
      </fill>
    </dxf>
  </rfmt>
  <rcc rId="33915" sId="1">
    <nc r="T1532" t="inlineStr">
      <is>
        <t>перенос по СЗ №33/01-сд-1815 от 23.07.2024</t>
      </is>
    </nc>
  </rcc>
  <rcc rId="33916" sId="1">
    <nc r="T1533" t="inlineStr">
      <is>
        <t>перенос по СЗ №33/01-сд-1815 от 23.07.2024</t>
      </is>
    </nc>
  </rcc>
  <rfmt sheetId="1" sqref="B1533" start="0" length="0">
    <dxf>
      <fill>
        <patternFill>
          <bgColor rgb="FFFFFF00"/>
        </patternFill>
      </fill>
    </dxf>
  </rfmt>
  <rcc rId="33917" sId="1">
    <nc r="B1533" t="inlineStr">
      <is>
        <t>г. Нефтеюганск, мкр. 2-й, д. 23</t>
      </is>
    </nc>
  </rcc>
  <rfmt sheetId="1" sqref="A1533:XFD1533">
    <dxf>
      <fill>
        <patternFill>
          <bgColor rgb="FFFFFF00"/>
        </patternFill>
      </fill>
    </dxf>
  </rfmt>
  <rcc rId="33918" sId="1" numFmtId="4">
    <nc r="C1532">
      <v>2001892.59</v>
    </nc>
  </rcc>
  <rcc rId="33919" sId="1" numFmtId="4">
    <nc r="D1532">
      <v>41942.93</v>
    </nc>
  </rcc>
  <rcc rId="33920" sId="1" numFmtId="4">
    <nc r="K1532">
      <v>1959949.66</v>
    </nc>
  </rcc>
  <rcc rId="33921" sId="2">
    <nc r="E3" t="inlineStr">
      <is>
        <t>мкр. 2-й, д. 19</t>
      </is>
    </nc>
  </rcc>
  <rcc rId="33922" sId="2">
    <nc r="D3" t="inlineStr">
      <is>
        <t>г. Нефтеюганск</t>
      </is>
    </nc>
  </rcc>
  <rcc rId="33923" sId="2">
    <nc r="C3" t="inlineStr">
      <is>
        <t>2025</t>
      </is>
    </nc>
  </rcc>
  <rcc rId="33924" sId="2">
    <nc r="B3" t="inlineStr">
      <is>
        <t>+</t>
      </is>
    </nc>
  </rcc>
  <rcc rId="33925" sId="2">
    <nc r="G3" t="inlineStr">
      <is>
        <t>перенос по СЗ №33/01-сд-1815 от 23.07.2024</t>
      </is>
    </nc>
  </rcc>
  <rcc rId="33926" sId="2" numFmtId="30">
    <nc r="F3">
      <v>2001892.59</v>
    </nc>
  </rcc>
  <rcc rId="33927" sId="2">
    <nc r="E139" t="inlineStr">
      <is>
        <t>мкр. 2-й, д. 23</t>
      </is>
    </nc>
  </rcc>
  <rcc rId="33928" sId="2">
    <nc r="D139" t="inlineStr">
      <is>
        <t>г. Нефтеюганск</t>
      </is>
    </nc>
  </rcc>
  <rcc rId="33929" sId="2">
    <nc r="C139" t="inlineStr">
      <is>
        <t>2025</t>
      </is>
    </nc>
  </rcc>
  <rcc rId="33930" sId="2">
    <nc r="B139" t="inlineStr">
      <is>
        <t>+</t>
      </is>
    </nc>
  </rcc>
  <rcc rId="33931" sId="2">
    <nc r="G139" t="inlineStr">
      <is>
        <t>перенос по СЗ №33/01-сд-1815 от 23.07.2024</t>
      </is>
    </nc>
  </rcc>
  <rrc rId="33932" sId="1" ref="A1055:XFD1055" action="deleteRow">
    <rfmt sheetId="1" xfDxf="1" sqref="A1055:XFD1055" start="0" length="0">
      <dxf>
        <font>
          <color auto="1"/>
          <name val="Times New Roman"/>
          <scheme val="none"/>
        </font>
        <fill>
          <patternFill patternType="solid">
            <bgColor theme="0"/>
          </patternFill>
        </fill>
        <alignment vertical="center" readingOrder="0"/>
      </dxf>
    </rfmt>
    <rcc rId="0" sId="1" dxf="1">
      <nc r="A1055" t="inlineStr">
        <is>
          <t>79</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055" t="inlineStr">
        <is>
          <t>г. Нефтеюганск, мкр. 2-й, д. 19</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055">
        <f>ROUNDUP(SUM(D1055+E1055+F1055+G1055+H1055+I1055+J1055+K1055+M1055+O1055+P1055+Q1055+R1055+S1055),2)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055">
        <f>ROUNDUP(SUM(F1055+G1055+H1055+I1055+J1055+K1055+M1055+O1055+P1055+Q1055+R1055+S1055)*0.0214,2)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055">
        <v>1959949.66</v>
      </nc>
      <n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ndxf>
    </rcc>
    <rfmt sheetId="1" sqref="L1055"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5"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5" start="0" length="0">
      <dxf>
        <font>
          <color auto="1"/>
          <name val="Times New Roman"/>
          <scheme val="none"/>
        </font>
      </dxf>
    </rfmt>
  </rrc>
  <rcc rId="33933" sId="1" numFmtId="4">
    <nc r="C1532">
      <v>2621338.27</v>
    </nc>
  </rcc>
  <rcc rId="33934" sId="1" numFmtId="4">
    <nc r="D1532">
      <v>54921.33</v>
    </nc>
  </rcc>
  <rcc rId="33935" sId="1" numFmtId="4">
    <nc r="K1532">
      <v>2566416.94</v>
    </nc>
  </rcc>
  <rcc rId="33936" sId="2" numFmtId="30">
    <nc r="F139">
      <v>2621338.27</v>
    </nc>
  </rcc>
  <rrc rId="33937" sId="1" ref="A1055:XFD1055" action="deleteRow">
    <rfmt sheetId="1" xfDxf="1" sqref="A1055:XFD1055" start="0" length="0">
      <dxf>
        <font>
          <color auto="1"/>
          <name val="Times New Roman"/>
          <scheme val="none"/>
        </font>
        <fill>
          <patternFill patternType="solid">
            <bgColor theme="0"/>
          </patternFill>
        </fill>
        <alignment vertical="center" readingOrder="0"/>
      </dxf>
    </rfmt>
    <rcc rId="0" sId="1" dxf="1">
      <nc r="A1055" t="inlineStr">
        <is>
          <t>80</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055" t="inlineStr">
        <is>
          <t>г. Нефтеюганск, мкр. 2-й, д. 23</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055">
        <f>ROUNDUP(SUM(D1055+E1055+F1055+G1055+H1055+I1055+J1055+K1055+M1055+O1055+P1055+Q1055+R1055+S1055),2)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055">
        <f>ROUNDUP(SUM(F1055+G1055+H1055+I1055+J1055+K1055+M1055+O1055+P1055+Q1055+R1055+S1055)*0.0214,2)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055">
        <v>2566416.94</v>
      </nc>
      <n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ndxf>
    </rcc>
    <rfmt sheetId="1" sqref="L1055"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5"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5" start="0" length="0">
      <dxf>
        <font>
          <color auto="1"/>
          <name val="Times New Roman"/>
          <scheme val="none"/>
        </font>
      </dxf>
    </rfmt>
  </rrc>
</revisions>
</file>

<file path=xl/revisions/revisionLog8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3938" sId="1" ref="A1532:XFD1532" action="insertRow"/>
  <rcc rId="33939" sId="1">
    <nc r="B1532" t="inlineStr">
      <is>
        <t>г. Нефтеюганск, мкр. 2-й, д. 9</t>
      </is>
    </nc>
  </rcc>
  <rcc rId="33940" sId="1">
    <nc r="T1532" t="inlineStr">
      <is>
        <t>перенос по СЗ №33/01-сд-1815 от 23.07.2024</t>
      </is>
    </nc>
  </rcc>
  <rcc rId="33941" sId="1" numFmtId="4">
    <nc r="C1532">
      <v>1929479.59</v>
    </nc>
  </rcc>
  <rcc rId="33942" sId="1" numFmtId="4">
    <nc r="D1532">
      <v>40425.760000000002</v>
    </nc>
  </rcc>
  <rcc rId="33943" sId="1" numFmtId="4">
    <nc r="K1532">
      <v>1889053.83</v>
    </nc>
  </rcc>
  <rfmt sheetId="1" sqref="K1526">
    <dxf>
      <fill>
        <patternFill>
          <bgColor rgb="FFFFC000"/>
        </patternFill>
      </fill>
    </dxf>
  </rfmt>
  <rfmt sheetId="1" sqref="K1530:K1532">
    <dxf>
      <fill>
        <patternFill>
          <bgColor rgb="FFFFC000"/>
        </patternFill>
      </fill>
    </dxf>
  </rfmt>
  <rrc rId="33944" sId="1" ref="A1534:XFD1534" action="insertRow"/>
  <rcc rId="33945" sId="1">
    <nc r="B1534" t="inlineStr">
      <is>
        <t>г. Нефтеюганск, мкр. 3-й, д. 11</t>
      </is>
    </nc>
  </rcc>
  <rcc rId="33946" sId="1" numFmtId="4">
    <nc r="C1534">
      <v>1509408.38</v>
    </nc>
  </rcc>
  <rcc rId="33947" sId="1" numFmtId="4">
    <nc r="D1534">
      <v>31624.579999999998</v>
    </nc>
  </rcc>
  <rcc rId="33948" sId="1" numFmtId="4">
    <nc r="K1534">
      <v>1477783.8</v>
    </nc>
  </rcc>
  <rfmt sheetId="1" sqref="A1534:XFD1534">
    <dxf>
      <fill>
        <patternFill>
          <bgColor rgb="FFFFFF00"/>
        </patternFill>
      </fill>
    </dxf>
  </rfmt>
  <rfmt sheetId="1" sqref="K1534">
    <dxf>
      <fill>
        <patternFill>
          <bgColor rgb="FFFFC000"/>
        </patternFill>
      </fill>
    </dxf>
  </rfmt>
  <rcc rId="33949" sId="1">
    <nc r="T1534" t="inlineStr">
      <is>
        <t>перенос по СЗ №33/01-сд-1815 от 23.07.2024</t>
      </is>
    </nc>
  </rcc>
  <rcc rId="33950" sId="2" numFmtId="30">
    <nc r="F90">
      <v>1929479.59</v>
    </nc>
  </rcc>
  <rcc rId="33951" sId="2">
    <nc r="G90" t="inlineStr">
      <is>
        <t>перенос по СЗ №33/01-сд-1815 от 23.07.2024</t>
      </is>
    </nc>
  </rcc>
  <rcc rId="33952" sId="2">
    <nc r="E90" t="inlineStr">
      <is>
        <t>мкр. 2-й, д. 9</t>
      </is>
    </nc>
  </rcc>
  <rcc rId="33953" sId="2">
    <nc r="D90" t="inlineStr">
      <is>
        <t>г. Нефтеюганск</t>
      </is>
    </nc>
  </rcc>
  <rcc rId="33954" sId="2">
    <nc r="C90" t="inlineStr">
      <is>
        <t>2025</t>
      </is>
    </nc>
  </rcc>
  <rcc rId="33955" sId="2">
    <nc r="B90" t="inlineStr">
      <is>
        <t>+</t>
      </is>
    </nc>
  </rcc>
  <rcc rId="33956" sId="2" numFmtId="30">
    <nc r="F91">
      <v>1509408.38</v>
    </nc>
  </rcc>
  <rcc rId="33957" sId="2">
    <nc r="G91" t="inlineStr">
      <is>
        <t>перенос по СЗ №33/01-сд-1815 от 23.07.2024</t>
      </is>
    </nc>
  </rcc>
  <rcc rId="33958" sId="2">
    <nc r="D91" t="inlineStr">
      <is>
        <t>г. Нефтеюганск</t>
      </is>
    </nc>
  </rcc>
  <rcc rId="33959" sId="2">
    <nc r="C91" t="inlineStr">
      <is>
        <t>2025</t>
      </is>
    </nc>
  </rcc>
  <rcc rId="33960" sId="2">
    <nc r="B91" t="inlineStr">
      <is>
        <t>+</t>
      </is>
    </nc>
  </rcc>
  <rcc rId="33961" sId="2">
    <nc r="E91" t="inlineStr">
      <is>
        <t>мкр. 3-й, д. 11</t>
      </is>
    </nc>
  </rcc>
  <rrc rId="33962" sId="1" ref="A1535:XFD1535" action="insertRow"/>
  <rrc rId="33963" sId="1" ref="A1055:XFD1055" action="deleteRow">
    <rfmt sheetId="1" xfDxf="1" sqref="A1055:XFD1055" start="0" length="0">
      <dxf>
        <font>
          <color auto="1"/>
          <name val="Times New Roman"/>
          <scheme val="none"/>
        </font>
        <fill>
          <patternFill patternType="solid">
            <bgColor theme="0"/>
          </patternFill>
        </fill>
        <alignment vertical="center" readingOrder="0"/>
      </dxf>
    </rfmt>
    <rcc rId="0" sId="1" dxf="1">
      <nc r="A1055" t="inlineStr">
        <is>
          <t>81</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055" t="inlineStr">
        <is>
          <t>г. Нефтеюганск, мкр. 2-й, д. 9</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055">
        <f>ROUNDUP(SUM(D1055+E1055+F1055+G1055+H1055+I1055+J1055+K1055+M1055+O1055+P1055+Q1055+R1055+S1055),2)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055">
        <f>ROUNDUP(SUM(F1055+G1055+H1055+I1055+J1055+K1055+M1055+O1055+P1055+Q1055+R1055+S1055)*0.0214,2)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055">
        <v>1889053.83</v>
      </nc>
      <n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ndxf>
    </rcc>
    <rfmt sheetId="1" sqref="L1055"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5"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5" start="0" length="0">
      <dxf>
        <font>
          <color auto="1"/>
          <name val="Times New Roman"/>
          <scheme val="none"/>
        </font>
      </dxf>
    </rfmt>
  </rrc>
  <rrc rId="33964" sId="1" ref="A1055:XFD1055" action="deleteRow">
    <rfmt sheetId="1" xfDxf="1" sqref="A1055:XFD1055" start="0" length="0">
      <dxf>
        <font>
          <color auto="1"/>
          <name val="Times New Roman"/>
          <scheme val="none"/>
        </font>
        <fill>
          <patternFill patternType="solid">
            <bgColor theme="0"/>
          </patternFill>
        </fill>
        <alignment vertical="center" readingOrder="0"/>
      </dxf>
    </rfmt>
    <rcc rId="0" sId="1" dxf="1">
      <nc r="A1055" t="inlineStr">
        <is>
          <t>82</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055" t="inlineStr">
        <is>
          <t>г. Нефтеюганск, мкр. 3-й, д. 11</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055">
        <f>ROUNDUP(SUM(D1055+E1055+F1055+G1055+H1055+I1055+J1055+K1055+M1055+O1055+P1055+Q1055+R1055+S1055),2)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055">
        <f>ROUNDUP(SUM(F1055+G1055+H1055+I1055+J1055+K1055+M1055+O1055+P1055+Q1055+R1055+S1055)*0.0214,2)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055">
        <v>1477783.8</v>
      </nc>
      <n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ndxf>
    </rcc>
    <rfmt sheetId="1" sqref="L1055"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5"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5"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5" start="0" length="0">
      <dxf>
        <font>
          <color auto="1"/>
          <name val="Times New Roman"/>
          <scheme val="none"/>
        </font>
      </dxf>
    </rfmt>
  </rrc>
  <rcc rId="33965" sId="1">
    <nc r="B1533" t="inlineStr">
      <is>
        <t>г. Нефтеюганск, мкр. 3-й, д. 15</t>
      </is>
    </nc>
  </rcc>
  <rcc rId="33966" sId="1" numFmtId="4">
    <nc r="C1533">
      <v>1890701.72</v>
    </nc>
  </rcc>
  <rcc rId="33967" sId="1" numFmtId="4">
    <nc r="D1533">
      <v>39613.300000000003</v>
    </nc>
  </rcc>
  <rcc rId="33968" sId="1" numFmtId="4">
    <nc r="K1533">
      <v>1851088.42</v>
    </nc>
  </rcc>
  <rcc rId="33969" sId="2">
    <nc r="B117" t="inlineStr">
      <is>
        <t>+</t>
      </is>
    </nc>
  </rcc>
  <rcc rId="33970" sId="2">
    <nc r="C117" t="inlineStr">
      <is>
        <t>2025</t>
      </is>
    </nc>
  </rcc>
  <rcc rId="33971" sId="2">
    <nc r="D117" t="inlineStr">
      <is>
        <t>г. Нефтеюганск</t>
      </is>
    </nc>
  </rcc>
  <rcc rId="33972" sId="2">
    <nc r="G117" t="inlineStr">
      <is>
        <t>перенос по СЗ №33/01-сд-1815 от 23.07.2024</t>
      </is>
    </nc>
  </rcc>
  <rcc rId="33973" sId="2">
    <nc r="E117" t="inlineStr">
      <is>
        <t>мкр. 3-й, д. 15</t>
      </is>
    </nc>
  </rcc>
  <rcc rId="33974" sId="2" numFmtId="30">
    <nc r="F117">
      <v>1890701.72</v>
    </nc>
  </rcc>
  <rrc rId="33975" sId="1" ref="A1540:XFD1540" action="insertRow"/>
  <rfmt sheetId="1" sqref="A1540:XFD1540">
    <dxf>
      <fill>
        <patternFill>
          <bgColor rgb="FFFFFF00"/>
        </patternFill>
      </fill>
    </dxf>
  </rfmt>
  <rrc rId="33976" sId="1" ref="A1056:XFD1056" action="deleteRow">
    <rfmt sheetId="1" xfDxf="1" sqref="A1056:XFD1056" start="0" length="0">
      <dxf>
        <font>
          <color auto="1"/>
          <name val="Times New Roman"/>
          <scheme val="none"/>
        </font>
        <fill>
          <patternFill patternType="solid">
            <bgColor theme="0"/>
          </patternFill>
        </fill>
        <alignment vertical="center" readingOrder="0"/>
      </dxf>
    </rfmt>
    <rcc rId="0" sId="1" dxf="1">
      <nc r="A1056" t="inlineStr">
        <is>
          <t>84</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056" t="inlineStr">
        <is>
          <t>г. Нефтеюганск, мкр. 3-й, д. 15</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056">
        <f>ROUNDUP(SUM(D1056+E1056+F1056+G1056+H1056+I1056+J1056+K1056+M1056+O1056+P1056+Q1056+R1056+S1056),2)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056">
        <f>ROUNDUP(SUM(F1056+G1056+H1056+I1056+J1056+K1056+M1056+O1056+P1056+Q1056+R1056+S1056)*0.0214,2)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056">
        <v>1851088.42</v>
      </nc>
      <n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ndxf>
    </rcc>
    <rfmt sheetId="1" sqref="L1056"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056"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05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056" start="0" length="0">
      <dxf>
        <font>
          <color auto="1"/>
          <name val="Times New Roman"/>
          <scheme val="none"/>
        </font>
      </dxf>
    </rfmt>
  </rrc>
  <rcc rId="33977" sId="1">
    <nc r="B1539" t="inlineStr">
      <is>
        <t>г. Нефтеюганск, мкр. 7-й, д. 50</t>
      </is>
    </nc>
  </rcc>
  <rcc rId="33978" sId="1" numFmtId="4">
    <nc r="C1539">
      <v>583313.48</v>
    </nc>
  </rcc>
  <rcc rId="33979" sId="1" numFmtId="4">
    <nc r="D1539">
      <v>12221.380000000001</v>
    </nc>
  </rcc>
  <rcc rId="33980" sId="1" numFmtId="4">
    <nc r="K1539">
      <v>571092.1</v>
    </nc>
  </rcc>
  <rfmt sheetId="1" sqref="K1539">
    <dxf>
      <fill>
        <patternFill>
          <bgColor rgb="FFFFC000"/>
        </patternFill>
      </fill>
    </dxf>
  </rfmt>
  <rcc rId="33981" sId="1">
    <nc r="T1532" t="inlineStr">
      <is>
        <t>перенос по СЗ №33/01-сд-1815 от 23.07.2024</t>
      </is>
    </nc>
  </rcc>
  <rcc rId="33982" sId="1" odxf="1" dxf="1">
    <nc r="T1539" t="inlineStr">
      <is>
        <t>перенос по СЗ №33/01-сд-1815 от 23.07.2024</t>
      </is>
    </nc>
    <odxf>
      <alignment horizontal="general" readingOrder="0"/>
    </odxf>
    <ndxf>
      <alignment horizontal="left" readingOrder="0"/>
    </ndxf>
  </rcc>
  <rcc rId="33983" sId="2" numFmtId="30">
    <nc r="F32">
      <v>583313.48</v>
    </nc>
  </rcc>
  <rcc rId="33984" sId="2">
    <nc r="G32" t="inlineStr">
      <is>
        <t>перенос по СЗ №33/01-сд-1815 от 23.07.2024</t>
      </is>
    </nc>
  </rcc>
  <rcc rId="33985" sId="2">
    <nc r="D32" t="inlineStr">
      <is>
        <t>г. Нефтеюганск</t>
      </is>
    </nc>
  </rcc>
  <rcc rId="33986" sId="2">
    <nc r="C32" t="inlineStr">
      <is>
        <t>2025</t>
      </is>
    </nc>
  </rcc>
  <rcc rId="33987" sId="2">
    <nc r="B32" t="inlineStr">
      <is>
        <t>+</t>
      </is>
    </nc>
  </rcc>
  <rcc rId="33988" sId="2">
    <nc r="E32" t="inlineStr">
      <is>
        <t>мкр. 7-й, д. 50</t>
      </is>
    </nc>
  </rcc>
  <rcv guid="{5E9D364D-301F-46A1-8259-21A95679AC9F}" action="delete"/>
  <rdn rId="0" localSheetId="1" customView="1" name="Z_5E9D364D_301F_46A1_8259_21A95679AC9F_.wvu.FilterData" hidden="1" oldHidden="1">
    <formula>'Итог 2023-2025'!$A$8:$AB$1972</formula>
    <oldFormula>'Итог 2023-2025'!$A$8:$AB$1972</oldFormula>
  </rdn>
  <rdn rId="0" localSheetId="2" customView="1" name="Z_5E9D364D_301F_46A1_8259_21A95679AC9F_.wvu.FilterData" hidden="1" oldHidden="1">
    <formula>Примечание!$A$2:$G$191</formula>
    <oldFormula>Примечание!$A$2:$G$191</oldFormula>
  </rdn>
  <rcv guid="{5E9D364D-301F-46A1-8259-21A95679AC9F}" action="add"/>
</revisions>
</file>

<file path=xl/revisions/revisionLog8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991" sId="2" numFmtId="30">
    <oc r="F81">
      <v>72860.539999999994</v>
    </oc>
    <nc r="F81">
      <v>610307.85</v>
    </nc>
  </rcc>
  <rcc rId="33992" sId="2" numFmtId="30">
    <oc r="F85">
      <v>149221.76000000001</v>
    </oc>
    <nc r="F85">
      <v>4681519.12</v>
    </nc>
  </rcc>
  <rcc rId="33993" sId="2" numFmtId="30">
    <oc r="F86">
      <v>152528.74</v>
    </oc>
    <nc r="F86">
      <v>2282863.1</v>
    </nc>
  </rcc>
  <rcc rId="33994" sId="2" numFmtId="30">
    <oc r="F140">
      <v>159619.97</v>
    </oc>
    <nc r="F140">
      <v>2001892.59</v>
    </nc>
  </rcc>
  <rcc rId="33995" sId="2" numFmtId="30">
    <oc r="F88">
      <v>157719.89000000001</v>
    </oc>
    <nc r="F88">
      <v>2676788.42</v>
    </nc>
  </rcc>
  <rcc rId="33996" sId="2" numFmtId="30">
    <oc r="F71">
      <v>155090.9</v>
    </oc>
    <nc r="F71">
      <v>2477290.33</v>
    </nc>
  </rcc>
  <rcc rId="33997" sId="2" numFmtId="30">
    <oc r="F87">
      <v>152564.79999999999</v>
    </oc>
    <nc r="F87">
      <v>2285598.7000000002</v>
    </nc>
  </rcc>
  <rcc rId="33998" sId="2" numFmtId="30">
    <oc r="F89">
      <v>154984.51</v>
    </oc>
    <nc r="F89">
      <v>2469217</v>
    </nc>
  </rcc>
  <rcv guid="{5E9D364D-301F-46A1-8259-21A95679AC9F}" action="delete"/>
  <rdn rId="0" localSheetId="1" customView="1" name="Z_5E9D364D_301F_46A1_8259_21A95679AC9F_.wvu.FilterData" hidden="1" oldHidden="1">
    <formula>'Итог 2023-2025'!$A$8:$AB$1972</formula>
    <oldFormula>'Итог 2023-2025'!$A$8:$AB$1972</oldFormula>
  </rdn>
  <rdn rId="0" localSheetId="2" customView="1" name="Z_5E9D364D_301F_46A1_8259_21A95679AC9F_.wvu.FilterData" hidden="1" oldHidden="1">
    <formula>Примечание!$A$2:$G$191</formula>
    <oldFormula>Примечание!$A$2:$G$191</oldFormula>
  </rdn>
  <rcv guid="{5E9D364D-301F-46A1-8259-21A95679AC9F}" action="add"/>
</revisions>
</file>

<file path=xl/revisions/revisionLog8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4001" sId="2" ref="A44:XFD44" action="insertRow">
    <undo index="65535" exp="area" ref3D="1" dr="$B$1:$B$1048576" dn="Z_10A036C2_5324_4DDD_A679_5EBB9523ED00_.wvu.Cols" sId="2"/>
  </rrc>
  <rcc rId="34002" sId="2">
    <nc r="B44" t="inlineStr">
      <is>
        <t>-</t>
      </is>
    </nc>
  </rcc>
  <rcc rId="34003" sId="2">
    <nc r="C44" t="inlineStr">
      <is>
        <t>2024</t>
      </is>
    </nc>
  </rcc>
  <rcc rId="34004" sId="2">
    <nc r="D44" t="inlineStr">
      <is>
        <t>г. Нефтеюганск</t>
      </is>
    </nc>
  </rcc>
  <rcc rId="34005" sId="2">
    <nc r="E44" t="inlineStr">
      <is>
        <t>мкр. 1-й, д. 20</t>
      </is>
    </nc>
  </rcc>
  <rcc rId="34006" sId="2" numFmtId="30">
    <nc r="F44">
      <v>1426302.43</v>
    </nc>
  </rcc>
  <rcc rId="34007" sId="2">
    <nc r="G44" t="inlineStr">
      <is>
        <t>перенос по СЗ №33/01-сд-1815 от 23.07.2024</t>
      </is>
    </nc>
  </rcc>
  <rfmt sheetId="2" sqref="A44:G44 A73:G73">
    <dxf>
      <fill>
        <patternFill patternType="solid">
          <bgColor theme="9" tint="0.79998168889431442"/>
        </patternFill>
      </fill>
    </dxf>
  </rfmt>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Примечание!$A$2:$G$192</formula>
    <oldFormula>Примечание!$A$2:$G$192</oldFormula>
  </rdn>
  <rcv guid="{B9FDBCB4-D220-48F6-926E-380A83AD1434}" action="add"/>
</revisions>
</file>

<file path=xl/revisions/revisionLog8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4010" sId="2" ref="A48:XFD48" action="insertRow">
    <undo index="65535" exp="area" ref3D="1" dr="$B$1:$B$1048576" dn="Z_10A036C2_5324_4DDD_A679_5EBB9523ED00_.wvu.Cols" sId="2"/>
  </rrc>
  <rcc rId="34011" sId="2">
    <nc r="B48" t="inlineStr">
      <is>
        <t>-</t>
      </is>
    </nc>
  </rcc>
  <rcc rId="34012" sId="2">
    <nc r="C48" t="inlineStr">
      <is>
        <t>2024</t>
      </is>
    </nc>
  </rcc>
  <rcc rId="34013" sId="2">
    <nc r="D48" t="inlineStr">
      <is>
        <t>г. Нефтеюганск</t>
      </is>
    </nc>
  </rcc>
  <rcc rId="34014" sId="2">
    <nc r="E48" t="inlineStr">
      <is>
        <t>мкр. 2-й, д. 9</t>
      </is>
    </nc>
  </rcc>
  <rcc rId="34015" sId="2" numFmtId="30">
    <nc r="F48">
      <v>1929479.59</v>
    </nc>
  </rcc>
  <rcc rId="34016" sId="2">
    <nc r="G48" t="inlineStr">
      <is>
        <t>перенос по СЗ №33/01-сд-1815 от 23.07.2024</t>
      </is>
    </nc>
  </rcc>
  <rfmt sheetId="2" sqref="A48:G48 A92:G92">
    <dxf>
      <fill>
        <patternFill patternType="solid">
          <bgColor theme="9" tint="0.79998168889431442"/>
        </patternFill>
      </fill>
    </dxf>
  </rfmt>
  <rrc rId="34017" sId="2" ref="A46:XFD46" action="insertRow">
    <undo index="65535" exp="area" ref3D="1" dr="$B$1:$B$1048576" dn="Z_10A036C2_5324_4DDD_A679_5EBB9523ED00_.wvu.Cols" sId="2"/>
  </rrc>
  <rfmt sheetId="2" sqref="A46:G46">
    <dxf>
      <fill>
        <patternFill patternType="none">
          <bgColor auto="1"/>
        </patternFill>
      </fill>
    </dxf>
  </rfmt>
  <rcc rId="34018" sId="2">
    <nc r="B46" t="inlineStr">
      <is>
        <t>-</t>
      </is>
    </nc>
  </rcc>
  <rcc rId="34019" sId="2">
    <nc r="C46" t="inlineStr">
      <is>
        <t>2024</t>
      </is>
    </nc>
  </rcc>
  <rcc rId="34020" sId="2" odxf="1" dxf="1">
    <nc r="D46" t="inlineStr">
      <is>
        <t>г. Нефтеюганск</t>
      </is>
    </nc>
    <odxf/>
    <ndxf/>
  </rcc>
  <rcc rId="34021" sId="2" odxf="1" dxf="1">
    <nc r="E46" t="inlineStr">
      <is>
        <t>мкр. 2-й, д. 19</t>
      </is>
    </nc>
    <odxf/>
    <ndxf/>
  </rcc>
  <rcc rId="34022" sId="2" odxf="1" dxf="1" numFmtId="30">
    <nc r="F46">
      <v>2001892.59</v>
    </nc>
    <odxf/>
    <ndxf/>
  </rcc>
  <rcc rId="34023" sId="2" odxf="1" dxf="1">
    <nc r="G46" t="inlineStr">
      <is>
        <t>перенос по СЗ №33/01-сд-1815 от 23.07.2024</t>
      </is>
    </nc>
    <odxf/>
    <ndxf/>
  </rcc>
  <rfmt sheetId="2" sqref="A46:G46 A3:G3">
    <dxf>
      <fill>
        <patternFill patternType="solid">
          <bgColor theme="9" tint="0.79998168889431442"/>
        </patternFill>
      </fill>
    </dxf>
  </rfmt>
  <rrc rId="34024" sId="2" ref="A48:XFD48" action="insertRow">
    <undo index="65535" exp="area" ref3D="1" dr="$B$1:$B$1048576" dn="Z_10A036C2_5324_4DDD_A679_5EBB9523ED00_.wvu.Cols" sId="2"/>
  </rrc>
  <rcc rId="34025" sId="2">
    <nc r="B48" t="inlineStr">
      <is>
        <t>-</t>
      </is>
    </nc>
  </rcc>
  <rcc rId="34026" sId="2">
    <nc r="C48" t="inlineStr">
      <is>
        <t>2024</t>
      </is>
    </nc>
  </rcc>
  <rcc rId="34027" sId="2" odxf="1" dxf="1">
    <nc r="D48" t="inlineStr">
      <is>
        <t>г. Нефтеюганск</t>
      </is>
    </nc>
    <odxf>
      <fill>
        <patternFill patternType="solid">
          <bgColor theme="9" tint="0.79998168889431442"/>
        </patternFill>
      </fill>
    </odxf>
    <ndxf>
      <fill>
        <patternFill patternType="none">
          <bgColor indexed="65"/>
        </patternFill>
      </fill>
    </ndxf>
  </rcc>
  <rcc rId="34028" sId="2" odxf="1" dxf="1">
    <nc r="E48" t="inlineStr">
      <is>
        <t>мкр. 2-й, д. 23</t>
      </is>
    </nc>
    <odxf>
      <fill>
        <patternFill patternType="solid">
          <bgColor theme="9" tint="0.79998168889431442"/>
        </patternFill>
      </fill>
    </odxf>
    <ndxf>
      <fill>
        <patternFill patternType="none">
          <bgColor indexed="65"/>
        </patternFill>
      </fill>
    </ndxf>
  </rcc>
  <rcc rId="34029" sId="2" odxf="1" dxf="1" numFmtId="30">
    <nc r="F48">
      <v>2621338.27</v>
    </nc>
    <odxf>
      <fill>
        <patternFill patternType="solid">
          <bgColor theme="9" tint="0.79998168889431442"/>
        </patternFill>
      </fill>
    </odxf>
    <ndxf>
      <fill>
        <patternFill patternType="none">
          <bgColor indexed="65"/>
        </patternFill>
      </fill>
    </ndxf>
  </rcc>
  <rcc rId="34030" sId="2" odxf="1" dxf="1">
    <nc r="G48" t="inlineStr">
      <is>
        <t>перенос по СЗ №33/01-сд-1815 от 23.07.2024</t>
      </is>
    </nc>
    <odxf>
      <fill>
        <patternFill patternType="solid">
          <bgColor theme="9" tint="0.79998168889431442"/>
        </patternFill>
      </fill>
    </odxf>
    <ndxf>
      <fill>
        <patternFill patternType="none">
          <bgColor indexed="65"/>
        </patternFill>
      </fill>
    </ndxf>
  </rcc>
  <rfmt sheetId="2" sqref="A48:G48">
    <dxf>
      <fill>
        <patternFill>
          <bgColor theme="9" tint="0.79998168889431442"/>
        </patternFill>
      </fill>
    </dxf>
  </rfmt>
  <rfmt sheetId="2" sqref="A143:G143">
    <dxf>
      <fill>
        <patternFill patternType="solid">
          <bgColor theme="9" tint="0.79998168889431442"/>
        </patternFill>
      </fill>
    </dxf>
  </rfmt>
  <rrc rId="34031" sId="2" ref="A53:XFD53" action="insertRow">
    <undo index="65535" exp="area" ref3D="1" dr="$B$1:$B$1048576" dn="Z_10A036C2_5324_4DDD_A679_5EBB9523ED00_.wvu.Cols" sId="2"/>
  </rrc>
  <rcc rId="34032" sId="2">
    <nc r="B53" t="inlineStr">
      <is>
        <t>-</t>
      </is>
    </nc>
  </rcc>
  <rcc rId="34033" sId="2">
    <nc r="C53" t="inlineStr">
      <is>
        <t>2024</t>
      </is>
    </nc>
  </rcc>
  <rcc rId="34034" sId="2">
    <nc r="D53" t="inlineStr">
      <is>
        <t>г. Нефтеюганск</t>
      </is>
    </nc>
  </rcc>
  <rcc rId="34035" sId="2">
    <nc r="E53" t="inlineStr">
      <is>
        <t>мкр. 3-й, д. 15</t>
      </is>
    </nc>
  </rcc>
  <rcc rId="34036" sId="2" numFmtId="30">
    <nc r="F53">
      <v>1890701.72</v>
    </nc>
  </rcc>
  <rcc rId="34037" sId="2">
    <nc r="G53" t="inlineStr">
      <is>
        <t>перенос по СЗ №33/01-сд-1815 от 23.07.2024</t>
      </is>
    </nc>
  </rcc>
  <rfmt sheetId="2" sqref="A53:G53 A122:G122">
    <dxf>
      <fill>
        <patternFill patternType="solid">
          <bgColor theme="9" tint="0.79998168889431442"/>
        </patternFill>
      </fill>
    </dxf>
  </rfmt>
  <rrc rId="34038" sId="2" ref="A52:XFD52" action="insertRow">
    <undo index="65535" exp="area" ref3D="1" dr="$B$1:$B$1048576" dn="Z_10A036C2_5324_4DDD_A679_5EBB9523ED00_.wvu.Cols" sId="2"/>
  </rrc>
  <rcc rId="34039" sId="2">
    <nc r="B52" t="inlineStr">
      <is>
        <t>-</t>
      </is>
    </nc>
  </rcc>
  <rcc rId="34040" sId="2">
    <nc r="C52" t="inlineStr">
      <is>
        <t>2024</t>
      </is>
    </nc>
  </rcc>
  <rcc rId="34041" sId="2" odxf="1" dxf="1">
    <nc r="D52" t="inlineStr">
      <is>
        <t>г. Нефтеюганск</t>
      </is>
    </nc>
    <odxf>
      <fill>
        <patternFill patternType="solid">
          <bgColor theme="9" tint="0.79998168889431442"/>
        </patternFill>
      </fill>
    </odxf>
    <ndxf>
      <fill>
        <patternFill patternType="none">
          <bgColor indexed="65"/>
        </patternFill>
      </fill>
    </ndxf>
  </rcc>
  <rcc rId="34042" sId="2" odxf="1" dxf="1">
    <nc r="E52" t="inlineStr">
      <is>
        <t>мкр. 3-й, д. 11</t>
      </is>
    </nc>
    <odxf>
      <fill>
        <patternFill patternType="solid">
          <bgColor theme="9" tint="0.79998168889431442"/>
        </patternFill>
      </fill>
    </odxf>
    <ndxf>
      <fill>
        <patternFill patternType="none">
          <bgColor indexed="65"/>
        </patternFill>
      </fill>
    </ndxf>
  </rcc>
  <rcc rId="34043" sId="2" odxf="1" dxf="1" numFmtId="30">
    <nc r="F52">
      <v>1509408.38</v>
    </nc>
    <odxf>
      <fill>
        <patternFill patternType="solid">
          <bgColor theme="9" tint="0.79998168889431442"/>
        </patternFill>
      </fill>
    </odxf>
    <ndxf>
      <fill>
        <patternFill patternType="none">
          <bgColor indexed="65"/>
        </patternFill>
      </fill>
    </ndxf>
  </rcc>
  <rcc rId="34044" sId="2" odxf="1" dxf="1">
    <nc r="G52" t="inlineStr">
      <is>
        <t>перенос по СЗ №33/01-сд-1815 от 23.07.2024</t>
      </is>
    </nc>
    <odxf>
      <fill>
        <patternFill patternType="solid">
          <bgColor theme="9" tint="0.79998168889431442"/>
        </patternFill>
      </fill>
    </odxf>
    <ndxf>
      <fill>
        <patternFill patternType="none">
          <bgColor indexed="65"/>
        </patternFill>
      </fill>
    </ndxf>
  </rcc>
  <rfmt sheetId="2" sqref="A52:G52 A97:G97">
    <dxf>
      <fill>
        <patternFill>
          <bgColor theme="9" tint="0.79998168889431442"/>
        </patternFill>
      </fill>
    </dxf>
  </rfmt>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Примечание!$A$2:$G$197</formula>
    <oldFormula>Примечание!$A$2:$G$197</oldFormula>
  </rdn>
  <rcv guid="{B9FDBCB4-D220-48F6-926E-380A83AD1434}" action="add"/>
</revisions>
</file>

<file path=xl/revisions/revisionLog8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047" sId="1">
    <oc r="A1059" t="inlineStr">
      <is>
        <t>89</t>
      </is>
    </oc>
    <nc r="A1059"/>
  </rcc>
  <rcc rId="34048" sId="1">
    <oc r="B1059" t="inlineStr">
      <is>
        <t>г. Нефтеюганск, мкр. 7-й, д. 50</t>
      </is>
    </oc>
    <nc r="B1059"/>
  </rcc>
  <rcc rId="34049" sId="1">
    <oc r="C1059">
      <f>ROUNDUP(SUM(D1059+E1059+F1059+G1059+H1059+I1059+J1059+K1059+M1059+O1059+P1059+Q1059+R1059+S1059),2)</f>
    </oc>
    <nc r="C1059"/>
  </rcc>
  <rcc rId="34050" sId="1">
    <oc r="D1059">
      <f>ROUNDUP(SUM(F1059+G1059+H1059+I1059+J1059+K1059+M1059+O1059+P1059+Q1059+R1059+S1059)*0.0214,2)</f>
    </oc>
    <nc r="D1059"/>
  </rcc>
  <rcc rId="34051" sId="1" numFmtId="4">
    <oc r="K1059">
      <v>571092.1</v>
    </oc>
    <nc r="K1059"/>
  </rcc>
  <rrc rId="34052" sId="1" ref="A1059:XFD1059" action="deleteRow">
    <rfmt sheetId="1" xfDxf="1" sqref="A1059:XFD1059" start="0" length="0">
      <dxf>
        <font>
          <color auto="1"/>
          <name val="Times New Roman"/>
          <family val="1"/>
          <charset val="204"/>
          <scheme val="none"/>
        </font>
        <fill>
          <patternFill patternType="solid">
            <bgColor theme="0"/>
          </patternFill>
        </fill>
        <alignment vertical="center"/>
      </dxf>
    </rfmt>
    <rfmt sheetId="1" sqref="A1059"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059"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059" start="0" length="0">
      <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dxf>
    </rfmt>
    <rfmt sheetId="1" sqref="L105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05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0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059" start="0" length="0">
      <dxf>
        <font>
          <color auto="1"/>
          <name val="Times New Roman"/>
          <family val="1"/>
          <charset val="204"/>
          <scheme val="none"/>
        </font>
      </dxf>
    </rfmt>
  </rrc>
  <rrc rId="34053" sId="2" ref="A56:XFD56" action="insertRow">
    <undo index="65535" exp="area" ref3D="1" dr="$B$1:$B$1048576" dn="Z_10A036C2_5324_4DDD_A679_5EBB9523ED00_.wvu.Cols" sId="2"/>
  </rrc>
  <rcc rId="34054" sId="2">
    <nc r="B56" t="inlineStr">
      <is>
        <t>-</t>
      </is>
    </nc>
  </rcc>
  <rcc rId="34055" sId="2">
    <nc r="C56" t="inlineStr">
      <is>
        <t>2024</t>
      </is>
    </nc>
  </rcc>
  <rcc rId="34056" sId="2" odxf="1" dxf="1">
    <nc r="D56" t="inlineStr">
      <is>
        <t>г. Нефтеюганск</t>
      </is>
    </nc>
    <odxf>
      <fill>
        <patternFill patternType="solid">
          <bgColor theme="9" tint="0.79998168889431442"/>
        </patternFill>
      </fill>
    </odxf>
    <ndxf>
      <fill>
        <patternFill patternType="none">
          <bgColor indexed="65"/>
        </patternFill>
      </fill>
    </ndxf>
  </rcc>
  <rcc rId="34057" sId="2" odxf="1" dxf="1">
    <nc r="E56" t="inlineStr">
      <is>
        <t>мкр. 7-й, д. 50</t>
      </is>
    </nc>
    <odxf>
      <fill>
        <patternFill patternType="solid">
          <bgColor theme="9" tint="0.79998168889431442"/>
        </patternFill>
      </fill>
    </odxf>
    <ndxf>
      <fill>
        <patternFill patternType="none">
          <bgColor indexed="65"/>
        </patternFill>
      </fill>
    </ndxf>
  </rcc>
  <rcc rId="34058" sId="2" odxf="1" dxf="1" numFmtId="30">
    <nc r="F56">
      <v>583313.48</v>
    </nc>
    <odxf>
      <fill>
        <patternFill patternType="solid">
          <bgColor theme="9" tint="0.79998168889431442"/>
        </patternFill>
      </fill>
    </odxf>
    <ndxf>
      <fill>
        <patternFill patternType="none">
          <bgColor indexed="65"/>
        </patternFill>
      </fill>
    </ndxf>
  </rcc>
  <rcc rId="34059" sId="2" odxf="1" dxf="1">
    <nc r="G56" t="inlineStr">
      <is>
        <t>перенос по СЗ №33/01-сд-1815 от 23.07.2024</t>
      </is>
    </nc>
    <odxf>
      <fill>
        <patternFill patternType="solid">
          <bgColor theme="9" tint="0.79998168889431442"/>
        </patternFill>
      </fill>
    </odxf>
    <ndxf>
      <fill>
        <patternFill patternType="none">
          <bgColor indexed="65"/>
        </patternFill>
      </fill>
    </ndxf>
  </rcc>
  <rfmt sheetId="2" sqref="A56:G56 A32:G32">
    <dxf>
      <fill>
        <patternFill>
          <bgColor theme="9" tint="0.79998168889431442"/>
        </patternFill>
      </fill>
    </dxf>
  </rfmt>
  <rfmt sheetId="2" sqref="A93:G93">
    <dxf>
      <fill>
        <patternFill patternType="solid">
          <bgColor theme="9" tint="0.79998168889431442"/>
        </patternFill>
      </fill>
    </dxf>
  </rfmt>
  <rfmt sheetId="2" sqref="A94:G94">
    <dxf>
      <fill>
        <patternFill patternType="solid">
          <bgColor theme="9" tint="0.79998168889431442"/>
        </patternFill>
      </fill>
    </dxf>
  </rfmt>
  <rfmt sheetId="2" sqref="A94:G94 A147:G147">
    <dxf>
      <fill>
        <patternFill>
          <bgColor theme="9" tint="0.79998168889431442"/>
        </patternFill>
      </fill>
    </dxf>
  </rfmt>
  <rcc rId="34060" sId="2" numFmtId="30">
    <oc r="F147">
      <v>2001892.59</v>
    </oc>
    <nc r="F147">
      <v>2820974.16</v>
    </nc>
  </rcc>
  <rfmt sheetId="2" sqref="A95:G95">
    <dxf>
      <fill>
        <patternFill patternType="solid">
          <bgColor theme="9" tint="0.79998168889431442"/>
        </patternFill>
      </fill>
    </dxf>
  </rfmt>
  <rfmt sheetId="2" sqref="F71 F4 F8 F112 F114 F113 F115 F70 F11 F86 F14 F125 F16 F68 F122 F69 F119 F116 F6 F182 F138 F139 F72 F73 F17 F74 F75 F76 F77 F89 F90 F91 F92 F87 F88 F93 F94 F147 F95 F96 F78 F44 F79 F46 F3 F48 F146 F50 F97 F52 F98 F54 F124 F56 F32 F123 F30 F31 F184 F117 F118 F185 F145 F164 F29 F186 F187 F28 F188 F189 F183 F165 F107 F190 F13 F15 F26 F27 F191 F192 F193 F194 F166 F178 F179 F167 F180 F181 F195 F196 F80 F81 F108 F109 F144 F148 F155 F149 F156 F150 F157 F151 F158 F152 F159 F41 F42 F153 F160 F154 F161 F43 F45 F47 F49 F175 F176 F82 F84 F83 F85 F102 F106 F168 F169 F101 F105 F100 F104 F12 F140 F170 F171 F5 F143 F132 F133 F174 F173 F136 F35 F126 F127 F36 F38 F37 F39 F172 F7 F34 F10 F99 F103 F110 F111 F137 F33 F19 F20 F22 F21 F18 F23 F24 F25 F9 F128 F129 F141 F142">
    <dxf>
      <numFmt numFmtId="4" formatCode="#,##0.00"/>
    </dxf>
  </rfmt>
  <rfmt sheetId="2" sqref="A96:G96">
    <dxf>
      <fill>
        <patternFill patternType="solid">
          <bgColor theme="9" tint="0.79998168889431442"/>
        </patternFill>
      </fill>
    </dxf>
  </rfmt>
  <rfmt sheetId="2" sqref="A96:G96 A78:G78">
    <dxf>
      <fill>
        <patternFill>
          <bgColor theme="9" tint="0.79998168889431442"/>
        </patternFill>
      </fill>
    </dxf>
  </rfmt>
  <rfmt sheetId="2" sqref="A87:G87">
    <dxf>
      <fill>
        <patternFill patternType="solid">
          <bgColor theme="9" tint="0.79998168889431442"/>
        </patternFill>
      </fill>
    </dxf>
  </rfmt>
  <rfmt sheetId="2" sqref="A92:G92">
    <dxf>
      <fill>
        <patternFill patternType="solid">
          <bgColor theme="9" tint="0.79998168889431442"/>
        </patternFill>
      </fill>
    </dxf>
  </rfmt>
  <rcc rId="34061" sId="2" numFmtId="4">
    <oc r="F92">
      <v>4681519.12</v>
    </oc>
    <nc r="F92">
      <v>136151.47</v>
    </nc>
  </rcc>
  <rfmt sheetId="2" sqref="A88:G88">
    <dxf>
      <fill>
        <patternFill patternType="solid">
          <bgColor theme="9" tint="0.79998168889431442"/>
        </patternFill>
      </fill>
    </dxf>
  </rfmt>
</revisions>
</file>

<file path=xl/revisions/revisionLog8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92:G92 A87:G87 A88:G88 A93:G93 A94:G94 A147:G147 A95:G95 A96:G96 A78:G78 A44:G44 A79:G79 A46:G46 A3:G3 A48:G48 A146:G146 A50:G50 A97:G97 A52:G52 A98:G98 A54:G54 A124:G124 A56:G56 A32:G32">
    <dxf>
      <fill>
        <patternFill patternType="none">
          <bgColor auto="1"/>
        </patternFill>
      </fill>
    </dxf>
  </rfmt>
</revisions>
</file>

<file path=xl/revisions/revisionLog8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5E9D364D-301F-46A1-8259-21A95679AC9F}" action="delete"/>
  <rdn rId="0" localSheetId="1" customView="1" name="Z_5E9D364D_301F_46A1_8259_21A95679AC9F_.wvu.FilterData" hidden="1" oldHidden="1">
    <formula>'Итог 2023-2025'!$A$8:$AB$1971</formula>
    <oldFormula>'Итог 2023-2025'!$A$8:$AB$1971</oldFormula>
  </rdn>
  <rdn rId="0" localSheetId="2" customView="1" name="Z_5E9D364D_301F_46A1_8259_21A95679AC9F_.wvu.FilterData" hidden="1" oldHidden="1">
    <formula>Примечание!$A$2:$G$198</formula>
    <oldFormula>Примечание!$A$2:$G$198</oldFormula>
  </rdn>
  <rcv guid="{5E9D364D-301F-46A1-8259-21A95679AC9F}" action="add"/>
</revisions>
</file>

<file path=xl/revisions/revisionLog8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4064" sId="1" ref="A1738:XFD1738" action="insertRow"/>
  <rfmt sheetId="1" sqref="A1738:XFD1738">
    <dxf>
      <fill>
        <patternFill>
          <bgColor rgb="FFFFFF00"/>
        </patternFill>
      </fill>
    </dxf>
  </rfmt>
  <rcc rId="34065" sId="1">
    <nc r="B1738" t="inlineStr">
      <is>
        <t>г. Сургут, пр-кт. Набережный, д. 46</t>
      </is>
    </nc>
  </rcc>
  <rcc rId="34066" sId="1" numFmtId="4">
    <nc r="C1738">
      <v>1549286.68</v>
    </nc>
  </rcc>
  <rcc rId="34067" sId="1" numFmtId="4">
    <nc r="D1738">
      <v>32460.09</v>
    </nc>
  </rcc>
  <rcc rId="34068" sId="1" numFmtId="4">
    <nc r="K1738">
      <v>1516826.59</v>
    </nc>
  </rcc>
  <rfmt sheetId="1" sqref="K1738">
    <dxf>
      <fill>
        <patternFill>
          <bgColor rgb="FFFFC000"/>
        </patternFill>
      </fill>
    </dxf>
  </rfmt>
  <rfmt sheetId="2" xfDxf="1" sqref="E123" start="0" length="0">
    <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cc rId="34069" sId="2" xfDxf="1" dxf="1">
    <nc r="D123" t="inlineStr">
      <is>
        <t>г. Сургут</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4070" sId="2">
    <nc r="E123" t="inlineStr">
      <is>
        <t>пр-кт. Набережный, д. 46</t>
      </is>
    </nc>
  </rcc>
  <rfmt sheetId="2" sqref="G123" start="0" length="0">
    <dxf/>
  </rfmt>
  <rcc rId="34071" sId="2">
    <nc r="G123" t="inlineStr">
      <is>
        <t>перенос по СЗ №33/01-сд-1814 от 23.07.2024</t>
      </is>
    </nc>
  </rcc>
  <rcc rId="34072" sId="1">
    <nc r="T1738" t="inlineStr">
      <is>
        <t>перенос по СЗ №33/01-сд-1814 от 23.07.2024</t>
      </is>
    </nc>
  </rcc>
  <rrc rId="34073" sId="1" ref="A1318:XFD1318" action="deleteRow">
    <rfmt sheetId="1" xfDxf="1" sqref="A1318:XFD1318" start="0" length="0">
      <dxf>
        <font>
          <color auto="1"/>
          <name val="Times New Roman"/>
          <scheme val="none"/>
        </font>
        <fill>
          <patternFill patternType="solid">
            <bgColor theme="0"/>
          </patternFill>
        </fill>
        <alignment vertical="center" readingOrder="0"/>
      </dxf>
    </rfmt>
    <rcc rId="0" sId="1" dxf="1">
      <nc r="A1318" t="inlineStr">
        <is>
          <t>267</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318" t="inlineStr">
        <is>
          <t>г. Сургут, пр-кт. Набережный, д. 46</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318">
        <f>ROUNDUP(SUM(D1318+E1318+F1318+G1318+H1318+I1318+J1318+K1318+M1318+O1318+P1318+Q1318+R1318+S1318),2)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318">
        <f>ROUNDUP(SUM(F1318+G1318+H1318+I1318+J1318+K1318+M1318+O1318+P1318+Q1318+R1318+S1318)*0.0214,2)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318">
        <v>1516826.59</v>
      </nc>
      <ndxf>
        <font>
          <sz val="10"/>
          <color auto="1"/>
          <name val="Times New Roman"/>
          <scheme val="none"/>
        </font>
        <numFmt numFmtId="4" formatCode="#,##0.00"/>
        <fill>
          <patternFill>
            <bgColor rgb="FFFFC000"/>
          </patternFill>
        </fill>
        <alignment horizontal="right" wrapText="1" readingOrder="0"/>
        <border outline="0">
          <left style="thin">
            <color indexed="64"/>
          </left>
          <right style="thin">
            <color indexed="64"/>
          </right>
          <top style="thin">
            <color indexed="64"/>
          </top>
          <bottom style="thin">
            <color indexed="64"/>
          </bottom>
        </border>
      </ndxf>
    </rcc>
    <rfmt sheetId="1" sqref="L1318"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318"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31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318" start="0" length="0">
      <dxf>
        <font>
          <color auto="1"/>
          <name val="Times New Roman"/>
          <scheme val="none"/>
        </font>
      </dxf>
    </rfmt>
  </rrc>
  <rcc rId="34074" sId="2" odxf="1" dxf="1">
    <nc r="B123" t="inlineStr">
      <is>
        <t>-</t>
      </is>
    </nc>
    <odxf/>
    <ndxf/>
  </rcc>
  <rcc rId="34075" sId="2" odxf="1" dxf="1">
    <nc r="C123" t="inlineStr">
      <is>
        <t>2024</t>
      </is>
    </nc>
    <odxf/>
    <ndxf/>
  </rcc>
  <rcc rId="34076" sId="2" odxf="1" dxf="1">
    <nc r="B30" t="inlineStr">
      <is>
        <t>+</t>
      </is>
    </nc>
    <odxf/>
    <ndxf/>
  </rcc>
  <rcc rId="34077" sId="2" odxf="1" dxf="1">
    <nc r="C30" t="inlineStr">
      <is>
        <t>2025</t>
      </is>
    </nc>
    <odxf/>
    <ndxf/>
  </rcc>
  <rcc rId="34078" sId="2">
    <nc r="D30" t="inlineStr">
      <is>
        <t>г. Сургут</t>
      </is>
    </nc>
  </rcc>
  <rcc rId="34079" sId="2">
    <nc r="E30" t="inlineStr">
      <is>
        <t>пр-кт. Набережный, д. 46</t>
      </is>
    </nc>
  </rcc>
  <rcc rId="34080" sId="2" odxf="1" dxf="1">
    <nc r="G30" t="inlineStr">
      <is>
        <t>перенос по СЗ №33/01-сд-1814 от 23.07.2024</t>
      </is>
    </nc>
    <odxf/>
    <ndxf/>
  </rcc>
  <rcc rId="34081" sId="2" numFmtId="4">
    <nc r="F123">
      <v>1549286.68</v>
    </nc>
  </rcc>
  <rcc rId="34082" sId="2" numFmtId="4">
    <nc r="F30">
      <v>1549286.68</v>
    </nc>
  </rcc>
  <rrc rId="34083" sId="1" ref="A1834:XFD1834" action="insertRow"/>
  <rfmt sheetId="1" sqref="A1834:XFD1834">
    <dxf>
      <fill>
        <patternFill>
          <bgColor rgb="FFFFFF00"/>
        </patternFill>
      </fill>
    </dxf>
  </rfmt>
  <rcc rId="34084" sId="1">
    <nc r="B1834" t="inlineStr">
      <is>
        <t>г. Сургут, ул. Энтузиастов, д. 39</t>
      </is>
    </nc>
  </rcc>
  <rcc rId="34085" sId="1" numFmtId="4">
    <nc r="C1834">
      <v>2083572.26</v>
    </nc>
  </rcc>
  <rcc rId="34086" sId="1" numFmtId="4">
    <nc r="D1834">
      <v>43654.25</v>
    </nc>
  </rcc>
  <rcc rId="34087" sId="1" numFmtId="4">
    <nc r="K1834">
      <v>2039918.01</v>
    </nc>
  </rcc>
  <rfmt sheetId="1" sqref="K1834">
    <dxf>
      <fill>
        <patternFill>
          <bgColor rgb="FFFFC000"/>
        </patternFill>
      </fill>
    </dxf>
  </rfmt>
  <rcc rId="34088" sId="2" numFmtId="4">
    <nc r="F31">
      <v>2083572.26</v>
    </nc>
  </rcc>
  <rcc rId="34089" sId="2" numFmtId="4">
    <nc r="F184">
      <v>2083572.26</v>
    </nc>
  </rcc>
  <rcc rId="34090" sId="2" odxf="1" dxf="1">
    <nc r="G31" t="inlineStr">
      <is>
        <t>перенос по СЗ №33/01-сд-1814 от 23.07.2024</t>
      </is>
    </nc>
    <odxf/>
    <ndxf/>
  </rcc>
  <rcc rId="34091" sId="2" odxf="1" dxf="1">
    <nc r="G184" t="inlineStr">
      <is>
        <t>перенос по СЗ №33/01-сд-1814 от 23.07.2024</t>
      </is>
    </nc>
    <odxf/>
    <ndxf/>
  </rcc>
  <rcc rId="34092" sId="1">
    <nc r="T1834" t="inlineStr">
      <is>
        <t>перенос по СЗ №33/01-сд-1814 от 23.07.2024</t>
      </is>
    </nc>
  </rcc>
  <rcc rId="34093" sId="2">
    <nc r="E31" t="inlineStr">
      <is>
        <t>ул. Энтузиастов, д. 39</t>
      </is>
    </nc>
  </rcc>
  <rcc rId="34094" sId="2">
    <nc r="D31" t="inlineStr">
      <is>
        <t>г. Сургут</t>
      </is>
    </nc>
  </rcc>
  <rcc rId="34095" sId="2">
    <nc r="D184" t="inlineStr">
      <is>
        <t>г. Сургут</t>
      </is>
    </nc>
  </rcc>
  <rcc rId="34096" sId="2">
    <nc r="E184" t="inlineStr">
      <is>
        <t>ул. Энтузиастов, д. 39</t>
      </is>
    </nc>
  </rcc>
  <rcc rId="34097" sId="2" odxf="1" dxf="1">
    <nc r="B31" t="inlineStr">
      <is>
        <t>-</t>
      </is>
    </nc>
    <odxf/>
    <ndxf/>
  </rcc>
  <rcc rId="34098" sId="2" odxf="1" dxf="1">
    <nc r="C31" t="inlineStr">
      <is>
        <t>2024</t>
      </is>
    </nc>
    <odxf/>
    <ndxf/>
  </rcc>
  <rcc rId="34099" sId="2" odxf="1" dxf="1">
    <nc r="B184" t="inlineStr">
      <is>
        <t>+</t>
      </is>
    </nc>
    <odxf/>
    <ndxf/>
  </rcc>
  <rcc rId="34100" sId="2" odxf="1" dxf="1">
    <nc r="C184" t="inlineStr">
      <is>
        <t>2025</t>
      </is>
    </nc>
    <odxf/>
    <ndxf/>
  </rcc>
  <rrc rId="34101" sId="1" ref="A1752:XFD1752" action="insertRow"/>
  <rcc rId="34102" sId="1">
    <nc r="B1752" t="inlineStr">
      <is>
        <t>г. Сургут, ул. 50 лет ВЛКСМ, д. 11</t>
      </is>
    </nc>
  </rcc>
  <rcc rId="34103" sId="1" numFmtId="4">
    <nc r="C1752">
      <v>1344130.37</v>
    </nc>
  </rcc>
  <rcc rId="34104" sId="1" numFmtId="4">
    <nc r="D1752">
      <v>28161.73</v>
    </nc>
  </rcc>
  <rcc rId="34105" sId="1" numFmtId="4">
    <nc r="K1752">
      <v>1315968.6399999999</v>
    </nc>
  </rcc>
  <rcc rId="34106" sId="2" numFmtId="4">
    <nc r="F117">
      <v>1344130.37</v>
    </nc>
  </rcc>
  <rcc rId="34107" sId="2" numFmtId="4">
    <nc r="F118">
      <v>1344130.37</v>
    </nc>
  </rcc>
  <rcc rId="34108" sId="2" odxf="1" dxf="1">
    <nc r="G117" t="inlineStr">
      <is>
        <t>перенос по СЗ №33/01-сд-1814 от 23.07.2024</t>
      </is>
    </nc>
    <odxf/>
    <ndxf/>
  </rcc>
  <rcc rId="34109" sId="2" odxf="1" dxf="1">
    <nc r="G118" t="inlineStr">
      <is>
        <t>перенос по СЗ №33/01-сд-1814 от 23.07.2024</t>
      </is>
    </nc>
    <odxf/>
    <ndxf/>
  </rcc>
  <rcc rId="34110" sId="1">
    <nc r="T1752" t="inlineStr">
      <is>
        <t>перенос по СЗ №33/01-сд-1814 от 23.07.2024</t>
      </is>
    </nc>
  </rcc>
  <rcc rId="34111" sId="2" xfDxf="1" dxf="1">
    <nc r="E117" t="inlineStr">
      <is>
        <t>ул. 50 лет ВЛКСМ, д. 11</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4112" sId="2">
    <nc r="E118" t="inlineStr">
      <is>
        <t>ул. 50 лет ВЛКСМ, д. 11</t>
      </is>
    </nc>
  </rcc>
  <rcc rId="34113" sId="2" odxf="1" dxf="1">
    <nc r="B117" t="inlineStr">
      <is>
        <t>-</t>
      </is>
    </nc>
    <odxf/>
    <ndxf/>
  </rcc>
  <rcc rId="34114" sId="2" odxf="1" dxf="1">
    <nc r="C117" t="inlineStr">
      <is>
        <t>2024</t>
      </is>
    </nc>
    <odxf/>
    <ndxf/>
  </rcc>
  <rcc rId="34115" sId="2">
    <nc r="D117" t="inlineStr">
      <is>
        <t>г. Сургут</t>
      </is>
    </nc>
  </rcc>
  <rcc rId="34116" sId="2" odxf="1" dxf="1">
    <nc r="B118" t="inlineStr">
      <is>
        <t>+</t>
      </is>
    </nc>
    <odxf/>
    <ndxf/>
  </rcc>
  <rcc rId="34117" sId="2" odxf="1" dxf="1">
    <nc r="C118" t="inlineStr">
      <is>
        <t>2025</t>
      </is>
    </nc>
    <odxf/>
    <ndxf/>
  </rcc>
  <rcc rId="34118" sId="2">
    <nc r="D118" t="inlineStr">
      <is>
        <t>г. Сургут</t>
      </is>
    </nc>
  </rcc>
  <rrc rId="34119" sId="1" ref="A1317:XFD1317" action="deleteRow">
    <rfmt sheetId="1" xfDxf="1" sqref="A1317:XFD1317" start="0" length="0">
      <dxf>
        <font>
          <color auto="1"/>
          <name val="Times New Roman"/>
          <scheme val="none"/>
        </font>
        <fill>
          <patternFill patternType="solid">
            <bgColor theme="0"/>
          </patternFill>
        </fill>
        <alignment vertical="center" readingOrder="0"/>
      </dxf>
    </rfmt>
    <rcc rId="0" sId="1" dxf="1">
      <nc r="A1317" t="inlineStr">
        <is>
          <t>273</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317" t="inlineStr">
        <is>
          <t>г. Сургут, ул. 50 лет ВЛКСМ, д. 11</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317">
        <f>ROUNDUP(SUM(D1317+E1317+F1317+G1317+H1317+I1317+J1317+K1317+M1317+O1317+P1317+Q1317+R1317+S1317),2)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317">
        <f>ROUNDUP(SUM(F1317+G1317+H1317+I1317+J1317+K1317+M1317+O1317+P1317+Q1317+R1317+S1317)*0.0214,2)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317">
        <v>1315968.6399999999</v>
      </nc>
      <ndxf>
        <font>
          <sz val="10"/>
          <color auto="1"/>
          <name val="Times New Roman"/>
          <scheme val="none"/>
        </font>
        <numFmt numFmtId="4" formatCode="#,##0.00"/>
        <alignment horizontal="right" wrapText="1" readingOrder="0"/>
        <border outline="0">
          <right style="thin">
            <color indexed="64"/>
          </right>
          <top style="thin">
            <color indexed="64"/>
          </top>
          <bottom style="thin">
            <color indexed="64"/>
          </bottom>
        </border>
      </ndxf>
    </rcc>
    <rfmt sheetId="1" sqref="L1317" start="0" length="0">
      <dxf>
        <font>
          <sz val="10"/>
          <color auto="1"/>
          <name val="Times New Roman"/>
          <scheme val="none"/>
        </font>
        <numFmt numFmtId="3" formatCode="#,##0"/>
        <alignment horizontal="center" wrapText="1" readingOrder="0"/>
        <border outline="0">
          <right style="thin">
            <color indexed="64"/>
          </right>
          <top style="thin">
            <color indexed="64"/>
          </top>
          <bottom style="thin">
            <color indexed="64"/>
          </bottom>
        </border>
      </dxf>
    </rfmt>
    <rfmt sheetId="1" sqref="M1317" start="0" length="0">
      <dxf>
        <font>
          <sz val="10"/>
          <color auto="1"/>
          <name val="Times New Roman"/>
          <scheme val="none"/>
        </font>
        <numFmt numFmtId="4" formatCode="#,##0.00"/>
        <alignment horizontal="right" wrapText="1" readingOrder="0"/>
        <border outline="0">
          <right style="thin">
            <color indexed="64"/>
          </right>
          <top style="thin">
            <color indexed="64"/>
          </top>
          <bottom style="thin">
            <color indexed="64"/>
          </bottom>
        </border>
      </dxf>
    </rfmt>
    <rfmt sheetId="1" sqref="N1317" start="0" length="0">
      <dxf>
        <font>
          <sz val="10"/>
          <color auto="1"/>
          <name val="Times New Roman"/>
          <scheme val="none"/>
        </font>
        <numFmt numFmtId="3" formatCode="#,##0"/>
        <alignment horizontal="right" wrapText="1" readingOrder="0"/>
        <border outline="0">
          <right style="thin">
            <color indexed="64"/>
          </right>
          <top style="thin">
            <color indexed="64"/>
          </top>
          <bottom style="thin">
            <color indexed="64"/>
          </bottom>
        </border>
      </dxf>
    </rfmt>
    <rfmt sheetId="1" sqref="O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317" start="0" length="0">
      <dxf>
        <font>
          <sz val="10"/>
          <color auto="1"/>
          <name val="Times New Roman"/>
          <scheme val="none"/>
        </font>
        <numFmt numFmtId="4" formatCode="#,##0.00"/>
        <alignment horizontal="right" wrapText="1" readingOrder="0"/>
        <border outline="0">
          <right style="thin">
            <color indexed="64"/>
          </right>
          <top style="thin">
            <color indexed="64"/>
          </top>
          <bottom style="thin">
            <color indexed="64"/>
          </bottom>
        </border>
      </dxf>
    </rfmt>
    <rfmt sheetId="1" sqref="Q1317" start="0" length="0">
      <dxf>
        <font>
          <sz val="10"/>
          <color auto="1"/>
          <name val="Times New Roman"/>
          <scheme val="none"/>
        </font>
        <numFmt numFmtId="4" formatCode="#,##0.00"/>
        <alignment horizontal="right" wrapText="1" readingOrder="0"/>
        <border outline="0">
          <right style="thin">
            <color indexed="64"/>
          </right>
          <top style="thin">
            <color indexed="64"/>
          </top>
          <bottom style="thin">
            <color indexed="64"/>
          </bottom>
        </border>
      </dxf>
    </rfmt>
    <rfmt sheetId="1" sqref="R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317"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317" start="0" length="0">
      <dxf>
        <font>
          <color auto="1"/>
          <name val="Times New Roman"/>
          <scheme val="none"/>
        </font>
      </dxf>
    </rfmt>
  </rrc>
  <rrc rId="34120" sId="1" ref="A1756:XFD1756" action="insertRow"/>
  <rfmt sheetId="1" sqref="A1756:XFD1756">
    <dxf>
      <fill>
        <patternFill>
          <bgColor rgb="FFFFFF00"/>
        </patternFill>
      </fill>
    </dxf>
  </rfmt>
  <rcc rId="34121" sId="1">
    <nc r="T1756" t="inlineStr">
      <is>
        <t>перенос по СЗ №33/01-сд-1814 от 23.07.2024</t>
      </is>
    </nc>
  </rcc>
  <rcc rId="34122" sId="1">
    <nc r="B1756" t="inlineStr">
      <is>
        <t>г. Сургут, ул. 50 лет ВЛКСМ, д. 9</t>
      </is>
    </nc>
  </rcc>
  <rcc rId="34123" sId="1" numFmtId="4">
    <nc r="C1756">
      <v>1510091.31</v>
    </nc>
  </rcc>
  <rcc rId="34124" sId="1" numFmtId="4">
    <nc r="D1756">
      <v>31638.89</v>
    </nc>
  </rcc>
  <rcc rId="34125" sId="1" numFmtId="4">
    <nc r="K1756">
      <v>1478452.42</v>
    </nc>
  </rcc>
  <rrc rId="34126" sId="1" ref="A1316:XFD1316" action="deleteRow">
    <rfmt sheetId="1" xfDxf="1" sqref="A1316:XFD1316" start="0" length="0">
      <dxf>
        <font>
          <color auto="1"/>
          <name val="Times New Roman"/>
          <scheme val="none"/>
        </font>
        <fill>
          <patternFill patternType="solid">
            <bgColor theme="0"/>
          </patternFill>
        </fill>
        <alignment vertical="center" readingOrder="0"/>
      </dxf>
    </rfmt>
    <rcc rId="0" sId="1" dxf="1">
      <nc r="A1316" t="inlineStr">
        <is>
          <t>275</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316" t="inlineStr">
        <is>
          <t>г. Сургут, ул. 50 лет ВЛКСМ, д. 9</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cc rId="0" sId="1" dxf="1">
      <nc r="C1316">
        <f>ROUNDUP(SUM(D1316+E1316+F1316+G1316+H1316+I1316+J1316+K1316+M1316+O1316+P1316+Q1316+R1316+S1316),2)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c r="D1316">
        <f>ROUNDUP(SUM(F1316+G1316+H1316+I1316+J1316+K1316+M1316+O1316+P1316+Q1316+R1316+S1316)*0.0214,2)</f>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316">
        <v>1478452.42</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L1316"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316"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316"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316" start="0" length="0">
      <dxf>
        <font>
          <color auto="1"/>
          <name val="Times New Roman"/>
          <scheme val="none"/>
        </font>
      </dxf>
    </rfmt>
  </rrc>
  <rcc rId="34127" sId="2" numFmtId="4">
    <nc r="F185">
      <v>1510091.31</v>
    </nc>
  </rcc>
  <rcc rId="34128" sId="2" numFmtId="4">
    <nc r="F145">
      <v>1510091.31</v>
    </nc>
  </rcc>
  <rcc rId="34129" sId="2" odxf="1" dxf="1">
    <nc r="B185" t="inlineStr">
      <is>
        <t>-</t>
      </is>
    </nc>
    <odxf/>
    <ndxf/>
  </rcc>
  <rcc rId="34130" sId="2" odxf="1" dxf="1">
    <nc r="C185" t="inlineStr">
      <is>
        <t>2024</t>
      </is>
    </nc>
    <odxf/>
    <ndxf/>
  </rcc>
  <rcc rId="34131" sId="2">
    <nc r="D185" t="inlineStr">
      <is>
        <t>г. Сургут</t>
      </is>
    </nc>
  </rcc>
  <rcc rId="34132" sId="2" odxf="1" dxf="1">
    <nc r="B145" t="inlineStr">
      <is>
        <t>+</t>
      </is>
    </nc>
    <odxf/>
    <ndxf/>
  </rcc>
  <rcc rId="34133" sId="2" odxf="1" dxf="1">
    <nc r="C145" t="inlineStr">
      <is>
        <t>2025</t>
      </is>
    </nc>
    <odxf/>
    <ndxf/>
  </rcc>
  <rcc rId="34134" sId="2">
    <nc r="D145" t="inlineStr">
      <is>
        <t>г. Сургут</t>
      </is>
    </nc>
  </rcc>
  <rcc rId="34135" sId="2">
    <nc r="E185" t="inlineStr">
      <is>
        <t>ул. 50 лет ВЛКСМ, д. 9</t>
      </is>
    </nc>
  </rcc>
  <rcc rId="34136" sId="2">
    <nc r="E145" t="inlineStr">
      <is>
        <t>ул. 50 лет ВЛКСМ, д. 9</t>
      </is>
    </nc>
  </rcc>
  <rcc rId="34137" sId="2" odxf="1" dxf="1">
    <nc r="G185" t="inlineStr">
      <is>
        <t>перенос по СЗ №33/01-сд-1814 от 23.07.2024</t>
      </is>
    </nc>
    <odxf/>
    <ndxf/>
  </rcc>
  <rcc rId="34138" sId="2" odxf="1" dxf="1">
    <nc r="G145" t="inlineStr">
      <is>
        <t>перенос по СЗ №33/01-сд-1814 от 23.07.2024</t>
      </is>
    </nc>
    <odxf/>
    <ndxf/>
  </rcc>
  <rcv guid="{5E9D364D-301F-46A1-8259-21A95679AC9F}" action="delete"/>
  <rdn rId="0" localSheetId="1" customView="1" name="Z_5E9D364D_301F_46A1_8259_21A95679AC9F_.wvu.FilterData" hidden="1" oldHidden="1">
    <formula>'Итог 2023-2025'!$A$8:$AB$1972</formula>
    <oldFormula>'Итог 2023-2025'!$A$8:$AB$1972</oldFormula>
  </rdn>
  <rdn rId="0" localSheetId="2" customView="1" name="Z_5E9D364D_301F_46A1_8259_21A95679AC9F_.wvu.FilterData" hidden="1" oldHidden="1">
    <formula>Примечание!$A$2:$G$198</formula>
    <oldFormula>Примечание!$A$2:$G$198</oldFormula>
  </rdn>
  <rcv guid="{5E9D364D-301F-46A1-8259-21A95679AC9F}" action="add"/>
</revisions>
</file>

<file path=xl/revisions/revisionLog8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141" sId="1">
    <oc r="A1315" t="inlineStr">
      <is>
        <t>328</t>
      </is>
    </oc>
    <nc r="A1315"/>
  </rcc>
  <rcc rId="34142" sId="1">
    <oc r="B1315" t="inlineStr">
      <is>
        <t>г. Сургут, ул. Энтузиастов, д. 39</t>
      </is>
    </oc>
    <nc r="B1315"/>
  </rcc>
  <rcc rId="34143" sId="1">
    <oc r="C1315">
      <f>ROUNDUP(SUM(D1313+E1313+F1313+G1313+H1313+I1313+J1313+K1313+M1313+O1313+P1313+Q1313+R1313+S1313),2)</f>
    </oc>
    <nc r="C1315"/>
  </rcc>
  <rcc rId="34144" sId="1">
    <oc r="D1315">
      <f>ROUNDUP(SUM(F1313+G1313+H1313+I1313+J1313+K1313+M1313+O1313+P1313+Q1313+R1313+S1313)*0.0214,2)</f>
    </oc>
    <nc r="D1315"/>
  </rcc>
  <rcc rId="34145" sId="1" numFmtId="4">
    <oc r="K1315">
      <v>2039918.01</v>
    </oc>
    <nc r="K1315"/>
  </rcc>
  <rrc rId="34146" sId="1" ref="A1315:XFD1315" action="deleteRow">
    <rfmt sheetId="1" xfDxf="1" sqref="A1315:XFD1315" start="0" length="0">
      <dxf>
        <font>
          <color auto="1"/>
          <name val="Times New Roman"/>
          <family val="1"/>
          <charset val="204"/>
          <scheme val="none"/>
        </font>
        <fill>
          <patternFill patternType="solid">
            <bgColor theme="0"/>
          </patternFill>
        </fill>
        <alignment vertical="center"/>
      </dxf>
    </rfmt>
    <rfmt sheetId="1" sqref="A131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15"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C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15" start="0" length="0">
      <dxf>
        <font>
          <sz val="10"/>
          <color auto="1"/>
          <name val="Times New Roman"/>
          <family val="1"/>
          <charset val="204"/>
          <scheme val="none"/>
        </font>
        <numFmt numFmtId="4" formatCode="#,##0.00"/>
        <fill>
          <patternFill>
            <bgColor rgb="FFFFC000"/>
          </patternFill>
        </fill>
        <alignment horizontal="right" wrapText="1"/>
        <border outline="0">
          <left style="thin">
            <color indexed="64"/>
          </left>
          <right style="thin">
            <color indexed="64"/>
          </right>
          <top style="thin">
            <color indexed="64"/>
          </top>
          <bottom style="thin">
            <color indexed="64"/>
          </bottom>
        </border>
      </dxf>
    </rfmt>
    <rfmt sheetId="1" sqref="L131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1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1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15"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2023-2025'!$A$8:$AB$1971</formula>
    <oldFormula>'Итог 2023-2025'!$A$8:$AB$1971</oldFormula>
  </rdn>
  <rdn rId="0" localSheetId="2" customView="1" name="Z_B9FDBCB4_D220_48F6_926E_380A83AD1434_.wvu.FilterData" hidden="1" oldHidden="1">
    <formula>Примечание!$A$2:$G$198</formula>
    <oldFormula>Примечание!$A$2:$G$198</oldFormula>
  </rdn>
  <rcv guid="{B9FDBCB4-D220-48F6-926E-380A83AD1434}" action="add"/>
</revisions>
</file>

<file path=xl/revisions/revisionLog8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403">
    <dxf>
      <fill>
        <patternFill>
          <bgColor rgb="FFFFFF00"/>
        </patternFill>
      </fill>
    </dxf>
  </rfmt>
  <rrc rId="34149" sId="1" ref="A1951:XFD1951" action="insertRow"/>
  <rcc rId="34150" sId="1">
    <nc r="A1951" t="inlineStr">
      <is>
        <t>416</t>
      </is>
    </nc>
  </rcc>
  <rcc rId="34151" sId="1">
    <nc r="B1951" t="inlineStr">
      <is>
        <t>г. Югорск, ул. Ленина, д. 14</t>
      </is>
    </nc>
  </rcc>
  <rcc rId="34152" sId="1">
    <nc r="C1951">
      <f>ROUNDUP(SUM(D1951+E1951+F1951+G1951+H1951+I1951+J1951+K1951+M1951+O1951+P1951+Q1951+R1951+S1951),2)</f>
    </nc>
  </rcc>
  <rcc rId="34153" sId="1" numFmtId="4">
    <nc r="D1951">
      <v>374.23</v>
    </nc>
  </rcc>
  <rcc rId="34154" sId="1" odxf="1" dxf="1" numFmtId="4">
    <nc r="Q1951">
      <v>9070611.1899999995</v>
    </nc>
    <odxf>
      <fill>
        <patternFill>
          <bgColor theme="0"/>
        </patternFill>
      </fill>
    </odxf>
    <ndxf>
      <fill>
        <patternFill>
          <bgColor rgb="FFFFFF00"/>
        </patternFill>
      </fill>
    </ndxf>
  </rcc>
  <rfmt sheetId="1" sqref="A1951:XFD1951">
    <dxf>
      <fill>
        <patternFill>
          <bgColor rgb="FFFFFF00"/>
        </patternFill>
      </fill>
    </dxf>
  </rfmt>
  <rcc rId="34155" sId="1">
    <nc r="T1951" t="inlineStr">
      <is>
        <t>с 2024 на 2025 по невозможности 7КР от 29.07.2024</t>
      </is>
    </nc>
  </rcc>
  <rcc rId="34156" sId="1" numFmtId="4">
    <oc r="Q1403">
      <v>9070611.1899999995</v>
    </oc>
    <nc r="Q1403"/>
  </rcc>
  <rcc rId="34157" sId="2">
    <nc r="B164" t="inlineStr">
      <is>
        <t>+</t>
      </is>
    </nc>
  </rcc>
  <rcc rId="34158" sId="2">
    <nc r="C164" t="inlineStr">
      <is>
        <t>2025</t>
      </is>
    </nc>
  </rcc>
  <rcc rId="34159" sId="2">
    <nc r="D164" t="inlineStr">
      <is>
        <t xml:space="preserve">г. Югорск </t>
      </is>
    </nc>
  </rcc>
  <rcc rId="34160" sId="2">
    <nc r="E164" t="inlineStr">
      <is>
        <t>ул. Ленина, д. 14</t>
      </is>
    </nc>
  </rcc>
  <rcc rId="34161" sId="2" numFmtId="4">
    <nc r="F164">
      <v>9070985.4199999999</v>
    </nc>
  </rcc>
  <rcc rId="34162" sId="2">
    <nc r="G164" t="inlineStr">
      <is>
        <t>По невозможности 7/КР от 29.07.2024 г.</t>
      </is>
    </nc>
  </rcc>
</revisions>
</file>

<file path=xl/revisions/revisionLog8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163" sId="1" numFmtId="4">
    <oc r="K1518">
      <v>1396419.06</v>
    </oc>
    <nc r="K1518">
      <v>1410383.25</v>
    </nc>
  </rcc>
  <rcc rId="34164" sId="1" numFmtId="4">
    <oc r="K1522">
      <v>1959949.66</v>
    </oc>
    <nc r="K1522">
      <v>1981509.1</v>
    </nc>
  </rcc>
  <rcc rId="34165" sId="1" numFmtId="4">
    <oc r="K1523">
      <v>2566416.94</v>
    </oc>
    <nc r="K1523">
      <v>2594647.5299999998</v>
    </nc>
  </rcc>
  <rcc rId="34166" sId="1" numFmtId="4">
    <oc r="K1524">
      <v>1889053.83</v>
    </oc>
    <nc r="K1524">
      <v>1909833.42</v>
    </nc>
  </rcc>
  <rcc rId="34167" sId="1" numFmtId="4">
    <oc r="K1526">
      <v>1477783.8</v>
    </oc>
    <nc r="K1526">
      <v>1494039.43</v>
    </nc>
  </rcc>
  <rcc rId="34168" sId="1" numFmtId="4">
    <oc r="K1527">
      <v>1851088.42</v>
    </oc>
    <nc r="K1527">
      <v>1871450.39</v>
    </nc>
  </rcc>
  <rcc rId="34169" sId="1" numFmtId="4">
    <oc r="K1534">
      <v>571092.1</v>
    </oc>
    <nc r="K1534">
      <v>577374.11</v>
    </nc>
  </rcc>
  <rfmt sheetId="1" sqref="R1055">
    <dxf>
      <fill>
        <patternFill>
          <bgColor theme="5"/>
        </patternFill>
      </fill>
    </dxf>
  </rfmt>
  <rcc rId="34170" sId="1" numFmtId="4">
    <oc r="R1055">
      <v>5953297.6200000001</v>
    </oc>
    <nc r="R1055">
      <v>8815687.0899999999</v>
    </nc>
  </rcc>
  <rfmt sheetId="1" sqref="R1055">
    <dxf>
      <fill>
        <patternFill>
          <bgColor rgb="FFFFC000"/>
        </patternFill>
      </fill>
    </dxf>
  </rfmt>
  <rfmt sheetId="1" sqref="O1057">
    <dxf>
      <fill>
        <patternFill>
          <bgColor rgb="FFFFC000"/>
        </patternFill>
      </fill>
    </dxf>
  </rfmt>
  <rcc rId="34171" sId="1" numFmtId="4">
    <oc r="O1057">
      <v>6825249.5300000003</v>
    </oc>
    <nc r="O1057">
      <v>8848589.4399999995</v>
    </nc>
  </rcc>
</revisions>
</file>

<file path=xl/revisions/revisionLog8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4172" sId="1" ref="A1690:XFD1690" action="insertRow"/>
  <rrc rId="34173" sId="1" ref="A1692:XFD1692" action="insertRow"/>
  <rrc rId="34174" sId="1" ref="A1693:XFD1693" action="insertRow"/>
  <rrc rId="34175" sId="1" ref="A1694:XFD1694" action="insertRow"/>
  <rrc rId="34176" sId="1" ref="A1695:XFD1695" action="insertRow"/>
  <rrc rId="34177" sId="1" ref="A1702:XFD1702" action="insertRow"/>
  <rrc rId="34178" sId="1" ref="A1703:XFD1703" action="insertRow"/>
  <rrc rId="34179" sId="1" ref="A1690:XFD1690" action="insertRow"/>
  <rrc rId="34180" sId="1" ref="A1700:XFD1700" action="insertRow"/>
  <rcc rId="34181" sId="1">
    <nc r="B1700" t="inlineStr">
      <is>
        <t>мира</t>
      </is>
    </nc>
  </rcc>
  <rcc rId="34182" sId="1">
    <nc r="B1690" t="inlineStr">
      <is>
        <t>40 лет</t>
      </is>
    </nc>
  </rcc>
  <rcc rId="34183" sId="1" odxf="1" dxf="1">
    <nc r="B1691" t="inlineStr">
      <is>
        <t>г. Советский, ул. Гагарина, д. 75</t>
      </is>
    </nc>
    <ndxf>
      <numFmt numFmtId="2" formatCode="0.00"/>
    </ndxf>
  </rcc>
  <rcc rId="34184" sId="1" numFmtId="4">
    <nc r="C1691">
      <v>309590.59999999998</v>
    </nc>
  </rcc>
  <rcc rId="34185" sId="1" numFmtId="4">
    <nc r="D1691">
      <v>6486.43</v>
    </nc>
  </rcc>
  <rcc rId="34186" sId="1" odxf="1" dxf="1" numFmtId="4">
    <nc r="K1691">
      <v>303104.17</v>
    </nc>
    <odxf>
      <alignment horizontal="right" wrapText="1" readingOrder="0"/>
    </odxf>
    <ndxf>
      <alignment horizontal="center" wrapText="0" readingOrder="0"/>
    </ndxf>
  </rcc>
  <rfmt sheetId="1" sqref="A1691:XFD1691">
    <dxf>
      <fill>
        <patternFill>
          <bgColor rgb="FFFFFF00"/>
        </patternFill>
      </fill>
    </dxf>
  </rfmt>
  <rcc rId="34187" sId="2" numFmtId="4">
    <nc r="F29">
      <v>309590.59999999998</v>
    </nc>
  </rcc>
  <rcc rId="34188" sId="2" odxf="1" dxf="1">
    <nc r="B29" t="inlineStr">
      <is>
        <t>-</t>
      </is>
    </nc>
    <odxf/>
    <ndxf/>
  </rcc>
  <rcc rId="34189" sId="2" odxf="1" dxf="1">
    <nc r="C29" t="inlineStr">
      <is>
        <t>2024</t>
      </is>
    </nc>
    <odxf/>
    <ndxf/>
  </rcc>
  <rcc rId="34190" sId="2" odxf="1" dxf="1">
    <nc r="B186" t="inlineStr">
      <is>
        <t>+</t>
      </is>
    </nc>
    <odxf/>
    <ndxf/>
  </rcc>
  <rcc rId="34191" sId="2" odxf="1" dxf="1">
    <nc r="C186" t="inlineStr">
      <is>
        <t>2025</t>
      </is>
    </nc>
    <odxf/>
    <ndxf/>
  </rcc>
  <rcc rId="34192" sId="2" numFmtId="4">
    <nc r="F186">
      <v>309590.59999999998</v>
    </nc>
  </rcc>
  <rcc rId="34193" sId="2" xfDxf="1" dxf="1">
    <nc r="E29" t="inlineStr">
      <is>
        <t>ул. Гагарина, д. 75</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4194" sId="2" xfDxf="1" dxf="1">
    <nc r="E186" t="inlineStr">
      <is>
        <t>ул. Гагарина, д. 75</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fmt sheetId="2" sqref="G29" start="0" length="0">
    <dxf/>
  </rfmt>
  <rcc rId="34195" sId="2">
    <nc r="G29" t="inlineStr">
      <is>
        <t>перенос по СЗ №33/01-сд-2033 от 16.08.2024</t>
      </is>
    </nc>
  </rcc>
  <rcc rId="34196" sId="2" odxf="1" dxf="1">
    <nc r="G186" t="inlineStr">
      <is>
        <t>перенос по СЗ №33/01-сд-2033 от 16.08.2024</t>
      </is>
    </nc>
    <odxf/>
    <ndxf/>
  </rcc>
  <rcc rId="34197" sId="2">
    <nc r="D29" t="inlineStr">
      <is>
        <t>Советский</t>
      </is>
    </nc>
  </rcc>
  <rcc rId="34198" sId="2">
    <nc r="D186" t="inlineStr">
      <is>
        <t>Советский</t>
      </is>
    </nc>
  </rcc>
  <rrc rId="34199" sId="1" ref="A1231:XFD1231" action="deleteRow">
    <rfmt sheetId="1" xfDxf="1" sqref="A1231:XFD1231" start="0" length="0">
      <dxf>
        <font>
          <color auto="1"/>
          <name val="Times New Roman"/>
          <scheme val="none"/>
        </font>
        <fill>
          <patternFill patternType="solid">
            <bgColor theme="0"/>
          </patternFill>
        </fill>
        <alignment vertical="center" readingOrder="0"/>
      </dxf>
    </rfmt>
    <rcc rId="0" sId="1" dxf="1">
      <nc r="A1231" t="inlineStr">
        <is>
          <t>241</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231" t="inlineStr">
        <is>
          <t>г. Советский, ул. Гагарина, д. 75</t>
        </is>
      </nc>
      <ndxf>
        <font>
          <sz val="10"/>
          <color auto="1"/>
          <name val="Times New Roman"/>
          <scheme val="none"/>
        </font>
        <numFmt numFmtId="2" formatCode="0.00"/>
        <alignment horizontal="left" wrapText="1" readingOrder="0"/>
        <border outline="0">
          <left style="thin">
            <color indexed="64"/>
          </left>
          <right style="thin">
            <color indexed="64"/>
          </right>
          <top style="thin">
            <color indexed="64"/>
          </top>
          <bottom style="thin">
            <color indexed="64"/>
          </bottom>
        </border>
      </ndxf>
    </rcc>
    <rcc rId="0" sId="1" dxf="1" numFmtId="4">
      <nc r="C1231">
        <v>309590.59999999998</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D1231">
        <v>6486.43</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231">
        <v>303104.17</v>
      </nc>
      <ndxf>
        <font>
          <sz val="10"/>
          <color auto="1"/>
          <name val="Times New Roman"/>
          <scheme val="none"/>
        </font>
        <numFmt numFmtId="4" formatCode="#,##0.00"/>
        <alignment horizontal="center" readingOrder="0"/>
        <border outline="0">
          <left style="thin">
            <color indexed="64"/>
          </left>
          <right style="thin">
            <color indexed="64"/>
          </right>
          <top style="thin">
            <color indexed="64"/>
          </top>
          <bottom style="thin">
            <color indexed="64"/>
          </bottom>
        </border>
      </ndxf>
    </rcc>
    <rfmt sheetId="1" sqref="L1231"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231"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231" start="0" length="0">
      <dxf>
        <font>
          <color auto="1"/>
          <name val="Times New Roman"/>
          <scheme val="none"/>
        </font>
      </dxf>
    </rfmt>
  </rrc>
  <rcc rId="34200" sId="1">
    <nc r="T1690" t="inlineStr">
      <is>
        <t>перенос по СЗ №33/01-сд-2033 от 16.08.2024</t>
      </is>
    </nc>
  </rcc>
  <rrc rId="34201" sId="1" ref="A1689:XFD1689" action="deleteRow">
    <rfmt sheetId="1" xfDxf="1" sqref="A1689:XFD1689" start="0" length="0">
      <dxf>
        <font>
          <color auto="1"/>
          <name val="Times New Roman"/>
          <scheme val="none"/>
        </font>
        <fill>
          <patternFill patternType="solid">
            <bgColor theme="0"/>
          </patternFill>
        </fill>
        <alignment vertical="center" readingOrder="0"/>
      </dxf>
    </rfmt>
    <rfmt sheetId="1" sqref="A1689"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cc rId="0" sId="1" dxf="1">
      <nc r="B1689" t="inlineStr">
        <is>
          <t>40 лет</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fmt sheetId="1" sqref="C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689"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689"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689"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689" start="0" length="0">
      <dxf>
        <font>
          <color auto="1"/>
          <name val="Times New Roman"/>
          <scheme val="none"/>
        </font>
      </dxf>
    </rfmt>
  </rrc>
  <rrc rId="34202" sId="1" ref="A1698:XFD1698" action="deleteRow">
    <rfmt sheetId="1" xfDxf="1" sqref="A1698:XFD1698" start="0" length="0">
      <dxf>
        <font>
          <color auto="1"/>
          <name val="Times New Roman"/>
          <scheme val="none"/>
        </font>
        <fill>
          <patternFill patternType="solid">
            <bgColor theme="0"/>
          </patternFill>
        </fill>
        <alignment vertical="center" readingOrder="0"/>
      </dxf>
    </rfmt>
    <rfmt sheetId="1" sqref="A1698" start="0" length="0">
      <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dxf>
    </rfmt>
    <rcc rId="0" sId="1" dxf="1">
      <nc r="B1698" t="inlineStr">
        <is>
          <t>мира</t>
        </is>
      </nc>
      <ndxf>
        <font>
          <sz val="10"/>
          <color auto="1"/>
          <name val="Times New Roman"/>
          <scheme val="none"/>
        </font>
        <numFmt numFmtId="30" formatCode="@"/>
        <alignment horizontal="left" wrapText="1" readingOrder="0"/>
        <border outline="0">
          <left style="thin">
            <color indexed="64"/>
          </left>
          <right style="thin">
            <color indexed="64"/>
          </right>
          <top style="thin">
            <color indexed="64"/>
          </top>
          <bottom style="thin">
            <color indexed="64"/>
          </bottom>
        </border>
      </ndxf>
    </rcc>
    <rfmt sheetId="1" sqref="C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D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E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K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L1698"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698"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698"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698" start="0" length="0">
      <dxf>
        <font>
          <color auto="1"/>
          <name val="Times New Roman"/>
          <scheme val="none"/>
        </font>
      </dxf>
    </rfmt>
  </rrc>
  <rcc rId="34203" sId="1" odxf="1" dxf="1">
    <nc r="B1691" t="inlineStr">
      <is>
        <t>г. Советский, ул. Железнодорожная, д. 16</t>
      </is>
    </nc>
    <ndxf>
      <numFmt numFmtId="0" formatCode="General"/>
    </ndxf>
  </rcc>
  <rcc rId="34204" sId="1" numFmtId="4">
    <nc r="C1691">
      <v>544278</v>
    </nc>
  </rcc>
  <rcc rId="34205" sId="1" numFmtId="4">
    <nc r="D1691">
      <v>11403.51</v>
    </nc>
  </rcc>
  <rcc rId="34206" sId="1" odxf="1" dxf="1" numFmtId="4">
    <nc r="K1691">
      <v>532874.49</v>
    </nc>
    <odxf>
      <alignment horizontal="right" wrapText="1" readingOrder="0"/>
    </odxf>
    <ndxf>
      <alignment horizontal="center" wrapText="0" readingOrder="0"/>
    </ndxf>
  </rcc>
  <rfmt sheetId="1" sqref="A1691:XFD1691">
    <dxf>
      <fill>
        <patternFill>
          <bgColor rgb="FFFFFF00"/>
        </patternFill>
      </fill>
    </dxf>
  </rfmt>
  <rcc rId="34207" sId="1">
    <nc r="T1691" t="inlineStr">
      <is>
        <t>перенос по СЗ №33/01-сд-2033 от 16.08.2024</t>
      </is>
    </nc>
  </rcc>
  <rcc rId="34208" sId="2" numFmtId="4">
    <nc r="F187">
      <v>544278</v>
    </nc>
  </rcc>
  <rcc rId="34209" sId="2" numFmtId="4">
    <nc r="F28">
      <v>544278</v>
    </nc>
  </rcc>
  <rcc rId="34210" sId="2" odxf="1" dxf="1">
    <nc r="G187" t="inlineStr">
      <is>
        <t>перенос по СЗ №33/01-сд-2033 от 16.08.2024</t>
      </is>
    </nc>
    <odxf/>
    <ndxf/>
  </rcc>
  <rcc rId="34211" sId="2" odxf="1" dxf="1">
    <nc r="G28" t="inlineStr">
      <is>
        <t>перенос по СЗ №33/01-сд-2033 от 16.08.2024</t>
      </is>
    </nc>
    <odxf/>
    <ndxf/>
  </rcc>
  <rcc rId="34212" sId="2" odxf="1" dxf="1">
    <nc r="B187" t="inlineStr">
      <is>
        <t>-</t>
      </is>
    </nc>
    <odxf/>
    <ndxf/>
  </rcc>
  <rcc rId="34213" sId="2" odxf="1" dxf="1">
    <nc r="C187" t="inlineStr">
      <is>
        <t>2024</t>
      </is>
    </nc>
    <odxf/>
    <ndxf/>
  </rcc>
  <rcc rId="34214" sId="2" odxf="1" dxf="1">
    <nc r="B28" t="inlineStr">
      <is>
        <t>+</t>
      </is>
    </nc>
    <odxf/>
    <ndxf/>
  </rcc>
  <rcc rId="34215" sId="2" odxf="1" dxf="1">
    <nc r="C28" t="inlineStr">
      <is>
        <t>2025</t>
      </is>
    </nc>
    <odxf/>
    <ndxf/>
  </rcc>
  <rcc rId="34216" sId="2">
    <nc r="D187" t="inlineStr">
      <is>
        <t>Советский</t>
      </is>
    </nc>
  </rcc>
  <rcc rId="34217" sId="2">
    <nc r="D28" t="inlineStr">
      <is>
        <t>Советский</t>
      </is>
    </nc>
  </rcc>
  <rcc rId="34218" sId="2" xfDxf="1" dxf="1">
    <nc r="E187" t="inlineStr">
      <is>
        <t>ул. Железнодорожная, д. 16</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4219" sId="2" xfDxf="1" dxf="1">
    <nc r="E28" t="inlineStr">
      <is>
        <t>ул. Железнодорожная, д. 16</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rc rId="34220" sId="1" ref="A1231:XFD1231" action="deleteRow">
    <rfmt sheetId="1" xfDxf="1" sqref="A1231:XFD1231" start="0" length="0">
      <dxf>
        <font>
          <color auto="1"/>
          <name val="Times New Roman"/>
          <scheme val="none"/>
        </font>
        <fill>
          <patternFill patternType="solid">
            <bgColor theme="0"/>
          </patternFill>
        </fill>
        <alignment vertical="center" readingOrder="0"/>
      </dxf>
    </rfmt>
    <rcc rId="0" sId="1" dxf="1">
      <nc r="A1231" t="inlineStr">
        <is>
          <t>242</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231" t="inlineStr">
        <is>
          <t>г. Советский, ул. Железнодорожная, д. 16</t>
        </is>
      </nc>
      <ndxf>
        <font>
          <sz val="10"/>
          <color auto="1"/>
          <name val="Times New Roman"/>
          <scheme val="none"/>
        </font>
        <alignment horizontal="left" wrapText="1" readingOrder="0"/>
        <border outline="0">
          <left style="thin">
            <color indexed="64"/>
          </left>
          <right style="thin">
            <color indexed="64"/>
          </right>
          <top style="thin">
            <color indexed="64"/>
          </top>
          <bottom style="thin">
            <color indexed="64"/>
          </bottom>
        </border>
      </ndxf>
    </rcc>
    <rcc rId="0" sId="1" dxf="1" numFmtId="4">
      <nc r="C1231">
        <v>544278</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D1231">
        <v>11403.51</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231">
        <v>532874.49</v>
      </nc>
      <ndxf>
        <font>
          <sz val="10"/>
          <color auto="1"/>
          <name val="Times New Roman"/>
          <scheme val="none"/>
        </font>
        <numFmt numFmtId="4" formatCode="#,##0.00"/>
        <alignment horizontal="center" readingOrder="0"/>
        <border outline="0">
          <left style="thin">
            <color indexed="64"/>
          </left>
          <right style="thin">
            <color indexed="64"/>
          </right>
          <top style="thin">
            <color indexed="64"/>
          </top>
          <bottom style="thin">
            <color indexed="64"/>
          </bottom>
        </border>
      </ndxf>
    </rcc>
    <rfmt sheetId="1" sqref="L1231"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231"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231" start="0" length="0">
      <dxf>
        <font>
          <color auto="1"/>
          <name val="Times New Roman"/>
          <scheme val="none"/>
        </font>
      </dxf>
    </rfmt>
  </rrc>
  <rcc rId="34221" sId="1" odxf="1" dxf="1">
    <nc r="B1691" t="inlineStr">
      <is>
        <t>г. Советский, ул. Железнодорожная, д. 18</t>
      </is>
    </nc>
    <ndxf>
      <numFmt numFmtId="2" formatCode="0.00"/>
    </ndxf>
  </rcc>
  <rcc rId="34222" sId="1" numFmtId="4">
    <nc r="C1691">
      <v>590783.88</v>
    </nc>
  </rcc>
  <rcc rId="34223" sId="1" numFmtId="4">
    <nc r="D1691">
      <v>12377.89</v>
    </nc>
  </rcc>
  <rcc rId="34224" sId="1" odxf="1" dxf="1" numFmtId="4">
    <nc r="K1691">
      <v>578405.99</v>
    </nc>
    <odxf>
      <alignment horizontal="right" wrapText="1" readingOrder="0"/>
      <border outline="0">
        <left style="thin">
          <color indexed="64"/>
        </left>
      </border>
    </odxf>
    <ndxf>
      <alignment horizontal="center" wrapText="0" readingOrder="0"/>
      <border outline="0">
        <left/>
      </border>
    </ndxf>
  </rcc>
  <rfmt sheetId="1" sqref="A1691:XFD1691">
    <dxf>
      <fill>
        <patternFill>
          <bgColor rgb="FFFFFF00"/>
        </patternFill>
      </fill>
    </dxf>
  </rfmt>
  <rcc rId="34225" sId="1">
    <nc r="T1691" t="inlineStr">
      <is>
        <t>перенос по СЗ №33/01-сд-2033 от 16.08.2024</t>
      </is>
    </nc>
  </rcc>
  <rcc rId="34226" sId="2" numFmtId="4">
    <nc r="F188">
      <v>590783.88</v>
    </nc>
  </rcc>
  <rcc rId="34227" sId="2" numFmtId="4">
    <nc r="F189">
      <v>590783.88</v>
    </nc>
  </rcc>
  <rcc rId="34228" sId="2" odxf="1" dxf="1">
    <nc r="B188" t="inlineStr">
      <is>
        <t>-</t>
      </is>
    </nc>
    <odxf/>
    <ndxf/>
  </rcc>
  <rcc rId="34229" sId="2" odxf="1" dxf="1">
    <nc r="C188" t="inlineStr">
      <is>
        <t>2024</t>
      </is>
    </nc>
    <odxf/>
    <ndxf/>
  </rcc>
  <rcc rId="34230" sId="2">
    <nc r="D188" t="inlineStr">
      <is>
        <t>Советский</t>
      </is>
    </nc>
  </rcc>
  <rcc rId="34231" sId="2" odxf="1" dxf="1">
    <nc r="B189" t="inlineStr">
      <is>
        <t>+</t>
      </is>
    </nc>
    <odxf/>
    <ndxf/>
  </rcc>
  <rcc rId="34232" sId="2" odxf="1" dxf="1">
    <nc r="C189" t="inlineStr">
      <is>
        <t>2025</t>
      </is>
    </nc>
    <odxf/>
    <ndxf/>
  </rcc>
  <rcc rId="34233" sId="2">
    <nc r="D189" t="inlineStr">
      <is>
        <t>Советский</t>
      </is>
    </nc>
  </rcc>
  <rcc rId="34234" sId="2" odxf="1" dxf="1">
    <nc r="G188" t="inlineStr">
      <is>
        <t>перенос по СЗ №33/01-сд-2033 от 16.08.2024</t>
      </is>
    </nc>
    <odxf/>
    <ndxf/>
  </rcc>
  <rcc rId="34235" sId="2" odxf="1" dxf="1">
    <nc r="G189" t="inlineStr">
      <is>
        <t>перенос по СЗ №33/01-сд-2033 от 16.08.2024</t>
      </is>
    </nc>
    <odxf/>
    <ndxf/>
  </rcc>
  <rcc rId="34236" sId="2">
    <nc r="E188" t="inlineStr">
      <is>
        <t>ул. Железнодорожная, д. 18</t>
      </is>
    </nc>
  </rcc>
  <rcc rId="34237" sId="2">
    <nc r="E189" t="inlineStr">
      <is>
        <t>ул. Железнодорожная, д. 18</t>
      </is>
    </nc>
  </rcc>
  <rrc rId="34238" sId="1" ref="A1231:XFD1231" action="deleteRow">
    <rfmt sheetId="1" xfDxf="1" sqref="A1231:XFD1231" start="0" length="0">
      <dxf>
        <font>
          <color auto="1"/>
          <name val="Times New Roman"/>
          <scheme val="none"/>
        </font>
        <fill>
          <patternFill patternType="solid">
            <bgColor theme="0"/>
          </patternFill>
        </fill>
        <alignment vertical="center" readingOrder="0"/>
      </dxf>
    </rfmt>
    <rcc rId="0" sId="1" dxf="1">
      <nc r="A1231" t="inlineStr">
        <is>
          <t>243</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231" t="inlineStr">
        <is>
          <t>г. Советский, ул. Железнодорожная, д. 18</t>
        </is>
      </nc>
      <ndxf>
        <font>
          <sz val="10"/>
          <color auto="1"/>
          <name val="Times New Roman"/>
          <scheme val="none"/>
        </font>
        <numFmt numFmtId="2" formatCode="0.00"/>
        <alignment horizontal="left" wrapText="1" readingOrder="0"/>
        <border outline="0">
          <left style="thin">
            <color indexed="64"/>
          </left>
          <right style="thin">
            <color indexed="64"/>
          </right>
          <top style="thin">
            <color indexed="64"/>
          </top>
          <bottom style="thin">
            <color indexed="64"/>
          </bottom>
        </border>
      </ndxf>
    </rcc>
    <rcc rId="0" sId="1" dxf="1" numFmtId="4">
      <nc r="C1231">
        <v>590783.88</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D1231">
        <v>12377.89</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231">
        <v>578405.99</v>
      </nc>
      <ndxf>
        <font>
          <sz val="10"/>
          <color auto="1"/>
          <name val="Times New Roman"/>
          <scheme val="none"/>
        </font>
        <numFmt numFmtId="4" formatCode="#,##0.00"/>
        <alignment horizontal="center" readingOrder="0"/>
        <border outline="0">
          <right style="thin">
            <color indexed="64"/>
          </right>
          <top style="thin">
            <color indexed="64"/>
          </top>
          <bottom style="thin">
            <color indexed="64"/>
          </bottom>
        </border>
      </ndxf>
    </rcc>
    <rfmt sheetId="1" sqref="L1231"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231"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231" start="0" length="0">
      <dxf>
        <font>
          <color auto="1"/>
          <name val="Times New Roman"/>
          <scheme val="none"/>
        </font>
      </dxf>
    </rfmt>
  </rrc>
  <rcc rId="34239" sId="1" odxf="1" dxf="1">
    <nc r="B1691" t="inlineStr">
      <is>
        <t>г. Советский, ул. Железнодорожная, д. 2</t>
      </is>
    </nc>
    <ndxf>
      <numFmt numFmtId="0" formatCode="General"/>
    </ndxf>
  </rcc>
  <rcc rId="34240" sId="1" numFmtId="4">
    <nc r="C1691">
      <v>478488.03</v>
    </nc>
  </rcc>
  <rcc rId="34241" sId="1" numFmtId="4">
    <nc r="D1691">
      <v>10025.11</v>
    </nc>
  </rcc>
  <rcc rId="34242" sId="1" odxf="1" dxf="1" numFmtId="4">
    <nc r="K1691">
      <v>468462.92</v>
    </nc>
    <odxf>
      <alignment horizontal="right" wrapText="1" readingOrder="0"/>
      <border outline="0">
        <left style="thin">
          <color indexed="64"/>
        </left>
      </border>
    </odxf>
    <ndxf>
      <alignment horizontal="center" wrapText="0" readingOrder="0"/>
      <border outline="0">
        <left/>
      </border>
    </ndxf>
  </rcc>
  <rfmt sheetId="1" sqref="A1691:XFD1691">
    <dxf>
      <fill>
        <patternFill>
          <bgColor rgb="FFFFFF00"/>
        </patternFill>
      </fill>
    </dxf>
  </rfmt>
  <rcc rId="34243" sId="1">
    <nc r="T1691" t="inlineStr">
      <is>
        <t>перенос по СЗ №33/01-сд-2033 от 16.08.2024</t>
      </is>
    </nc>
  </rcc>
  <rcc rId="34244" sId="2" numFmtId="4">
    <nc r="F183">
      <v>478488.03</v>
    </nc>
  </rcc>
  <rcc rId="34245" sId="2" numFmtId="4">
    <nc r="F165">
      <v>478488.03</v>
    </nc>
  </rcc>
  <rcc rId="34246" sId="2" odxf="1" dxf="1">
    <nc r="B183" t="inlineStr">
      <is>
        <t>-</t>
      </is>
    </nc>
    <odxf/>
    <ndxf/>
  </rcc>
  <rcc rId="34247" sId="2" odxf="1" dxf="1">
    <nc r="C183" t="inlineStr">
      <is>
        <t>2024</t>
      </is>
    </nc>
    <odxf/>
    <ndxf/>
  </rcc>
  <rcc rId="34248" sId="2">
    <nc r="D183" t="inlineStr">
      <is>
        <t>Советский</t>
      </is>
    </nc>
  </rcc>
  <rcc rId="34249" sId="2" odxf="1" dxf="1">
    <nc r="B165" t="inlineStr">
      <is>
        <t>+</t>
      </is>
    </nc>
    <odxf/>
    <ndxf/>
  </rcc>
  <rcc rId="34250" sId="2" odxf="1" dxf="1">
    <nc r="C165" t="inlineStr">
      <is>
        <t>2025</t>
      </is>
    </nc>
    <odxf/>
    <ndxf/>
  </rcc>
  <rcc rId="34251" sId="2">
    <nc r="D165" t="inlineStr">
      <is>
        <t>Советский</t>
      </is>
    </nc>
  </rcc>
  <rcc rId="34252" sId="2">
    <nc r="E183" t="inlineStr">
      <is>
        <t>ул. Железнодорожная, д. 2</t>
      </is>
    </nc>
  </rcc>
  <rcc rId="34253" sId="2">
    <nc r="E165" t="inlineStr">
      <is>
        <t>ул. Железнодорожная, д. 2</t>
      </is>
    </nc>
  </rcc>
  <rcc rId="34254" sId="2" odxf="1" dxf="1">
    <nc r="G183" t="inlineStr">
      <is>
        <t>перенос по СЗ №33/01-сд-2033 от 16.08.2024</t>
      </is>
    </nc>
    <odxf/>
    <ndxf/>
  </rcc>
  <rcc rId="34255" sId="2" odxf="1" dxf="1">
    <nc r="G165" t="inlineStr">
      <is>
        <t>перенос по СЗ №33/01-сд-2033 от 16.08.2024</t>
      </is>
    </nc>
    <odxf/>
    <ndxf/>
  </rcc>
  <rrc rId="34256" sId="1" ref="A1231:XFD1231" action="deleteRow">
    <rfmt sheetId="1" xfDxf="1" sqref="A1231:XFD1231" start="0" length="0">
      <dxf>
        <font>
          <color auto="1"/>
          <name val="Times New Roman"/>
          <scheme val="none"/>
        </font>
        <fill>
          <patternFill patternType="solid">
            <bgColor theme="0"/>
          </patternFill>
        </fill>
        <alignment vertical="center" readingOrder="0"/>
      </dxf>
    </rfmt>
    <rcc rId="0" sId="1" dxf="1">
      <nc r="A1231" t="inlineStr">
        <is>
          <t>244</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231" t="inlineStr">
        <is>
          <t>г. Советский, ул. Железнодорожная, д. 2</t>
        </is>
      </nc>
      <ndxf>
        <font>
          <sz val="10"/>
          <color auto="1"/>
          <name val="Times New Roman"/>
          <scheme val="none"/>
        </font>
        <alignment horizontal="left" wrapText="1" readingOrder="0"/>
        <border outline="0">
          <left style="thin">
            <color indexed="64"/>
          </left>
          <right style="thin">
            <color indexed="64"/>
          </right>
          <top style="thin">
            <color indexed="64"/>
          </top>
          <bottom style="thin">
            <color indexed="64"/>
          </bottom>
        </border>
      </ndxf>
    </rcc>
    <rcc rId="0" sId="1" dxf="1" numFmtId="4">
      <nc r="C1231">
        <v>478488.03</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D1231">
        <v>10025.11</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231">
        <v>468462.92</v>
      </nc>
      <ndxf>
        <font>
          <sz val="10"/>
          <color auto="1"/>
          <name val="Times New Roman"/>
          <scheme val="none"/>
        </font>
        <numFmt numFmtId="4" formatCode="#,##0.00"/>
        <alignment horizontal="center" readingOrder="0"/>
        <border outline="0">
          <right style="thin">
            <color indexed="64"/>
          </right>
          <top style="thin">
            <color indexed="64"/>
          </top>
          <bottom style="thin">
            <color indexed="64"/>
          </bottom>
        </border>
      </ndxf>
    </rcc>
    <rfmt sheetId="1" sqref="L1231"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231"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231" start="0" length="0">
      <dxf>
        <font>
          <color auto="1"/>
          <name val="Times New Roman"/>
          <scheme val="none"/>
        </font>
      </dxf>
    </rfmt>
  </rrc>
  <rcc rId="34257" sId="1" odxf="1" dxf="1">
    <nc r="B1691" t="inlineStr">
      <is>
        <t>г. Советский, ул. Железнодорожная, д. 6</t>
      </is>
    </nc>
    <ndxf>
      <numFmt numFmtId="4" formatCode="#,##0.00"/>
    </ndxf>
  </rcc>
  <rcc rId="34258" sId="1" numFmtId="4">
    <nc r="C1691">
      <v>551495.93999999994</v>
    </nc>
  </rcc>
  <rcc rId="34259" sId="1" numFmtId="4">
    <nc r="D1691">
      <v>11554.74</v>
    </nc>
  </rcc>
  <rcc rId="34260" sId="1" odxf="1" dxf="1" numFmtId="4">
    <nc r="K1691">
      <v>539941.19999999995</v>
    </nc>
    <odxf>
      <alignment horizontal="right" wrapText="1" readingOrder="0"/>
      <border outline="0">
        <left style="thin">
          <color indexed="64"/>
        </left>
      </border>
    </odxf>
    <ndxf>
      <alignment horizontal="center" wrapText="0" readingOrder="0"/>
      <border outline="0">
        <left/>
      </border>
    </ndxf>
  </rcc>
  <rfmt sheetId="1" sqref="A1691:XFD1691">
    <dxf>
      <fill>
        <patternFill>
          <bgColor rgb="FFFFFF00"/>
        </patternFill>
      </fill>
    </dxf>
  </rfmt>
  <rcc rId="34261" sId="2" numFmtId="4">
    <nc r="F107">
      <v>551495.93999999994</v>
    </nc>
  </rcc>
  <rcc rId="34262" sId="2" numFmtId="4">
    <nc r="F190">
      <v>551495.93999999994</v>
    </nc>
  </rcc>
  <rcc rId="34263" sId="2" odxf="1" dxf="1">
    <nc r="G107" t="inlineStr">
      <is>
        <t>перенос по СЗ №33/01-сд-2033 от 16.08.2024</t>
      </is>
    </nc>
    <odxf/>
    <ndxf/>
  </rcc>
  <rcc rId="34264" sId="2" odxf="1" dxf="1">
    <nc r="G190" t="inlineStr">
      <is>
        <t>перенос по СЗ №33/01-сд-2033 от 16.08.2024</t>
      </is>
    </nc>
    <odxf/>
    <ndxf/>
  </rcc>
  <rcc rId="34265" sId="2" odxf="1" dxf="1">
    <nc r="B107" t="inlineStr">
      <is>
        <t>-</t>
      </is>
    </nc>
    <odxf/>
    <ndxf/>
  </rcc>
  <rcc rId="34266" sId="2" odxf="1" dxf="1">
    <nc r="C107" t="inlineStr">
      <is>
        <t>2024</t>
      </is>
    </nc>
    <odxf/>
    <ndxf/>
  </rcc>
  <rcc rId="34267" sId="2">
    <nc r="D107" t="inlineStr">
      <is>
        <t>Советский</t>
      </is>
    </nc>
  </rcc>
  <rcc rId="34268" sId="2" odxf="1" dxf="1">
    <nc r="B190" t="inlineStr">
      <is>
        <t>+</t>
      </is>
    </nc>
    <odxf/>
    <ndxf/>
  </rcc>
  <rcc rId="34269" sId="2" odxf="1" dxf="1">
    <nc r="C190" t="inlineStr">
      <is>
        <t>2025</t>
      </is>
    </nc>
    <odxf/>
    <ndxf/>
  </rcc>
  <rcc rId="34270" sId="2">
    <nc r="D190" t="inlineStr">
      <is>
        <t>Советский</t>
      </is>
    </nc>
  </rcc>
  <rcc rId="34271" sId="2">
    <nc r="E107" t="inlineStr">
      <is>
        <t>ул. Железнодорожная, д. 6</t>
      </is>
    </nc>
  </rcc>
  <rcc rId="34272" sId="2">
    <nc r="E190" t="inlineStr">
      <is>
        <t>ул. Железнодорожная, д. 6</t>
      </is>
    </nc>
  </rcc>
  <rrc rId="34273" sId="1" ref="A1231:XFD1231" action="deleteRow">
    <rfmt sheetId="1" xfDxf="1" sqref="A1231:XFD1231" start="0" length="0">
      <dxf>
        <font>
          <color auto="1"/>
          <name val="Times New Roman"/>
          <scheme val="none"/>
        </font>
        <fill>
          <patternFill patternType="solid">
            <bgColor theme="0"/>
          </patternFill>
        </fill>
        <alignment vertical="center" readingOrder="0"/>
      </dxf>
    </rfmt>
    <rcc rId="0" sId="1" dxf="1">
      <nc r="A1231" t="inlineStr">
        <is>
          <t>245</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231" t="inlineStr">
        <is>
          <t>г. Советский, ул. Железнодорожная, д. 6</t>
        </is>
      </nc>
      <ndxf>
        <font>
          <sz val="10"/>
          <color auto="1"/>
          <name val="Times New Roman"/>
          <scheme val="none"/>
        </font>
        <numFmt numFmtId="4" formatCode="#,##0.00"/>
        <alignment horizontal="left" wrapText="1" readingOrder="0"/>
        <border outline="0">
          <left style="thin">
            <color indexed="64"/>
          </left>
          <right style="thin">
            <color indexed="64"/>
          </right>
          <top style="thin">
            <color indexed="64"/>
          </top>
          <bottom style="thin">
            <color indexed="64"/>
          </bottom>
        </border>
      </ndxf>
    </rcc>
    <rcc rId="0" sId="1" dxf="1" numFmtId="4">
      <nc r="C1231">
        <v>551495.93999999994</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D1231">
        <v>11554.74</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231">
        <v>539941.19999999995</v>
      </nc>
      <ndxf>
        <font>
          <sz val="10"/>
          <color auto="1"/>
          <name val="Times New Roman"/>
          <scheme val="none"/>
        </font>
        <numFmt numFmtId="4" formatCode="#,##0.00"/>
        <alignment horizontal="center" readingOrder="0"/>
        <border outline="0">
          <right style="thin">
            <color indexed="64"/>
          </right>
          <top style="thin">
            <color indexed="64"/>
          </top>
          <bottom style="thin">
            <color indexed="64"/>
          </bottom>
        </border>
      </ndxf>
    </rcc>
    <rfmt sheetId="1" sqref="L1231"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231"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231"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231" start="0" length="0">
      <dxf>
        <font>
          <color auto="1"/>
          <name val="Times New Roman"/>
          <scheme val="none"/>
        </font>
      </dxf>
    </rfmt>
  </rrc>
  <rcc rId="34274" sId="1" odxf="1" dxf="1">
    <nc r="B1697" t="inlineStr">
      <is>
        <t>г. Советский, ул. Советская, д. 2</t>
      </is>
    </nc>
    <ndxf>
      <numFmt numFmtId="2" formatCode="0.00"/>
    </ndxf>
  </rcc>
  <rcc rId="34275" sId="1" numFmtId="4">
    <nc r="C1697">
      <v>1240073.08</v>
    </nc>
  </rcc>
  <rcc rId="34276" sId="1" numFmtId="4">
    <nc r="D1697">
      <v>25981.56</v>
    </nc>
  </rcc>
  <rcc rId="34277" sId="1" odxf="1" dxf="1" numFmtId="4">
    <nc r="K1697">
      <v>1214091.52</v>
    </nc>
    <odxf>
      <alignment horizontal="right" wrapText="1" readingOrder="0"/>
      <border outline="0">
        <left style="thin">
          <color indexed="64"/>
        </left>
      </border>
    </odxf>
    <ndxf>
      <alignment horizontal="center" wrapText="0" readingOrder="0"/>
      <border outline="0">
        <left/>
      </border>
    </ndxf>
  </rcc>
  <rfmt sheetId="1" sqref="A1697:XFD1697">
    <dxf>
      <fill>
        <patternFill>
          <bgColor rgb="FFFFFF00"/>
        </patternFill>
      </fill>
    </dxf>
  </rfmt>
  <rcc rId="34278" sId="1">
    <nc r="T1690" t="inlineStr">
      <is>
        <t>перенос по СЗ №33/01-сд-2033 от 16.08.2024</t>
      </is>
    </nc>
  </rcc>
  <rcc rId="34279" sId="1">
    <nc r="T1697" t="inlineStr">
      <is>
        <t>перенос по СЗ №33/01-сд-2033 от 16.08.2024</t>
      </is>
    </nc>
  </rcc>
  <rcc rId="34280" sId="1" odxf="1" dxf="1">
    <nc r="T1698" t="inlineStr">
      <is>
        <t>перенос по СЗ №33/01-сд-2033 от 16.08.2024</t>
      </is>
    </nc>
    <odxf>
      <fill>
        <patternFill>
          <bgColor theme="0"/>
        </patternFill>
      </fill>
    </odxf>
    <ndxf>
      <fill>
        <patternFill>
          <bgColor rgb="FFFFFF00"/>
        </patternFill>
      </fill>
    </ndxf>
  </rcc>
  <rcc rId="34281" sId="2" numFmtId="4">
    <nc r="F13">
      <v>1240073.08</v>
    </nc>
  </rcc>
  <rcc rId="34282" sId="2" numFmtId="4">
    <nc r="F15">
      <v>1240073.08</v>
    </nc>
  </rcc>
  <rcc rId="34283" sId="2" odxf="1" dxf="1">
    <nc r="G13" t="inlineStr">
      <is>
        <t>перенос по СЗ №33/01-сд-2033 от 16.08.2024</t>
      </is>
    </nc>
    <odxf/>
    <ndxf/>
  </rcc>
  <rcc rId="34284" sId="2" odxf="1" dxf="1">
    <nc r="G15" t="inlineStr">
      <is>
        <t>перенос по СЗ №33/01-сд-2033 от 16.08.2024</t>
      </is>
    </nc>
    <odxf/>
    <ndxf/>
  </rcc>
  <rcc rId="34285" sId="2" odxf="1" dxf="1">
    <nc r="B13" t="inlineStr">
      <is>
        <t>-</t>
      </is>
    </nc>
    <odxf/>
    <ndxf/>
  </rcc>
  <rcc rId="34286" sId="2" odxf="1" dxf="1">
    <nc r="C13" t="inlineStr">
      <is>
        <t>2024</t>
      </is>
    </nc>
    <odxf/>
    <ndxf/>
  </rcc>
  <rcc rId="34287" sId="2">
    <nc r="D13" t="inlineStr">
      <is>
        <t>Советский</t>
      </is>
    </nc>
  </rcc>
  <rcc rId="34288" sId="2" odxf="1" dxf="1">
    <nc r="B15" t="inlineStr">
      <is>
        <t>+</t>
      </is>
    </nc>
    <odxf/>
    <ndxf/>
  </rcc>
  <rcc rId="34289" sId="2" odxf="1" dxf="1">
    <nc r="C15" t="inlineStr">
      <is>
        <t>2025</t>
      </is>
    </nc>
    <odxf/>
    <ndxf/>
  </rcc>
  <rcc rId="34290" sId="2">
    <nc r="D15" t="inlineStr">
      <is>
        <t>Советский</t>
      </is>
    </nc>
  </rcc>
  <rcc rId="34291" sId="2" xfDxf="1" dxf="1">
    <nc r="E13" t="inlineStr">
      <is>
        <t>ул. Советская, д. 2</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4292" sId="2">
    <nc r="E15" t="inlineStr">
      <is>
        <t>ул. Советская, д. 2</t>
      </is>
    </nc>
  </rcc>
  <rrc rId="34293" sId="1" ref="A1232:XFD1232" action="deleteRow">
    <rfmt sheetId="1" xfDxf="1" sqref="A1232:XFD1232" start="0" length="0">
      <dxf>
        <font>
          <color auto="1"/>
          <name val="Times New Roman"/>
          <scheme val="none"/>
        </font>
        <fill>
          <patternFill patternType="solid">
            <bgColor theme="0"/>
          </patternFill>
        </fill>
        <alignment vertical="center" readingOrder="0"/>
      </dxf>
    </rfmt>
    <rcc rId="0" sId="1" dxf="1">
      <nc r="A1232" t="inlineStr">
        <is>
          <t>249</t>
        </is>
      </nc>
      <ndxf>
        <font>
          <sz val="10"/>
          <color auto="1"/>
          <name val="Times New Roman"/>
          <scheme val="none"/>
        </font>
        <numFmt numFmtId="30" formatCode="@"/>
        <alignment horizontal="center" wrapText="1" readingOrder="0"/>
        <border outline="0">
          <left style="thin">
            <color indexed="64"/>
          </left>
          <right style="thin">
            <color indexed="64"/>
          </right>
          <top style="thin">
            <color indexed="64"/>
          </top>
          <bottom style="thin">
            <color indexed="64"/>
          </bottom>
        </border>
      </ndxf>
    </rcc>
    <rcc rId="0" sId="1" dxf="1">
      <nc r="B1232" t="inlineStr">
        <is>
          <t>г. Советский, ул. Советская, д. 2</t>
        </is>
      </nc>
      <ndxf>
        <font>
          <sz val="10"/>
          <color auto="1"/>
          <name val="Times New Roman"/>
          <scheme val="none"/>
        </font>
        <numFmt numFmtId="2" formatCode="0.00"/>
        <alignment horizontal="left" wrapText="1" readingOrder="0"/>
        <border outline="0">
          <left style="thin">
            <color indexed="64"/>
          </left>
          <right style="thin">
            <color indexed="64"/>
          </right>
          <top style="thin">
            <color indexed="64"/>
          </top>
          <bottom style="thin">
            <color indexed="64"/>
          </bottom>
        </border>
      </ndxf>
    </rcc>
    <rcc rId="0" sId="1" dxf="1" numFmtId="4">
      <nc r="C1232">
        <v>1240073.08</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cc rId="0" sId="1" dxf="1" numFmtId="4">
      <nc r="D1232">
        <v>25981.56</v>
      </nc>
      <n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ndxf>
    </rcc>
    <rfmt sheetId="1" sqref="E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F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G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H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I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J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cc rId="0" sId="1" dxf="1" numFmtId="4">
      <nc r="K1232">
        <v>1214091.52</v>
      </nc>
      <ndxf>
        <font>
          <sz val="10"/>
          <color auto="1"/>
          <name val="Times New Roman"/>
          <scheme val="none"/>
        </font>
        <numFmt numFmtId="4" formatCode="#,##0.00"/>
        <alignment horizontal="center" readingOrder="0"/>
        <border outline="0">
          <right style="thin">
            <color indexed="64"/>
          </right>
          <top style="thin">
            <color indexed="64"/>
          </top>
          <bottom style="thin">
            <color indexed="64"/>
          </bottom>
        </border>
      </ndxf>
    </rcc>
    <rfmt sheetId="1" sqref="L1232" start="0" length="0">
      <dxf>
        <font>
          <sz val="10"/>
          <color auto="1"/>
          <name val="Times New Roman"/>
          <scheme val="none"/>
        </font>
        <numFmt numFmtId="3" formatCode="#,##0"/>
        <alignment horizontal="center" wrapText="1" readingOrder="0"/>
        <border outline="0">
          <left style="thin">
            <color indexed="64"/>
          </left>
          <right style="thin">
            <color indexed="64"/>
          </right>
          <top style="thin">
            <color indexed="64"/>
          </top>
          <bottom style="thin">
            <color indexed="64"/>
          </bottom>
        </border>
      </dxf>
    </rfmt>
    <rfmt sheetId="1" sqref="M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N1232" start="0" length="0">
      <dxf>
        <font>
          <sz val="10"/>
          <color auto="1"/>
          <name val="Times New Roman"/>
          <scheme val="none"/>
        </font>
        <numFmt numFmtId="3" formatCode="#,##0"/>
        <alignment horizontal="right" wrapText="1" readingOrder="0"/>
        <border outline="0">
          <left style="thin">
            <color indexed="64"/>
          </left>
          <right style="thin">
            <color indexed="64"/>
          </right>
          <top style="thin">
            <color indexed="64"/>
          </top>
          <bottom style="thin">
            <color indexed="64"/>
          </bottom>
        </border>
      </dxf>
    </rfmt>
    <rfmt sheetId="1" sqref="O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P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Q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R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S1232" start="0" length="0">
      <dxf>
        <font>
          <sz val="10"/>
          <color auto="1"/>
          <name val="Times New Roman"/>
          <scheme val="none"/>
        </font>
        <numFmt numFmtId="4" formatCode="#,##0.00"/>
        <alignment horizontal="right" wrapText="1" readingOrder="0"/>
        <border outline="0">
          <left style="thin">
            <color indexed="64"/>
          </left>
          <right style="thin">
            <color indexed="64"/>
          </right>
          <top style="thin">
            <color indexed="64"/>
          </top>
          <bottom style="thin">
            <color indexed="64"/>
          </bottom>
        </border>
      </dxf>
    </rfmt>
    <rfmt sheetId="1" sqref="T1232" start="0" length="0">
      <dxf>
        <font>
          <color auto="1"/>
          <name val="Times New Roman"/>
          <scheme val="none"/>
        </font>
      </dxf>
    </rfmt>
  </rrc>
  <rcc rId="34294" sId="1" odxf="1" dxf="1">
    <nc r="B1697" t="inlineStr">
      <is>
        <t>г. Советский, ул. Советская, д. 31</t>
      </is>
    </nc>
    <ndxf>
      <numFmt numFmtId="2" formatCode="0.00"/>
    </ndxf>
  </rcc>
  <rcc rId="34295" sId="1" numFmtId="4">
    <nc r="C1697">
      <v>583342.42000000004</v>
    </nc>
  </rcc>
  <rcc rId="34296" sId="1" numFmtId="4">
    <nc r="D1697">
      <v>12221.98</v>
    </nc>
  </rcc>
  <rcc rId="34297" sId="1" odxf="1" dxf="1" numFmtId="4">
    <nc r="K1697">
      <v>571120.43999999994</v>
    </nc>
    <odxf>
      <alignment horizontal="right" wrapText="1" readingOrder="0"/>
      <border outline="0">
        <left style="thin">
          <color indexed="64"/>
        </left>
      </border>
    </odxf>
    <ndxf>
      <alignment horizontal="center" wrapText="0" readingOrder="0"/>
      <border outline="0">
        <left/>
      </border>
    </ndxf>
  </rcc>
  <rfmt sheetId="1" sqref="A1697:XFD1697">
    <dxf>
      <fill>
        <patternFill>
          <bgColor rgb="FFFFFF00"/>
        </patternFill>
      </fill>
    </dxf>
  </rfmt>
  <rcc rId="34298" sId="2" numFmtId="4">
    <nc r="F26">
      <v>583342.42000000004</v>
    </nc>
  </rcc>
  <rcc rId="34299" sId="2" numFmtId="4">
    <nc r="F27">
      <v>583342.42000000004</v>
    </nc>
  </rcc>
  <rcc rId="34300" sId="2" odxf="1" dxf="1">
    <nc r="G26" t="inlineStr">
      <is>
        <t>перенос по СЗ №33/01-сд-2033 от 16.08.2024</t>
      </is>
    </nc>
    <odxf/>
    <ndxf/>
  </rcc>
  <rcc rId="34301" sId="2" odxf="1" dxf="1">
    <nc r="G27" t="inlineStr">
      <is>
        <t>перенос по СЗ №33/01-сд-2033 от 16.08.2024</t>
      </is>
    </nc>
    <odxf/>
    <ndxf/>
  </rcc>
  <rcc rId="34302" sId="2" odxf="1" dxf="1">
    <nc r="B26" t="inlineStr">
      <is>
        <t>-</t>
      </is>
    </nc>
    <odxf/>
    <ndxf/>
  </rcc>
  <rcc rId="34303" sId="2" odxf="1" dxf="1">
    <nc r="C26" t="inlineStr">
      <is>
        <t>2024</t>
      </is>
    </nc>
    <odxf/>
    <ndxf/>
  </rcc>
  <rcc rId="34304" sId="2">
    <nc r="D26" t="inlineStr">
      <is>
        <t>Советский</t>
      </is>
    </nc>
  </rcc>
  <rcc rId="34305" sId="2" odxf="1" dxf="1">
    <nc r="B27" t="inlineStr">
      <is>
        <t>+</t>
      </is>
    </nc>
    <odxf/>
    <ndxf/>
  </rcc>
  <rcc rId="34306" sId="2" odxf="1" dxf="1">
    <nc r="C27" t="inlineStr">
      <is>
        <t>2025</t>
      </is>
    </nc>
    <odxf/>
    <ndxf/>
  </rcc>
  <rcc rId="34307" sId="2">
    <nc r="D27" t="inlineStr">
      <is>
        <t>Советский</t>
      </is>
    </nc>
  </rcc>
  <rcc rId="34308" sId="2">
    <nc r="E26" t="inlineStr">
      <is>
        <t>ул. Советская, д. 31</t>
      </is>
    </nc>
  </rcc>
  <rcc rId="34309" sId="2">
    <nc r="E27" t="inlineStr">
      <is>
        <t>ул. Советская, д. 31</t>
      </is>
    </nc>
  </rcc>
  <rrc rId="34310" sId="1" ref="A1944:XFD1944" action="insertRow"/>
  <rfmt sheetId="1" sqref="B1944" start="0" length="0">
    <dxf>
      <font>
        <b val="0"/>
        <sz val="10"/>
        <color auto="1"/>
        <name val="Times New Roman"/>
        <scheme val="none"/>
      </font>
      <alignment horizontal="left" readingOrder="0"/>
      <border outline="0">
        <left style="thin">
          <color indexed="64"/>
        </left>
        <right style="thin">
          <color indexed="64"/>
        </right>
      </border>
    </dxf>
  </rfmt>
  <rcc rId="34311" sId="1" odxf="1" dxf="1">
    <nc r="B1944" t="inlineStr">
      <is>
        <t>г. Югорск, ул. 40 лет Победы, д. 1</t>
      </is>
    </nc>
    <ndxf>
      <numFmt numFmtId="2" formatCode="0.00"/>
      <border outline="0">
        <top/>
      </border>
    </ndxf>
  </rcc>
  <rcc rId="34312" sId="1" odxf="1" dxf="1">
    <nc r="C1944">
      <f>ROUND(SUM(D1944+E1944+F1944+G1944+H1944+I1944+J1944+K1944+M1944+O1944+P1944+Q1944+R1944+S1944),2)</f>
    </nc>
    <odxf>
      <font>
        <b/>
        <sz val="10"/>
        <color auto="1"/>
        <name val="Times New Roman"/>
        <scheme val="none"/>
      </font>
      <numFmt numFmtId="30" formatCode="@"/>
      <alignment horizontal="center" readingOrder="0"/>
      <border outline="0">
        <left/>
      </border>
    </odxf>
    <ndxf>
      <font>
        <b val="0"/>
        <sz val="10"/>
        <color auto="1"/>
        <name val="Times New Roman"/>
        <scheme val="none"/>
      </font>
      <numFmt numFmtId="4" formatCode="#,##0.00"/>
      <alignment horizontal="right" readingOrder="0"/>
      <border outline="0">
        <left style="thin">
          <color indexed="64"/>
        </left>
      </border>
    </ndxf>
  </rcc>
  <rcc rId="34313" sId="1" odxf="1" dxf="1">
    <nc r="D1944">
      <f>ROUND((F1944+G1944+H1944+I1944+J1944+K1944+M1944+O1944+P1944+Q1944+R1944+S1944)*0.0214,2)</f>
    </nc>
    <odxf>
      <font>
        <b/>
        <sz val="10"/>
        <color auto="1"/>
        <name val="Times New Roman"/>
        <scheme val="none"/>
      </font>
    </odxf>
    <ndxf>
      <font>
        <b val="0"/>
        <sz val="10"/>
        <color auto="1"/>
        <name val="Times New Roman"/>
        <scheme val="none"/>
      </font>
    </ndxf>
  </rcc>
  <rfmt sheetId="1" sqref="E1944" start="0" length="0">
    <dxf>
      <font>
        <b val="0"/>
        <sz val="10"/>
        <color auto="1"/>
        <name val="Times New Roman"/>
        <scheme val="none"/>
      </font>
    </dxf>
  </rfmt>
  <rfmt sheetId="1" sqref="F1944" start="0" length="0">
    <dxf>
      <font>
        <b val="0"/>
        <sz val="10"/>
        <color auto="1"/>
        <name val="Times New Roman"/>
        <scheme val="none"/>
      </font>
    </dxf>
  </rfmt>
  <rfmt sheetId="1" sqref="G1944" start="0" length="0">
    <dxf>
      <font>
        <b val="0"/>
        <sz val="10"/>
        <color auto="1"/>
        <name val="Times New Roman"/>
        <scheme val="none"/>
      </font>
    </dxf>
  </rfmt>
  <rfmt sheetId="1" sqref="H1944" start="0" length="0">
    <dxf>
      <font>
        <b val="0"/>
        <sz val="10"/>
        <color auto="1"/>
        <name val="Times New Roman"/>
        <scheme val="none"/>
      </font>
    </dxf>
  </rfmt>
  <rfmt sheetId="1" sqref="I1944" start="0" length="0">
    <dxf>
      <font>
        <b val="0"/>
        <sz val="10"/>
        <color auto="1"/>
        <name val="Times New Roman"/>
        <scheme val="none"/>
      </font>
    </dxf>
  </rfmt>
  <rfmt sheetId="1" sqref="J1944" start="0" length="0">
    <dxf>
      <font>
        <b val="0"/>
        <sz val="10"/>
        <color auto="1"/>
        <name val="Times New Roman"/>
        <scheme val="none"/>
      </font>
    </dxf>
  </rfmt>
  <rcc rId="34314" sId="1" odxf="1" dxf="1" numFmtId="4">
    <nc r="K1944">
      <v>1040655.93</v>
    </nc>
    <odxf>
      <font>
        <b/>
        <sz val="10"/>
        <color auto="1"/>
        <name val="Times New Roman"/>
        <scheme val="none"/>
      </font>
    </odxf>
    <ndxf>
      <font>
        <b val="0"/>
        <sz val="10"/>
        <color auto="1"/>
        <name val="Times New Roman"/>
        <scheme val="none"/>
      </font>
    </ndxf>
  </rcc>
  <rfmt sheetId="1" sqref="A1944:XFD1944">
    <dxf>
      <fill>
        <patternFill>
          <bgColor rgb="FFFFFF00"/>
        </patternFill>
      </fill>
    </dxf>
  </rfmt>
  <rcc rId="34315" sId="2" numFmtId="4">
    <nc r="F191">
      <v>1062925.97</v>
    </nc>
  </rcc>
  <rcc rId="34316" sId="2" odxf="1" dxf="1" numFmtId="4">
    <nc r="F192">
      <v>1062925.97</v>
    </nc>
    <odxf>
      <font>
        <name val="Times New Roman"/>
        <scheme val="none"/>
      </font>
      <alignment wrapText="0" readingOrder="0"/>
    </odxf>
    <ndxf>
      <font>
        <sz val="10"/>
        <color auto="1"/>
        <name val="Times New Roman"/>
        <scheme val="none"/>
      </font>
      <alignment wrapText="1" readingOrder="0"/>
    </ndxf>
  </rcc>
  <rcc rId="34317" sId="2" odxf="1" dxf="1">
    <nc r="B191" t="inlineStr">
      <is>
        <t>-</t>
      </is>
    </nc>
    <odxf/>
    <ndxf/>
  </rcc>
  <rcc rId="34318" sId="2" odxf="1" dxf="1">
    <nc r="C191" t="inlineStr">
      <is>
        <t>2024</t>
      </is>
    </nc>
    <odxf/>
    <ndxf/>
  </rcc>
  <rcc rId="34319" sId="2" odxf="1" dxf="1">
    <nc r="B192" t="inlineStr">
      <is>
        <t>+</t>
      </is>
    </nc>
    <odxf>
      <font>
        <name val="Times New Roman"/>
        <scheme val="none"/>
      </font>
      <numFmt numFmtId="0" formatCode="General"/>
    </odxf>
    <ndxf>
      <font>
        <sz val="10"/>
        <color auto="1"/>
        <name val="Times New Roman"/>
        <scheme val="none"/>
      </font>
      <numFmt numFmtId="30" formatCode="@"/>
    </ndxf>
  </rcc>
  <rcc rId="34320" sId="2" odxf="1" dxf="1">
    <nc r="C192" t="inlineStr">
      <is>
        <t>2025</t>
      </is>
    </nc>
    <odxf>
      <font>
        <name val="Times New Roman"/>
        <scheme val="none"/>
      </font>
      <numFmt numFmtId="0" formatCode="General"/>
      <alignment wrapText="0" readingOrder="0"/>
    </odxf>
    <ndxf>
      <font>
        <sz val="10"/>
        <color auto="1"/>
        <name val="Times New Roman"/>
        <scheme val="none"/>
      </font>
      <numFmt numFmtId="30" formatCode="@"/>
      <alignment wrapText="1" readingOrder="0"/>
    </ndxf>
  </rcc>
  <rcc rId="34321" sId="2" odxf="1" dxf="1">
    <nc r="D191" t="inlineStr">
      <is>
        <t>Югорск</t>
      </is>
    </nc>
    <odxf/>
    <ndxf/>
  </rcc>
  <rcc rId="34322" sId="2" odxf="1" dxf="1">
    <nc r="D192" t="inlineStr">
      <is>
        <t>Югорск</t>
      </is>
    </nc>
    <odxf>
      <font>
        <name val="Times New Roman"/>
        <scheme val="none"/>
      </font>
      <numFmt numFmtId="0" formatCode="General"/>
    </odxf>
    <ndxf>
      <font>
        <sz val="10"/>
        <color auto="1"/>
        <name val="Times New Roman"/>
        <scheme val="none"/>
      </font>
      <numFmt numFmtId="30" formatCode="@"/>
    </ndxf>
  </rcc>
  <rcc rId="34323" sId="2" odxf="1" dxf="1">
    <nc r="G191" t="inlineStr">
      <is>
        <t>перенос по СЗ №33/01-сд-2033 от 16.08.2024</t>
      </is>
    </nc>
    <odxf/>
    <ndxf/>
  </rcc>
  <rcc rId="34324" sId="2" odxf="1" dxf="1">
    <nc r="G192" t="inlineStr">
      <is>
        <t>перенос по СЗ №33/01-сд-2033 от 16.08.2024</t>
      </is>
    </nc>
    <odxf>
      <font>
        <name val="Times New Roman"/>
        <scheme val="none"/>
      </font>
      <numFmt numFmtId="0" formatCode="General"/>
    </odxf>
    <ndxf>
      <font>
        <sz val="10"/>
        <color auto="1"/>
        <name val="Times New Roman"/>
        <scheme val="none"/>
      </font>
      <numFmt numFmtId="30" formatCode="@"/>
    </ndxf>
  </rcc>
  <rcc rId="34325" sId="1">
    <nc r="T1944" t="inlineStr">
      <is>
        <t>перенос по СЗ №33/01-сд-2033 от 16.08.2024</t>
      </is>
    </nc>
  </rcc>
  <rcc rId="34326" sId="2" xfDxf="1" dxf="1">
    <nc r="E191" t="inlineStr">
      <is>
        <t>ул. 40 лет Победы, д. 1</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cc rId="34327" sId="2" xfDxf="1" dxf="1">
    <nc r="E192" t="inlineStr">
      <is>
        <t>ул. 40 лет Победы, д. 1</t>
      </is>
    </nc>
    <ndxf>
      <font>
        <sz val="10"/>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ndxf>
  </rcc>
</revisions>
</file>

<file path=xl/revisions/revisionLog8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328" sId="1">
    <oc r="A1232" t="inlineStr">
      <is>
        <t>250</t>
      </is>
    </oc>
    <nc r="A1232"/>
  </rcc>
  <rcc rId="34329" sId="1">
    <oc r="B1232" t="inlineStr">
      <is>
        <t>г. Советский, ул. Советская, д. 31</t>
      </is>
    </oc>
    <nc r="B1232"/>
  </rcc>
  <rcc rId="34330" sId="1" numFmtId="4">
    <oc r="C1232">
      <v>583342.42000000004</v>
    </oc>
    <nc r="C1232"/>
  </rcc>
  <rcc rId="34331" sId="1" numFmtId="4">
    <oc r="D1232">
      <v>12221.98</v>
    </oc>
    <nc r="D1232"/>
  </rcc>
  <rcc rId="34332" sId="1" numFmtId="4">
    <oc r="K1232">
      <v>571120.43999999994</v>
    </oc>
    <nc r="K1232"/>
  </rcc>
  <rrc rId="34333" sId="1" ref="A1232:XFD1232" action="deleteRow">
    <rfmt sheetId="1" xfDxf="1" sqref="A1232:XFD1232" start="0" length="0">
      <dxf>
        <font>
          <color auto="1"/>
          <name val="Times New Roman"/>
          <family val="1"/>
          <charset val="204"/>
          <scheme val="none"/>
        </font>
        <fill>
          <patternFill patternType="solid">
            <bgColor theme="0"/>
          </patternFill>
        </fill>
        <alignment vertical="center"/>
      </dxf>
    </rfmt>
    <rfmt sheetId="1" sqref="A1232"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232" start="0" length="0">
      <dxf>
        <font>
          <sz val="10"/>
          <color auto="1"/>
          <name val="Times New Roman"/>
          <family val="1"/>
          <charset val="204"/>
          <scheme val="none"/>
        </font>
        <numFmt numFmtId="2" formatCode="0.00"/>
        <alignment horizontal="left" wrapText="1"/>
        <border outline="0">
          <left style="thin">
            <color indexed="64"/>
          </left>
          <right style="thin">
            <color indexed="64"/>
          </right>
          <top style="thin">
            <color indexed="64"/>
          </top>
          <bottom style="thin">
            <color indexed="64"/>
          </bottom>
        </border>
      </dxf>
    </rfmt>
    <rfmt sheetId="1" sqref="C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32" start="0" length="0">
      <dxf>
        <font>
          <sz val="10"/>
          <color auto="1"/>
          <name val="Times New Roman"/>
          <family val="1"/>
          <charset val="204"/>
          <scheme val="none"/>
        </font>
        <numFmt numFmtId="4" formatCode="#,##0.00"/>
        <alignment horizontal="center"/>
        <border outline="0">
          <right style="thin">
            <color indexed="64"/>
          </right>
          <top style="thin">
            <color indexed="64"/>
          </top>
          <bottom style="thin">
            <color indexed="64"/>
          </bottom>
        </border>
      </dxf>
    </rfmt>
    <rfmt sheetId="1" sqref="L123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23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3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32" start="0" length="0">
      <dxf>
        <font>
          <color auto="1"/>
          <name val="Times New Roman"/>
          <family val="1"/>
          <charset val="204"/>
          <scheme val="none"/>
        </font>
      </dxf>
    </rfmt>
  </rrc>
  <rcc rId="34334" sId="1">
    <oc r="A1393" t="inlineStr">
      <is>
        <t>413</t>
      </is>
    </oc>
    <nc r="A1393"/>
  </rcc>
  <rcc rId="34335" sId="1">
    <oc r="B1393" t="inlineStr">
      <is>
        <t>г. Югорск, ул. 40 лет Победы, д. 1</t>
      </is>
    </oc>
    <nc r="B1393"/>
  </rcc>
  <rcc rId="34336" sId="1">
    <oc r="C1393">
      <f>ROUND(SUM(D1393+E1393+F1393+G1393+H1393+I1393+J1393+K1393+M1393+O1393+P1393+Q1393+R1393+S1393),2)</f>
    </oc>
    <nc r="C1393"/>
  </rcc>
  <rcc rId="34337" sId="1">
    <oc r="D1393">
      <f>ROUND((F1393+G1393+H1393+I1393+J1393+K1393+M1393+O1393+P1393+Q1393+R1393+S1393)*0.0214,2)</f>
    </oc>
    <nc r="D1393"/>
  </rcc>
  <rcc rId="34338" sId="1" numFmtId="4">
    <oc r="K1393">
      <v>1040655.93</v>
    </oc>
    <nc r="K1393"/>
  </rcc>
  <rrc rId="34339" sId="1" ref="A1393:XFD1393" action="deleteRow">
    <undo index="65535" exp="area" dr="S1393:S1401" r="S1402" sId="1"/>
    <undo index="65535" exp="area" dr="R1393:R1401" r="R1402" sId="1"/>
    <undo index="65535" exp="area" dr="Q1393:Q1401" r="Q1402" sId="1"/>
    <undo index="65535" exp="area" dr="P1393:P1401" r="P1402" sId="1"/>
    <undo index="65535" exp="area" dr="O1393:O1401" r="O1402" sId="1"/>
    <undo index="65535" exp="area" dr="M1393:M1401" r="M1402" sId="1"/>
    <undo index="65535" exp="area" dr="L1393:L1401" r="L1402" sId="1"/>
    <undo index="65535" exp="area" dr="K1393:K1401" r="K1402" sId="1"/>
    <undo index="65535" exp="area" dr="J1393:J1401" r="J1402" sId="1"/>
    <undo index="65535" exp="area" dr="I1393:I1401" r="I1402" sId="1"/>
    <undo index="65535" exp="area" dr="H1393:H1401" r="H1402" sId="1"/>
    <undo index="65535" exp="area" dr="G1393:G1401" r="G1402" sId="1"/>
    <undo index="65535" exp="area" dr="F1393:F1401" r="F1402" sId="1"/>
    <undo index="65535" exp="area" dr="E1393:E1401" r="E1402" sId="1"/>
    <undo index="65535" exp="area" dr="D1393:D1401" r="D1402" sId="1"/>
    <rfmt sheetId="1" xfDxf="1" sqref="A1393:XFD1393" start="0" length="0">
      <dxf>
        <font>
          <color auto="1"/>
          <name val="Times New Roman"/>
          <family val="1"/>
          <charset val="204"/>
          <scheme val="none"/>
        </font>
        <fill>
          <patternFill patternType="solid">
            <bgColor theme="0"/>
          </patternFill>
        </fill>
        <alignment vertical="center"/>
      </dxf>
    </rfmt>
    <rfmt sheetId="1" sqref="A139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B1393" start="0" length="0">
      <dxf>
        <font>
          <sz val="10"/>
          <color auto="1"/>
          <name val="Times New Roman"/>
          <family val="1"/>
          <charset val="204"/>
          <scheme val="none"/>
        </font>
        <numFmt numFmtId="2" formatCode="0.00"/>
        <alignment horizontal="left" wrapText="1"/>
        <border outline="0">
          <left style="thin">
            <color indexed="64"/>
          </left>
          <right style="thin">
            <color indexed="64"/>
          </right>
          <bottom style="thin">
            <color indexed="64"/>
          </bottom>
        </border>
      </dxf>
    </rfmt>
    <rfmt sheetId="1" sqref="C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D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93" start="0" length="0">
      <dxf>
        <font>
          <sz val="10"/>
          <color auto="1"/>
          <name val="Times New Roman"/>
          <family val="1"/>
          <charset val="204"/>
          <scheme val="none"/>
        </font>
        <numFmt numFmtId="4" formatCode="#,##0.00"/>
        <alignment horizontal="center" wrapText="1"/>
        <border outline="0">
          <left style="thin">
            <color indexed="64"/>
          </left>
          <right style="thin">
            <color indexed="64"/>
          </right>
          <top style="thin">
            <color indexed="64"/>
          </top>
          <bottom style="thin">
            <color indexed="64"/>
          </bottom>
        </border>
      </dxf>
    </rfmt>
    <rfmt sheetId="1" sqref="M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39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9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93" start="0" length="0">
      <dxf>
        <font>
          <color auto="1"/>
          <name val="Times New Roman"/>
          <family val="1"/>
          <charset val="204"/>
          <scheme val="none"/>
        </font>
      </dxf>
    </rfmt>
  </rr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Примечание!$A$2:$G$198</formula>
    <oldFormula>Примечание!$A$2:$G$198</oldFormula>
  </rdn>
  <rcv guid="{B9FDBCB4-D220-48F6-926E-380A83AD1434}" action="add"/>
</revisions>
</file>

<file path=xl/revisions/revisionLog8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Примечание!$A$2:$G$198</formula>
    <oldFormula>Примечание!$A$2:$G$198</oldFormula>
  </rdn>
  <rcv guid="{B9FDBCB4-D220-48F6-926E-380A83AD1434}" action="add"/>
</revisions>
</file>

<file path=xl/revisions/revisionLog8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2023-2025'!$A$7:$AB$1972</formula>
    <oldFormula>'Итог 2023-2025'!$A$7:$AB$1972</oldFormula>
  </rdn>
  <rdn rId="0" localSheetId="2" customView="1" name="Z_DBC9C9A7_009A_43BF_B810_41E6C2D195B8_.wvu.FilterData" hidden="1" oldHidden="1">
    <formula>Примечание!$A$2:$G$198</formula>
    <oldFormula>Примечание!$A$2:$G$198</oldFormula>
  </rdn>
  <rcv guid="{DBC9C9A7-009A-43BF-B810-41E6C2D195B8}" action="add"/>
</revisions>
</file>

<file path=xl/revisions/revisionLog8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346" sId="2">
    <oc r="G138" t="inlineStr">
      <is>
        <t>перенос по СЗ №33/01-сд-1815 от 23.07.2024</t>
      </is>
    </oc>
    <nc r="G138" t="inlineStr">
      <is>
        <t>Аукцион не состоялся (№33/01-сд-1815 от 23.07.2024)</t>
      </is>
    </nc>
  </rcc>
  <rcc rId="34347" sId="2">
    <oc r="G139" t="inlineStr">
      <is>
        <t>перенос по СЗ №33/01-сд-1815 от 23.07.2024</t>
      </is>
    </oc>
    <nc r="G139" t="inlineStr">
      <is>
        <t>Аукцион не состоялся (№33/01-сд-1815 от 23.07.2024)</t>
      </is>
    </nc>
  </rcc>
  <rcc rId="34348" sId="2">
    <oc r="G72" t="inlineStr">
      <is>
        <t>перенос по СЗ №33/01-сд-1815 от 23.07.2024</t>
      </is>
    </oc>
    <nc r="G72" t="inlineStr">
      <is>
        <t>Аукцион не состоялся (№33/01-сд-1815 от 23.07.2024)</t>
      </is>
    </nc>
  </rcc>
  <rcc rId="34349" sId="2">
    <oc r="G73" t="inlineStr">
      <is>
        <t>перенос по СЗ №33/01-сд-1815 от 23.07.2024</t>
      </is>
    </oc>
    <nc r="G73" t="inlineStr">
      <is>
        <t>Аукцион не состоялся (№33/01-сд-1815 от 23.07.2024)</t>
      </is>
    </nc>
  </rcc>
  <rcc rId="34350" sId="2">
    <oc r="G17" t="inlineStr">
      <is>
        <t>перенос по СЗ №33/01-сд-1815 от 23.07.2024</t>
      </is>
    </oc>
    <nc r="G17" t="inlineStr">
      <is>
        <t>Аукцион не состоялся (№33/01-сд-1815 от 23.07.2024)</t>
      </is>
    </nc>
  </rcc>
  <rcc rId="34351" sId="2">
    <oc r="G74" t="inlineStr">
      <is>
        <t>перенос по СЗ №33/01-сд-1815 от 23.07.2024</t>
      </is>
    </oc>
    <nc r="G74" t="inlineStr">
      <is>
        <t>Аукцион не состоялся (№33/01-сд-1815 от 23.07.2024)</t>
      </is>
    </nc>
  </rcc>
  <rcc rId="34352" sId="2">
    <oc r="G75" t="inlineStr">
      <is>
        <t>перенос по СЗ №33/01-сд-1815 от 23.07.2024</t>
      </is>
    </oc>
    <nc r="G75" t="inlineStr">
      <is>
        <t>Аукцион не состоялся (№33/01-сд-1815 от 23.07.2024)</t>
      </is>
    </nc>
  </rcc>
  <rcc rId="34353" sId="2">
    <oc r="G77" t="inlineStr">
      <is>
        <t>перенос по СЗ №33/01-сд-1815 от 23.07.2024</t>
      </is>
    </oc>
    <nc r="G77" t="inlineStr">
      <is>
        <t>Аукцион не состоялся (№33/01-сд-1815 от 23.07.2024)</t>
      </is>
    </nc>
  </rcc>
  <rcc rId="34354" sId="2">
    <oc r="G89" t="inlineStr">
      <is>
        <t>перенос по СЗ №33/01-сд-1815 от 23.07.2024</t>
      </is>
    </oc>
    <nc r="G89" t="inlineStr">
      <is>
        <t>Аукцион не состоялся (№33/01-сд-1815 от 23.07.2024)</t>
      </is>
    </nc>
  </rcc>
  <rcc rId="34355" sId="2">
    <oc r="G90" t="inlineStr">
      <is>
        <t>перенос по СЗ №33/01-сд-1815 от 23.07.2024</t>
      </is>
    </oc>
    <nc r="G90" t="inlineStr">
      <is>
        <t>Аукцион не состоялся (№33/01-сд-1815 от 23.07.2024)</t>
      </is>
    </nc>
  </rcc>
  <rcc rId="34356" sId="2" odxf="1" dxf="1">
    <oc r="G92" t="inlineStr">
      <is>
        <t>перенос по СЗ №33/01-сд-1815 от 23.07.2024</t>
      </is>
    </oc>
    <nc r="G92" t="inlineStr">
      <is>
        <t>Аукцион не состоялся (№33/01-сд-1815 от 23.07.2024)</t>
      </is>
    </nc>
    <odxf/>
    <ndxf/>
  </rcc>
  <rcc rId="34357" sId="2" odxf="1" dxf="1">
    <oc r="G87" t="inlineStr">
      <is>
        <t>перенос по СЗ №33/01-сд-1815 от 23.07.2024</t>
      </is>
    </oc>
    <nc r="G87" t="inlineStr">
      <is>
        <t>Аукцион не состоялся (№33/01-сд-1815 от 23.07.2024)</t>
      </is>
    </nc>
    <odxf/>
    <ndxf/>
  </rcc>
  <rcc rId="34358" sId="2" odxf="1" dxf="1">
    <oc r="G88" t="inlineStr">
      <is>
        <t>перенос по СЗ №33/01-сд-1815 от 23.07.2024</t>
      </is>
    </oc>
    <nc r="G88" t="inlineStr">
      <is>
        <t>Аукцион не состоялся (№33/01-сд-1815 от 23.07.2024)</t>
      </is>
    </nc>
    <odxf/>
    <ndxf/>
  </rcc>
  <rcc rId="34359" sId="2" odxf="1" dxf="1">
    <oc r="G93" t="inlineStr">
      <is>
        <t>перенос по СЗ №33/01-сд-1815 от 23.07.2024</t>
      </is>
    </oc>
    <nc r="G93" t="inlineStr">
      <is>
        <t>Аукцион не состоялся (№33/01-сд-1815 от 23.07.2024)</t>
      </is>
    </nc>
    <odxf/>
    <ndxf/>
  </rcc>
  <rcc rId="34360" sId="2" odxf="1" dxf="1">
    <oc r="G94" t="inlineStr">
      <is>
        <t>перенос по СЗ №33/01-сд-1815 от 23.07.2024</t>
      </is>
    </oc>
    <nc r="G94" t="inlineStr">
      <is>
        <t>Аукцион не состоялся (№33/01-сд-1815 от 23.07.2024)</t>
      </is>
    </nc>
    <odxf/>
    <ndxf/>
  </rcc>
  <rcc rId="34361" sId="2" odxf="1" dxf="1">
    <oc r="G147" t="inlineStr">
      <is>
        <t>перенос по СЗ №33/01-сд-1815 от 23.07.2024</t>
      </is>
    </oc>
    <nc r="G147" t="inlineStr">
      <is>
        <t>Аукцион не состоялся (№33/01-сд-1815 от 23.07.2024)</t>
      </is>
    </nc>
    <odxf/>
    <ndxf/>
  </rcc>
  <rcc rId="34362" sId="2" odxf="1" dxf="1">
    <oc r="G95" t="inlineStr">
      <is>
        <t>перенос по СЗ №33/01-сд-1815 от 23.07.2024</t>
      </is>
    </oc>
    <nc r="G95" t="inlineStr">
      <is>
        <t>Аукцион не состоялся (№33/01-сд-1815 от 23.07.2024)</t>
      </is>
    </nc>
    <odxf/>
    <ndxf/>
  </rcc>
  <rcc rId="34363" sId="2" odxf="1" dxf="1">
    <oc r="G96" t="inlineStr">
      <is>
        <t>перенос по СЗ №33/01-сд-1815 от 23.07.2024</t>
      </is>
    </oc>
    <nc r="G96" t="inlineStr">
      <is>
        <t>Аукцион не состоялся (№33/01-сд-1815 от 23.07.2024)</t>
      </is>
    </nc>
    <odxf/>
    <ndxf/>
  </rcc>
  <rcc rId="34364" sId="2" odxf="1" dxf="1">
    <oc r="G78" t="inlineStr">
      <is>
        <t>перенос по СЗ №33/01-сд-1815 от 23.07.2024</t>
      </is>
    </oc>
    <nc r="G78" t="inlineStr">
      <is>
        <t>Аукцион не состоялся (№33/01-сд-1815 от 23.07.2024)</t>
      </is>
    </nc>
    <odxf/>
    <ndxf/>
  </rcc>
  <rcc rId="34365" sId="2" odxf="1" dxf="1">
    <oc r="G44" t="inlineStr">
      <is>
        <t>перенос по СЗ №33/01-сд-1815 от 23.07.2024</t>
      </is>
    </oc>
    <nc r="G44" t="inlineStr">
      <is>
        <t>Аукцион не состоялся (№33/01-сд-1815 от 23.07.2024)</t>
      </is>
    </nc>
    <odxf/>
    <ndxf/>
  </rcc>
  <rcc rId="34366" sId="2" odxf="1" dxf="1">
    <oc r="G79" t="inlineStr">
      <is>
        <t>перенос по СЗ №33/01-сд-1815 от 23.07.2024</t>
      </is>
    </oc>
    <nc r="G79" t="inlineStr">
      <is>
        <t>Аукцион не состоялся (№33/01-сд-1815 от 23.07.2024)</t>
      </is>
    </nc>
    <odxf/>
    <ndxf/>
  </rcc>
  <rcc rId="34367" sId="2" odxf="1" dxf="1">
    <oc r="G46" t="inlineStr">
      <is>
        <t>перенос по СЗ №33/01-сд-1815 от 23.07.2024</t>
      </is>
    </oc>
    <nc r="G46" t="inlineStr">
      <is>
        <t>Аукцион не состоялся (№33/01-сд-1815 от 23.07.2024)</t>
      </is>
    </nc>
    <odxf/>
    <ndxf/>
  </rcc>
  <rcc rId="34368" sId="2" odxf="1" dxf="1">
    <oc r="G3" t="inlineStr">
      <is>
        <t>перенос по СЗ №33/01-сд-1815 от 23.07.2024</t>
      </is>
    </oc>
    <nc r="G3" t="inlineStr">
      <is>
        <t>Аукцион не состоялся (№33/01-сд-1815 от 23.07.2024)</t>
      </is>
    </nc>
    <odxf/>
    <ndxf/>
  </rcc>
  <rcc rId="34369" sId="2" odxf="1" dxf="1">
    <oc r="G48" t="inlineStr">
      <is>
        <t>перенос по СЗ №33/01-сд-1815 от 23.07.2024</t>
      </is>
    </oc>
    <nc r="G48" t="inlineStr">
      <is>
        <t>Аукцион не состоялся (№33/01-сд-1815 от 23.07.2024)</t>
      </is>
    </nc>
    <odxf/>
    <ndxf/>
  </rcc>
  <rcc rId="34370" sId="2" odxf="1" dxf="1">
    <oc r="G146" t="inlineStr">
      <is>
        <t>перенос по СЗ №33/01-сд-1815 от 23.07.2024</t>
      </is>
    </oc>
    <nc r="G146" t="inlineStr">
      <is>
        <t>Аукцион не состоялся (№33/01-сд-1815 от 23.07.2024)</t>
      </is>
    </nc>
    <odxf/>
    <ndxf/>
  </rcc>
  <rcc rId="34371" sId="2" odxf="1" dxf="1">
    <oc r="G50" t="inlineStr">
      <is>
        <t>перенос по СЗ №33/01-сд-1815 от 23.07.2024</t>
      </is>
    </oc>
    <nc r="G50" t="inlineStr">
      <is>
        <t>Аукцион не состоялся (№33/01-сд-1815 от 23.07.2024)</t>
      </is>
    </nc>
    <odxf/>
    <ndxf/>
  </rcc>
  <rcc rId="34372" sId="2" odxf="1" dxf="1">
    <oc r="G97" t="inlineStr">
      <is>
        <t>перенос по СЗ №33/01-сд-1815 от 23.07.2024</t>
      </is>
    </oc>
    <nc r="G97" t="inlineStr">
      <is>
        <t>Аукцион не состоялся (№33/01-сд-1815 от 23.07.2024)</t>
      </is>
    </nc>
    <odxf/>
    <ndxf/>
  </rcc>
  <rcc rId="34373" sId="2" odxf="1" dxf="1">
    <oc r="G52" t="inlineStr">
      <is>
        <t>перенос по СЗ №33/01-сд-1815 от 23.07.2024</t>
      </is>
    </oc>
    <nc r="G52" t="inlineStr">
      <is>
        <t>Аукцион не состоялся (№33/01-сд-1815 от 23.07.2024)</t>
      </is>
    </nc>
    <odxf/>
    <ndxf/>
  </rcc>
  <rcc rId="34374" sId="2" odxf="1" dxf="1">
    <oc r="G98" t="inlineStr">
      <is>
        <t>перенос по СЗ №33/01-сд-1815 от 23.07.2024</t>
      </is>
    </oc>
    <nc r="G98" t="inlineStr">
      <is>
        <t>Аукцион не состоялся (№33/01-сд-1815 от 23.07.2024)</t>
      </is>
    </nc>
    <odxf/>
    <ndxf/>
  </rcc>
  <rcc rId="34375" sId="2" odxf="1" dxf="1">
    <oc r="G54" t="inlineStr">
      <is>
        <t>перенос по СЗ №33/01-сд-1815 от 23.07.2024</t>
      </is>
    </oc>
    <nc r="G54" t="inlineStr">
      <is>
        <t>Аукцион не состоялся (№33/01-сд-1815 от 23.07.2024)</t>
      </is>
    </nc>
    <odxf/>
    <ndxf/>
  </rcc>
  <rcc rId="34376" sId="2" odxf="1" dxf="1">
    <oc r="G124" t="inlineStr">
      <is>
        <t>перенос по СЗ №33/01-сд-1815 от 23.07.2024</t>
      </is>
    </oc>
    <nc r="G124" t="inlineStr">
      <is>
        <t>Аукцион не состоялся (№33/01-сд-1815 от 23.07.2024)</t>
      </is>
    </nc>
    <odxf/>
    <ndxf/>
  </rcc>
  <rcc rId="34377" sId="2" odxf="1" dxf="1">
    <oc r="G56" t="inlineStr">
      <is>
        <t>перенос по СЗ №33/01-сд-1815 от 23.07.2024</t>
      </is>
    </oc>
    <nc r="G56" t="inlineStr">
      <is>
        <t>Аукцион не состоялся (№33/01-сд-1815 от 23.07.2024)</t>
      </is>
    </nc>
    <odxf/>
    <ndxf/>
  </rcc>
  <rcc rId="34378" sId="2" odxf="1" dxf="1">
    <oc r="G32" t="inlineStr">
      <is>
        <t>перенос по СЗ №33/01-сд-1815 от 23.07.2024</t>
      </is>
    </oc>
    <nc r="G32" t="inlineStr">
      <is>
        <t>Аукцион не состоялся (№33/01-сд-1815 от 23.07.2024)</t>
      </is>
    </nc>
    <odxf/>
    <ndxf/>
  </rc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Примечание!$A$2:$G$198</formula>
    <oldFormula>Примечание!$A$2:$G$198</oldFormula>
  </rdn>
  <rcv guid="{B9FDBCB4-D220-48F6-926E-380A83AD1434}" action="add"/>
</revisions>
</file>

<file path=xl/revisions/revisionLog8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4381" sId="2" ref="A1:XFD1" action="deleteRow">
    <undo index="65535" exp="area" ref3D="1" dr="$B$1:$B$1048576" dn="Z_10A036C2_5324_4DDD_A679_5EBB9523ED00_.wvu.Cols" sId="2"/>
    <rfmt sheetId="2" xfDxf="1" sqref="A1:XFD1" start="0" length="0"/>
    <rcc rId="0" sId="2" dxf="1">
      <nc r="C1" t="inlineStr">
        <is>
          <t>ВНИМАНИЕ</t>
        </is>
      </nc>
      <ndxf>
        <fill>
          <patternFill patternType="solid">
            <bgColor rgb="FFFFFF00"/>
          </patternFill>
        </fill>
      </ndxf>
    </rcc>
    <rcc rId="0" sId="2" dxf="1">
      <nc r="E1" t="inlineStr">
        <is>
          <t>ЧЕТКО КАК НА 1 ЛИСТЕ</t>
        </is>
      </nc>
      <ndxf>
        <fill>
          <patternFill patternType="solid">
            <bgColor rgb="FFFFFF00"/>
          </patternFill>
        </fill>
        <alignment horizontal="center" vertical="top"/>
      </ndxf>
    </rcc>
    <rfmt sheetId="2" sqref="G1" start="0" length="0">
      <dxf>
        <fill>
          <patternFill patternType="solid">
            <bgColor rgb="FFFFFF00"/>
          </patternFill>
        </fill>
        <alignment horizontal="center" vertical="top"/>
      </dxf>
    </rfmt>
  </rrc>
  <rm rId="34382" sheetId="1" source="A1259:XFD1259" destination="A1758:XFD1758" sourceSheetId="1">
    <rfmt sheetId="1" xfDxf="1" sqref="A1758:XFD1758" start="0" length="0">
      <dxf>
        <font>
          <color auto="1"/>
          <name val="Times New Roman"/>
          <family val="1"/>
          <charset val="204"/>
          <scheme val="none"/>
        </font>
        <fill>
          <patternFill patternType="solid">
            <bgColor theme="0"/>
          </patternFill>
        </fill>
        <alignment vertical="center"/>
      </dxf>
    </rfmt>
    <rcc rId="0" sId="1" dxf="1">
      <nc r="A1758" t="inlineStr">
        <is>
          <t>305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B1758" t="inlineStr">
        <is>
          <t>г. Сургут, ул. Григория Кукуевицкого, д. 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C1758">
        <f>ROUNDUP(SUM(D1758+E1758+F1758+G1758+H1758+I1758+J1758+K1758+M1758+O1758+P1758+Q1758+R1758+S1758),2)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D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758">
        <v>3275533.14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H1758">
        <v>2436548.73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1758">
        <v>1023671.11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J1758">
        <v>1682257.06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K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75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M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N175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O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75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758" start="0" length="0">
      <dxf>
        <font>
          <color auto="1"/>
          <name val="Times New Roman"/>
          <family val="1"/>
          <charset val="204"/>
          <scheme val="none"/>
        </font>
      </dxf>
    </rfmt>
  </rm>
  <rfmt sheetId="1" sqref="A1758:XFD1758">
    <dxf>
      <fill>
        <patternFill>
          <bgColor rgb="FFFFFF00"/>
        </patternFill>
      </fill>
    </dxf>
  </rfmt>
  <rcc rId="34383" sId="2">
    <nc r="B192" t="inlineStr">
      <is>
        <t>-</t>
      </is>
    </nc>
  </rcc>
  <rcc rId="34384" sId="2">
    <nc r="C192">
      <v>2024</v>
    </nc>
  </rcc>
  <rcc rId="34385" sId="2">
    <nc r="D192" t="inlineStr">
      <is>
        <t>Сургут</t>
      </is>
    </nc>
  </rcc>
  <rcc rId="34386" sId="2">
    <nc r="E192" t="inlineStr">
      <is>
        <t>ул. Грибоедова, д. 11</t>
      </is>
    </nc>
  </rcc>
  <rcc rId="34387" sId="2" numFmtId="4">
    <nc r="F192">
      <v>12114342.77</v>
    </nc>
  </rcc>
  <rfmt sheetId="2" sqref="G192" start="0" length="0">
    <dxf>
      <font>
        <sz val="10"/>
        <color auto="1"/>
        <name val="Times New Roman"/>
        <family val="1"/>
        <charset val="204"/>
        <scheme val="none"/>
      </font>
      <numFmt numFmtId="30" formatCode="@"/>
    </dxf>
  </rfmt>
  <rcc rId="34388" sId="2">
    <nc r="G192" t="inlineStr">
      <is>
        <t>несостоявшийся аукцион СЗ №33/01-сд-1836 от 25.07.2024</t>
      </is>
    </nc>
  </rcc>
  <rcc rId="34389" sId="2">
    <nc r="B193" t="inlineStr">
      <is>
        <t>+</t>
      </is>
    </nc>
  </rcc>
  <rcc rId="34390" sId="2">
    <nc r="D193" t="inlineStr">
      <is>
        <t>Сургут</t>
      </is>
    </nc>
  </rcc>
  <rcc rId="34391" sId="2">
    <nc r="E193" t="inlineStr">
      <is>
        <t>ул. Грибоедова, д. 11</t>
      </is>
    </nc>
  </rcc>
  <rcc rId="34392" sId="2" numFmtId="4">
    <nc r="F193">
      <v>12114342.77</v>
    </nc>
  </rcc>
  <rcc rId="34393" sId="2" odxf="1" dxf="1">
    <nc r="G193" t="inlineStr">
      <is>
        <t>несостоявшийся аукцион СЗ №33/01-сд-1836 от 25.07.2024</t>
      </is>
    </nc>
    <odxf>
      <font>
        <name val="Times New Roman"/>
        <family val="1"/>
        <charset val="204"/>
        <scheme val="none"/>
      </font>
      <numFmt numFmtId="0" formatCode="General"/>
    </odxf>
    <ndxf>
      <font>
        <sz val="10"/>
        <color auto="1"/>
        <name val="Times New Roman"/>
        <family val="1"/>
        <charset val="204"/>
        <scheme val="none"/>
      </font>
      <numFmt numFmtId="30" formatCode="@"/>
    </ndxf>
  </rcc>
  <rcc rId="34394" sId="2">
    <nc r="C193">
      <v>2025</v>
    </nc>
  </rcc>
  <rcc rId="34395" sId="2">
    <oc r="G69" t="inlineStr">
      <is>
        <t>№ 33/01-сд-1503  07.06.2024</t>
      </is>
    </oc>
    <nc r="G69" t="inlineStr">
      <is>
        <t xml:space="preserve"> неостоявшийся аукцион № 33/01-сд-1503  07.06.2024</t>
      </is>
    </nc>
  </rcc>
  <rcc rId="34396" sId="2">
    <oc r="G10" t="inlineStr">
      <is>
        <t>№ 33/01-сд-1503  07.06.2024</t>
      </is>
    </oc>
    <nc r="G10" t="inlineStr">
      <is>
        <t xml:space="preserve"> неостоявшийся аукцион № 33/01-сд-1503  07.06.2024</t>
      </is>
    </nc>
  </rcc>
  <rfmt sheetId="2" sqref="G85">
    <dxf>
      <alignment wrapText="0"/>
    </dxf>
  </rfmt>
  <rcv guid="{DBC9C9A7-009A-43BF-B810-41E6C2D195B8}" action="delete"/>
  <rdn rId="0" localSheetId="1" customView="1" name="Z_DBC9C9A7_009A_43BF_B810_41E6C2D195B8_.wvu.FilterData" hidden="1" oldHidden="1">
    <formula>'Итог 2023-2025'!$A$7:$AB$1972</formula>
    <oldFormula>'Итог 2023-2025'!$A$7:$AB$1972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399" sId="2">
    <oc r="G192" t="inlineStr">
      <is>
        <t>несостоявшийся аукцион СЗ №33/01-сд-1836 от 25.07.2024</t>
      </is>
    </oc>
    <nc r="G192" t="inlineStr">
      <is>
        <t>Аукцион не состоялся СЗ №33/01-сд-1836 от 25.07.2024</t>
      </is>
    </nc>
  </rcc>
  <rcc rId="34400" sId="2">
    <oc r="G193" t="inlineStr">
      <is>
        <t>несостоявшийся аукцион СЗ №33/01-сд-1836 от 25.07.2024</t>
      </is>
    </oc>
    <nc r="G193" t="inlineStr">
      <is>
        <t>Аукцион не состоялся СЗ №33/01-сд-1836 от 25.07.2024</t>
      </is>
    </nc>
  </rcc>
  <rcc rId="34401" sId="2">
    <oc r="G69" t="inlineStr">
      <is>
        <t xml:space="preserve"> неостоявшийся аукцион № 33/01-сд-1503  07.06.2024</t>
      </is>
    </oc>
    <nc r="G69" t="inlineStr">
      <is>
        <t>Аукцион не состоялся № 33/01-сд-1503  07.06.2024</t>
      </is>
    </nc>
  </rcc>
  <rcc rId="34402" sId="2">
    <oc r="G10" t="inlineStr">
      <is>
        <t xml:space="preserve"> неостоявшийся аукцион № 33/01-сд-1503  07.06.2024</t>
      </is>
    </oc>
    <nc r="G10" t="inlineStr">
      <is>
        <t>Аукцион не состоялся№ 33/01-сд-1503  07.06.2024</t>
      </is>
    </nc>
  </rcc>
</revisions>
</file>

<file path=xl/revisions/revisionLog8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403" sId="2">
    <oc r="G122" t="inlineStr">
      <is>
        <t>перенос по СЗ №33/01-сд-1814 от 23.07.2024</t>
      </is>
    </oc>
    <nc r="G122" t="inlineStr">
      <is>
        <t>Аукцион не состоялся (№33/01-сд-1814 от 23.07.2024)</t>
      </is>
    </nc>
  </rcc>
  <rcc rId="34404" sId="2">
    <oc r="G29" t="inlineStr">
      <is>
        <t>перенос по СЗ №33/01-сд-1814 от 23.07.2024</t>
      </is>
    </oc>
    <nc r="G29" t="inlineStr">
      <is>
        <t>Аукцион не состоялся (№33/01-сд-1814 от 23.07.2024)</t>
      </is>
    </nc>
  </rcc>
  <rcc rId="34405" sId="2">
    <oc r="G30" t="inlineStr">
      <is>
        <t>перенос по СЗ №33/01-сд-1814 от 23.07.2024</t>
      </is>
    </oc>
    <nc r="G30" t="inlineStr">
      <is>
        <t>Аукцион не состоялся (№33/01-сд-1814 от 23.07.2024)</t>
      </is>
    </nc>
  </rcc>
  <rcc rId="34406" sId="2">
    <oc r="G183" t="inlineStr">
      <is>
        <t>перенос по СЗ №33/01-сд-1814 от 23.07.2024</t>
      </is>
    </oc>
    <nc r="G183" t="inlineStr">
      <is>
        <t>Аукцион не состоялся (№33/01-сд-1814 от 23.07.2024)</t>
      </is>
    </nc>
  </rcc>
  <rcc rId="34407" sId="2">
    <oc r="G116" t="inlineStr">
      <is>
        <t>перенос по СЗ №33/01-сд-1814 от 23.07.2024</t>
      </is>
    </oc>
    <nc r="G116" t="inlineStr">
      <is>
        <t>Аукцион не состоялся (№33/01-сд-1814 от 23.07.2024)</t>
      </is>
    </nc>
  </rcc>
  <rcc rId="34408" sId="2">
    <oc r="G117" t="inlineStr">
      <is>
        <t>перенос по СЗ №33/01-сд-1814 от 23.07.2024</t>
      </is>
    </oc>
    <nc r="G117" t="inlineStr">
      <is>
        <t>Аукцион не состоялся (№33/01-сд-1814 от 23.07.2024)</t>
      </is>
    </nc>
  </rcc>
  <rcc rId="34409" sId="2">
    <oc r="G184" t="inlineStr">
      <is>
        <t>перенос по СЗ №33/01-сд-1814 от 23.07.2024</t>
      </is>
    </oc>
    <nc r="G184" t="inlineStr">
      <is>
        <t>Аукцион не состоялся (№33/01-сд-1814 от 23.07.2024)</t>
      </is>
    </nc>
  </rcc>
  <rcc rId="34410" sId="2">
    <oc r="G144" t="inlineStr">
      <is>
        <t>перенос по СЗ №33/01-сд-1814 от 23.07.2024</t>
      </is>
    </oc>
    <nc r="G144" t="inlineStr">
      <is>
        <t>Аукцион не состоялся (№33/01-сд-1814 от 23.07.2024)</t>
      </is>
    </nc>
  </rcc>
  <rcc rId="34411" sId="2">
    <oc r="G28" t="inlineStr">
      <is>
        <t>перенос по СЗ №33/01-сд-2033 от 16.08.2024</t>
      </is>
    </oc>
    <nc r="G28" t="inlineStr">
      <is>
        <t>Аукцион не состоялся (№33/01-сд-2033 от 16.08.2024)</t>
      </is>
    </nc>
  </rcc>
  <rcc rId="34412" sId="2">
    <oc r="G185" t="inlineStr">
      <is>
        <t>перенос по СЗ №33/01-сд-2033 от 16.08.2024</t>
      </is>
    </oc>
    <nc r="G185" t="inlineStr">
      <is>
        <t>Аукцион не состоялся (№33/01-сд-2033 от 16.08.2024)</t>
      </is>
    </nc>
  </rcc>
  <rcc rId="34413" sId="2">
    <oc r="G186" t="inlineStr">
      <is>
        <t>перенос по СЗ №33/01-сд-2033 от 16.08.2024</t>
      </is>
    </oc>
    <nc r="G186" t="inlineStr">
      <is>
        <t>Аукцион не состоялся (№33/01-сд-2033 от 16.08.2024)</t>
      </is>
    </nc>
  </rcc>
  <rcc rId="34414" sId="2">
    <oc r="G27" t="inlineStr">
      <is>
        <t>перенос по СЗ №33/01-сд-2033 от 16.08.2024</t>
      </is>
    </oc>
    <nc r="G27" t="inlineStr">
      <is>
        <t>Аукцион не состоялся (№33/01-сд-2033 от 16.08.2024)</t>
      </is>
    </nc>
  </rcc>
  <rcc rId="34415" sId="2">
    <oc r="G187" t="inlineStr">
      <is>
        <t>перенос по СЗ №33/01-сд-2033 от 16.08.2024</t>
      </is>
    </oc>
    <nc r="G187" t="inlineStr">
      <is>
        <t>Аукцион не состоялся (№33/01-сд-2033 от 16.08.2024)</t>
      </is>
    </nc>
  </rcc>
  <rcc rId="34416" sId="2">
    <oc r="G188" t="inlineStr">
      <is>
        <t>перенос по СЗ №33/01-сд-2033 от 16.08.2024</t>
      </is>
    </oc>
    <nc r="G188" t="inlineStr">
      <is>
        <t>Аукцион не состоялся (№33/01-сд-2033 от 16.08.2024)</t>
      </is>
    </nc>
  </rcc>
  <rcc rId="34417" sId="2">
    <oc r="G182" t="inlineStr">
      <is>
        <t>перенос по СЗ №33/01-сд-2033 от 16.08.2024</t>
      </is>
    </oc>
    <nc r="G182" t="inlineStr">
      <is>
        <t>Аукцион не состоялся (№33/01-сд-2033 от 16.08.2024)</t>
      </is>
    </nc>
  </rcc>
  <rcc rId="34418" sId="2">
    <oc r="G164" t="inlineStr">
      <is>
        <t>перенос по СЗ №33/01-сд-2033 от 16.08.2024</t>
      </is>
    </oc>
    <nc r="G164" t="inlineStr">
      <is>
        <t>Аукцион не состоялся (№33/01-сд-2033 от 16.08.2024)</t>
      </is>
    </nc>
  </rcc>
  <rcc rId="34419" sId="2">
    <oc r="G106" t="inlineStr">
      <is>
        <t>перенос по СЗ №33/01-сд-2033 от 16.08.2024</t>
      </is>
    </oc>
    <nc r="G106" t="inlineStr">
      <is>
        <t>Аукцион не состоялся (№33/01-сд-2033 от 16.08.2024)</t>
      </is>
    </nc>
  </rcc>
  <rcc rId="34420" sId="2">
    <oc r="G189" t="inlineStr">
      <is>
        <t>перенос по СЗ №33/01-сд-2033 от 16.08.2024</t>
      </is>
    </oc>
    <nc r="G189" t="inlineStr">
      <is>
        <t>Аукцион не состоялся (№33/01-сд-2033 от 16.08.2024)</t>
      </is>
    </nc>
  </rcc>
  <rcc rId="34421" sId="2">
    <oc r="G12" t="inlineStr">
      <is>
        <t>перенос по СЗ №33/01-сд-2033 от 16.08.2024</t>
      </is>
    </oc>
    <nc r="G12" t="inlineStr">
      <is>
        <t>Аукцион не состоялся (№33/01-сд-2033 от 16.08.2024)</t>
      </is>
    </nc>
  </rcc>
  <rcc rId="34422" sId="2">
    <oc r="G14" t="inlineStr">
      <is>
        <t>перенос по СЗ №33/01-сд-2033 от 16.08.2024</t>
      </is>
    </oc>
    <nc r="G14" t="inlineStr">
      <is>
        <t>Аукцион не состоялся (№33/01-сд-2033 от 16.08.2024)</t>
      </is>
    </nc>
  </rcc>
  <rcc rId="34423" sId="2">
    <oc r="G25" t="inlineStr">
      <is>
        <t>перенос по СЗ №33/01-сд-2033 от 16.08.2024</t>
      </is>
    </oc>
    <nc r="G25" t="inlineStr">
      <is>
        <t>Аукцион не состоялся (№33/01-сд-2033 от 16.08.2024)</t>
      </is>
    </nc>
  </rcc>
  <rcc rId="34424" sId="2">
    <oc r="G26" t="inlineStr">
      <is>
        <t>перенос по СЗ №33/01-сд-2033 от 16.08.2024</t>
      </is>
    </oc>
    <nc r="G26" t="inlineStr">
      <is>
        <t>Аукцион не состоялся (№33/01-сд-2033 от 16.08.2024)</t>
      </is>
    </nc>
  </rcc>
  <rcc rId="34425" sId="2">
    <oc r="G190" t="inlineStr">
      <is>
        <t>перенос по СЗ №33/01-сд-2033 от 16.08.2024</t>
      </is>
    </oc>
    <nc r="G190" t="inlineStr">
      <is>
        <t>Аукцион не состоялся (№33/01-сд-2033 от 16.08.2024)</t>
      </is>
    </nc>
  </rcc>
  <rcc rId="34426" sId="2">
    <oc r="G191" t="inlineStr">
      <is>
        <t>перенос по СЗ №33/01-сд-2033 от 16.08.2024</t>
      </is>
    </oc>
    <nc r="G191" t="inlineStr">
      <is>
        <t>Аукцион не состоялся (№33/01-сд-2033 от 16.08.2024)</t>
      </is>
    </nc>
  </rcc>
  <rcc rId="34427" sId="2">
    <oc r="G3" t="inlineStr">
      <is>
        <t>33/01-Вх-7985 
08.05.2024 г. по решению комиссии и ОСС</t>
      </is>
    </oc>
    <nc r="G3" t="inlineStr">
      <is>
        <t>33/01-Вх-7985 08.05.2024 г. по решению комиссии и ОСС</t>
      </is>
    </nc>
  </rcc>
  <rcc rId="34428" sId="2">
    <oc r="G70" t="inlineStr">
      <is>
        <t>33/01-Вх-7985 
08.05.2024 г. по решению комиссии и ОСС</t>
      </is>
    </oc>
    <nc r="G70" t="inlineStr">
      <is>
        <t>33/01-Вх-7985 08.05.2024 г. по решению комиссии и ОСС</t>
      </is>
    </nc>
  </rcc>
  <rcv guid="{B9FDBCB4-D220-48F6-926E-380A83AD1434}" action="delete"/>
  <rdn rId="0" localSheetId="1" customView="1" name="Z_B9FDBCB4_D220_48F6_926E_380A83AD1434_.wvu.FilterData" hidden="1" oldHidden="1">
    <formula>'Итог 2023-2025'!$A$8:$AB$1972</formula>
    <oldFormula>'Итог 2023-2025'!$A$8:$AB$1972</oldFormula>
  </rdn>
  <rdn rId="0" localSheetId="2" customView="1" name="Z_B9FDBCB4_D220_48F6_926E_380A83AD1434_.wvu.FilterData" hidden="1" oldHidden="1">
    <formula>Примечание!$A$1:$G$197</formula>
    <oldFormula>Примечание!$A$1:$G$197</oldFormula>
  </rdn>
  <rcv guid="{B9FDBCB4-D220-48F6-926E-380A83AD1434}" action="add"/>
</revisions>
</file>

<file path=xl/revisions/revisionLog8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431" sId="2">
    <oc r="G10" t="inlineStr">
      <is>
        <t>Аукцион не состоялся№ 33/01-сд-1503  07.06.2024</t>
      </is>
    </oc>
    <nc r="G10" t="inlineStr">
      <is>
        <t>Аукцион не состоялся № 33/01-сд-1503  07.06.2024</t>
      </is>
    </nc>
  </rcc>
</revisions>
</file>

<file path=xl/revisions/revisionLog8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432" sId="2">
    <oc r="G90" t="inlineStr">
      <is>
        <t>протокол осс №4 от 10.08.2024</t>
      </is>
    </oc>
    <nc r="G90" t="inlineStr">
      <is>
        <t>протокол ОСС и МО №4 от 10.08.2024</t>
      </is>
    </nc>
  </rcc>
  <rcc rId="34433" sId="2">
    <oc r="G181" t="inlineStr">
      <is>
        <t>33/01-Вх-12805 от 15.07.2024 протокол муниципальной комиссии</t>
      </is>
    </oc>
    <nc r="G181" t="inlineStr">
      <is>
        <t xml:space="preserve">протокол МО 33/01-Вх-12805 от 15.07.2024 </t>
      </is>
    </nc>
  </rcc>
  <rrc rId="34434" sId="1" ref="A1259:XFD1259" action="deleteRow">
    <rfmt sheetId="1" xfDxf="1" sqref="A1259:XFD1259" start="0" length="0"/>
  </rrc>
  <rfmt sheetId="1" sqref="J1290"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J1290" start="0" length="0"/>
  <rfmt sheetId="1" sqref="J1290" start="0" length="0">
    <dxf>
      <font>
        <sz val="10"/>
        <color auto="1"/>
        <name val="Times New Roman"/>
        <family val="1"/>
        <charset val="204"/>
        <scheme val="none"/>
      </font>
      <numFmt numFmtId="4" formatCode="#,##0.00"/>
      <fill>
        <patternFill patternType="solid">
          <bgColor rgb="FFFFC000"/>
        </patternFill>
      </fill>
      <alignment horizontal="right" vertical="center" wrapText="1"/>
      <border outline="0">
        <left style="thin">
          <color indexed="64"/>
        </left>
        <right style="thin">
          <color indexed="64"/>
        </right>
        <top style="thin">
          <color indexed="64"/>
        </top>
        <bottom style="thin">
          <color indexed="64"/>
        </bottom>
      </border>
    </dxf>
  </rfmt>
  <rcc rId="34435" sId="1" numFmtId="4">
    <oc r="J1290">
      <v>2898515.22</v>
    </oc>
    <nc r="J1290">
      <v>1031318.85</v>
    </nc>
  </rcc>
  <rfmt sheetId="1" sqref="H1290"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H1290" start="0" length="0"/>
  <rcc rId="34436" sId="1" odxf="1" dxf="1" numFmtId="4">
    <oc r="H1290">
      <v>2552794.7400000002</v>
    </oc>
    <nc r="H1290">
      <v>989625.86</v>
    </nc>
    <ndxf>
      <font>
        <sz val="10"/>
        <color auto="1"/>
        <name val="Times New Roman"/>
        <family val="1"/>
        <charset val="204"/>
        <scheme val="none"/>
      </font>
      <numFmt numFmtId="4" formatCode="#,##0.00"/>
      <fill>
        <patternFill patternType="solid">
          <bgColor rgb="FFFFC000"/>
        </patternFill>
      </fill>
      <alignment horizontal="right" vertical="center" wrapText="1"/>
      <border outline="0">
        <left style="thin">
          <color indexed="64"/>
        </left>
        <right style="thin">
          <color indexed="64"/>
        </right>
        <top style="thin">
          <color indexed="64"/>
        </top>
        <bottom style="thin">
          <color indexed="64"/>
        </bottom>
      </border>
    </ndxf>
  </rcc>
  <rcc rId="34437" sId="1" xfDxf="1" dxf="1" numFmtId="4">
    <oc r="I1290">
      <v>915873.2</v>
    </oc>
    <nc r="I1290">
      <v>461205.7</v>
    </nc>
    <ndxf>
      <font>
        <sz val="10"/>
        <color auto="1"/>
        <name val="Times New Roman"/>
        <family val="1"/>
        <charset val="204"/>
        <scheme val="none"/>
      </font>
      <numFmt numFmtId="4" formatCode="#,##0.00"/>
      <fill>
        <patternFill patternType="solid">
          <bgColor rgb="FFFFC000"/>
        </patternFill>
      </fill>
      <alignment horizontal="right" vertical="center" wrapText="1"/>
      <border outline="0">
        <left style="thin">
          <color indexed="64"/>
        </left>
        <right style="thin">
          <color indexed="64"/>
        </right>
        <top style="thin">
          <color indexed="64"/>
        </top>
        <bottom style="thin">
          <color indexed="64"/>
        </bottom>
      </border>
    </ndxf>
  </rcc>
  <rfmt sheetId="2" sqref="E70 E3">
    <dxf>
      <fill>
        <patternFill patternType="solid">
          <bgColor rgb="FFFFFF00"/>
        </patternFill>
      </fill>
    </dxf>
  </rfmt>
  <rcc rId="34438" sId="1">
    <nc r="T1573" t="inlineStr">
      <is>
        <t>сети ниже 0,00 по решению собственников и МО</t>
      </is>
    </nc>
  </rcc>
  <rcc rId="34439" sId="1" xfDxf="1" dxf="1">
    <nc r="T1103" t="inlineStr">
      <is>
        <t>сети ниже 0,00 по решению собственников и МО</t>
      </is>
    </nc>
    <ndxf>
      <font>
        <name val="Times New Roman"/>
        <family val="1"/>
        <charset val="204"/>
        <scheme val="none"/>
      </font>
      <fill>
        <patternFill patternType="solid">
          <bgColor rgb="FFFFFF00"/>
        </patternFill>
      </fill>
      <alignment vertical="center"/>
    </ndxf>
  </rcc>
  <rfmt sheetId="2" sqref="E7 E111">
    <dxf>
      <fill>
        <patternFill patternType="solid">
          <bgColor rgb="FFFFFF00"/>
        </patternFill>
      </fill>
    </dxf>
  </rfmt>
  <rcc rId="34440" sId="2">
    <oc r="E113" t="inlineStr">
      <is>
        <t xml:space="preserve"> ул. 30 лет Победы, д. 44/4</t>
      </is>
    </oc>
    <nc r="E113" t="inlineStr">
      <is>
        <t xml:space="preserve"> ул. 30 лет Победы, д. 44/4*</t>
      </is>
    </nc>
  </rcc>
  <rfmt sheetId="2" sqref="E113">
    <dxf>
      <fill>
        <patternFill patternType="solid">
          <bgColor rgb="FFFFFF00"/>
        </patternFill>
      </fill>
    </dxf>
  </rfmt>
  <rfmt sheetId="2" sqref="E112">
    <dxf>
      <fill>
        <patternFill patternType="solid">
          <bgColor rgb="FFFFFF00"/>
        </patternFill>
      </fill>
    </dxf>
  </rfmt>
  <rfmt sheetId="1" sqref="Q1284">
    <dxf>
      <fill>
        <patternFill>
          <bgColor rgb="FFFFFF00"/>
        </patternFill>
      </fill>
    </dxf>
  </rfmt>
  <rcc rId="34441" sId="1">
    <oc r="T1801" t="inlineStr">
      <is>
        <t xml:space="preserve">по решению комиссии от 23.04.2024 г. </t>
      </is>
    </oc>
    <nc r="T1801" t="inlineStr">
      <is>
        <t xml:space="preserve">(торцы) по решению комиссии от 27.04.2024 г. </t>
      </is>
    </nc>
  </rcc>
  <rfmt sheetId="1" xfDxf="1" sqref="Q1284"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1" sqref="Q1284">
    <dxf>
      <fill>
        <patternFill>
          <bgColor theme="0"/>
        </patternFill>
      </fill>
    </dxf>
  </rfmt>
  <rfmt sheetId="2" sqref="E114">
    <dxf>
      <fill>
        <patternFill patternType="solid">
          <bgColor rgb="FFFFFF00"/>
        </patternFill>
      </fill>
    </dxf>
  </rfmt>
  <rfmt sheetId="2" sqref="E69 E10">
    <dxf>
      <fill>
        <patternFill>
          <bgColor rgb="FFFFFF00"/>
        </patternFill>
      </fill>
    </dxf>
  </rfmt>
  <rfmt sheetId="2" sqref="E85">
    <dxf>
      <fill>
        <patternFill patternType="solid">
          <bgColor rgb="FFFFFF00"/>
        </patternFill>
      </fill>
    </dxf>
  </rfmt>
  <rcv guid="{DBC9C9A7-009A-43BF-B810-41E6C2D195B8}" action="delete"/>
  <rdn rId="0" localSheetId="1" customView="1" name="Z_DBC9C9A7_009A_43BF_B810_41E6C2D195B8_.wvu.FilterData" hidden="1" oldHidden="1">
    <formula>'Итог 2023-2025'!$A$7:$AB$1971</formula>
    <oldFormula>'Итог 2023-2025'!$A$7:$AB$1971</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4444" sId="1" ref="A1:A1048576" action="insertCol"/>
  <rcc rId="34445" sId="1">
    <nc r="A14">
      <v>2023</v>
    </nc>
  </rcc>
  <rcc rId="34446" sId="1">
    <nc r="A13">
      <v>2023</v>
    </nc>
  </rcc>
  <rcc rId="34447" sId="1">
    <nc r="A19">
      <v>2023</v>
    </nc>
  </rcc>
  <rcc rId="34448" sId="1">
    <nc r="A15">
      <v>2023</v>
    </nc>
  </rcc>
  <rcc rId="34449" sId="1">
    <nc r="A20">
      <v>2023</v>
    </nc>
  </rcc>
  <rcc rId="34450" sId="1">
    <nc r="A21">
      <v>2023</v>
    </nc>
  </rcc>
  <rcc rId="34451" sId="1">
    <nc r="A22">
      <v>2023</v>
    </nc>
  </rcc>
  <rcc rId="34452" sId="1">
    <nc r="A23">
      <v>2023</v>
    </nc>
  </rcc>
  <rcc rId="34453" sId="1">
    <nc r="A16">
      <v>2023</v>
    </nc>
  </rcc>
  <rcc rId="34454" sId="1">
    <nc r="A17">
      <v>2023</v>
    </nc>
  </rcc>
  <rcc rId="34455" sId="1">
    <nc r="A18">
      <v>2023</v>
    </nc>
  </rcc>
  <rcc rId="34456" sId="1">
    <nc r="A24">
      <v>2023</v>
    </nc>
  </rcc>
  <rcc rId="34457" sId="1">
    <nc r="A25">
      <v>2023</v>
    </nc>
  </rcc>
  <rcc rId="34458" sId="1">
    <nc r="A26">
      <v>2023</v>
    </nc>
  </rcc>
  <rcc rId="34459" sId="1">
    <nc r="A27">
      <v>2023</v>
    </nc>
  </rcc>
  <rcc rId="34460" sId="1">
    <nc r="A28">
      <v>2023</v>
    </nc>
  </rcc>
  <rcc rId="34461" sId="1">
    <nc r="A29">
      <v>2023</v>
    </nc>
  </rcc>
  <rcc rId="34462" sId="1">
    <nc r="A30">
      <v>2023</v>
    </nc>
  </rcc>
  <rcc rId="34463" sId="1">
    <nc r="A31">
      <v>2023</v>
    </nc>
  </rcc>
  <rcc rId="34464" sId="1">
    <nc r="A32">
      <v>2023</v>
    </nc>
  </rcc>
  <rcc rId="34465" sId="1">
    <nc r="A33">
      <v>2023</v>
    </nc>
  </rcc>
  <rcc rId="34466" sId="1">
    <nc r="A34">
      <v>2023</v>
    </nc>
  </rcc>
  <rcc rId="34467" sId="1">
    <nc r="A35">
      <v>2023</v>
    </nc>
  </rcc>
  <rcc rId="34468" sId="1">
    <nc r="A36">
      <v>2023</v>
    </nc>
  </rcc>
  <rcc rId="34469" sId="1">
    <nc r="A37">
      <v>2023</v>
    </nc>
  </rcc>
  <rcc rId="34470" sId="1">
    <nc r="A38">
      <v>2023</v>
    </nc>
  </rcc>
  <rcc rId="34471" sId="1">
    <nc r="A39">
      <v>2023</v>
    </nc>
  </rcc>
  <rcc rId="34472" sId="1">
    <nc r="A40">
      <v>2023</v>
    </nc>
  </rcc>
  <rcc rId="34473" sId="1">
    <nc r="A41">
      <v>2023</v>
    </nc>
  </rcc>
  <rcc rId="34474" sId="1">
    <nc r="A42">
      <v>2023</v>
    </nc>
  </rcc>
  <rcc rId="34475" sId="1">
    <nc r="A43">
      <v>2023</v>
    </nc>
  </rcc>
  <rcc rId="34476" sId="1">
    <nc r="A44">
      <v>2023</v>
    </nc>
  </rcc>
  <rcc rId="34477" sId="1">
    <nc r="A45">
      <v>2023</v>
    </nc>
  </rcc>
  <rcc rId="34478" sId="1">
    <nc r="A46">
      <v>2023</v>
    </nc>
  </rcc>
  <rcc rId="34479" sId="1">
    <nc r="A47">
      <v>2023</v>
    </nc>
  </rcc>
  <rcc rId="34480" sId="1">
    <nc r="A48">
      <v>2023</v>
    </nc>
  </rcc>
  <rcc rId="34481" sId="1">
    <nc r="A49">
      <v>2023</v>
    </nc>
  </rcc>
  <rcc rId="34482" sId="1">
    <nc r="A50">
      <v>2023</v>
    </nc>
  </rcc>
  <rcc rId="34483" sId="1">
    <nc r="A51">
      <v>2023</v>
    </nc>
  </rcc>
  <rcc rId="34484" sId="1">
    <nc r="A52">
      <v>2023</v>
    </nc>
  </rcc>
  <rcc rId="34485" sId="1">
    <nc r="A53">
      <v>2023</v>
    </nc>
  </rcc>
  <rcc rId="34486" sId="1">
    <nc r="A54">
      <v>2023</v>
    </nc>
  </rcc>
  <rcc rId="34487" sId="1">
    <nc r="A55">
      <v>2023</v>
    </nc>
  </rcc>
  <rcc rId="34488" sId="1">
    <nc r="A56">
      <v>2023</v>
    </nc>
  </rcc>
  <rcc rId="34489" sId="1">
    <nc r="A57">
      <v>2023</v>
    </nc>
  </rcc>
  <rcc rId="34490" sId="1">
    <nc r="A58">
      <v>2023</v>
    </nc>
  </rcc>
  <rcc rId="34491" sId="1">
    <nc r="A59">
      <v>2023</v>
    </nc>
  </rcc>
  <rcc rId="34492" sId="1">
    <nc r="A60">
      <v>2023</v>
    </nc>
  </rcc>
  <rcc rId="34493" sId="1">
    <nc r="A61">
      <v>2023</v>
    </nc>
  </rcc>
  <rcc rId="34494" sId="1">
    <nc r="A62">
      <v>2023</v>
    </nc>
  </rcc>
  <rcc rId="34495" sId="1">
    <nc r="A63">
      <v>2023</v>
    </nc>
  </rcc>
  <rcc rId="34496" sId="1">
    <nc r="A64">
      <v>2023</v>
    </nc>
  </rcc>
  <rcc rId="34497" sId="1">
    <nc r="A65">
      <v>2023</v>
    </nc>
  </rcc>
  <rcc rId="34498" sId="1">
    <nc r="A66">
      <v>2023</v>
    </nc>
  </rcc>
  <rcc rId="34499" sId="1">
    <nc r="A67">
      <v>2023</v>
    </nc>
  </rcc>
  <rcc rId="34500" sId="1">
    <nc r="A68">
      <v>2023</v>
    </nc>
  </rcc>
  <rcc rId="34501" sId="1">
    <nc r="A69">
      <v>2023</v>
    </nc>
  </rcc>
  <rcc rId="34502" sId="1">
    <nc r="A70">
      <v>2023</v>
    </nc>
  </rcc>
  <rcc rId="34503" sId="1">
    <nc r="A71">
      <v>2023</v>
    </nc>
  </rcc>
  <rcc rId="34504" sId="1">
    <nc r="A72">
      <v>2023</v>
    </nc>
  </rcc>
  <rcc rId="34505" sId="1">
    <nc r="A73">
      <v>2023</v>
    </nc>
  </rcc>
  <rcc rId="34506" sId="1">
    <nc r="A74">
      <v>2023</v>
    </nc>
  </rcc>
  <rcc rId="34507" sId="1">
    <nc r="A75">
      <v>2023</v>
    </nc>
  </rcc>
  <rcc rId="34508" sId="1">
    <nc r="A76">
      <v>2023</v>
    </nc>
  </rcc>
  <rcc rId="34509" sId="1">
    <nc r="A77">
      <v>2023</v>
    </nc>
  </rcc>
  <rcc rId="34510" sId="1">
    <nc r="A78">
      <v>2023</v>
    </nc>
  </rcc>
  <rcc rId="34511" sId="1">
    <nc r="A79">
      <v>2023</v>
    </nc>
  </rcc>
  <rcc rId="34512" sId="1">
    <nc r="A80">
      <v>2023</v>
    </nc>
  </rcc>
  <rcc rId="34513" sId="1">
    <nc r="A81">
      <v>2023</v>
    </nc>
  </rcc>
  <rcc rId="34514" sId="1">
    <nc r="A82">
      <v>2023</v>
    </nc>
  </rcc>
  <rcc rId="34515" sId="1">
    <nc r="A83">
      <v>2023</v>
    </nc>
  </rcc>
  <rcc rId="34516" sId="1">
    <nc r="A84">
      <v>2023</v>
    </nc>
  </rcc>
  <rcc rId="34517" sId="1">
    <nc r="A85">
      <v>2023</v>
    </nc>
  </rcc>
  <rcc rId="34518" sId="1">
    <nc r="A86">
      <v>2023</v>
    </nc>
  </rcc>
  <rcc rId="34519" sId="1">
    <nc r="A87">
      <v>2023</v>
    </nc>
  </rcc>
  <rcc rId="34520" sId="1">
    <nc r="A88">
      <v>2023</v>
    </nc>
  </rcc>
  <rcc rId="34521" sId="1">
    <nc r="A89">
      <v>2023</v>
    </nc>
  </rcc>
  <rcc rId="34522" sId="1">
    <nc r="A90">
      <v>2023</v>
    </nc>
  </rcc>
  <rcc rId="34523" sId="1">
    <nc r="A91">
      <v>2023</v>
    </nc>
  </rcc>
  <rcc rId="34524" sId="1">
    <nc r="A92">
      <v>2023</v>
    </nc>
  </rcc>
  <rcc rId="34525" sId="1">
    <nc r="A93">
      <v>2023</v>
    </nc>
  </rcc>
  <rcc rId="34526" sId="1">
    <nc r="A94">
      <v>2023</v>
    </nc>
  </rcc>
  <rcc rId="34527" sId="1">
    <nc r="A95">
      <v>2023</v>
    </nc>
  </rcc>
  <rcc rId="34528" sId="1">
    <nc r="A96">
      <v>2023</v>
    </nc>
  </rcc>
  <rcc rId="34529" sId="1">
    <nc r="A97">
      <v>2023</v>
    </nc>
  </rcc>
  <rcc rId="34530" sId="1">
    <nc r="A98">
      <v>2023</v>
    </nc>
  </rcc>
  <rcc rId="34531" sId="1">
    <nc r="A99">
      <v>2023</v>
    </nc>
  </rcc>
  <rcc rId="34532" sId="1">
    <nc r="A100">
      <v>2023</v>
    </nc>
  </rcc>
  <rcc rId="34533" sId="1">
    <nc r="A101">
      <v>2023</v>
    </nc>
  </rcc>
  <rcc rId="34534" sId="1">
    <nc r="A102">
      <v>2023</v>
    </nc>
  </rcc>
  <rcc rId="34535" sId="1">
    <nc r="A103">
      <v>2023</v>
    </nc>
  </rcc>
  <rcc rId="34536" sId="1">
    <nc r="A104">
      <v>2023</v>
    </nc>
  </rcc>
  <rcc rId="34537" sId="1">
    <nc r="A105">
      <v>2023</v>
    </nc>
  </rcc>
  <rcc rId="34538" sId="1">
    <nc r="A106">
      <v>2023</v>
    </nc>
  </rcc>
  <rcc rId="34539" sId="1">
    <nc r="A107">
      <v>2023</v>
    </nc>
  </rcc>
  <rcc rId="34540" sId="1">
    <nc r="A108">
      <v>2023</v>
    </nc>
  </rcc>
  <rcc rId="34541" sId="1">
    <nc r="A109">
      <v>2023</v>
    </nc>
  </rcc>
  <rcc rId="34542" sId="1">
    <nc r="A110">
      <v>2023</v>
    </nc>
  </rcc>
  <rcc rId="34543" sId="1">
    <nc r="A111">
      <v>2023</v>
    </nc>
  </rcc>
  <rcc rId="34544" sId="1">
    <nc r="A112">
      <v>2023</v>
    </nc>
  </rcc>
  <rcc rId="34545" sId="1">
    <nc r="A113">
      <v>2023</v>
    </nc>
  </rcc>
  <rcc rId="34546" sId="1">
    <nc r="A114">
      <v>2023</v>
    </nc>
  </rcc>
  <rcc rId="34547" sId="1">
    <nc r="A115">
      <v>2023</v>
    </nc>
  </rcc>
  <rcc rId="34548" sId="1">
    <nc r="A116">
      <v>2023</v>
    </nc>
  </rcc>
  <rcc rId="34549" sId="1">
    <nc r="A117">
      <v>2023</v>
    </nc>
  </rcc>
  <rcc rId="34550" sId="1">
    <nc r="A118">
      <v>2023</v>
    </nc>
  </rcc>
  <rcc rId="34551" sId="1">
    <nc r="A119">
      <v>2023</v>
    </nc>
  </rcc>
  <rcc rId="34552" sId="1">
    <nc r="A120">
      <v>2023</v>
    </nc>
  </rcc>
  <rcc rId="34553" sId="1">
    <nc r="A121">
      <v>2023</v>
    </nc>
  </rcc>
  <rcc rId="34554" sId="1">
    <nc r="A122">
      <v>2023</v>
    </nc>
  </rcc>
  <rcc rId="34555" sId="1">
    <nc r="A123">
      <v>2023</v>
    </nc>
  </rcc>
  <rcc rId="34556" sId="1">
    <nc r="A124">
      <v>2023</v>
    </nc>
  </rcc>
  <rcc rId="34557" sId="1">
    <nc r="A125">
      <v>2023</v>
    </nc>
  </rcc>
  <rcc rId="34558" sId="1">
    <nc r="A126">
      <v>2023</v>
    </nc>
  </rcc>
  <rcc rId="34559" sId="1">
    <nc r="A127">
      <v>2023</v>
    </nc>
  </rcc>
  <rcc rId="34560" sId="1">
    <nc r="A128">
      <v>2023</v>
    </nc>
  </rcc>
  <rcc rId="34561" sId="1">
    <nc r="A129">
      <v>2023</v>
    </nc>
  </rcc>
  <rcc rId="34562" sId="1">
    <nc r="A130">
      <v>2023</v>
    </nc>
  </rcc>
  <rcc rId="34563" sId="1">
    <nc r="A131">
      <v>2023</v>
    </nc>
  </rcc>
  <rcc rId="34564" sId="1">
    <nc r="A132">
      <v>2023</v>
    </nc>
  </rcc>
  <rcc rId="34565" sId="1">
    <nc r="A133">
      <v>2023</v>
    </nc>
  </rcc>
  <rcc rId="34566" sId="1">
    <nc r="A134">
      <v>2023</v>
    </nc>
  </rcc>
  <rcc rId="34567" sId="1">
    <nc r="A136">
      <v>2023</v>
    </nc>
  </rcc>
  <rcc rId="34568" sId="1">
    <nc r="A135">
      <v>2023</v>
    </nc>
  </rcc>
  <rcc rId="34569" sId="1">
    <nc r="A137">
      <v>2023</v>
    </nc>
  </rcc>
  <rcc rId="34570" sId="1">
    <nc r="A138">
      <v>2023</v>
    </nc>
  </rcc>
  <rcc rId="34571" sId="1">
    <nc r="A140">
      <v>2023</v>
    </nc>
  </rcc>
  <rcc rId="34572" sId="1">
    <nc r="A141">
      <v>2023</v>
    </nc>
  </rcc>
  <rcc rId="34573" sId="1">
    <nc r="A139">
      <v>2023</v>
    </nc>
  </rcc>
  <rcc rId="34574" sId="1">
    <nc r="A142">
      <v>2023</v>
    </nc>
  </rcc>
  <rcc rId="34575" sId="1">
    <nc r="A143">
      <v>2023</v>
    </nc>
  </rcc>
  <rcc rId="34576" sId="1">
    <nc r="A144">
      <v>2023</v>
    </nc>
  </rcc>
  <rcc rId="34577" sId="1">
    <nc r="A145">
      <v>2023</v>
    </nc>
  </rcc>
  <rcc rId="34578" sId="1">
    <nc r="A146">
      <v>2023</v>
    </nc>
  </rcc>
  <rcc rId="34579" sId="1">
    <nc r="A148">
      <v>2023</v>
    </nc>
  </rcc>
  <rcc rId="34580" sId="1">
    <nc r="A147">
      <v>2023</v>
    </nc>
  </rcc>
  <rcc rId="34581" sId="1">
    <nc r="A149">
      <v>2023</v>
    </nc>
  </rcc>
  <rcc rId="34582" sId="1">
    <nc r="A150">
      <v>2023</v>
    </nc>
  </rcc>
  <rcc rId="34583" sId="1">
    <nc r="A151">
      <v>2023</v>
    </nc>
  </rcc>
  <rcc rId="34584" sId="1">
    <nc r="A152">
      <v>2023</v>
    </nc>
  </rcc>
  <rcc rId="34585" sId="1">
    <nc r="A153">
      <v>2023</v>
    </nc>
  </rcc>
  <rcc rId="34586" sId="1">
    <nc r="A154">
      <v>2023</v>
    </nc>
  </rcc>
  <rcc rId="34587" sId="1">
    <nc r="A155">
      <v>2023</v>
    </nc>
  </rcc>
  <rcc rId="34588" sId="1">
    <nc r="A156">
      <v>2023</v>
    </nc>
  </rcc>
  <rcc rId="34589" sId="1">
    <nc r="A157">
      <v>2023</v>
    </nc>
  </rcc>
  <rcc rId="34590" sId="1">
    <nc r="A158">
      <v>2023</v>
    </nc>
  </rcc>
  <rcc rId="34591" sId="1">
    <nc r="A159">
      <v>2023</v>
    </nc>
  </rcc>
  <rcc rId="34592" sId="1">
    <nc r="A160">
      <v>2023</v>
    </nc>
  </rcc>
  <rcc rId="34593" sId="1">
    <nc r="A161">
      <v>2023</v>
    </nc>
  </rcc>
  <rcc rId="34594" sId="1">
    <nc r="A162">
      <v>2023</v>
    </nc>
  </rcc>
  <rcc rId="34595" sId="1">
    <nc r="A163">
      <v>2023</v>
    </nc>
  </rcc>
  <rcc rId="34596" sId="1">
    <nc r="A164">
      <v>2023</v>
    </nc>
  </rcc>
  <rcc rId="34597" sId="1">
    <nc r="A165">
      <v>2023</v>
    </nc>
  </rcc>
  <rcc rId="34598" sId="1">
    <nc r="A166">
      <v>2023</v>
    </nc>
  </rcc>
  <rcc rId="34599" sId="1">
    <nc r="A167">
      <v>2023</v>
    </nc>
  </rcc>
  <rcc rId="34600" sId="1">
    <nc r="A168">
      <v>2023</v>
    </nc>
  </rcc>
  <rcc rId="34601" sId="1">
    <nc r="A169">
      <v>2023</v>
    </nc>
  </rcc>
  <rcc rId="34602" sId="1">
    <nc r="A170">
      <v>2023</v>
    </nc>
  </rcc>
  <rcc rId="34603" sId="1">
    <nc r="A171">
      <v>2023</v>
    </nc>
  </rcc>
  <rcc rId="34604" sId="1">
    <nc r="A172">
      <v>2023</v>
    </nc>
  </rcc>
  <rcc rId="34605" sId="1">
    <nc r="A173">
      <v>2023</v>
    </nc>
  </rcc>
  <rcc rId="34606" sId="1">
    <nc r="A174">
      <v>2023</v>
    </nc>
  </rcc>
  <rcc rId="34607" sId="1">
    <nc r="A175">
      <v>2023</v>
    </nc>
  </rcc>
  <rcc rId="34608" sId="1">
    <nc r="A176">
      <v>2023</v>
    </nc>
  </rcc>
  <rcc rId="34609" sId="1">
    <nc r="A177">
      <v>2023</v>
    </nc>
  </rcc>
  <rcc rId="34610" sId="1">
    <nc r="A178">
      <v>2023</v>
    </nc>
  </rcc>
  <rcc rId="34611" sId="1">
    <nc r="A179">
      <v>2023</v>
    </nc>
  </rcc>
  <rcc rId="34612" sId="1">
    <nc r="A180">
      <v>2023</v>
    </nc>
  </rcc>
  <rcc rId="34613" sId="1">
    <nc r="A181">
      <v>2023</v>
    </nc>
  </rcc>
  <rcc rId="34614" sId="1">
    <nc r="A182">
      <v>2023</v>
    </nc>
  </rcc>
  <rcc rId="34615" sId="1">
    <nc r="A183">
      <v>2023</v>
    </nc>
  </rcc>
  <rcc rId="34616" sId="1">
    <nc r="A184">
      <v>2023</v>
    </nc>
  </rcc>
  <rcc rId="34617" sId="1">
    <nc r="A185">
      <v>2023</v>
    </nc>
  </rcc>
  <rcc rId="34618" sId="1">
    <nc r="A186">
      <v>2023</v>
    </nc>
  </rcc>
  <rcc rId="34619" sId="1">
    <nc r="A187">
      <v>2023</v>
    </nc>
  </rcc>
  <rcc rId="34620" sId="1">
    <nc r="A188">
      <v>2023</v>
    </nc>
  </rcc>
  <rcc rId="34621" sId="1">
    <nc r="A189">
      <v>2023</v>
    </nc>
  </rcc>
  <rcc rId="34622" sId="1">
    <nc r="A190">
      <v>2023</v>
    </nc>
  </rcc>
  <rcc rId="34623" sId="1">
    <nc r="A191">
      <v>2023</v>
    </nc>
  </rcc>
  <rcc rId="34624" sId="1">
    <nc r="A192">
      <v>2023</v>
    </nc>
  </rcc>
  <rcc rId="34625" sId="1">
    <nc r="A193">
      <v>2023</v>
    </nc>
  </rcc>
  <rcc rId="34626" sId="1">
    <nc r="A194">
      <v>2023</v>
    </nc>
  </rcc>
  <rcc rId="34627" sId="1">
    <nc r="A195">
      <v>2023</v>
    </nc>
  </rcc>
  <rcc rId="34628" sId="1">
    <nc r="A196">
      <v>2023</v>
    </nc>
  </rcc>
  <rcc rId="34629" sId="1">
    <nc r="A197">
      <v>2023</v>
    </nc>
  </rcc>
  <rcc rId="34630" sId="1">
    <nc r="A198">
      <v>2023</v>
    </nc>
  </rcc>
  <rcc rId="34631" sId="1">
    <nc r="A199">
      <v>2023</v>
    </nc>
  </rcc>
  <rcc rId="34632" sId="1">
    <nc r="A200">
      <v>2023</v>
    </nc>
  </rcc>
  <rcc rId="34633" sId="1">
    <nc r="A201">
      <v>2023</v>
    </nc>
  </rcc>
  <rcc rId="34634" sId="1">
    <nc r="A202">
      <v>2023</v>
    </nc>
  </rcc>
  <rcc rId="34635" sId="1">
    <nc r="A203">
      <v>2023</v>
    </nc>
  </rcc>
  <rcc rId="34636" sId="1">
    <nc r="A204">
      <v>2023</v>
    </nc>
  </rcc>
  <rcc rId="34637" sId="1">
    <nc r="A205">
      <v>2023</v>
    </nc>
  </rcc>
  <rcc rId="34638" sId="1">
    <nc r="A206">
      <v>2023</v>
    </nc>
  </rcc>
  <rcc rId="34639" sId="1">
    <nc r="A207">
      <v>2023</v>
    </nc>
  </rcc>
  <rcc rId="34640" sId="1">
    <nc r="A208">
      <v>2023</v>
    </nc>
  </rcc>
  <rcc rId="34641" sId="1">
    <nc r="A209">
      <v>2023</v>
    </nc>
  </rcc>
  <rcc rId="34642" sId="1">
    <nc r="A210">
      <v>2023</v>
    </nc>
  </rcc>
  <rcc rId="34643" sId="1">
    <nc r="A211">
      <v>2023</v>
    </nc>
  </rcc>
  <rcc rId="34644" sId="1">
    <nc r="A212">
      <v>2023</v>
    </nc>
  </rcc>
  <rcc rId="34645" sId="1">
    <nc r="A213">
      <v>2023</v>
    </nc>
  </rcc>
  <rcc rId="34646" sId="1">
    <nc r="A214">
      <v>2023</v>
    </nc>
  </rcc>
  <rcc rId="34647" sId="1">
    <nc r="A215">
      <v>2023</v>
    </nc>
  </rcc>
  <rcc rId="34648" sId="1">
    <nc r="A216">
      <v>2023</v>
    </nc>
  </rcc>
  <rcc rId="34649" sId="1">
    <nc r="A217">
      <v>2023</v>
    </nc>
  </rcc>
  <rcc rId="34650" sId="1">
    <nc r="A218">
      <v>2023</v>
    </nc>
  </rcc>
  <rcc rId="34651" sId="1">
    <nc r="A219">
      <v>2023</v>
    </nc>
  </rcc>
  <rcc rId="34652" sId="1">
    <nc r="A220">
      <v>2023</v>
    </nc>
  </rcc>
  <rcc rId="34653" sId="1">
    <nc r="A221">
      <v>2023</v>
    </nc>
  </rcc>
  <rcc rId="34654" sId="1">
    <nc r="A222">
      <v>2023</v>
    </nc>
  </rcc>
  <rcc rId="34655" sId="1">
    <nc r="A223">
      <v>2023</v>
    </nc>
  </rcc>
  <rcc rId="34656" sId="1">
    <nc r="A224">
      <v>2023</v>
    </nc>
  </rcc>
  <rcc rId="34657" sId="1">
    <nc r="A225">
      <v>2023</v>
    </nc>
  </rcc>
  <rcc rId="34658" sId="1">
    <nc r="A226">
      <v>2023</v>
    </nc>
  </rcc>
  <rcc rId="34659" sId="1">
    <nc r="A227">
      <v>2023</v>
    </nc>
  </rcc>
  <rcc rId="34660" sId="1">
    <nc r="A228">
      <v>2023</v>
    </nc>
  </rcc>
  <rcc rId="34661" sId="1">
    <nc r="A229">
      <v>2023</v>
    </nc>
  </rcc>
  <rcc rId="34662" sId="1">
    <nc r="A230">
      <v>2023</v>
    </nc>
  </rcc>
  <rcc rId="34663" sId="1">
    <nc r="A231">
      <v>2023</v>
    </nc>
  </rcc>
  <rcc rId="34664" sId="1">
    <nc r="A232">
      <v>2023</v>
    </nc>
  </rcc>
  <rcc rId="34665" sId="1">
    <nc r="A233">
      <v>2023</v>
    </nc>
  </rcc>
  <rcc rId="34666" sId="1">
    <nc r="A234">
      <v>2023</v>
    </nc>
  </rcc>
  <rcc rId="34667" sId="1">
    <nc r="A235">
      <v>2023</v>
    </nc>
  </rcc>
  <rcc rId="34668" sId="1">
    <nc r="A236">
      <v>2023</v>
    </nc>
  </rcc>
  <rcc rId="34669" sId="1">
    <nc r="A237">
      <v>2023</v>
    </nc>
  </rcc>
  <rcc rId="34670" sId="1">
    <nc r="A238">
      <v>2023</v>
    </nc>
  </rcc>
  <rcc rId="34671" sId="1">
    <nc r="A239">
      <v>2023</v>
    </nc>
  </rcc>
  <rcc rId="34672" sId="1">
    <nc r="A240">
      <v>2023</v>
    </nc>
  </rcc>
  <rcc rId="34673" sId="1">
    <nc r="A241">
      <v>2023</v>
    </nc>
  </rcc>
  <rcc rId="34674" sId="1">
    <nc r="A242">
      <v>2023</v>
    </nc>
  </rcc>
  <rcc rId="34675" sId="1">
    <nc r="A243">
      <v>2023</v>
    </nc>
  </rcc>
  <rcc rId="34676" sId="1">
    <nc r="A244">
      <v>2023</v>
    </nc>
  </rcc>
  <rcc rId="34677" sId="1">
    <nc r="A245">
      <v>2023</v>
    </nc>
  </rcc>
  <rcc rId="34678" sId="1">
    <nc r="A246">
      <v>2023</v>
    </nc>
  </rcc>
  <rcc rId="34679" sId="1">
    <nc r="A247">
      <v>2023</v>
    </nc>
  </rcc>
  <rcc rId="34680" sId="1">
    <nc r="A248">
      <v>2023</v>
    </nc>
  </rcc>
  <rcc rId="34681" sId="1">
    <nc r="A249">
      <v>2023</v>
    </nc>
  </rcc>
  <rcc rId="34682" sId="1">
    <nc r="A250">
      <v>2023</v>
    </nc>
  </rcc>
  <rcc rId="34683" sId="1">
    <nc r="A251">
      <v>2023</v>
    </nc>
  </rcc>
  <rcc rId="34684" sId="1">
    <nc r="A252">
      <v>2023</v>
    </nc>
  </rcc>
  <rcc rId="34685" sId="1">
    <nc r="A253">
      <v>2023</v>
    </nc>
  </rcc>
  <rcc rId="34686" sId="1">
    <nc r="A254">
      <v>2023</v>
    </nc>
  </rcc>
  <rcc rId="34687" sId="1">
    <nc r="A255">
      <v>2023</v>
    </nc>
  </rcc>
  <rcc rId="34688" sId="1">
    <nc r="A256">
      <v>2023</v>
    </nc>
  </rcc>
  <rcc rId="34689" sId="1">
    <nc r="A257">
      <v>2023</v>
    </nc>
  </rcc>
  <rcc rId="34690" sId="1">
    <nc r="A258">
      <v>2023</v>
    </nc>
  </rcc>
  <rcc rId="34691" sId="1">
    <nc r="A259">
      <v>2023</v>
    </nc>
  </rcc>
  <rcc rId="34692" sId="1">
    <nc r="A260">
      <v>2023</v>
    </nc>
  </rcc>
  <rcc rId="34693" sId="1">
    <nc r="A261">
      <v>2023</v>
    </nc>
  </rcc>
  <rcc rId="34694" sId="1">
    <nc r="A262">
      <v>2023</v>
    </nc>
  </rcc>
  <rcc rId="34695" sId="1">
    <nc r="A263">
      <v>2023</v>
    </nc>
  </rcc>
  <rcc rId="34696" sId="1">
    <nc r="A264">
      <v>2023</v>
    </nc>
  </rcc>
  <rcc rId="34697" sId="1">
    <nc r="A265">
      <v>2023</v>
    </nc>
  </rcc>
  <rcc rId="34698" sId="1">
    <nc r="A266">
      <v>2023</v>
    </nc>
  </rcc>
  <rcc rId="34699" sId="1">
    <nc r="A267">
      <v>2023</v>
    </nc>
  </rcc>
  <rcc rId="34700" sId="1">
    <nc r="A268">
      <v>2023</v>
    </nc>
  </rcc>
  <rcc rId="34701" sId="1">
    <nc r="A269">
      <v>2023</v>
    </nc>
  </rcc>
  <rcc rId="34702" sId="1">
    <nc r="A270">
      <v>2023</v>
    </nc>
  </rcc>
  <rcc rId="34703" sId="1">
    <nc r="A271">
      <v>2023</v>
    </nc>
  </rcc>
  <rcc rId="34704" sId="1">
    <nc r="A272">
      <v>2023</v>
    </nc>
  </rcc>
  <rcc rId="34705" sId="1">
    <nc r="A273">
      <v>2023</v>
    </nc>
  </rcc>
  <rcc rId="34706" sId="1">
    <nc r="A274">
      <v>2023</v>
    </nc>
  </rcc>
  <rcc rId="34707" sId="1">
    <nc r="A275">
      <v>2023</v>
    </nc>
  </rcc>
  <rcc rId="34708" sId="1">
    <nc r="A276">
      <v>2023</v>
    </nc>
  </rcc>
  <rcc rId="34709" sId="1">
    <nc r="A277">
      <v>2023</v>
    </nc>
  </rcc>
  <rcc rId="34710" sId="1">
    <nc r="A278">
      <v>2023</v>
    </nc>
  </rcc>
  <rcc rId="34711" sId="1">
    <nc r="A279">
      <v>2023</v>
    </nc>
  </rcc>
  <rcc rId="34712" sId="1">
    <nc r="A280">
      <v>2023</v>
    </nc>
  </rcc>
  <rcc rId="34713" sId="1">
    <nc r="A281">
      <v>2023</v>
    </nc>
  </rcc>
  <rcc rId="34714" sId="1">
    <nc r="A282">
      <v>2023</v>
    </nc>
  </rcc>
  <rcc rId="34715" sId="1">
    <nc r="A283">
      <v>2023</v>
    </nc>
  </rcc>
  <rcc rId="34716" sId="1">
    <nc r="A284">
      <v>2023</v>
    </nc>
  </rcc>
  <rcc rId="34717" sId="1">
    <nc r="A285">
      <v>2023</v>
    </nc>
  </rcc>
  <rcc rId="34718" sId="1">
    <nc r="A286">
      <v>2023</v>
    </nc>
  </rcc>
  <rcc rId="34719" sId="1">
    <nc r="A287">
      <v>2023</v>
    </nc>
  </rcc>
  <rcc rId="34720" sId="1">
    <nc r="A289">
      <v>2023</v>
    </nc>
  </rcc>
  <rcc rId="34721" sId="1">
    <nc r="A288">
      <v>2023</v>
    </nc>
  </rcc>
  <rcc rId="34722" sId="1">
    <nc r="A290">
      <v>2023</v>
    </nc>
  </rcc>
  <rcc rId="34723" sId="1">
    <nc r="A293">
      <v>2023</v>
    </nc>
  </rcc>
  <rcc rId="34724" sId="1">
    <nc r="A294">
      <v>2023</v>
    </nc>
  </rcc>
  <rcc rId="34725" sId="1">
    <nc r="A291">
      <v>2023</v>
    </nc>
  </rcc>
  <rcc rId="34726" sId="1">
    <nc r="A292">
      <v>2023</v>
    </nc>
  </rcc>
  <rcc rId="34727" sId="1">
    <nc r="A295">
      <v>2023</v>
    </nc>
  </rcc>
  <rcc rId="34728" sId="1">
    <nc r="A297">
      <v>2023</v>
    </nc>
  </rcc>
  <rcc rId="34729" sId="1">
    <nc r="A298">
      <v>2023</v>
    </nc>
  </rcc>
  <rcc rId="34730" sId="1">
    <nc r="A299">
      <v>2023</v>
    </nc>
  </rcc>
  <rcc rId="34731" sId="1">
    <nc r="A300">
      <v>2023</v>
    </nc>
  </rcc>
  <rcc rId="34732" sId="1">
    <nc r="A301">
      <v>2023</v>
    </nc>
  </rcc>
  <rcc rId="34733" sId="1">
    <nc r="A302">
      <v>2023</v>
    </nc>
  </rcc>
  <rcc rId="34734" sId="1">
    <nc r="A303">
      <v>2023</v>
    </nc>
  </rcc>
  <rcc rId="34735" sId="1">
    <nc r="A304">
      <v>2023</v>
    </nc>
  </rcc>
  <rcc rId="34736" sId="1">
    <nc r="A305">
      <v>2023</v>
    </nc>
  </rcc>
  <rcc rId="34737" sId="1">
    <nc r="A306">
      <v>2023</v>
    </nc>
  </rcc>
  <rcc rId="34738" sId="1">
    <nc r="A307">
      <v>2023</v>
    </nc>
  </rcc>
  <rcc rId="34739" sId="1">
    <nc r="A308">
      <v>2023</v>
    </nc>
  </rcc>
  <rcc rId="34740" sId="1">
    <nc r="A296">
      <v>2023</v>
    </nc>
  </rcc>
  <rcc rId="34741" sId="1">
    <nc r="A310">
      <v>2023</v>
    </nc>
  </rcc>
  <rcc rId="34742" sId="1">
    <nc r="A311">
      <v>2023</v>
    </nc>
  </rcc>
  <rcc rId="34743" sId="1">
    <nc r="A309">
      <v>2023</v>
    </nc>
  </rcc>
  <rcc rId="34744" sId="1">
    <nc r="A314">
      <v>2023</v>
    </nc>
  </rcc>
  <rcc rId="34745" sId="1">
    <nc r="A315">
      <v>2023</v>
    </nc>
  </rcc>
  <rcc rId="34746" sId="1">
    <nc r="A316">
      <v>2023</v>
    </nc>
  </rcc>
  <rcc rId="34747" sId="1">
    <nc r="A317">
      <v>2023</v>
    </nc>
  </rcc>
  <rcc rId="34748" sId="1">
    <nc r="A312">
      <v>2023</v>
    </nc>
  </rcc>
  <rcc rId="34749" sId="1">
    <nc r="A313">
      <v>2023</v>
    </nc>
  </rcc>
  <rcc rId="34750" sId="1">
    <nc r="A319">
      <v>2023</v>
    </nc>
  </rcc>
  <rcc rId="34751" sId="1">
    <nc r="A320">
      <v>2023</v>
    </nc>
  </rcc>
  <rcc rId="34752" sId="1">
    <nc r="A321">
      <v>2023</v>
    </nc>
  </rcc>
  <rcc rId="34753" sId="1">
    <nc r="A322">
      <v>2023</v>
    </nc>
  </rcc>
  <rcc rId="34754" sId="1">
    <nc r="A323">
      <v>2023</v>
    </nc>
  </rcc>
  <rcc rId="34755" sId="1">
    <nc r="A324">
      <v>2023</v>
    </nc>
  </rcc>
  <rcc rId="34756" sId="1">
    <nc r="A318">
      <v>2023</v>
    </nc>
  </rcc>
  <rcc rId="34757" sId="1">
    <nc r="A325">
      <v>2023</v>
    </nc>
  </rcc>
  <rcc rId="34758" sId="1">
    <nc r="A326">
      <v>2023</v>
    </nc>
  </rcc>
  <rcc rId="34759" sId="1">
    <nc r="A327">
      <v>2023</v>
    </nc>
  </rcc>
  <rcc rId="34760" sId="1">
    <nc r="A328">
      <v>2023</v>
    </nc>
  </rcc>
  <rcc rId="34761" sId="1">
    <nc r="A330">
      <v>2023</v>
    </nc>
  </rcc>
  <rcc rId="34762" sId="1">
    <nc r="A331">
      <v>2023</v>
    </nc>
  </rcc>
  <rcc rId="34763" sId="1">
    <nc r="A332">
      <v>2023</v>
    </nc>
  </rcc>
  <rcc rId="34764" sId="1">
    <nc r="A333">
      <v>2023</v>
    </nc>
  </rcc>
  <rcc rId="34765" sId="1">
    <nc r="A334">
      <v>2023</v>
    </nc>
  </rcc>
  <rcc rId="34766" sId="1">
    <nc r="A335">
      <v>2023</v>
    </nc>
  </rcc>
  <rcc rId="34767" sId="1">
    <nc r="A336">
      <v>2023</v>
    </nc>
  </rcc>
  <rcc rId="34768" sId="1">
    <nc r="A337">
      <v>2023</v>
    </nc>
  </rcc>
  <rcc rId="34769" sId="1">
    <nc r="A338">
      <v>2023</v>
    </nc>
  </rcc>
  <rcc rId="34770" sId="1">
    <nc r="A339">
      <v>2023</v>
    </nc>
  </rcc>
  <rcc rId="34771" sId="1">
    <nc r="A340">
      <v>2023</v>
    </nc>
  </rcc>
  <rcc rId="34772" sId="1">
    <nc r="A341">
      <v>2023</v>
    </nc>
  </rcc>
  <rcc rId="34773" sId="1">
    <nc r="A343">
      <v>2023</v>
    </nc>
  </rcc>
  <rcc rId="34774" sId="1">
    <nc r="A342">
      <v>2023</v>
    </nc>
  </rcc>
  <rcc rId="34775" sId="1">
    <nc r="A329">
      <v>2023</v>
    </nc>
  </rcc>
  <rcc rId="34776" sId="1">
    <nc r="A344">
      <v>2023</v>
    </nc>
  </rcc>
  <rcc rId="34777" sId="1">
    <nc r="A345">
      <v>2023</v>
    </nc>
  </rcc>
  <rcc rId="34778" sId="1">
    <nc r="A346">
      <v>2023</v>
    </nc>
  </rcc>
  <rcc rId="34779" sId="1">
    <nc r="A347">
      <v>2023</v>
    </nc>
  </rcc>
  <rcc rId="34780" sId="1">
    <nc r="A348">
      <v>2023</v>
    </nc>
  </rcc>
  <rcc rId="34781" sId="1">
    <nc r="A349">
      <v>2023</v>
    </nc>
  </rcc>
  <rcc rId="34782" sId="1">
    <nc r="A350">
      <v>2023</v>
    </nc>
  </rcc>
  <rcc rId="34783" sId="1">
    <nc r="A351">
      <v>2023</v>
    </nc>
  </rcc>
  <rcc rId="34784" sId="1">
    <nc r="A352">
      <v>2023</v>
    </nc>
  </rcc>
  <rcc rId="34785" sId="1">
    <nc r="A353">
      <v>2023</v>
    </nc>
  </rcc>
  <rcc rId="34786" sId="1">
    <nc r="A354">
      <v>2023</v>
    </nc>
  </rcc>
  <rcc rId="34787" sId="1">
    <nc r="A355">
      <v>2023</v>
    </nc>
  </rcc>
  <rcc rId="34788" sId="1">
    <nc r="A356">
      <v>2023</v>
    </nc>
  </rcc>
  <rcc rId="34789" sId="1">
    <nc r="A357">
      <v>2023</v>
    </nc>
  </rcc>
  <rcc rId="34790" sId="1">
    <nc r="A359">
      <v>2023</v>
    </nc>
  </rcc>
  <rcc rId="34791" sId="1">
    <nc r="A360">
      <v>2023</v>
    </nc>
  </rcc>
  <rcc rId="34792" sId="1">
    <nc r="A361">
      <v>2023</v>
    </nc>
  </rcc>
  <rcc rId="34793" sId="1">
    <nc r="A362">
      <v>2023</v>
    </nc>
  </rcc>
  <rcc rId="34794" sId="1">
    <nc r="A363">
      <v>2023</v>
    </nc>
  </rcc>
  <rcc rId="34795" sId="1">
    <nc r="A364">
      <v>2023</v>
    </nc>
  </rcc>
  <rcc rId="34796" sId="1">
    <nc r="A358">
      <v>2023</v>
    </nc>
  </rcc>
  <rcc rId="34797" sId="1">
    <nc r="A365">
      <v>2023</v>
    </nc>
  </rcc>
  <rcc rId="34798" sId="1" odxf="1" dxf="1">
    <nc r="A366">
      <v>2023</v>
    </nc>
    <odxf>
      <alignment vertical="bottom"/>
    </odxf>
    <ndxf>
      <alignment vertical="center"/>
    </ndxf>
  </rcc>
  <rcc rId="34799" sId="1">
    <nc r="A367">
      <v>2023</v>
    </nc>
  </rcc>
  <rcc rId="34800" sId="1">
    <nc r="A368">
      <v>2023</v>
    </nc>
  </rcc>
  <rcc rId="34801" sId="1" odxf="1" dxf="1">
    <nc r="A370">
      <v>2023</v>
    </nc>
    <odxf>
      <alignment vertical="bottom"/>
    </odxf>
    <ndxf>
      <alignment vertical="center"/>
    </ndxf>
  </rcc>
  <rcc rId="34802" sId="1">
    <nc r="A369">
      <v>2023</v>
    </nc>
  </rcc>
  <rcc rId="34803" sId="1" odxf="1" dxf="1">
    <nc r="A371">
      <v>2023</v>
    </nc>
    <odxf>
      <alignment vertical="bottom"/>
    </odxf>
    <ndxf>
      <alignment vertical="center"/>
    </ndxf>
  </rcc>
  <rcc rId="34804" sId="1">
    <nc r="A372">
      <v>2023</v>
    </nc>
  </rcc>
  <rcc rId="34805" sId="1">
    <nc r="A373">
      <v>2023</v>
    </nc>
  </rcc>
  <rcc rId="34806" sId="1">
    <nc r="A374">
      <v>2023</v>
    </nc>
  </rcc>
  <rcc rId="34807" sId="1">
    <nc r="A375">
      <v>2023</v>
    </nc>
  </rcc>
  <rcc rId="34808" sId="1">
    <nc r="A376">
      <v>2023</v>
    </nc>
  </rcc>
  <rcc rId="34809" sId="1">
    <nc r="A380">
      <v>2023</v>
    </nc>
  </rcc>
  <rcc rId="34810" sId="1">
    <nc r="A381">
      <v>2023</v>
    </nc>
  </rcc>
  <rcc rId="34811" sId="1">
    <nc r="A382">
      <v>2023</v>
    </nc>
  </rcc>
  <rcc rId="34812" sId="1">
    <nc r="A383">
      <v>2023</v>
    </nc>
  </rcc>
  <rcc rId="34813" sId="1">
    <nc r="A384">
      <v>2023</v>
    </nc>
  </rcc>
  <rcc rId="34814" sId="1">
    <nc r="A385">
      <v>2023</v>
    </nc>
  </rcc>
  <rcc rId="34815" sId="1">
    <nc r="A386">
      <v>2023</v>
    </nc>
  </rcc>
  <rcc rId="34816" sId="1">
    <nc r="A377">
      <v>2023</v>
    </nc>
  </rcc>
  <rcc rId="34817" sId="1">
    <nc r="A378">
      <v>2023</v>
    </nc>
  </rcc>
  <rcc rId="34818" sId="1">
    <nc r="A379">
      <v>2023</v>
    </nc>
  </rcc>
  <rcc rId="34819" sId="1">
    <nc r="A387">
      <v>2023</v>
    </nc>
  </rcc>
  <rcc rId="34820" sId="1">
    <nc r="A388">
      <v>2023</v>
    </nc>
  </rcc>
  <rcc rId="34821" sId="1">
    <nc r="A389">
      <v>2023</v>
    </nc>
  </rcc>
  <rcc rId="34822" sId="1">
    <nc r="A390">
      <v>2023</v>
    </nc>
  </rcc>
  <rcc rId="34823" sId="1">
    <nc r="A391">
      <v>2023</v>
    </nc>
  </rcc>
  <rcc rId="34824" sId="1">
    <nc r="A392">
      <v>2023</v>
    </nc>
  </rcc>
  <rcc rId="34825" sId="1">
    <nc r="A393">
      <v>2023</v>
    </nc>
  </rcc>
  <rcc rId="34826" sId="1">
    <nc r="A394">
      <v>2023</v>
    </nc>
  </rcc>
  <rcc rId="34827" sId="1">
    <nc r="A395">
      <v>2023</v>
    </nc>
  </rcc>
  <rcc rId="34828" sId="1">
    <nc r="A396">
      <v>2023</v>
    </nc>
  </rcc>
  <rcc rId="34829" sId="1">
    <nc r="A397">
      <v>2023</v>
    </nc>
  </rcc>
  <rcc rId="34830" sId="1">
    <nc r="A398">
      <v>2023</v>
    </nc>
  </rcc>
  <rcc rId="34831" sId="1">
    <nc r="A399">
      <v>2023</v>
    </nc>
  </rcc>
  <rcc rId="34832" sId="1">
    <nc r="A400">
      <v>2023</v>
    </nc>
  </rcc>
  <rcc rId="34833" sId="1">
    <nc r="A401">
      <v>2023</v>
    </nc>
  </rcc>
  <rcc rId="34834" sId="1">
    <nc r="A402">
      <v>2023</v>
    </nc>
  </rcc>
  <rcc rId="34835" sId="1">
    <nc r="A403">
      <v>2023</v>
    </nc>
  </rcc>
  <rcc rId="34836" sId="1">
    <nc r="A404">
      <v>2023</v>
    </nc>
  </rcc>
  <rcc rId="34837" sId="1">
    <nc r="A405">
      <v>2023</v>
    </nc>
  </rcc>
  <rcc rId="34838" sId="1">
    <nc r="A406">
      <v>2023</v>
    </nc>
  </rcc>
  <rcc rId="34839" sId="1">
    <nc r="A407">
      <v>2023</v>
    </nc>
  </rcc>
  <rcc rId="34840" sId="1">
    <nc r="A408">
      <v>2023</v>
    </nc>
  </rcc>
  <rcc rId="34841" sId="1">
    <nc r="A409">
      <v>2023</v>
    </nc>
  </rcc>
  <rcc rId="34842" sId="1">
    <nc r="A410">
      <v>2023</v>
    </nc>
  </rcc>
  <rcc rId="34843" sId="1">
    <nc r="A411">
      <v>2023</v>
    </nc>
  </rcc>
  <rcc rId="34844" sId="1">
    <nc r="A412">
      <v>2023</v>
    </nc>
  </rcc>
  <rcc rId="34845" sId="1">
    <nc r="A413">
      <v>2023</v>
    </nc>
  </rcc>
  <rcc rId="34846" sId="1">
    <nc r="A414">
      <v>2023</v>
    </nc>
  </rcc>
  <rcc rId="34847" sId="1">
    <nc r="A415">
      <v>2023</v>
    </nc>
  </rcc>
  <rcc rId="34848" sId="1">
    <nc r="A416">
      <v>2023</v>
    </nc>
  </rcc>
  <rcc rId="34849" sId="1">
    <nc r="A417">
      <v>2023</v>
    </nc>
  </rcc>
  <rcc rId="34850" sId="1">
    <nc r="A418">
      <v>2023</v>
    </nc>
  </rcc>
  <rcc rId="34851" sId="1">
    <nc r="A419">
      <v>2023</v>
    </nc>
  </rcc>
  <rcc rId="34852" sId="1">
    <nc r="A420">
      <v>2023</v>
    </nc>
  </rcc>
  <rcc rId="34853" sId="1">
    <nc r="A421">
      <v>2023</v>
    </nc>
  </rcc>
  <rcc rId="34854" sId="1">
    <nc r="A422">
      <v>2023</v>
    </nc>
  </rcc>
  <rcc rId="34855" sId="1">
    <nc r="A423">
      <v>2023</v>
    </nc>
  </rcc>
  <rcc rId="34856" sId="1">
    <nc r="A424">
      <v>2023</v>
    </nc>
  </rcc>
  <rcc rId="34857" sId="1">
    <nc r="A425">
      <v>2023</v>
    </nc>
  </rcc>
  <rcc rId="34858" sId="1">
    <nc r="A426">
      <v>2023</v>
    </nc>
  </rcc>
  <rcc rId="34859" sId="1">
    <nc r="A427">
      <v>2023</v>
    </nc>
  </rcc>
  <rcc rId="34860" sId="1">
    <nc r="A428">
      <v>2023</v>
    </nc>
  </rcc>
  <rcc rId="34861" sId="1">
    <nc r="A429">
      <v>2023</v>
    </nc>
  </rcc>
  <rcc rId="34862" sId="1">
    <nc r="A430">
      <v>2023</v>
    </nc>
  </rcc>
  <rcc rId="34863" sId="1">
    <nc r="A431">
      <v>2023</v>
    </nc>
  </rcc>
  <rcc rId="34864" sId="1">
    <nc r="A432">
      <v>2023</v>
    </nc>
  </rcc>
  <rcc rId="34865" sId="1">
    <nc r="A433">
      <v>2023</v>
    </nc>
  </rcc>
  <rcc rId="34866" sId="1">
    <nc r="A434">
      <v>2023</v>
    </nc>
  </rcc>
  <rcc rId="34867" sId="1">
    <nc r="A435">
      <v>2023</v>
    </nc>
  </rcc>
  <rcc rId="34868" sId="1">
    <nc r="A436">
      <v>2023</v>
    </nc>
  </rcc>
  <rcc rId="34869" sId="1">
    <nc r="A437">
      <v>2023</v>
    </nc>
  </rcc>
  <rcc rId="34870" sId="1">
    <nc r="A438">
      <v>2023</v>
    </nc>
  </rcc>
  <rcc rId="34871" sId="1">
    <nc r="A439">
      <v>2023</v>
    </nc>
  </rcc>
  <rcc rId="34872" sId="1">
    <nc r="A440">
      <v>2023</v>
    </nc>
  </rcc>
  <rcc rId="34873" sId="1">
    <nc r="A441">
      <v>2023</v>
    </nc>
  </rcc>
  <rcc rId="34874" sId="1">
    <nc r="A442">
      <v>2023</v>
    </nc>
  </rcc>
  <rcc rId="34875" sId="1">
    <nc r="A443">
      <v>2023</v>
    </nc>
  </rcc>
  <rcc rId="34876" sId="1">
    <nc r="A444">
      <v>2023</v>
    </nc>
  </rcc>
  <rcc rId="34877" sId="1">
    <nc r="A445">
      <v>2023</v>
    </nc>
  </rcc>
  <rcc rId="34878" sId="1">
    <nc r="A446">
      <v>2023</v>
    </nc>
  </rcc>
  <rcc rId="34879" sId="1">
    <nc r="A447">
      <v>2023</v>
    </nc>
  </rcc>
  <rcc rId="34880" sId="1">
    <nc r="A448">
      <v>2023</v>
    </nc>
  </rcc>
  <rcc rId="34881" sId="1">
    <nc r="A449">
      <v>2023</v>
    </nc>
  </rcc>
  <rcc rId="34882" sId="1">
    <nc r="A450">
      <v>2023</v>
    </nc>
  </rcc>
  <rcc rId="34883" sId="1">
    <nc r="A451">
      <v>2023</v>
    </nc>
  </rcc>
  <rcc rId="34884" sId="1">
    <nc r="A452">
      <v>2023</v>
    </nc>
  </rcc>
  <rcc rId="34885" sId="1">
    <nc r="A453">
      <v>2023</v>
    </nc>
  </rcc>
  <rcc rId="34886" sId="1">
    <nc r="A454">
      <v>2023</v>
    </nc>
  </rcc>
  <rcc rId="34887" sId="1">
    <nc r="A455">
      <v>2023</v>
    </nc>
  </rcc>
  <rcc rId="34888" sId="1">
    <nc r="A456">
      <v>2023</v>
    </nc>
  </rcc>
  <rcc rId="34889" sId="1">
    <nc r="A457">
      <v>2023</v>
    </nc>
  </rcc>
  <rcc rId="34890" sId="1">
    <nc r="A458">
      <v>2023</v>
    </nc>
  </rcc>
  <rcc rId="34891" sId="1">
    <nc r="A459">
      <v>2023</v>
    </nc>
  </rcc>
  <rcc rId="34892" sId="1">
    <nc r="A460">
      <v>2023</v>
    </nc>
  </rcc>
  <rcc rId="34893" sId="1">
    <nc r="A461">
      <v>2023</v>
    </nc>
  </rcc>
  <rcc rId="34894" sId="1">
    <nc r="A462">
      <v>2023</v>
    </nc>
  </rcc>
  <rcc rId="34895" sId="1">
    <nc r="A463">
      <v>2023</v>
    </nc>
  </rcc>
  <rcc rId="34896" sId="1">
    <nc r="A464">
      <v>2023</v>
    </nc>
  </rcc>
  <rcc rId="34897" sId="1">
    <nc r="A465">
      <v>2023</v>
    </nc>
  </rcc>
  <rcc rId="34898" sId="1">
    <nc r="A466">
      <v>2023</v>
    </nc>
  </rcc>
  <rcc rId="34899" sId="1">
    <nc r="A467">
      <v>2023</v>
    </nc>
  </rcc>
  <rcc rId="34900" sId="1">
    <nc r="A468">
      <v>2023</v>
    </nc>
  </rcc>
  <rcc rId="34901" sId="1">
    <nc r="A469">
      <v>2023</v>
    </nc>
  </rcc>
  <rcc rId="34902" sId="1">
    <nc r="A470">
      <v>2023</v>
    </nc>
  </rcc>
  <rcc rId="34903" sId="1">
    <nc r="A471">
      <v>2023</v>
    </nc>
  </rcc>
  <rcc rId="34904" sId="1">
    <nc r="A472">
      <v>2023</v>
    </nc>
  </rcc>
  <rcc rId="34905" sId="1">
    <nc r="A473">
      <v>2023</v>
    </nc>
  </rcc>
  <rcc rId="34906" sId="1">
    <nc r="A474">
      <v>2023</v>
    </nc>
  </rcc>
  <rcc rId="34907" sId="1">
    <nc r="A475">
      <v>2023</v>
    </nc>
  </rcc>
  <rcc rId="34908" sId="1">
    <nc r="A476">
      <v>2023</v>
    </nc>
  </rcc>
  <rcc rId="34909" sId="1">
    <nc r="A477">
      <v>2023</v>
    </nc>
  </rcc>
  <rcc rId="34910" sId="1">
    <nc r="A478">
      <v>2023</v>
    </nc>
  </rcc>
  <rcc rId="34911" sId="1">
    <nc r="A479">
      <v>2023</v>
    </nc>
  </rcc>
  <rcc rId="34912" sId="1">
    <nc r="A480">
      <v>2023</v>
    </nc>
  </rcc>
  <rcc rId="34913" sId="1">
    <nc r="A481">
      <v>2023</v>
    </nc>
  </rcc>
  <rcc rId="34914" sId="1">
    <nc r="A482">
      <v>2023</v>
    </nc>
  </rcc>
  <rcc rId="34915" sId="1">
    <nc r="A483">
      <v>2023</v>
    </nc>
  </rcc>
  <rcc rId="34916" sId="1">
    <nc r="A484">
      <v>2023</v>
    </nc>
  </rcc>
  <rcc rId="34917" sId="1">
    <nc r="A485">
      <v>2023</v>
    </nc>
  </rcc>
  <rcc rId="34918" sId="1">
    <nc r="A486">
      <v>2023</v>
    </nc>
  </rcc>
  <rcc rId="34919" sId="1">
    <nc r="A487">
      <v>2023</v>
    </nc>
  </rcc>
  <rcc rId="34920" sId="1">
    <nc r="A488">
      <v>2023</v>
    </nc>
  </rcc>
  <rcc rId="34921" sId="1">
    <nc r="A489">
      <v>2023</v>
    </nc>
  </rcc>
  <rcc rId="34922" sId="1">
    <nc r="A490">
      <v>2023</v>
    </nc>
  </rcc>
  <rcc rId="34923" sId="1">
    <nc r="A491">
      <v>2023</v>
    </nc>
  </rcc>
  <rcc rId="34924" sId="1">
    <nc r="A492">
      <v>2023</v>
    </nc>
  </rcc>
  <rcc rId="34925" sId="1">
    <nc r="A493">
      <v>2023</v>
    </nc>
  </rcc>
  <rcc rId="34926" sId="1">
    <nc r="A494">
      <v>2023</v>
    </nc>
  </rcc>
  <rcc rId="34927" sId="1">
    <nc r="A495">
      <v>2023</v>
    </nc>
  </rcc>
  <rcc rId="34928" sId="1">
    <nc r="A496">
      <v>2023</v>
    </nc>
  </rcc>
  <rcc rId="34929" sId="1">
    <nc r="A497">
      <v>2023</v>
    </nc>
  </rcc>
  <rcc rId="34930" sId="1">
    <nc r="A498">
      <v>2023</v>
    </nc>
  </rcc>
  <rcc rId="34931" sId="1">
    <nc r="A499">
      <v>2023</v>
    </nc>
  </rcc>
  <rcc rId="34932" sId="1">
    <nc r="A500">
      <v>2023</v>
    </nc>
  </rcc>
  <rcc rId="34933" sId="1">
    <nc r="A501">
      <v>2023</v>
    </nc>
  </rcc>
  <rcc rId="34934" sId="1">
    <nc r="A502">
      <v>2023</v>
    </nc>
  </rcc>
  <rcc rId="34935" sId="1">
    <nc r="A503">
      <v>2023</v>
    </nc>
  </rcc>
  <rcc rId="34936" sId="1">
    <nc r="A504">
      <v>2023</v>
    </nc>
  </rcc>
  <rcc rId="34937" sId="1">
    <nc r="A505">
      <v>2023</v>
    </nc>
  </rcc>
  <rcc rId="34938" sId="1">
    <nc r="A506">
      <v>2023</v>
    </nc>
  </rcc>
  <rcc rId="34939" sId="1">
    <nc r="A507">
      <v>2023</v>
    </nc>
  </rcc>
  <rcc rId="34940" sId="1">
    <nc r="A508">
      <v>2023</v>
    </nc>
  </rcc>
  <rcc rId="34941" sId="1">
    <nc r="A509">
      <v>2023</v>
    </nc>
  </rcc>
  <rcc rId="34942" sId="1">
    <nc r="A510">
      <v>2023</v>
    </nc>
  </rcc>
  <rcc rId="34943" sId="1">
    <nc r="A511">
      <v>2023</v>
    </nc>
  </rcc>
  <rcc rId="34944" sId="1">
    <nc r="A512">
      <v>2023</v>
    </nc>
  </rcc>
  <rcc rId="34945" sId="1">
    <nc r="A513">
      <v>2023</v>
    </nc>
  </rcc>
  <rcc rId="34946" sId="1">
    <nc r="A514">
      <v>2023</v>
    </nc>
  </rcc>
  <rcc rId="34947" sId="1">
    <nc r="A515">
      <v>2023</v>
    </nc>
  </rcc>
  <rcc rId="34948" sId="1">
    <nc r="A516">
      <v>2023</v>
    </nc>
  </rcc>
  <rcc rId="34949" sId="1">
    <nc r="A517">
      <v>2023</v>
    </nc>
  </rcc>
  <rcc rId="34950" sId="1">
    <nc r="A518">
      <v>2023</v>
    </nc>
  </rcc>
  <rcc rId="34951" sId="1">
    <nc r="A519">
      <v>2023</v>
    </nc>
  </rcc>
  <rcc rId="34952" sId="1">
    <nc r="A520">
      <v>2023</v>
    </nc>
  </rcc>
  <rcc rId="34953" sId="1">
    <nc r="A521">
      <v>2023</v>
    </nc>
  </rcc>
  <rcc rId="34954" sId="1">
    <nc r="A522">
      <v>2023</v>
    </nc>
  </rcc>
  <rcc rId="34955" sId="1">
    <nc r="A523">
      <v>2023</v>
    </nc>
  </rcc>
  <rcc rId="34956" sId="1">
    <nc r="A524">
      <v>2023</v>
    </nc>
  </rcc>
  <rcc rId="34957" sId="1">
    <nc r="A525">
      <v>2023</v>
    </nc>
  </rcc>
  <rcc rId="34958" sId="1">
    <nc r="A526">
      <v>2023</v>
    </nc>
  </rcc>
  <rcc rId="34959" sId="1">
    <nc r="A527">
      <v>2023</v>
    </nc>
  </rcc>
  <rcc rId="34960" sId="1">
    <nc r="A528">
      <v>2023</v>
    </nc>
  </rcc>
  <rcc rId="34961" sId="1">
    <nc r="A529">
      <v>2023</v>
    </nc>
  </rcc>
  <rcc rId="34962" sId="1">
    <nc r="A530">
      <v>2023</v>
    </nc>
  </rcc>
  <rcc rId="34963" sId="1">
    <nc r="A531">
      <v>2023</v>
    </nc>
  </rcc>
  <rcc rId="34964" sId="1">
    <nc r="A532">
      <v>2023</v>
    </nc>
  </rcc>
  <rcc rId="34965" sId="1">
    <nc r="A533">
      <v>2023</v>
    </nc>
  </rcc>
  <rcc rId="34966" sId="1">
    <nc r="A534">
      <v>2023</v>
    </nc>
  </rcc>
  <rcc rId="34967" sId="1">
    <nc r="A535">
      <v>2023</v>
    </nc>
  </rcc>
  <rcc rId="34968" sId="1">
    <nc r="A536">
      <v>2023</v>
    </nc>
  </rcc>
  <rcc rId="34969" sId="1">
    <nc r="A537">
      <v>2023</v>
    </nc>
  </rcc>
  <rcc rId="34970" sId="1">
    <nc r="A538">
      <v>2023</v>
    </nc>
  </rcc>
  <rcc rId="34971" sId="1">
    <nc r="A539">
      <v>2023</v>
    </nc>
  </rcc>
  <rcc rId="34972" sId="1">
    <nc r="A540">
      <v>2023</v>
    </nc>
  </rcc>
  <rcc rId="34973" sId="1">
    <nc r="A541">
      <v>2023</v>
    </nc>
  </rcc>
  <rcc rId="34974" sId="1">
    <nc r="A542">
      <v>2023</v>
    </nc>
  </rcc>
  <rcc rId="34975" sId="1">
    <nc r="A543">
      <v>2023</v>
    </nc>
  </rcc>
  <rcc rId="34976" sId="1">
    <nc r="A544">
      <v>2023</v>
    </nc>
  </rcc>
  <rcc rId="34977" sId="1">
    <nc r="A545">
      <v>2023</v>
    </nc>
  </rcc>
  <rcc rId="34978" sId="1">
    <nc r="A546">
      <v>2023</v>
    </nc>
  </rcc>
  <rcc rId="34979" sId="1">
    <nc r="A547">
      <v>2023</v>
    </nc>
  </rcc>
  <rcc rId="34980" sId="1">
    <nc r="A548">
      <v>2023</v>
    </nc>
  </rcc>
  <rcc rId="34981" sId="1">
    <nc r="A549">
      <v>2023</v>
    </nc>
  </rcc>
  <rcc rId="34982" sId="1">
    <nc r="A550">
      <v>2023</v>
    </nc>
  </rcc>
  <rcc rId="34983" sId="1">
    <nc r="A551">
      <v>2023</v>
    </nc>
  </rcc>
  <rcc rId="34984" sId="1">
    <nc r="A552">
      <v>2023</v>
    </nc>
  </rcc>
  <rcc rId="34985" sId="1">
    <nc r="A553">
      <v>2023</v>
    </nc>
  </rcc>
  <rcc rId="34986" sId="1">
    <nc r="A554">
      <v>2023</v>
    </nc>
  </rcc>
  <rcc rId="34987" sId="1">
    <nc r="A555">
      <v>2023</v>
    </nc>
  </rcc>
  <rcc rId="34988" sId="1">
    <nc r="A556">
      <v>2023</v>
    </nc>
  </rcc>
  <rcc rId="34989" sId="1">
    <nc r="A557">
      <v>2023</v>
    </nc>
  </rcc>
  <rcc rId="34990" sId="1">
    <nc r="A558">
      <v>2023</v>
    </nc>
  </rcc>
  <rcc rId="34991" sId="1">
    <nc r="A559">
      <v>2023</v>
    </nc>
  </rcc>
  <rcc rId="34992" sId="1">
    <nc r="A560">
      <v>2023</v>
    </nc>
  </rcc>
  <rcc rId="34993" sId="1">
    <nc r="A561">
      <v>2023</v>
    </nc>
  </rcc>
  <rcc rId="34994" sId="1">
    <nc r="A562">
      <v>2023</v>
    </nc>
  </rcc>
  <rcc rId="34995" sId="1">
    <nc r="A563">
      <v>2023</v>
    </nc>
  </rcc>
  <rcc rId="34996" sId="1">
    <nc r="A564">
      <v>2023</v>
    </nc>
  </rcc>
  <rcc rId="34997" sId="1">
    <nc r="A565">
      <v>2023</v>
    </nc>
  </rcc>
  <rcc rId="34998" sId="1">
    <nc r="A566">
      <v>2023</v>
    </nc>
  </rcc>
  <rcc rId="34999" sId="1">
    <nc r="A567">
      <v>2023</v>
    </nc>
  </rcc>
  <rcc rId="35000" sId="1">
    <nc r="A568">
      <v>2023</v>
    </nc>
  </rcc>
  <rcc rId="35001" sId="1">
    <nc r="A569">
      <v>2023</v>
    </nc>
  </rcc>
  <rcc rId="35002" sId="1">
    <nc r="A570">
      <v>2023</v>
    </nc>
  </rcc>
  <rcc rId="35003" sId="1">
    <nc r="A571">
      <v>2023</v>
    </nc>
  </rcc>
  <rcc rId="35004" sId="1">
    <nc r="A572">
      <v>2023</v>
    </nc>
  </rcc>
  <rcc rId="35005" sId="1">
    <nc r="A573">
      <v>2023</v>
    </nc>
  </rcc>
  <rcc rId="35006" sId="1">
    <nc r="A574">
      <v>2023</v>
    </nc>
  </rcc>
  <rcc rId="35007" sId="1">
    <nc r="A575">
      <v>2023</v>
    </nc>
  </rcc>
  <rcc rId="35008" sId="1">
    <nc r="A576">
      <v>2023</v>
    </nc>
  </rcc>
  <rcc rId="35009" sId="1">
    <nc r="A577">
      <v>2023</v>
    </nc>
  </rcc>
  <rcc rId="35010" sId="1">
    <nc r="A578">
      <v>2023</v>
    </nc>
  </rcc>
  <rcc rId="35011" sId="1">
    <nc r="A579">
      <v>2023</v>
    </nc>
  </rcc>
  <rcc rId="35012" sId="1">
    <nc r="A580">
      <v>2023</v>
    </nc>
  </rcc>
  <rcc rId="35013" sId="1">
    <nc r="A581">
      <v>2023</v>
    </nc>
  </rcc>
  <rcc rId="35014" sId="1">
    <nc r="A582">
      <v>2023</v>
    </nc>
  </rcc>
  <rcc rId="35015" sId="1">
    <nc r="A583">
      <v>2023</v>
    </nc>
  </rcc>
  <rcc rId="35016" sId="1">
    <nc r="A584">
      <v>2023</v>
    </nc>
  </rcc>
  <rcc rId="35017" sId="1">
    <nc r="A585">
      <v>2023</v>
    </nc>
  </rcc>
  <rcc rId="35018" sId="1">
    <nc r="A586">
      <v>2023</v>
    </nc>
  </rcc>
  <rcc rId="35019" sId="1">
    <nc r="A587">
      <v>2023</v>
    </nc>
  </rcc>
  <rcc rId="35020" sId="1">
    <nc r="A588">
      <v>2023</v>
    </nc>
  </rcc>
  <rcc rId="35021" sId="1">
    <nc r="A589">
      <v>2023</v>
    </nc>
  </rcc>
  <rcc rId="35022" sId="1">
    <nc r="A590">
      <v>2023</v>
    </nc>
  </rcc>
  <rcc rId="35023" sId="1">
    <nc r="A591">
      <v>2023</v>
    </nc>
  </rcc>
  <rcc rId="35024" sId="1">
    <nc r="A592">
      <v>2023</v>
    </nc>
  </rcc>
  <rcc rId="35025" sId="1">
    <nc r="A593">
      <v>2023</v>
    </nc>
  </rcc>
  <rcc rId="35026" sId="1">
    <nc r="A594">
      <v>2023</v>
    </nc>
  </rcc>
  <rcc rId="35027" sId="1">
    <nc r="A595">
      <v>2023</v>
    </nc>
  </rcc>
  <rcc rId="35028" sId="1">
    <nc r="A596">
      <v>2023</v>
    </nc>
  </rcc>
  <rcc rId="35029" sId="1">
    <nc r="A597">
      <v>2023</v>
    </nc>
  </rcc>
  <rcc rId="35030" sId="1">
    <nc r="A598">
      <v>2023</v>
    </nc>
  </rcc>
  <rcc rId="35031" sId="1">
    <nc r="A599">
      <v>2023</v>
    </nc>
  </rcc>
  <rcc rId="35032" sId="1">
    <nc r="A600">
      <v>2023</v>
    </nc>
  </rcc>
  <rcc rId="35033" sId="1">
    <nc r="A601">
      <v>2023</v>
    </nc>
  </rcc>
  <rcc rId="35034" sId="1">
    <nc r="A602">
      <v>2023</v>
    </nc>
  </rcc>
  <rcc rId="35035" sId="1">
    <nc r="A603">
      <v>2023</v>
    </nc>
  </rcc>
  <rcc rId="35036" sId="1">
    <nc r="A604">
      <v>2023</v>
    </nc>
  </rcc>
  <rcc rId="35037" sId="1">
    <nc r="A605">
      <v>2023</v>
    </nc>
  </rcc>
  <rcc rId="35038" sId="1">
    <nc r="A606">
      <v>2023</v>
    </nc>
  </rcc>
  <rcc rId="35039" sId="1">
    <nc r="A607">
      <v>2023</v>
    </nc>
  </rcc>
  <rcc rId="35040" sId="1">
    <nc r="A608">
      <v>2023</v>
    </nc>
  </rcc>
  <rcc rId="35041" sId="1">
    <nc r="A609">
      <v>2023</v>
    </nc>
  </rcc>
  <rcc rId="35042" sId="1">
    <nc r="A610">
      <v>2023</v>
    </nc>
  </rcc>
  <rcc rId="35043" sId="1">
    <nc r="A611">
      <v>2023</v>
    </nc>
  </rcc>
  <rcc rId="35044" sId="1">
    <nc r="A612">
      <v>2023</v>
    </nc>
  </rcc>
  <rcc rId="35045" sId="1">
    <nc r="A613">
      <v>2023</v>
    </nc>
  </rcc>
  <rcc rId="35046" sId="1">
    <nc r="A614">
      <v>2023</v>
    </nc>
  </rcc>
  <rcc rId="35047" sId="1">
    <nc r="A615">
      <v>2023</v>
    </nc>
  </rcc>
  <rcc rId="35048" sId="1">
    <nc r="A616">
      <v>2023</v>
    </nc>
  </rcc>
  <rcc rId="35049" sId="1">
    <nc r="A617">
      <v>2023</v>
    </nc>
  </rcc>
  <rcc rId="35050" sId="1">
    <nc r="A618">
      <v>2023</v>
    </nc>
  </rcc>
  <rcc rId="35051" sId="1">
    <nc r="A619">
      <v>2023</v>
    </nc>
  </rcc>
  <rcc rId="35052" sId="1">
    <nc r="A620">
      <v>2023</v>
    </nc>
  </rcc>
  <rcc rId="35053" sId="1">
    <nc r="A621">
      <v>2023</v>
    </nc>
  </rcc>
  <rcc rId="35054" sId="1">
    <nc r="A622">
      <v>2023</v>
    </nc>
  </rcc>
  <rcc rId="35055" sId="1">
    <nc r="A623">
      <v>2023</v>
    </nc>
  </rcc>
  <rcc rId="35056" sId="1">
    <nc r="A624">
      <v>2023</v>
    </nc>
  </rcc>
  <rcc rId="35057" sId="1">
    <nc r="A625">
      <v>2023</v>
    </nc>
  </rcc>
  <rcc rId="35058" sId="1">
    <nc r="A626">
      <v>2023</v>
    </nc>
  </rcc>
  <rcc rId="35059" sId="1">
    <nc r="A627">
      <v>2023</v>
    </nc>
  </rcc>
  <rcc rId="35060" sId="1">
    <nc r="A628">
      <v>2023</v>
    </nc>
  </rcc>
  <rcc rId="35061" sId="1">
    <nc r="A629">
      <v>2023</v>
    </nc>
  </rcc>
  <rcc rId="35062" sId="1">
    <nc r="A630">
      <v>2023</v>
    </nc>
  </rcc>
  <rcc rId="35063" sId="1">
    <nc r="A631">
      <v>2023</v>
    </nc>
  </rcc>
  <rcc rId="35064" sId="1" odxf="1" dxf="1">
    <nc r="A632">
      <v>2023</v>
    </nc>
    <odxf>
      <alignment vertical="bottom"/>
    </odxf>
    <ndxf>
      <alignment vertical="center"/>
    </ndxf>
  </rcc>
  <rcc rId="35065" sId="1">
    <nc r="A633">
      <v>2023</v>
    </nc>
  </rcc>
  <rcc rId="35066" sId="1">
    <nc r="A634">
      <v>2023</v>
    </nc>
  </rcc>
  <rcc rId="35067" sId="1">
    <nc r="A635">
      <v>2023</v>
    </nc>
  </rcc>
  <rcc rId="35068" sId="1">
    <nc r="A636">
      <v>2023</v>
    </nc>
  </rcc>
  <rcc rId="35069" sId="1">
    <nc r="A637">
      <v>2023</v>
    </nc>
  </rcc>
  <rcc rId="35070" sId="1">
    <nc r="A638">
      <v>2023</v>
    </nc>
  </rcc>
  <rcc rId="35071" sId="1">
    <nc r="A639">
      <v>2023</v>
    </nc>
  </rcc>
  <rcc rId="35072" sId="1">
    <nc r="A640">
      <v>2023</v>
    </nc>
  </rcc>
  <rcc rId="35073" sId="1">
    <nc r="A641">
      <v>2023</v>
    </nc>
  </rcc>
  <rcc rId="35074" sId="1">
    <nc r="A642">
      <v>2023</v>
    </nc>
  </rcc>
  <rcc rId="35075" sId="1">
    <nc r="A643">
      <v>2023</v>
    </nc>
  </rcc>
  <rcc rId="35076" sId="1">
    <nc r="A644">
      <v>2023</v>
    </nc>
  </rcc>
  <rcc rId="35077" sId="1" odxf="1" dxf="1">
    <nc r="A645">
      <v>2023</v>
    </nc>
    <odxf>
      <alignment vertical="bottom"/>
    </odxf>
    <ndxf>
      <alignment vertical="center"/>
    </ndxf>
  </rcc>
  <rcc rId="35078" sId="1">
    <nc r="A646">
      <v>2023</v>
    </nc>
  </rcc>
  <rcc rId="35079" sId="1">
    <nc r="A647">
      <v>2023</v>
    </nc>
  </rcc>
  <rcc rId="35080" sId="1">
    <nc r="A648">
      <v>2023</v>
    </nc>
  </rcc>
  <rcc rId="35081" sId="1">
    <nc r="A649">
      <v>2023</v>
    </nc>
  </rcc>
  <rcc rId="35082" sId="1">
    <nc r="A650">
      <v>2023</v>
    </nc>
  </rcc>
  <rcc rId="35083" sId="1">
    <nc r="A651">
      <v>2023</v>
    </nc>
  </rcc>
  <rcc rId="35084" sId="1">
    <nc r="A652">
      <v>2023</v>
    </nc>
  </rcc>
  <rcc rId="35085" sId="1">
    <nc r="A653">
      <v>2023</v>
    </nc>
  </rcc>
  <rcc rId="35086" sId="1">
    <nc r="A654">
      <v>2023</v>
    </nc>
  </rcc>
  <rcc rId="35087" sId="1">
    <nc r="A655">
      <v>2023</v>
    </nc>
  </rcc>
  <rcc rId="35088" sId="1">
    <nc r="A656">
      <v>2023</v>
    </nc>
  </rcc>
  <rcc rId="35089" sId="1">
    <nc r="A657">
      <v>2023</v>
    </nc>
  </rcc>
  <rcc rId="35090" sId="1">
    <nc r="A658">
      <v>2023</v>
    </nc>
  </rcc>
  <rcc rId="35091" sId="1">
    <nc r="A659">
      <v>2023</v>
    </nc>
  </rcc>
  <rcc rId="35092" sId="1">
    <nc r="A660">
      <v>2023</v>
    </nc>
  </rcc>
  <rcc rId="35093" sId="1">
    <nc r="A661">
      <v>2023</v>
    </nc>
  </rcc>
  <rcc rId="35094" sId="1">
    <nc r="A662">
      <v>2023</v>
    </nc>
  </rcc>
  <rcc rId="35095" sId="1">
    <nc r="A663">
      <v>2023</v>
    </nc>
  </rcc>
  <rcc rId="35096" sId="1">
    <nc r="A664">
      <v>2023</v>
    </nc>
  </rcc>
  <rcc rId="35097" sId="1">
    <nc r="A665">
      <v>2023</v>
    </nc>
  </rcc>
  <rcc rId="35098" sId="1">
    <nc r="A666">
      <v>2023</v>
    </nc>
  </rcc>
  <rcc rId="35099" sId="1">
    <nc r="A667">
      <v>2023</v>
    </nc>
  </rcc>
  <rcc rId="35100" sId="1">
    <nc r="A668">
      <v>2023</v>
    </nc>
  </rcc>
  <rcc rId="35101" sId="1">
    <nc r="A669">
      <v>2023</v>
    </nc>
  </rcc>
  <rcc rId="35102" sId="1">
    <nc r="A670">
      <v>2023</v>
    </nc>
  </rcc>
  <rcc rId="35103" sId="1">
    <nc r="A671">
      <v>2023</v>
    </nc>
  </rcc>
  <rcc rId="35104" sId="1">
    <nc r="A672">
      <v>2023</v>
    </nc>
  </rcc>
  <rcc rId="35105" sId="1">
    <nc r="A673">
      <v>2023</v>
    </nc>
  </rcc>
  <rcc rId="35106" sId="1">
    <nc r="A674">
      <v>2023</v>
    </nc>
  </rcc>
  <rcc rId="35107" sId="1">
    <nc r="A675">
      <v>2023</v>
    </nc>
  </rcc>
  <rcc rId="35108" sId="1">
    <nc r="A676">
      <v>2023</v>
    </nc>
  </rcc>
  <rcc rId="35109" sId="1">
    <nc r="A677">
      <v>2023</v>
    </nc>
  </rcc>
  <rcc rId="35110" sId="1">
    <nc r="A678">
      <v>2023</v>
    </nc>
  </rcc>
  <rcc rId="35111" sId="1">
    <nc r="A679">
      <v>2023</v>
    </nc>
  </rcc>
  <rcc rId="35112" sId="1">
    <nc r="A680">
      <v>2023</v>
    </nc>
  </rcc>
  <rcc rId="35113" sId="1">
    <nc r="A681">
      <v>2023</v>
    </nc>
  </rcc>
  <rcc rId="35114" sId="1">
    <nc r="A682">
      <v>2023</v>
    </nc>
  </rcc>
  <rcc rId="35115" sId="1">
    <nc r="A683">
      <v>2023</v>
    </nc>
  </rcc>
  <rcc rId="35116" sId="1">
    <nc r="A684">
      <v>2023</v>
    </nc>
  </rcc>
  <rcc rId="35117" sId="1">
    <nc r="A685">
      <v>2023</v>
    </nc>
  </rcc>
  <rcc rId="35118" sId="1">
    <nc r="A686">
      <v>2023</v>
    </nc>
  </rcc>
  <rcc rId="35119" sId="1">
    <nc r="A687">
      <v>2023</v>
    </nc>
  </rcc>
  <rcc rId="35120" sId="1">
    <nc r="A688">
      <v>2023</v>
    </nc>
  </rcc>
  <rcc rId="35121" sId="1">
    <nc r="A689">
      <v>2023</v>
    </nc>
  </rcc>
  <rcc rId="35122" sId="1">
    <nc r="A690">
      <v>2023</v>
    </nc>
  </rcc>
  <rcc rId="35123" sId="1">
    <nc r="A691">
      <v>2023</v>
    </nc>
  </rcc>
  <rcc rId="35124" sId="1">
    <nc r="A692">
      <v>2023</v>
    </nc>
  </rcc>
  <rcc rId="35125" sId="1">
    <nc r="A693">
      <v>2023</v>
    </nc>
  </rcc>
  <rcc rId="35126" sId="1">
    <nc r="A694">
      <v>2023</v>
    </nc>
  </rcc>
  <rcc rId="35127" sId="1">
    <nc r="A695">
      <v>2023</v>
    </nc>
  </rcc>
  <rcc rId="35128" sId="1">
    <nc r="A696">
      <v>2023</v>
    </nc>
  </rcc>
  <rcc rId="35129" sId="1">
    <nc r="A697">
      <v>2023</v>
    </nc>
  </rcc>
  <rcc rId="35130" sId="1">
    <nc r="A698">
      <v>2023</v>
    </nc>
  </rcc>
  <rcc rId="35131" sId="1">
    <nc r="A699">
      <v>2023</v>
    </nc>
  </rcc>
  <rcc rId="35132" sId="1">
    <nc r="A700">
      <v>2023</v>
    </nc>
  </rcc>
  <rcc rId="35133" sId="1">
    <nc r="A701">
      <v>2023</v>
    </nc>
  </rcc>
  <rcc rId="35134" sId="1">
    <nc r="A702">
      <v>2023</v>
    </nc>
  </rcc>
  <rcc rId="35135" sId="1">
    <nc r="A703">
      <v>2023</v>
    </nc>
  </rcc>
  <rcc rId="35136" sId="1">
    <nc r="A704">
      <v>2023</v>
    </nc>
  </rcc>
  <rcc rId="35137" sId="1">
    <nc r="A705">
      <v>2023</v>
    </nc>
  </rcc>
  <rcc rId="35138" sId="1">
    <nc r="A706">
      <v>2023</v>
    </nc>
  </rcc>
  <rcc rId="35139" sId="1">
    <nc r="A707">
      <v>2023</v>
    </nc>
  </rcc>
  <rcc rId="35140" sId="1">
    <nc r="A708">
      <v>2023</v>
    </nc>
  </rcc>
  <rcc rId="35141" sId="1">
    <nc r="A709">
      <v>2023</v>
    </nc>
  </rcc>
  <rcc rId="35142" sId="1">
    <nc r="A710">
      <v>2023</v>
    </nc>
  </rcc>
  <rcc rId="35143" sId="1">
    <nc r="A711">
      <v>2023</v>
    </nc>
  </rcc>
  <rcc rId="35144" sId="1">
    <nc r="A712">
      <v>2023</v>
    </nc>
  </rcc>
  <rcc rId="35145" sId="1">
    <nc r="A713">
      <v>2023</v>
    </nc>
  </rcc>
  <rcc rId="35146" sId="1">
    <nc r="A714">
      <v>2023</v>
    </nc>
  </rcc>
  <rcc rId="35147" sId="1">
    <nc r="A715">
      <v>2023</v>
    </nc>
  </rcc>
  <rcc rId="35148" sId="1">
    <nc r="A716">
      <v>2023</v>
    </nc>
  </rcc>
  <rcc rId="35149" sId="1">
    <nc r="A717">
      <v>2023</v>
    </nc>
  </rcc>
  <rcc rId="35150" sId="1">
    <nc r="A718">
      <v>2023</v>
    </nc>
  </rcc>
  <rcc rId="35151" sId="1">
    <nc r="A719">
      <v>2023</v>
    </nc>
  </rcc>
  <rcc rId="35152" sId="1">
    <nc r="A720">
      <v>2023</v>
    </nc>
  </rcc>
  <rcc rId="35153" sId="1">
    <nc r="A721">
      <v>2023</v>
    </nc>
  </rcc>
  <rcc rId="35154" sId="1">
    <nc r="A722">
      <v>2023</v>
    </nc>
  </rcc>
  <rcc rId="35155" sId="1">
    <nc r="A723">
      <v>2023</v>
    </nc>
  </rcc>
  <rcc rId="35156" sId="1">
    <nc r="A724">
      <v>2023</v>
    </nc>
  </rcc>
  <rcc rId="35157" sId="1">
    <nc r="A725">
      <v>2023</v>
    </nc>
  </rcc>
  <rcc rId="35158" sId="1">
    <nc r="A726">
      <v>2023</v>
    </nc>
  </rcc>
  <rcc rId="35159" sId="1">
    <nc r="A728">
      <v>2023</v>
    </nc>
  </rcc>
  <rcc rId="35160" sId="1">
    <nc r="A727">
      <v>2023</v>
    </nc>
  </rcc>
  <rcc rId="35161" sId="1">
    <nc r="A729">
      <v>2023</v>
    </nc>
  </rcc>
  <rcc rId="35162" sId="1">
    <nc r="A730">
      <v>2023</v>
    </nc>
  </rcc>
  <rcc rId="35163" sId="1">
    <nc r="A731">
      <v>2023</v>
    </nc>
  </rcc>
  <rcc rId="35164" sId="1">
    <nc r="A732">
      <v>2023</v>
    </nc>
  </rcc>
  <rcc rId="35165" sId="1">
    <nc r="A733">
      <v>2023</v>
    </nc>
  </rcc>
  <rcc rId="35166" sId="1">
    <nc r="A734">
      <v>2023</v>
    </nc>
  </rcc>
  <rcc rId="35167" sId="1">
    <nc r="A735">
      <v>2023</v>
    </nc>
  </rcc>
  <rcc rId="35168" sId="1">
    <nc r="A736">
      <v>2023</v>
    </nc>
  </rcc>
  <rcc rId="35169" sId="1">
    <nc r="A737">
      <v>2023</v>
    </nc>
  </rcc>
  <rcc rId="35170" sId="1">
    <nc r="A738">
      <v>2023</v>
    </nc>
  </rcc>
  <rcc rId="35171" sId="1">
    <nc r="A739">
      <v>2023</v>
    </nc>
  </rcc>
  <rcc rId="35172" sId="1">
    <nc r="A740">
      <v>2023</v>
    </nc>
  </rcc>
  <rcc rId="35173" sId="1">
    <nc r="A741">
      <v>2023</v>
    </nc>
  </rcc>
  <rcc rId="35174" sId="1">
    <nc r="A742">
      <v>2023</v>
    </nc>
  </rcc>
  <rcc rId="35175" sId="1">
    <nc r="A743">
      <v>2023</v>
    </nc>
  </rcc>
  <rcc rId="35176" sId="1">
    <nc r="A744">
      <v>2023</v>
    </nc>
  </rcc>
  <rcc rId="35177" sId="1">
    <nc r="A745">
      <v>2023</v>
    </nc>
  </rcc>
  <rcc rId="35178" sId="1">
    <nc r="A746">
      <v>2023</v>
    </nc>
  </rcc>
  <rcc rId="35179" sId="1">
    <nc r="A747">
      <v>2023</v>
    </nc>
  </rcc>
  <rcc rId="35180" sId="1">
    <nc r="A748">
      <v>2023</v>
    </nc>
  </rcc>
  <rcc rId="35181" sId="1">
    <nc r="A749">
      <v>2023</v>
    </nc>
  </rcc>
  <rcc rId="35182" sId="1">
    <nc r="A750">
      <v>2023</v>
    </nc>
  </rcc>
  <rcc rId="35183" sId="1">
    <nc r="A751">
      <v>2023</v>
    </nc>
  </rcc>
  <rcc rId="35184" sId="1">
    <nc r="A752">
      <v>2023</v>
    </nc>
  </rcc>
  <rcc rId="35185" sId="1">
    <nc r="A753">
      <v>2023</v>
    </nc>
  </rcc>
  <rcc rId="35186" sId="1">
    <nc r="A754">
      <v>2023</v>
    </nc>
  </rcc>
  <rcc rId="35187" sId="1">
    <nc r="A755">
      <v>2023</v>
    </nc>
  </rcc>
  <rcc rId="35188" sId="1">
    <nc r="A756">
      <v>2023</v>
    </nc>
  </rcc>
  <rcc rId="35189" sId="1">
    <nc r="A757">
      <v>2023</v>
    </nc>
  </rcc>
  <rcc rId="35190" sId="1">
    <nc r="A758">
      <v>2023</v>
    </nc>
  </rcc>
  <rcc rId="35191" sId="1">
    <nc r="A759">
      <v>2023</v>
    </nc>
  </rcc>
  <rcc rId="35192" sId="1">
    <nc r="A760">
      <v>2023</v>
    </nc>
  </rcc>
  <rcc rId="35193" sId="1">
    <nc r="A761">
      <v>2023</v>
    </nc>
  </rcc>
  <rcc rId="35194" sId="1">
    <nc r="A762">
      <v>2023</v>
    </nc>
  </rcc>
  <rcc rId="35195" sId="1">
    <nc r="A763">
      <v>2023</v>
    </nc>
  </rcc>
  <rcc rId="35196" sId="1">
    <nc r="A764">
      <v>2023</v>
    </nc>
  </rcc>
  <rcc rId="35197" sId="1">
    <nc r="A765">
      <v>2023</v>
    </nc>
  </rcc>
  <rcc rId="35198" sId="1">
    <nc r="A766">
      <v>2023</v>
    </nc>
  </rcc>
  <rcc rId="35199" sId="1">
    <nc r="A767">
      <v>2023</v>
    </nc>
  </rcc>
  <rcc rId="35200" sId="1">
    <nc r="A768">
      <v>2023</v>
    </nc>
  </rcc>
  <rcc rId="35201" sId="1">
    <nc r="A769">
      <v>2023</v>
    </nc>
  </rcc>
  <rcc rId="35202" sId="1">
    <nc r="A770">
      <v>2023</v>
    </nc>
  </rcc>
  <rcc rId="35203" sId="1">
    <nc r="A771">
      <v>2023</v>
    </nc>
  </rcc>
  <rcc rId="35204" sId="1">
    <nc r="A772">
      <v>2023</v>
    </nc>
  </rcc>
  <rcc rId="35205" sId="1">
    <nc r="A773">
      <v>2023</v>
    </nc>
  </rcc>
  <rcc rId="35206" sId="1">
    <nc r="A774">
      <v>2023</v>
    </nc>
  </rcc>
  <rcc rId="35207" sId="1">
    <nc r="A775">
      <v>2023</v>
    </nc>
  </rcc>
  <rcc rId="35208" sId="1">
    <nc r="A776">
      <v>2023</v>
    </nc>
  </rcc>
  <rcc rId="35209" sId="1">
    <nc r="A777">
      <v>2023</v>
    </nc>
  </rcc>
  <rcc rId="35210" sId="1">
    <nc r="A778">
      <v>2023</v>
    </nc>
  </rcc>
  <rcc rId="35211" sId="1">
    <nc r="A779">
      <v>2023</v>
    </nc>
  </rcc>
  <rcc rId="35212" sId="1">
    <nc r="A780">
      <v>2023</v>
    </nc>
  </rcc>
  <rcc rId="35213" sId="1">
    <nc r="A781">
      <v>2023</v>
    </nc>
  </rcc>
  <rcc rId="35214" sId="1">
    <nc r="A782">
      <v>2023</v>
    </nc>
  </rcc>
  <rcc rId="35215" sId="1">
    <nc r="A783">
      <v>2023</v>
    </nc>
  </rcc>
  <rcc rId="35216" sId="1">
    <nc r="A784">
      <v>2023</v>
    </nc>
  </rcc>
  <rcc rId="35217" sId="1">
    <nc r="A785">
      <v>2023</v>
    </nc>
  </rcc>
  <rcc rId="35218" sId="1">
    <nc r="A786">
      <v>2023</v>
    </nc>
  </rcc>
  <rcc rId="35219" sId="1">
    <nc r="A787">
      <v>2023</v>
    </nc>
  </rcc>
  <rcc rId="35220" sId="1">
    <nc r="A788">
      <v>2023</v>
    </nc>
  </rcc>
  <rcc rId="35221" sId="1">
    <nc r="A789">
      <v>2023</v>
    </nc>
  </rcc>
  <rcc rId="35222" sId="1">
    <nc r="A790">
      <v>2023</v>
    </nc>
  </rcc>
  <rcc rId="35223" sId="1">
    <nc r="A791">
      <v>2023</v>
    </nc>
  </rcc>
  <rcc rId="35224" sId="1">
    <nc r="A792">
      <v>2023</v>
    </nc>
  </rcc>
  <rcc rId="35225" sId="1">
    <nc r="A793">
      <v>2023</v>
    </nc>
  </rcc>
  <rcc rId="35226" sId="1">
    <nc r="A794">
      <v>2023</v>
    </nc>
  </rcc>
  <rcc rId="35227" sId="1">
    <nc r="A795">
      <v>2023</v>
    </nc>
  </rcc>
  <rcc rId="35228" sId="1">
    <nc r="A796">
      <v>2023</v>
    </nc>
  </rcc>
  <rcc rId="35229" sId="1">
    <nc r="A797">
      <v>2023</v>
    </nc>
  </rcc>
  <rcc rId="35230" sId="1">
    <nc r="A798">
      <v>2023</v>
    </nc>
  </rcc>
  <rcc rId="35231" sId="1">
    <nc r="A799">
      <v>2023</v>
    </nc>
  </rcc>
  <rcc rId="35232" sId="1">
    <nc r="A800">
      <v>2023</v>
    </nc>
  </rcc>
  <rcc rId="35233" sId="1">
    <nc r="A801">
      <v>2023</v>
    </nc>
  </rcc>
  <rcc rId="35234" sId="1">
    <nc r="A802">
      <v>2023</v>
    </nc>
  </rcc>
  <rcc rId="35235" sId="1">
    <nc r="A803">
      <v>2023</v>
    </nc>
  </rcc>
  <rcc rId="35236" sId="1">
    <nc r="A804">
      <v>2023</v>
    </nc>
  </rcc>
  <rcc rId="35237" sId="1">
    <nc r="A805">
      <v>2023</v>
    </nc>
  </rcc>
  <rcc rId="35238" sId="1">
    <nc r="A806">
      <v>2023</v>
    </nc>
  </rcc>
  <rcc rId="35239" sId="1">
    <nc r="A807">
      <v>2023</v>
    </nc>
  </rcc>
  <rcc rId="35240" sId="1">
    <nc r="A808">
      <v>2023</v>
    </nc>
  </rcc>
  <rcc rId="35241" sId="1">
    <nc r="A809">
      <v>2023</v>
    </nc>
  </rcc>
  <rcc rId="35242" sId="1">
    <nc r="A810">
      <v>2023</v>
    </nc>
  </rcc>
  <rcc rId="35243" sId="1">
    <nc r="A811">
      <v>2023</v>
    </nc>
  </rcc>
  <rcc rId="35244" sId="1">
    <nc r="A812">
      <v>2023</v>
    </nc>
  </rcc>
  <rcc rId="35245" sId="1">
    <nc r="A813">
      <v>2023</v>
    </nc>
  </rcc>
  <rcc rId="35246" sId="1">
    <nc r="A814">
      <v>2023</v>
    </nc>
  </rcc>
  <rcc rId="35247" sId="1">
    <nc r="A815">
      <v>2023</v>
    </nc>
  </rcc>
  <rcc rId="35248" sId="1">
    <nc r="A816">
      <v>2023</v>
    </nc>
  </rcc>
  <rcc rId="35249" sId="1">
    <nc r="A817">
      <v>2023</v>
    </nc>
  </rcc>
  <rcc rId="35250" sId="1">
    <nc r="A818">
      <v>2023</v>
    </nc>
  </rcc>
  <rcc rId="35251" sId="1">
    <nc r="A819">
      <v>2023</v>
    </nc>
  </rcc>
  <rcc rId="35252" sId="1">
    <nc r="A820">
      <v>2023</v>
    </nc>
  </rcc>
  <rcc rId="35253" sId="1">
    <nc r="A821">
      <v>2023</v>
    </nc>
  </rcc>
  <rcc rId="35254" sId="1">
    <nc r="A822">
      <v>2023</v>
    </nc>
  </rcc>
  <rcc rId="35255" sId="1">
    <nc r="A823">
      <v>2023</v>
    </nc>
  </rcc>
  <rcc rId="35256" sId="1">
    <nc r="A824">
      <v>2023</v>
    </nc>
  </rcc>
  <rcc rId="35257" sId="1">
    <nc r="A825">
      <v>2023</v>
    </nc>
  </rcc>
  <rcc rId="35258" sId="1">
    <nc r="A826">
      <v>2023</v>
    </nc>
  </rcc>
  <rcc rId="35259" sId="1">
    <nc r="A827">
      <v>2023</v>
    </nc>
  </rcc>
  <rcc rId="35260" sId="1">
    <nc r="A828">
      <v>2023</v>
    </nc>
  </rcc>
  <rcc rId="35261" sId="1">
    <nc r="A829">
      <v>2023</v>
    </nc>
  </rcc>
  <rcc rId="35262" sId="1">
    <nc r="A830">
      <v>2023</v>
    </nc>
  </rcc>
  <rcc rId="35263" sId="1">
    <nc r="A831">
      <v>2023</v>
    </nc>
  </rcc>
  <rcc rId="35264" sId="1">
    <nc r="A832">
      <v>2023</v>
    </nc>
  </rcc>
  <rcc rId="35265" sId="1">
    <nc r="A833">
      <v>2023</v>
    </nc>
  </rcc>
  <rcc rId="35266" sId="1">
    <nc r="A834">
      <v>2023</v>
    </nc>
  </rcc>
  <rcc rId="35267" sId="1">
    <nc r="A835">
      <v>2023</v>
    </nc>
  </rcc>
  <rcc rId="35268" sId="1">
    <nc r="A836">
      <v>2023</v>
    </nc>
  </rcc>
  <rcc rId="35269" sId="1">
    <nc r="A837">
      <v>2023</v>
    </nc>
  </rcc>
  <rcc rId="35270" sId="1">
    <nc r="A838">
      <v>2023</v>
    </nc>
  </rcc>
  <rcc rId="35271" sId="1">
    <nc r="A839">
      <v>2023</v>
    </nc>
  </rcc>
  <rcc rId="35272" sId="1">
    <nc r="A840">
      <v>2023</v>
    </nc>
  </rcc>
  <rcc rId="35273" sId="1">
    <nc r="A841">
      <v>2023</v>
    </nc>
  </rcc>
  <rcc rId="35274" sId="1">
    <nc r="A842">
      <v>2023</v>
    </nc>
  </rcc>
  <rcc rId="35275" sId="1">
    <nc r="A843">
      <v>2023</v>
    </nc>
  </rcc>
  <rcc rId="35276" sId="1">
    <nc r="A844">
      <v>2023</v>
    </nc>
  </rcc>
  <rcc rId="35277" sId="1">
    <nc r="A845">
      <v>2023</v>
    </nc>
  </rcc>
  <rcc rId="35278" sId="1">
    <nc r="A846">
      <v>2023</v>
    </nc>
  </rcc>
  <rcc rId="35279" sId="1">
    <nc r="A847">
      <v>2023</v>
    </nc>
  </rcc>
  <rcc rId="35280" sId="1">
    <nc r="A848">
      <v>2023</v>
    </nc>
  </rcc>
  <rcc rId="35281" sId="1">
    <nc r="A849">
      <v>2023</v>
    </nc>
  </rcc>
  <rcc rId="35282" sId="1">
    <nc r="A850">
      <v>2023</v>
    </nc>
  </rcc>
  <rcc rId="35283" sId="1">
    <nc r="A851">
      <v>2023</v>
    </nc>
  </rcc>
  <rcc rId="35284" sId="1">
    <nc r="A852">
      <v>2023</v>
    </nc>
  </rcc>
  <rcc rId="35285" sId="1">
    <nc r="A853">
      <v>2023</v>
    </nc>
  </rcc>
  <rcc rId="35286" sId="1">
    <nc r="A854">
      <v>2023</v>
    </nc>
  </rcc>
  <rcc rId="35287" sId="1">
    <nc r="A855">
      <v>2023</v>
    </nc>
  </rcc>
  <rcc rId="35288" sId="1">
    <nc r="A856">
      <v>2023</v>
    </nc>
  </rcc>
  <rcc rId="35289" sId="1">
    <nc r="A857">
      <v>2023</v>
    </nc>
  </rcc>
  <rcc rId="35290" sId="1">
    <nc r="A858">
      <v>2023</v>
    </nc>
  </rcc>
  <rcc rId="35291" sId="1">
    <nc r="A859">
      <v>2023</v>
    </nc>
  </rcc>
  <rcc rId="35292" sId="1">
    <nc r="A860">
      <v>2023</v>
    </nc>
  </rcc>
  <rcc rId="35293" sId="1">
    <nc r="A861">
      <v>2023</v>
    </nc>
  </rcc>
  <rcc rId="35294" sId="1">
    <nc r="A862">
      <v>2023</v>
    </nc>
  </rcc>
  <rcc rId="35295" sId="1">
    <nc r="A863">
      <v>2023</v>
    </nc>
  </rcc>
  <rcc rId="35296" sId="1">
    <nc r="A864">
      <v>2023</v>
    </nc>
  </rcc>
  <rcc rId="35297" sId="1">
    <nc r="A865">
      <v>2023</v>
    </nc>
  </rcc>
  <rcc rId="35298" sId="1">
    <nc r="A866">
      <v>2023</v>
    </nc>
  </rcc>
  <rcc rId="35299" sId="1">
    <nc r="A867">
      <v>2023</v>
    </nc>
  </rcc>
  <rcc rId="35300" sId="1">
    <nc r="A868">
      <v>2023</v>
    </nc>
  </rcc>
  <rcc rId="35301" sId="1">
    <nc r="A869">
      <v>2023</v>
    </nc>
  </rcc>
  <rcc rId="35302" sId="1">
    <nc r="A870">
      <v>2023</v>
    </nc>
  </rcc>
  <rcc rId="35303" sId="1">
    <nc r="A871">
      <v>2023</v>
    </nc>
  </rcc>
  <rcc rId="35304" sId="1">
    <nc r="A872">
      <v>2023</v>
    </nc>
  </rcc>
  <rcc rId="35305" sId="1">
    <nc r="A873">
      <v>2023</v>
    </nc>
  </rcc>
  <rcc rId="35306" sId="1">
    <nc r="A874">
      <v>2023</v>
    </nc>
  </rcc>
  <rcc rId="35307" sId="1">
    <nc r="A875">
      <v>2023</v>
    </nc>
  </rcc>
  <rcc rId="35308" sId="1">
    <nc r="A876">
      <v>2023</v>
    </nc>
  </rcc>
  <rcc rId="35309" sId="1">
    <nc r="A877">
      <v>2023</v>
    </nc>
  </rcc>
  <rcc rId="35310" sId="1">
    <nc r="A878">
      <v>2023</v>
    </nc>
  </rcc>
  <rcc rId="35311" sId="1">
    <nc r="A879">
      <v>2023</v>
    </nc>
  </rcc>
  <rcc rId="35312" sId="1">
    <nc r="A880">
      <v>2023</v>
    </nc>
  </rcc>
  <rcc rId="35313" sId="1">
    <nc r="A881">
      <v>2023</v>
    </nc>
  </rcc>
  <rcc rId="35314" sId="1">
    <nc r="A882">
      <v>2023</v>
    </nc>
  </rcc>
  <rcc rId="35315" sId="1">
    <nc r="A883">
      <v>2023</v>
    </nc>
  </rcc>
  <rcc rId="35316" sId="1">
    <nc r="A884">
      <v>2023</v>
    </nc>
  </rcc>
  <rcc rId="35317" sId="1">
    <nc r="A885">
      <v>2023</v>
    </nc>
  </rcc>
  <rcc rId="35318" sId="1">
    <nc r="A886">
      <v>2023</v>
    </nc>
  </rcc>
  <rcc rId="35319" sId="1">
    <nc r="A887">
      <v>2023</v>
    </nc>
  </rcc>
  <rcc rId="35320" sId="1">
    <nc r="A888">
      <v>2023</v>
    </nc>
  </rcc>
  <rcc rId="35321" sId="1">
    <nc r="A889">
      <v>2023</v>
    </nc>
  </rcc>
  <rcc rId="35322" sId="1">
    <nc r="A890">
      <v>2023</v>
    </nc>
  </rcc>
  <rcc rId="35323" sId="1">
    <nc r="A891">
      <v>2023</v>
    </nc>
  </rcc>
  <rcc rId="35324" sId="1">
    <nc r="A892">
      <v>2023</v>
    </nc>
  </rcc>
  <rcc rId="35325" sId="1">
    <nc r="A893">
      <v>2023</v>
    </nc>
  </rcc>
  <rcc rId="35326" sId="1">
    <nc r="A894">
      <v>2023</v>
    </nc>
  </rcc>
  <rcc rId="35327" sId="1">
    <nc r="A895">
      <v>2023</v>
    </nc>
  </rcc>
  <rcc rId="35328" sId="1">
    <nc r="A896">
      <v>2023</v>
    </nc>
  </rcc>
  <rcc rId="35329" sId="1">
    <nc r="A897">
      <v>2023</v>
    </nc>
  </rcc>
  <rcc rId="35330" sId="1">
    <nc r="A898">
      <v>2023</v>
    </nc>
  </rcc>
  <rcc rId="35331" sId="1">
    <nc r="A899">
      <v>2023</v>
    </nc>
  </rcc>
  <rcc rId="35332" sId="1">
    <nc r="A900">
      <v>2023</v>
    </nc>
  </rcc>
  <rcc rId="35333" sId="1">
    <nc r="A901">
      <v>2023</v>
    </nc>
  </rcc>
  <rcc rId="35334" sId="1">
    <nc r="A902">
      <v>2023</v>
    </nc>
  </rcc>
  <rcc rId="35335" sId="1">
    <nc r="A903">
      <v>2023</v>
    </nc>
  </rcc>
  <rcc rId="35336" sId="1">
    <nc r="A904">
      <v>2023</v>
    </nc>
  </rcc>
  <rcc rId="35337" sId="1">
    <nc r="A905">
      <v>2023</v>
    </nc>
  </rcc>
  <rcc rId="35338" sId="1">
    <nc r="A906">
      <v>2023</v>
    </nc>
  </rcc>
  <rcc rId="35339" sId="1">
    <nc r="A907">
      <v>2023</v>
    </nc>
  </rcc>
  <rcc rId="35340" sId="1">
    <nc r="A908">
      <v>2023</v>
    </nc>
  </rcc>
  <rcc rId="35341" sId="1">
    <nc r="A909">
      <v>2023</v>
    </nc>
  </rcc>
  <rcc rId="35342" sId="1">
    <nc r="A910">
      <v>2023</v>
    </nc>
  </rcc>
  <rcc rId="35343" sId="1">
    <nc r="A911">
      <v>2023</v>
    </nc>
  </rcc>
  <rcc rId="35344" sId="1">
    <nc r="A912">
      <v>2023</v>
    </nc>
  </rcc>
  <rcc rId="35345" sId="1">
    <nc r="A913">
      <v>2023</v>
    </nc>
  </rcc>
  <rcc rId="35346" sId="1">
    <nc r="A914">
      <v>2023</v>
    </nc>
  </rcc>
  <rcc rId="35347" sId="1">
    <nc r="A915">
      <v>2023</v>
    </nc>
  </rcc>
  <rcc rId="35348" sId="1">
    <nc r="A916">
      <v>2023</v>
    </nc>
  </rcc>
  <rcc rId="35349" sId="1">
    <nc r="A917">
      <v>2023</v>
    </nc>
  </rcc>
  <rcc rId="35350" sId="1">
    <nc r="A918">
      <v>2023</v>
    </nc>
  </rcc>
  <rcc rId="35351" sId="1">
    <nc r="A919">
      <v>2023</v>
    </nc>
  </rcc>
  <rcc rId="35352" sId="1">
    <nc r="A920">
      <v>2023</v>
    </nc>
  </rcc>
  <rcc rId="35353" sId="1">
    <nc r="A921">
      <v>2023</v>
    </nc>
  </rcc>
  <rcc rId="35354" sId="1">
    <nc r="A922">
      <v>2023</v>
    </nc>
  </rcc>
  <rcc rId="35355" sId="1">
    <nc r="A923">
      <v>2023</v>
    </nc>
  </rcc>
  <rcc rId="35356" sId="1">
    <nc r="A924">
      <v>2023</v>
    </nc>
  </rcc>
  <rcc rId="35357" sId="1">
    <nc r="A925">
      <v>2023</v>
    </nc>
  </rcc>
  <rcc rId="35358" sId="1">
    <nc r="A926">
      <v>2023</v>
    </nc>
  </rcc>
  <rcc rId="35359" sId="1">
    <nc r="A927">
      <v>2023</v>
    </nc>
  </rcc>
  <rcc rId="35360" sId="1">
    <nc r="A928">
      <v>2023</v>
    </nc>
  </rcc>
  <rcc rId="35361" sId="1">
    <nc r="A929">
      <v>2023</v>
    </nc>
  </rcc>
  <rcc rId="35362" sId="1">
    <nc r="A930">
      <v>2023</v>
    </nc>
  </rcc>
  <rcc rId="35363" sId="1">
    <nc r="A931">
      <v>2023</v>
    </nc>
  </rcc>
  <rcc rId="35364" sId="1">
    <nc r="A932">
      <v>2023</v>
    </nc>
  </rcc>
  <rcc rId="35365" sId="1">
    <nc r="A933">
      <v>2023</v>
    </nc>
  </rcc>
  <rcc rId="35366" sId="1">
    <nc r="A934">
      <v>2023</v>
    </nc>
  </rcc>
  <rcc rId="35367" sId="1">
    <nc r="A935">
      <v>2023</v>
    </nc>
  </rcc>
  <rcc rId="35368" sId="1">
    <nc r="A936">
      <v>2023</v>
    </nc>
  </rcc>
  <rcc rId="35369" sId="1">
    <nc r="A937">
      <v>2023</v>
    </nc>
  </rcc>
  <rcc rId="35370" sId="1">
    <nc r="A938">
      <v>2023</v>
    </nc>
  </rcc>
  <rcc rId="35371" sId="1">
    <nc r="A939">
      <v>2023</v>
    </nc>
  </rcc>
  <rcc rId="35372" sId="1">
    <nc r="A940">
      <v>2023</v>
    </nc>
  </rcc>
  <rcc rId="35373" sId="1">
    <nc r="A941">
      <v>2023</v>
    </nc>
  </rcc>
  <rcc rId="35374" sId="1">
    <nc r="A942">
      <v>2023</v>
    </nc>
  </rcc>
  <rcc rId="35375" sId="1">
    <nc r="A943">
      <v>2023</v>
    </nc>
  </rcc>
  <rcc rId="35376" sId="1">
    <nc r="A944">
      <v>2023</v>
    </nc>
  </rcc>
  <rcc rId="35377" sId="1">
    <nc r="A945">
      <v>2023</v>
    </nc>
  </rcc>
  <rcc rId="35378" sId="1">
    <nc r="A946">
      <v>2023</v>
    </nc>
  </rcc>
  <rcc rId="35379" sId="1">
    <nc r="A947">
      <v>2023</v>
    </nc>
  </rcc>
  <rcc rId="35380" sId="1">
    <nc r="A948">
      <v>2023</v>
    </nc>
  </rcc>
  <rcc rId="35381" sId="1">
    <nc r="A949">
      <v>2023</v>
    </nc>
  </rcc>
  <rcc rId="35382" sId="1">
    <nc r="A950">
      <v>2023</v>
    </nc>
  </rcc>
  <rcc rId="35383" sId="1">
    <nc r="A951">
      <v>2023</v>
    </nc>
  </rcc>
  <rcc rId="35384" sId="1">
    <nc r="A952">
      <v>2023</v>
    </nc>
  </rcc>
  <rcc rId="35385" sId="1">
    <nc r="A953">
      <v>2023</v>
    </nc>
  </rcc>
  <rcc rId="35386" sId="1">
    <nc r="A954">
      <v>2023</v>
    </nc>
  </rcc>
  <rcc rId="35387" sId="1">
    <nc r="A955">
      <v>2023</v>
    </nc>
  </rcc>
  <rcc rId="35388" sId="1">
    <nc r="A956">
      <v>2023</v>
    </nc>
  </rcc>
  <rcc rId="35389" sId="1">
    <nc r="A957">
      <v>2023</v>
    </nc>
  </rcc>
  <rcc rId="35390" sId="1">
    <nc r="A958">
      <v>2023</v>
    </nc>
  </rcc>
  <rcc rId="35391" sId="1">
    <nc r="A959">
      <v>2023</v>
    </nc>
  </rcc>
  <rcc rId="35392" sId="1">
    <nc r="A960">
      <v>2023</v>
    </nc>
  </rcc>
  <rcc rId="35393" sId="1">
    <nc r="A961">
      <v>2023</v>
    </nc>
  </rcc>
  <rcc rId="35394" sId="1">
    <nc r="A962">
      <v>2023</v>
    </nc>
  </rcc>
  <rcc rId="35395" sId="1">
    <nc r="A963">
      <v>2023</v>
    </nc>
  </rcc>
  <rcc rId="35396" sId="1">
    <nc r="A964">
      <v>2023</v>
    </nc>
  </rcc>
  <rcc rId="35397" sId="1">
    <nc r="A965">
      <v>2023</v>
    </nc>
  </rcc>
  <rcc rId="35398" sId="1">
    <nc r="A966">
      <v>2023</v>
    </nc>
  </rcc>
  <rcc rId="35399" sId="1">
    <nc r="A967">
      <v>2023</v>
    </nc>
  </rcc>
  <rcc rId="35400" sId="1">
    <nc r="A968">
      <v>2023</v>
    </nc>
  </rcc>
  <rcc rId="35401" sId="1">
    <nc r="A969">
      <v>2023</v>
    </nc>
  </rcc>
  <rfmt sheetId="1" sqref="A1103" start="0" length="0">
    <dxf>
      <fill>
        <patternFill>
          <bgColor theme="0"/>
        </patternFill>
      </fill>
    </dxf>
  </rfmt>
  <rfmt sheetId="1" sqref="A1173" start="0" length="0">
    <dxf>
      <fill>
        <patternFill>
          <bgColor theme="0"/>
        </patternFill>
      </fill>
    </dxf>
  </rfmt>
  <rfmt sheetId="1" sqref="A1242" start="0" length="0">
    <dxf>
      <fill>
        <patternFill>
          <bgColor theme="0"/>
        </patternFill>
      </fill>
    </dxf>
  </rfmt>
  <rfmt sheetId="1" sqref="A1330" start="0" length="0">
    <dxf>
      <fill>
        <patternFill>
          <bgColor theme="0"/>
        </patternFill>
      </fill>
    </dxf>
  </rfmt>
  <rfmt sheetId="1" sqref="A1387" start="0" length="0">
    <dxf>
      <fill>
        <patternFill>
          <bgColor theme="0"/>
        </patternFill>
      </fill>
    </dxf>
  </rfmt>
  <rfmt sheetId="1" sqref="A1509" start="0" length="0">
    <dxf>
      <fill>
        <patternFill>
          <bgColor theme="0"/>
        </patternFill>
      </fill>
    </dxf>
  </rfmt>
  <rfmt sheetId="1" sqref="A1513" start="0" length="0">
    <dxf>
      <fill>
        <patternFill>
          <bgColor theme="0"/>
        </patternFill>
      </fill>
    </dxf>
  </rfmt>
  <rfmt sheetId="1" sqref="A1514" start="0" length="0">
    <dxf>
      <fill>
        <patternFill>
          <bgColor theme="0"/>
        </patternFill>
      </fill>
    </dxf>
  </rfmt>
  <rfmt sheetId="1" sqref="A1515" start="0" length="0">
    <dxf>
      <fill>
        <patternFill>
          <bgColor theme="0"/>
        </patternFill>
      </fill>
    </dxf>
  </rfmt>
  <rfmt sheetId="1" sqref="A1517" start="0" length="0">
    <dxf>
      <fill>
        <patternFill>
          <bgColor theme="0"/>
        </patternFill>
      </fill>
    </dxf>
  </rfmt>
  <rfmt sheetId="1" sqref="A1518" start="0" length="0">
    <dxf>
      <fill>
        <patternFill>
          <bgColor theme="0"/>
        </patternFill>
      </fill>
    </dxf>
  </rfmt>
  <rfmt sheetId="1" sqref="A1525" start="0" length="0">
    <dxf>
      <fill>
        <patternFill>
          <bgColor theme="0"/>
        </patternFill>
      </fill>
    </dxf>
  </rfmt>
  <rfmt sheetId="1" sqref="A1573" start="0" length="0">
    <dxf>
      <fill>
        <patternFill>
          <bgColor theme="0"/>
        </patternFill>
      </fill>
    </dxf>
  </rfmt>
  <rfmt sheetId="1" sqref="A1681" start="0" length="0">
    <dxf>
      <fill>
        <patternFill>
          <bgColor theme="0"/>
        </patternFill>
      </fill>
    </dxf>
  </rfmt>
  <rfmt sheetId="1" sqref="A1683" start="0" length="0">
    <dxf>
      <fill>
        <patternFill>
          <bgColor theme="0"/>
        </patternFill>
      </fill>
    </dxf>
  </rfmt>
  <rfmt sheetId="1" sqref="A1684" start="0" length="0">
    <dxf>
      <fill>
        <patternFill>
          <bgColor theme="0"/>
        </patternFill>
      </fill>
    </dxf>
  </rfmt>
  <rfmt sheetId="1" sqref="A1685" start="0" length="0">
    <dxf>
      <fill>
        <patternFill>
          <bgColor theme="0"/>
        </patternFill>
      </fill>
    </dxf>
  </rfmt>
  <rfmt sheetId="1" sqref="A1686" start="0" length="0">
    <dxf>
      <fill>
        <patternFill>
          <bgColor theme="0"/>
        </patternFill>
      </fill>
    </dxf>
  </rfmt>
  <rfmt sheetId="1" sqref="A1693" start="0" length="0">
    <dxf>
      <fill>
        <patternFill>
          <bgColor theme="0"/>
        </patternFill>
      </fill>
    </dxf>
  </rfmt>
  <rfmt sheetId="1" sqref="A1694" start="0" length="0">
    <dxf>
      <fill>
        <patternFill>
          <bgColor theme="0"/>
        </patternFill>
      </fill>
    </dxf>
  </rfmt>
  <rfmt sheetId="1" sqref="A1707" start="0" length="0">
    <dxf>
      <fill>
        <patternFill>
          <bgColor theme="0"/>
        </patternFill>
      </fill>
    </dxf>
  </rfmt>
  <rfmt sheetId="1" sqref="A1717" start="0" length="0">
    <dxf>
      <alignment vertical="center"/>
    </dxf>
  </rfmt>
  <rfmt sheetId="1" sqref="A1732" start="0" length="0">
    <dxf>
      <fill>
        <patternFill>
          <bgColor theme="0"/>
        </patternFill>
      </fill>
    </dxf>
  </rfmt>
  <rfmt sheetId="1" sqref="A1746" start="0" length="0">
    <dxf>
      <fill>
        <patternFill>
          <bgColor theme="0"/>
        </patternFill>
      </fill>
    </dxf>
  </rfmt>
  <rfmt sheetId="1" sqref="A1747" start="0" length="0">
    <dxf>
      <fill>
        <patternFill>
          <bgColor theme="0"/>
        </patternFill>
      </fill>
    </dxf>
  </rfmt>
  <rfmt sheetId="1" sqref="A1752" start="0" length="0">
    <dxf>
      <fill>
        <patternFill>
          <bgColor theme="0"/>
        </patternFill>
      </fill>
    </dxf>
  </rfmt>
  <rfmt sheetId="1" sqref="A1757" start="0" length="0">
    <dxf>
      <fill>
        <patternFill>
          <bgColor theme="0"/>
        </patternFill>
      </fill>
    </dxf>
  </rfmt>
  <rfmt sheetId="1" sqref="A1790" start="0" length="0">
    <dxf>
      <alignment vertical="center"/>
    </dxf>
  </rfmt>
  <rfmt sheetId="1" sqref="A1801" start="0" length="0">
    <dxf>
      <fill>
        <patternFill>
          <bgColor theme="0"/>
        </patternFill>
      </fill>
    </dxf>
  </rfmt>
  <rfmt sheetId="1" sqref="A1828" start="0" length="0">
    <dxf>
      <fill>
        <patternFill>
          <bgColor theme="0"/>
        </patternFill>
      </fill>
    </dxf>
  </rfmt>
  <rfmt sheetId="1" sqref="A1831" start="0" length="0">
    <dxf>
      <fill>
        <patternFill>
          <bgColor theme="0"/>
        </patternFill>
      </fill>
    </dxf>
  </rfmt>
  <rfmt sheetId="1" sqref="A1868" start="0" length="0">
    <dxf>
      <fill>
        <patternFill>
          <bgColor theme="0"/>
        </patternFill>
      </fill>
    </dxf>
  </rfmt>
  <rfmt sheetId="1" sqref="A1885" start="0" length="0">
    <dxf>
      <fill>
        <patternFill>
          <bgColor theme="0"/>
        </patternFill>
      </fill>
    </dxf>
  </rfmt>
  <rfmt sheetId="1" sqref="A1886" start="0" length="0">
    <dxf>
      <fill>
        <patternFill>
          <bgColor theme="0"/>
        </patternFill>
      </fill>
    </dxf>
  </rfmt>
  <rfmt sheetId="1" sqref="A1887" start="0" length="0">
    <dxf>
      <fill>
        <patternFill>
          <bgColor theme="0"/>
        </patternFill>
      </fill>
    </dxf>
  </rfmt>
  <rfmt sheetId="1" sqref="A1888" start="0" length="0">
    <dxf>
      <fill>
        <patternFill>
          <bgColor theme="0"/>
        </patternFill>
      </fill>
    </dxf>
  </rfmt>
  <rfmt sheetId="1" sqref="A1889" start="0" length="0">
    <dxf>
      <fill>
        <patternFill>
          <bgColor theme="0"/>
        </patternFill>
      </fill>
    </dxf>
  </rfmt>
  <rfmt sheetId="1" sqref="A1909" start="0" length="0">
    <dxf>
      <fill>
        <patternFill>
          <bgColor theme="0"/>
        </patternFill>
      </fill>
    </dxf>
  </rfmt>
  <rfmt sheetId="1" sqref="A1919" start="0" length="0">
    <dxf>
      <fill>
        <patternFill>
          <bgColor theme="0"/>
        </patternFill>
      </fill>
    </dxf>
  </rfmt>
  <rfmt sheetId="1" sqref="A1941" start="0" length="0">
    <dxf>
      <fill>
        <patternFill>
          <bgColor theme="0"/>
        </patternFill>
      </fill>
    </dxf>
  </rfmt>
  <rfmt sheetId="1" sqref="A1950" start="0" length="0">
    <dxf>
      <fill>
        <patternFill>
          <bgColor theme="0"/>
        </patternFill>
      </fill>
    </dxf>
  </rfmt>
  <rfmt sheetId="1" sqref="A1955" start="0" length="0">
    <dxf>
      <fill>
        <patternFill>
          <bgColor theme="0"/>
        </patternFill>
      </fill>
    </dxf>
  </rfmt>
  <rcc rId="35402" sId="1">
    <nc r="A973">
      <v>2024</v>
    </nc>
  </rcc>
  <rcc rId="35403" sId="1">
    <nc r="A974">
      <v>2024</v>
    </nc>
  </rcc>
  <rcc rId="35404" sId="1">
    <nc r="A975">
      <v>2024</v>
    </nc>
  </rcc>
  <rcc rId="35405" sId="1">
    <nc r="A976">
      <v>2024</v>
    </nc>
  </rcc>
  <rcc rId="35406" sId="1">
    <nc r="A977">
      <v>2024</v>
    </nc>
  </rcc>
  <rcc rId="35407" sId="1">
    <nc r="A978">
      <v>2024</v>
    </nc>
  </rcc>
  <rcc rId="35408" sId="1">
    <nc r="A979">
      <v>2024</v>
    </nc>
  </rcc>
  <rcc rId="35409" sId="1">
    <nc r="A980">
      <v>2024</v>
    </nc>
  </rcc>
  <rcc rId="35410" sId="1">
    <nc r="A981">
      <v>2024</v>
    </nc>
  </rcc>
  <rcc rId="35411" sId="1">
    <nc r="A982">
      <v>2024</v>
    </nc>
  </rcc>
  <rcc rId="35412" sId="1">
    <nc r="A983">
      <v>2024</v>
    </nc>
  </rcc>
  <rcc rId="35413" sId="1">
    <nc r="A984">
      <v>2024</v>
    </nc>
  </rcc>
  <rcc rId="35414" sId="1">
    <nc r="A985">
      <v>2024</v>
    </nc>
  </rcc>
  <rcc rId="35415" sId="1">
    <nc r="A986">
      <v>2024</v>
    </nc>
  </rcc>
  <rcc rId="35416" sId="1">
    <nc r="A987">
      <v>2024</v>
    </nc>
  </rcc>
  <rcc rId="35417" sId="1">
    <nc r="A988">
      <v>2024</v>
    </nc>
  </rcc>
  <rcc rId="35418" sId="1">
    <nc r="A989">
      <v>2024</v>
    </nc>
  </rcc>
  <rcc rId="35419" sId="1">
    <nc r="A990">
      <v>2024</v>
    </nc>
  </rcc>
  <rcc rId="35420" sId="1">
    <nc r="A991">
      <v>2024</v>
    </nc>
  </rcc>
  <rcc rId="35421" sId="1">
    <nc r="A992">
      <v>2024</v>
    </nc>
  </rcc>
  <rcc rId="35422" sId="1">
    <nc r="A993">
      <v>2024</v>
    </nc>
  </rcc>
  <rcc rId="35423" sId="1">
    <nc r="A994">
      <v>2024</v>
    </nc>
  </rcc>
  <rcc rId="35424" sId="1">
    <nc r="A995">
      <v>2024</v>
    </nc>
  </rcc>
  <rcc rId="35425" sId="1">
    <nc r="A996">
      <v>2024</v>
    </nc>
  </rcc>
  <rcc rId="35426" sId="1">
    <nc r="A997">
      <v>2024</v>
    </nc>
  </rcc>
  <rcc rId="35427" sId="1">
    <nc r="A998">
      <v>2024</v>
    </nc>
  </rcc>
  <rcc rId="35428" sId="1">
    <nc r="A999">
      <v>2024</v>
    </nc>
  </rcc>
  <rcc rId="35429" sId="1">
    <nc r="A1000">
      <v>2024</v>
    </nc>
  </rcc>
  <rcc rId="35430" sId="1">
    <nc r="A1001">
      <v>2024</v>
    </nc>
  </rcc>
  <rcc rId="35431" sId="1">
    <nc r="A1002">
      <v>2024</v>
    </nc>
  </rcc>
  <rcc rId="35432" sId="1">
    <nc r="A1003">
      <v>2024</v>
    </nc>
  </rcc>
  <rcc rId="35433" sId="1">
    <nc r="A1004">
      <v>2024</v>
    </nc>
  </rcc>
  <rcc rId="35434" sId="1">
    <nc r="A1005">
      <v>2024</v>
    </nc>
  </rcc>
  <rcc rId="35435" sId="1">
    <nc r="A1006">
      <v>2024</v>
    </nc>
  </rcc>
  <rcc rId="35436" sId="1">
    <nc r="A1007">
      <v>2024</v>
    </nc>
  </rcc>
  <rcc rId="35437" sId="1">
    <nc r="A1008">
      <v>2024</v>
    </nc>
  </rcc>
  <rcc rId="35438" sId="1">
    <nc r="A1009">
      <v>2024</v>
    </nc>
  </rcc>
  <rcc rId="35439" sId="1">
    <nc r="A1010">
      <v>2024</v>
    </nc>
  </rcc>
  <rcc rId="35440" sId="1">
    <nc r="A1011">
      <v>2024</v>
    </nc>
  </rcc>
  <rcc rId="35441" sId="1">
    <nc r="A1012">
      <v>2024</v>
    </nc>
  </rcc>
  <rcc rId="35442" sId="1">
    <nc r="A1013">
      <v>2024</v>
    </nc>
  </rcc>
  <rcc rId="35443" sId="1">
    <nc r="A1014">
      <v>2024</v>
    </nc>
  </rcc>
  <rcc rId="35444" sId="1">
    <nc r="A1015">
      <v>2024</v>
    </nc>
  </rcc>
  <rcc rId="35445" sId="1">
    <nc r="A1016">
      <v>2024</v>
    </nc>
  </rcc>
  <rcc rId="35446" sId="1">
    <nc r="A1017">
      <v>2024</v>
    </nc>
  </rcc>
  <rcc rId="35447" sId="1">
    <nc r="A1018">
      <v>2024</v>
    </nc>
  </rcc>
  <rcc rId="35448" sId="1">
    <nc r="A1019">
      <v>2024</v>
    </nc>
  </rcc>
  <rcc rId="35449" sId="1">
    <nc r="A1020">
      <v>2024</v>
    </nc>
  </rcc>
  <rcc rId="35450" sId="1">
    <nc r="A1021">
      <v>2024</v>
    </nc>
  </rcc>
  <rcc rId="35451" sId="1">
    <nc r="A1022">
      <v>2024</v>
    </nc>
  </rcc>
  <rcc rId="35452" sId="1">
    <nc r="A1023">
      <v>2024</v>
    </nc>
  </rcc>
  <rcc rId="35453" sId="1">
    <nc r="A1024">
      <v>2024</v>
    </nc>
  </rcc>
  <rcc rId="35454" sId="1">
    <nc r="A1025">
      <v>2024</v>
    </nc>
  </rcc>
  <rcc rId="35455" sId="1">
    <nc r="A1026">
      <v>2024</v>
    </nc>
  </rcc>
  <rcc rId="35456" sId="1">
    <nc r="A1027">
      <v>2024</v>
    </nc>
  </rcc>
  <rcc rId="35457" sId="1">
    <nc r="A1028">
      <v>2024</v>
    </nc>
  </rcc>
  <rcc rId="35458" sId="1">
    <nc r="A1029">
      <v>2024</v>
    </nc>
  </rcc>
  <rcc rId="35459" sId="1">
    <nc r="A1030">
      <v>2024</v>
    </nc>
  </rcc>
  <rcc rId="35460" sId="1">
    <nc r="A1031">
      <v>2024</v>
    </nc>
  </rcc>
  <rcc rId="35461" sId="1">
    <nc r="A1032">
      <v>2024</v>
    </nc>
  </rcc>
  <rcc rId="35462" sId="1">
    <nc r="A1033">
      <v>2024</v>
    </nc>
  </rcc>
  <rcc rId="35463" sId="1">
    <nc r="A1034">
      <v>2024</v>
    </nc>
  </rcc>
  <rcc rId="35464" sId="1">
    <nc r="A1035">
      <v>2024</v>
    </nc>
  </rcc>
  <rcc rId="35465" sId="1">
    <nc r="A1036">
      <v>2024</v>
    </nc>
  </rcc>
  <rcc rId="35466" sId="1">
    <nc r="A1037">
      <v>2024</v>
    </nc>
  </rcc>
  <rcc rId="35467" sId="1">
    <nc r="A1038">
      <v>2024</v>
    </nc>
  </rcc>
  <rcc rId="35468" sId="1">
    <nc r="A1039">
      <v>2024</v>
    </nc>
  </rcc>
  <rcc rId="35469" sId="1">
    <nc r="A1040">
      <v>2024</v>
    </nc>
  </rcc>
  <rcc rId="35470" sId="1">
    <nc r="A1041">
      <v>2024</v>
    </nc>
  </rcc>
  <rcc rId="35471" sId="1">
    <nc r="A1042">
      <v>2024</v>
    </nc>
  </rcc>
  <rcc rId="35472" sId="1">
    <nc r="A1043">
      <v>2024</v>
    </nc>
  </rcc>
  <rcc rId="35473" sId="1">
    <nc r="A1044">
      <v>2024</v>
    </nc>
  </rcc>
  <rcc rId="35474" sId="1">
    <nc r="A1045">
      <v>2024</v>
    </nc>
  </rcc>
  <rcc rId="35475" sId="1">
    <nc r="A1046">
      <v>2024</v>
    </nc>
  </rcc>
  <rcc rId="35476" sId="1">
    <nc r="A1047">
      <v>2024</v>
    </nc>
  </rcc>
  <rcc rId="35477" sId="1">
    <nc r="A1048">
      <v>2024</v>
    </nc>
  </rcc>
  <rcc rId="35478" sId="1">
    <nc r="A1049">
      <v>2024</v>
    </nc>
  </rcc>
  <rcc rId="35479" sId="1">
    <nc r="A1050">
      <v>2024</v>
    </nc>
  </rcc>
  <rcc rId="35480" sId="1">
    <nc r="A1051">
      <v>2024</v>
    </nc>
  </rcc>
  <rcc rId="35481" sId="1">
    <nc r="A1052">
      <v>2024</v>
    </nc>
  </rcc>
  <rcc rId="35482" sId="1">
    <nc r="A1053">
      <v>2024</v>
    </nc>
  </rcc>
  <rcc rId="35483" sId="1">
    <nc r="A1054">
      <v>2024</v>
    </nc>
  </rcc>
  <rcc rId="35484" sId="1">
    <nc r="A1055">
      <v>2024</v>
    </nc>
  </rcc>
  <rcc rId="35485" sId="1">
    <nc r="A1056">
      <v>2024</v>
    </nc>
  </rcc>
  <rcc rId="35486" sId="1">
    <nc r="A1057">
      <v>2024</v>
    </nc>
  </rcc>
  <rcc rId="35487" sId="1">
    <nc r="A1058">
      <v>2024</v>
    </nc>
  </rcc>
  <rcc rId="35488" sId="1">
    <nc r="A1059">
      <v>2024</v>
    </nc>
  </rcc>
  <rcc rId="35489" sId="1">
    <nc r="A1060">
      <v>2024</v>
    </nc>
  </rcc>
  <rcc rId="35490" sId="1">
    <nc r="A1061">
      <v>2024</v>
    </nc>
  </rcc>
  <rcc rId="35491" sId="1">
    <nc r="A1062">
      <v>2024</v>
    </nc>
  </rcc>
  <rcc rId="35492" sId="1">
    <nc r="A1063">
      <v>2024</v>
    </nc>
  </rcc>
  <rcc rId="35493" sId="1">
    <nc r="A1064">
      <v>2024</v>
    </nc>
  </rcc>
  <rcc rId="35494" sId="1">
    <nc r="A1065">
      <v>2024</v>
    </nc>
  </rcc>
  <rcc rId="35495" sId="1">
    <nc r="A1066">
      <v>2024</v>
    </nc>
  </rcc>
  <rcc rId="35496" sId="1">
    <nc r="A1067">
      <v>2024</v>
    </nc>
  </rcc>
  <rcc rId="35497" sId="1">
    <nc r="A1068">
      <v>2024</v>
    </nc>
  </rcc>
  <rcc rId="35498" sId="1">
    <nc r="A1069">
      <v>2024</v>
    </nc>
  </rcc>
  <rcc rId="35499" sId="1">
    <nc r="A1070">
      <v>2024</v>
    </nc>
  </rcc>
  <rcc rId="35500" sId="1">
    <nc r="A1071">
      <v>2024</v>
    </nc>
  </rcc>
  <rcc rId="35501" sId="1">
    <nc r="A1072">
      <v>2024</v>
    </nc>
  </rcc>
  <rcc rId="35502" sId="1">
    <nc r="A1073">
      <v>2024</v>
    </nc>
  </rcc>
  <rcc rId="35503" sId="1">
    <nc r="A1074">
      <v>2024</v>
    </nc>
  </rcc>
  <rcc rId="35504" sId="1">
    <nc r="A1075">
      <v>2024</v>
    </nc>
  </rcc>
  <rcc rId="35505" sId="1">
    <nc r="A1076">
      <v>2024</v>
    </nc>
  </rcc>
  <rcc rId="35506" sId="1">
    <nc r="A1077">
      <v>2024</v>
    </nc>
  </rcc>
  <rcc rId="35507" sId="1">
    <nc r="A1078">
      <v>2024</v>
    </nc>
  </rcc>
  <rcc rId="35508" sId="1">
    <nc r="A1079">
      <v>2024</v>
    </nc>
  </rcc>
  <rcc rId="35509" sId="1">
    <nc r="A1080">
      <v>2024</v>
    </nc>
  </rcc>
  <rcc rId="35510" sId="1">
    <nc r="A1081">
      <v>2024</v>
    </nc>
  </rcc>
  <rcc rId="35511" sId="1">
    <nc r="A1082">
      <v>2024</v>
    </nc>
  </rcc>
  <rcc rId="35512" sId="1">
    <nc r="A1083">
      <v>2024</v>
    </nc>
  </rcc>
  <rcc rId="35513" sId="1">
    <nc r="A1084">
      <v>2024</v>
    </nc>
  </rcc>
  <rcc rId="35514" sId="1">
    <nc r="A1085">
      <v>2024</v>
    </nc>
  </rcc>
  <rcc rId="35515" sId="1">
    <nc r="A1086">
      <v>2024</v>
    </nc>
  </rcc>
  <rcc rId="35516" sId="1">
    <nc r="A1087">
      <v>2024</v>
    </nc>
  </rcc>
  <rcc rId="35517" sId="1">
    <nc r="A1088">
      <v>2024</v>
    </nc>
  </rcc>
  <rcc rId="35518" sId="1">
    <nc r="A1089">
      <v>2024</v>
    </nc>
  </rcc>
  <rcc rId="35519" sId="1">
    <nc r="A1090">
      <v>2024</v>
    </nc>
  </rcc>
  <rcc rId="35520" sId="1">
    <nc r="A1091">
      <v>2024</v>
    </nc>
  </rcc>
  <rcc rId="35521" sId="1">
    <nc r="A1092">
      <v>2024</v>
    </nc>
  </rcc>
  <rcc rId="35522" sId="1">
    <nc r="A1093">
      <v>2024</v>
    </nc>
  </rcc>
  <rcc rId="35523" sId="1">
    <nc r="A1094">
      <v>2024</v>
    </nc>
  </rcc>
  <rcc rId="35524" sId="1">
    <nc r="A1095">
      <v>2024</v>
    </nc>
  </rcc>
  <rcc rId="35525" sId="1">
    <nc r="A1096">
      <v>2024</v>
    </nc>
  </rcc>
  <rcc rId="35526" sId="1">
    <nc r="A1097">
      <v>2024</v>
    </nc>
  </rcc>
  <rcc rId="35527" sId="1">
    <nc r="A1098">
      <v>2024</v>
    </nc>
  </rcc>
  <rcc rId="35528" sId="1">
    <nc r="A1099">
      <v>2024</v>
    </nc>
  </rcc>
  <rcc rId="35529" sId="1">
    <nc r="A1100">
      <v>2024</v>
    </nc>
  </rcc>
  <rcc rId="35530" sId="1">
    <nc r="A1101">
      <v>2024</v>
    </nc>
  </rcc>
  <rcc rId="35531" sId="1">
    <nc r="A1102">
      <v>2024</v>
    </nc>
  </rcc>
  <rcc rId="35532" sId="1">
    <nc r="A1103">
      <v>2024</v>
    </nc>
  </rcc>
  <rcc rId="35533" sId="1">
    <nc r="A1104">
      <v>2024</v>
    </nc>
  </rcc>
  <rcc rId="35534" sId="1">
    <nc r="A1105">
      <v>2024</v>
    </nc>
  </rcc>
  <rcc rId="35535" sId="1">
    <nc r="A1106">
      <v>2024</v>
    </nc>
  </rcc>
  <rcc rId="35536" sId="1">
    <nc r="A1107">
      <v>2024</v>
    </nc>
  </rcc>
  <rcc rId="35537" sId="1">
    <nc r="A1108">
      <v>2024</v>
    </nc>
  </rcc>
  <rcc rId="35538" sId="1">
    <nc r="A1109">
      <v>2024</v>
    </nc>
  </rcc>
  <rcc rId="35539" sId="1">
    <nc r="A1110">
      <v>2024</v>
    </nc>
  </rcc>
  <rcc rId="35540" sId="1">
    <nc r="A1111">
      <v>2024</v>
    </nc>
  </rcc>
  <rcc rId="35541" sId="1">
    <nc r="A1112">
      <v>2024</v>
    </nc>
  </rcc>
  <rcc rId="35542" sId="1">
    <nc r="A1113">
      <v>2024</v>
    </nc>
  </rcc>
  <rcc rId="35543" sId="1">
    <nc r="A1114">
      <v>2024</v>
    </nc>
  </rcc>
  <rcc rId="35544" sId="1">
    <nc r="A1115">
      <v>2024</v>
    </nc>
  </rcc>
  <rcc rId="35545" sId="1">
    <nc r="A1116">
      <v>2024</v>
    </nc>
  </rcc>
  <rcc rId="35546" sId="1">
    <nc r="A1117">
      <v>2024</v>
    </nc>
  </rcc>
  <rcc rId="35547" sId="1">
    <nc r="A1118">
      <v>2024</v>
    </nc>
  </rcc>
  <rcc rId="35548" sId="1">
    <nc r="A1119">
      <v>2024</v>
    </nc>
  </rcc>
  <rcc rId="35549" sId="1">
    <nc r="A1120">
      <v>2024</v>
    </nc>
  </rcc>
  <rcc rId="35550" sId="1">
    <nc r="A1121">
      <v>2024</v>
    </nc>
  </rcc>
  <rcc rId="35551" sId="1">
    <nc r="A1122">
      <v>2024</v>
    </nc>
  </rcc>
  <rcc rId="35552" sId="1">
    <nc r="A1123">
      <v>2024</v>
    </nc>
  </rcc>
  <rcc rId="35553" sId="1">
    <nc r="A1124">
      <v>2024</v>
    </nc>
  </rcc>
  <rcc rId="35554" sId="1">
    <nc r="A1125">
      <v>2024</v>
    </nc>
  </rcc>
  <rcc rId="35555" sId="1">
    <nc r="A1126">
      <v>2024</v>
    </nc>
  </rcc>
  <rcc rId="35556" sId="1">
    <nc r="A1127">
      <v>2024</v>
    </nc>
  </rcc>
  <rcc rId="35557" sId="1">
    <nc r="A1128">
      <v>2024</v>
    </nc>
  </rcc>
  <rcc rId="35558" sId="1">
    <nc r="A1129">
      <v>2024</v>
    </nc>
  </rcc>
  <rcc rId="35559" sId="1">
    <nc r="A1130">
      <v>2024</v>
    </nc>
  </rcc>
  <rcc rId="35560" sId="1">
    <nc r="A1131">
      <v>2024</v>
    </nc>
  </rcc>
  <rcc rId="35561" sId="1">
    <nc r="A1133">
      <v>2024</v>
    </nc>
  </rcc>
  <rcc rId="35562" sId="1">
    <nc r="A1134">
      <v>2024</v>
    </nc>
  </rcc>
  <rcc rId="35563" sId="1">
    <nc r="A1132">
      <v>2024</v>
    </nc>
  </rcc>
  <rcc rId="35564" sId="1">
    <nc r="A1135">
      <v>2024</v>
    </nc>
  </rcc>
  <rcc rId="35565" sId="1">
    <nc r="A1136">
      <v>2024</v>
    </nc>
  </rcc>
  <rcc rId="35566" sId="1">
    <nc r="A1137">
      <v>2024</v>
    </nc>
  </rcc>
  <rcc rId="35567" sId="1">
    <nc r="A1138">
      <v>2024</v>
    </nc>
  </rcc>
  <rcc rId="35568" sId="1">
    <nc r="A1139">
      <v>2024</v>
    </nc>
  </rcc>
  <rcc rId="35569" sId="1">
    <nc r="A1140">
      <v>2024</v>
    </nc>
  </rcc>
  <rcc rId="35570" sId="1">
    <nc r="A1141">
      <v>2024</v>
    </nc>
  </rcc>
  <rcc rId="35571" sId="1">
    <nc r="A1142">
      <v>2024</v>
    </nc>
  </rcc>
  <rcc rId="35572" sId="1">
    <nc r="A1143">
      <v>2024</v>
    </nc>
  </rcc>
  <rcc rId="35573" sId="1">
    <nc r="A1144">
      <v>2024</v>
    </nc>
  </rcc>
  <rcc rId="35574" sId="1">
    <nc r="A1146">
      <v>2024</v>
    </nc>
  </rcc>
  <rcc rId="35575" sId="1">
    <nc r="A1147">
      <v>2024</v>
    </nc>
  </rcc>
  <rcc rId="35576" sId="1">
    <nc r="A1145">
      <v>2024</v>
    </nc>
  </rcc>
  <rcc rId="35577" sId="1">
    <nc r="A1148">
      <v>2024</v>
    </nc>
  </rcc>
  <rcc rId="35578" sId="1">
    <nc r="A1149">
      <v>2024</v>
    </nc>
  </rcc>
  <rcc rId="35579" sId="1">
    <nc r="A1150">
      <v>2024</v>
    </nc>
  </rcc>
  <rcc rId="35580" sId="1">
    <nc r="A1151">
      <v>2024</v>
    </nc>
  </rcc>
  <rcc rId="35581" sId="1">
    <nc r="A1152">
      <v>2024</v>
    </nc>
  </rcc>
  <rcc rId="35582" sId="1">
    <nc r="A1153">
      <v>2024</v>
    </nc>
  </rcc>
  <rcc rId="35583" sId="1">
    <nc r="A1154">
      <v>2024</v>
    </nc>
  </rcc>
  <rcc rId="35584" sId="1">
    <nc r="A1155">
      <v>2024</v>
    </nc>
  </rcc>
  <rcc rId="35585" sId="1">
    <nc r="A1156">
      <v>2024</v>
    </nc>
  </rcc>
  <rcc rId="35586" sId="1">
    <nc r="A1157">
      <v>2024</v>
    </nc>
  </rcc>
  <rcc rId="35587" sId="1">
    <nc r="A1158">
      <v>2024</v>
    </nc>
  </rcc>
  <rcc rId="35588" sId="1">
    <nc r="A1159">
      <v>2024</v>
    </nc>
  </rcc>
  <rcc rId="35589" sId="1">
    <nc r="A1160">
      <v>2024</v>
    </nc>
  </rcc>
  <rcc rId="35590" sId="1">
    <nc r="A1161">
      <v>2024</v>
    </nc>
  </rcc>
  <rcc rId="35591" sId="1">
    <nc r="A1162">
      <v>2024</v>
    </nc>
  </rcc>
  <rcc rId="35592" sId="1">
    <nc r="A1163">
      <v>2024</v>
    </nc>
  </rcc>
  <rcc rId="35593" sId="1">
    <nc r="A1164">
      <v>2024</v>
    </nc>
  </rcc>
  <rcc rId="35594" sId="1">
    <nc r="A1165">
      <v>2024</v>
    </nc>
  </rcc>
  <rcc rId="35595" sId="1">
    <nc r="A1166">
      <v>2024</v>
    </nc>
  </rcc>
  <rcc rId="35596" sId="1">
    <nc r="A1167">
      <v>2024</v>
    </nc>
  </rcc>
  <rcc rId="35597" sId="1">
    <nc r="A1168">
      <v>2024</v>
    </nc>
  </rcc>
  <rcc rId="35598" sId="1">
    <nc r="A1169">
      <v>2024</v>
    </nc>
  </rcc>
  <rcc rId="35599" sId="1">
    <nc r="A1170">
      <v>2024</v>
    </nc>
  </rcc>
  <rcc rId="35600" sId="1">
    <nc r="A1171">
      <v>2024</v>
    </nc>
  </rcc>
  <rcc rId="35601" sId="1">
    <nc r="A1172">
      <v>2024</v>
    </nc>
  </rcc>
  <rcc rId="35602" sId="1">
    <nc r="A1173">
      <v>2024</v>
    </nc>
  </rcc>
  <rcc rId="35603" sId="1">
    <nc r="A1174">
      <v>2024</v>
    </nc>
  </rcc>
  <rcc rId="35604" sId="1">
    <nc r="A1175">
      <v>2024</v>
    </nc>
  </rcc>
  <rcc rId="35605" sId="1">
    <nc r="A1176">
      <v>2024</v>
    </nc>
  </rcc>
  <rcc rId="35606" sId="1">
    <nc r="A1177">
      <v>2024</v>
    </nc>
  </rcc>
  <rcc rId="35607" sId="1">
    <nc r="A1178">
      <v>2024</v>
    </nc>
  </rcc>
  <rcc rId="35608" sId="1">
    <nc r="A1179">
      <v>2024</v>
    </nc>
  </rcc>
  <rcc rId="35609" sId="1">
    <nc r="A1180">
      <v>2024</v>
    </nc>
  </rcc>
  <rcc rId="35610" sId="1">
    <nc r="A1181">
      <v>2024</v>
    </nc>
  </rcc>
  <rcc rId="35611" sId="1">
    <nc r="A1182">
      <v>2024</v>
    </nc>
  </rcc>
  <rcc rId="35612" sId="1">
    <nc r="A1183">
      <v>2024</v>
    </nc>
  </rcc>
  <rcc rId="35613" sId="1">
    <nc r="A1184">
      <v>2024</v>
    </nc>
  </rcc>
  <rcc rId="35614" sId="1">
    <nc r="A1185">
      <v>2024</v>
    </nc>
  </rcc>
  <rcc rId="35615" sId="1">
    <nc r="A1186">
      <v>2024</v>
    </nc>
  </rcc>
  <rcc rId="35616" sId="1">
    <nc r="A1187">
      <v>2024</v>
    </nc>
  </rcc>
  <rcc rId="35617" sId="1">
    <nc r="A1188">
      <v>2024</v>
    </nc>
  </rcc>
  <rcc rId="35618" sId="1">
    <nc r="A1189">
      <v>2024</v>
    </nc>
  </rcc>
  <rcc rId="35619" sId="1">
    <nc r="A1190">
      <v>2024</v>
    </nc>
  </rcc>
  <rcc rId="35620" sId="1">
    <nc r="A1191">
      <v>2024</v>
    </nc>
  </rcc>
  <rcc rId="35621" sId="1">
    <nc r="A1192">
      <v>2024</v>
    </nc>
  </rcc>
  <rcc rId="35622" sId="1">
    <nc r="A1193">
      <v>2024</v>
    </nc>
  </rcc>
  <rcc rId="35623" sId="1">
    <nc r="A1194">
      <v>2024</v>
    </nc>
  </rcc>
  <rcc rId="35624" sId="1">
    <nc r="A1195">
      <v>2024</v>
    </nc>
  </rcc>
  <rcc rId="35625" sId="1">
    <nc r="A1196">
      <v>2024</v>
    </nc>
  </rcc>
  <rcc rId="35626" sId="1">
    <nc r="A1197">
      <v>2024</v>
    </nc>
  </rcc>
  <rcc rId="35627" sId="1">
    <nc r="A1198">
      <v>2024</v>
    </nc>
  </rcc>
  <rcc rId="35628" sId="1">
    <nc r="A1199">
      <v>2024</v>
    </nc>
  </rcc>
  <rcc rId="35629" sId="1">
    <nc r="A1200">
      <v>2024</v>
    </nc>
  </rcc>
  <rcc rId="35630" sId="1">
    <nc r="A1201">
      <v>2024</v>
    </nc>
  </rcc>
  <rcc rId="35631" sId="1">
    <nc r="A1202">
      <v>2024</v>
    </nc>
  </rcc>
  <rcc rId="35632" sId="1">
    <nc r="A1203">
      <v>2024</v>
    </nc>
  </rcc>
  <rcc rId="35633" sId="1">
    <nc r="A1204">
      <v>2024</v>
    </nc>
  </rcc>
  <rcc rId="35634" sId="1">
    <nc r="A1205">
      <v>2024</v>
    </nc>
  </rcc>
  <rcc rId="35635" sId="1">
    <nc r="A1206">
      <v>2024</v>
    </nc>
  </rcc>
  <rcc rId="35636" sId="1">
    <nc r="A1207">
      <v>2024</v>
    </nc>
  </rcc>
  <rcc rId="35637" sId="1">
    <nc r="A1208">
      <v>2024</v>
    </nc>
  </rcc>
  <rcc rId="35638" sId="1">
    <nc r="A1209">
      <v>2024</v>
    </nc>
  </rcc>
  <rcc rId="35639" sId="1">
    <nc r="A1210">
      <v>2024</v>
    </nc>
  </rcc>
  <rcc rId="35640" sId="1">
    <nc r="A1211">
      <v>2024</v>
    </nc>
  </rcc>
  <rcc rId="35641" sId="1">
    <nc r="A1212">
      <v>2024</v>
    </nc>
  </rcc>
  <rcc rId="35642" sId="1">
    <nc r="A1213">
      <v>2024</v>
    </nc>
  </rcc>
  <rcc rId="35643" sId="1">
    <nc r="A1214">
      <v>2024</v>
    </nc>
  </rcc>
  <rcc rId="35644" sId="1">
    <nc r="A1215">
      <v>2024</v>
    </nc>
  </rcc>
  <rcc rId="35645" sId="1">
    <nc r="A1216">
      <v>2024</v>
    </nc>
  </rcc>
  <rcc rId="35646" sId="1">
    <nc r="A1217">
      <v>2024</v>
    </nc>
  </rcc>
  <rcc rId="35647" sId="1">
    <nc r="A1218">
      <v>2024</v>
    </nc>
  </rcc>
  <rcc rId="35648" sId="1">
    <nc r="A1219">
      <v>2024</v>
    </nc>
  </rcc>
  <rcc rId="35649" sId="1">
    <nc r="A1220">
      <v>2024</v>
    </nc>
  </rcc>
  <rcc rId="35650" sId="1">
    <nc r="A1221">
      <v>2024</v>
    </nc>
  </rcc>
  <rcc rId="35651" sId="1">
    <nc r="A1222">
      <v>2024</v>
    </nc>
  </rcc>
  <rcc rId="35652" sId="1">
    <nc r="A1223">
      <v>2024</v>
    </nc>
  </rcc>
  <rcc rId="35653" sId="1">
    <nc r="A1224">
      <v>2024</v>
    </nc>
  </rcc>
  <rcc rId="35654" sId="1">
    <nc r="A1225">
      <v>2024</v>
    </nc>
  </rcc>
  <rcc rId="35655" sId="1">
    <nc r="A1226">
      <v>2024</v>
    </nc>
  </rcc>
  <rcc rId="35656" sId="1">
    <nc r="A1227">
      <v>2024</v>
    </nc>
  </rcc>
  <rcc rId="35657" sId="1">
    <nc r="A1228">
      <v>2024</v>
    </nc>
  </rcc>
  <rcc rId="35658" sId="1">
    <nc r="A1229">
      <v>2024</v>
    </nc>
  </rcc>
  <rcc rId="35659" sId="1">
    <nc r="A1230">
      <v>2024</v>
    </nc>
  </rcc>
  <rcc rId="35660" sId="1">
    <nc r="A1231">
      <v>2024</v>
    </nc>
  </rcc>
  <rcc rId="35661" sId="1">
    <nc r="A1232">
      <v>2024</v>
    </nc>
  </rcc>
  <rcc rId="35662" sId="1">
    <nc r="A1233">
      <v>2024</v>
    </nc>
  </rcc>
  <rcc rId="35663" sId="1">
    <nc r="A1234">
      <v>2024</v>
    </nc>
  </rcc>
  <rcc rId="35664" sId="1">
    <nc r="A1235">
      <v>2024</v>
    </nc>
  </rcc>
  <rcc rId="35665" sId="1">
    <nc r="A1236">
      <v>2024</v>
    </nc>
  </rcc>
  <rcc rId="35666" sId="1">
    <nc r="A1237">
      <v>2024</v>
    </nc>
  </rcc>
  <rcc rId="35667" sId="1">
    <nc r="A1238">
      <v>2024</v>
    </nc>
  </rcc>
  <rcc rId="35668" sId="1">
    <nc r="A1239">
      <v>2024</v>
    </nc>
  </rcc>
  <rcc rId="35669" sId="1">
    <nc r="A1240">
      <v>2024</v>
    </nc>
  </rcc>
  <rcc rId="35670" sId="1">
    <nc r="A1241">
      <v>2024</v>
    </nc>
  </rcc>
  <rcc rId="35671" sId="1">
    <nc r="A1242">
      <v>2024</v>
    </nc>
  </rcc>
  <rcc rId="35672" sId="1">
    <nc r="A1243">
      <v>2024</v>
    </nc>
  </rcc>
  <rcc rId="35673" sId="1">
    <nc r="A1244">
      <v>2024</v>
    </nc>
  </rcc>
  <rcc rId="35674" sId="1">
    <nc r="A1245">
      <v>2024</v>
    </nc>
  </rcc>
  <rcc rId="35675" sId="1">
    <nc r="A1246">
      <v>2024</v>
    </nc>
  </rcc>
  <rcc rId="35676" sId="1">
    <nc r="A1247">
      <v>2024</v>
    </nc>
  </rcc>
  <rcc rId="35677" sId="1">
    <nc r="A1248">
      <v>2024</v>
    </nc>
  </rcc>
  <rcc rId="35678" sId="1">
    <nc r="A1249">
      <v>2024</v>
    </nc>
  </rcc>
  <rcc rId="35679" sId="1">
    <nc r="A1250">
      <v>2024</v>
    </nc>
  </rcc>
  <rcc rId="35680" sId="1">
    <nc r="A1251">
      <v>2024</v>
    </nc>
  </rcc>
  <rcc rId="35681" sId="1">
    <nc r="A1253">
      <v>2024</v>
    </nc>
  </rcc>
  <rcc rId="35682" sId="1">
    <nc r="A1252">
      <v>2024</v>
    </nc>
  </rcc>
  <rcc rId="35683" sId="1">
    <nc r="A1254">
      <v>2024</v>
    </nc>
  </rcc>
  <rcc rId="35684" sId="1">
    <nc r="A1255">
      <v>2024</v>
    </nc>
  </rcc>
  <rcc rId="35685" sId="1">
    <nc r="A1256">
      <v>2024</v>
    </nc>
  </rcc>
  <rcc rId="35686" sId="1">
    <nc r="A1257">
      <v>2024</v>
    </nc>
  </rcc>
  <rcc rId="35687" sId="1">
    <nc r="A1258">
      <v>2024</v>
    </nc>
  </rcc>
  <rcc rId="35688" sId="1">
    <nc r="A1262">
      <v>2024</v>
    </nc>
  </rcc>
  <rcc rId="35689" sId="1">
    <nc r="A1259">
      <v>2024</v>
    </nc>
  </rcc>
  <rcc rId="35690" sId="1">
    <nc r="A1260">
      <v>2024</v>
    </nc>
  </rcc>
  <rcc rId="35691" sId="1">
    <nc r="A1261">
      <v>2024</v>
    </nc>
  </rcc>
  <rcc rId="35692" sId="1">
    <nc r="A1263">
      <v>2024</v>
    </nc>
  </rcc>
  <rcc rId="35693" sId="1">
    <nc r="A1264">
      <v>2024</v>
    </nc>
  </rcc>
  <rcc rId="35694" sId="1">
    <nc r="A1265">
      <v>2024</v>
    </nc>
  </rcc>
  <rcc rId="35695" sId="1">
    <nc r="A1266">
      <v>2024</v>
    </nc>
  </rcc>
  <rcc rId="35696" sId="1">
    <nc r="A1267">
      <v>2024</v>
    </nc>
  </rcc>
  <rcc rId="35697" sId="1">
    <nc r="A1268">
      <v>2024</v>
    </nc>
  </rcc>
  <rcc rId="35698" sId="1">
    <nc r="A1269">
      <v>2024</v>
    </nc>
  </rcc>
  <rcc rId="35699" sId="1">
    <nc r="A1270">
      <v>2024</v>
    </nc>
  </rcc>
  <rcc rId="35700" sId="1">
    <nc r="A1274">
      <v>2024</v>
    </nc>
  </rcc>
  <rcc rId="35701" sId="1">
    <nc r="A1271">
      <v>2024</v>
    </nc>
  </rcc>
  <rcc rId="35702" sId="1">
    <nc r="A1276">
      <v>2024</v>
    </nc>
  </rcc>
  <rcc rId="35703" sId="1">
    <nc r="A1272">
      <v>2024</v>
    </nc>
  </rcc>
  <rcc rId="35704" sId="1">
    <nc r="A1273">
      <v>2024</v>
    </nc>
  </rcc>
  <rcc rId="35705" sId="1">
    <nc r="A1275">
      <v>2024</v>
    </nc>
  </rcc>
  <rcc rId="35706" sId="1">
    <nc r="A1280">
      <v>2024</v>
    </nc>
  </rcc>
  <rcc rId="35707" sId="1">
    <nc r="A1281">
      <v>2024</v>
    </nc>
  </rcc>
  <rcc rId="35708" sId="1">
    <nc r="A1277">
      <v>2024</v>
    </nc>
  </rcc>
  <rcc rId="35709" sId="1">
    <nc r="A1278">
      <v>2024</v>
    </nc>
  </rcc>
  <rcc rId="35710" sId="1">
    <nc r="A1279">
      <v>2024</v>
    </nc>
  </rcc>
  <rcc rId="35711" sId="1">
    <nc r="A1282">
      <v>2024</v>
    </nc>
  </rcc>
  <rcc rId="35712" sId="1">
    <nc r="A1286">
      <v>2024</v>
    </nc>
  </rcc>
  <rcc rId="35713" sId="1">
    <nc r="A1283">
      <v>2024</v>
    </nc>
  </rcc>
  <rcc rId="35714" sId="1">
    <nc r="A1284">
      <v>2024</v>
    </nc>
  </rcc>
  <rcc rId="35715" sId="1">
    <nc r="A1289">
      <v>2024</v>
    </nc>
  </rcc>
  <rcc rId="35716" sId="1">
    <nc r="A1290">
      <v>2024</v>
    </nc>
  </rcc>
  <rcc rId="35717" sId="1">
    <nc r="A1285">
      <v>2024</v>
    </nc>
  </rcc>
  <rcc rId="35718" sId="1">
    <nc r="A1287">
      <v>2024</v>
    </nc>
  </rcc>
  <rcc rId="35719" sId="1">
    <nc r="A1288">
      <v>2024</v>
    </nc>
  </rcc>
  <rcc rId="35720" sId="1">
    <nc r="A1294">
      <v>2024</v>
    </nc>
  </rcc>
  <rcc rId="35721" sId="1">
    <nc r="A1295">
      <v>2024</v>
    </nc>
  </rcc>
  <rcc rId="35722" sId="1">
    <nc r="A1291">
      <v>2024</v>
    </nc>
  </rcc>
  <rcc rId="35723" sId="1">
    <nc r="A1292">
      <v>2024</v>
    </nc>
  </rcc>
  <rcc rId="35724" sId="1">
    <nc r="A1293">
      <v>2024</v>
    </nc>
  </rcc>
  <rcc rId="35725" sId="1">
    <nc r="A1296">
      <v>2024</v>
    </nc>
  </rcc>
  <rcc rId="35726" sId="1">
    <nc r="A1297">
      <v>2024</v>
    </nc>
  </rcc>
  <rcc rId="35727" sId="1">
    <nc r="A1301">
      <v>2024</v>
    </nc>
  </rcc>
  <rcc rId="35728" sId="1">
    <nc r="A1298">
      <v>2024</v>
    </nc>
  </rcc>
  <rcc rId="35729" sId="1">
    <nc r="A1299">
      <v>2024</v>
    </nc>
  </rcc>
  <rcc rId="35730" sId="1">
    <nc r="A1304">
      <v>2024</v>
    </nc>
  </rcc>
  <rcc rId="35731" sId="1">
    <nc r="A1300">
      <v>2024</v>
    </nc>
  </rcc>
  <rcc rId="35732" sId="1">
    <nc r="A1302">
      <v>2024</v>
    </nc>
  </rcc>
  <rcc rId="35733" sId="1">
    <nc r="A1303">
      <v>2024</v>
    </nc>
  </rcc>
  <rcc rId="35734" sId="1">
    <nc r="A1305">
      <v>2024</v>
    </nc>
  </rcc>
  <rcc rId="35735" sId="1">
    <nc r="A1306">
      <v>2024</v>
    </nc>
  </rcc>
  <rcc rId="35736" sId="1">
    <nc r="A1307">
      <v>2024</v>
    </nc>
  </rcc>
  <rcc rId="35737" sId="1">
    <nc r="A1308">
      <v>2024</v>
    </nc>
  </rcc>
  <rcc rId="35738" sId="1">
    <nc r="A1309">
      <v>2024</v>
    </nc>
  </rcc>
  <rcc rId="35739" sId="1">
    <nc r="A1310">
      <v>2024</v>
    </nc>
  </rcc>
  <rcc rId="35740" sId="1">
    <nc r="A1311">
      <v>2024</v>
    </nc>
  </rcc>
  <rcc rId="35741" sId="1">
    <nc r="A1312">
      <v>2024</v>
    </nc>
  </rcc>
  <rcc rId="35742" sId="1">
    <nc r="A1313">
      <v>2024</v>
    </nc>
  </rcc>
  <rcc rId="35743" sId="1">
    <nc r="A1314">
      <v>2024</v>
    </nc>
  </rcc>
  <rcc rId="35744" sId="1">
    <nc r="A1315">
      <v>2024</v>
    </nc>
  </rcc>
  <rcc rId="35745" sId="1">
    <nc r="A1316">
      <v>2024</v>
    </nc>
  </rcc>
  <rcc rId="35746" sId="1">
    <nc r="A1317">
      <v>2024</v>
    </nc>
  </rcc>
  <rcc rId="35747" sId="1">
    <nc r="A1318">
      <v>2024</v>
    </nc>
  </rcc>
  <rcc rId="35748" sId="1">
    <nc r="A1319">
      <v>2024</v>
    </nc>
  </rcc>
  <rcc rId="35749" sId="1">
    <nc r="A1320">
      <v>2024</v>
    </nc>
  </rcc>
  <rcc rId="35750" sId="1">
    <nc r="A1321">
      <v>2024</v>
    </nc>
  </rcc>
  <rcc rId="35751" sId="1">
    <nc r="A1322">
      <v>2024</v>
    </nc>
  </rcc>
  <rcc rId="35752" sId="1">
    <nc r="A1323">
      <v>2024</v>
    </nc>
  </rcc>
  <rcc rId="35753" sId="1">
    <nc r="A1324">
      <v>2024</v>
    </nc>
  </rcc>
  <rcc rId="35754" sId="1">
    <nc r="A1325">
      <v>2024</v>
    </nc>
  </rcc>
  <rcc rId="35755" sId="1">
    <nc r="A1326">
      <v>2024</v>
    </nc>
  </rcc>
  <rcc rId="35756" sId="1">
    <nc r="A1327">
      <v>2024</v>
    </nc>
  </rcc>
  <rcc rId="35757" sId="1">
    <nc r="A1328">
      <v>2024</v>
    </nc>
  </rcc>
  <rcc rId="35758" sId="1">
    <nc r="A1329">
      <v>2024</v>
    </nc>
  </rcc>
  <rcc rId="35759" sId="1">
    <nc r="A1330">
      <v>2024</v>
    </nc>
  </rcc>
  <rcc rId="35760" sId="1">
    <nc r="A1331">
      <v>2024</v>
    </nc>
  </rcc>
  <rcc rId="35761" sId="1">
    <nc r="A1332">
      <v>2024</v>
    </nc>
  </rcc>
  <rcc rId="35762" sId="1">
    <nc r="A1333">
      <v>2024</v>
    </nc>
  </rcc>
  <rcc rId="35763" sId="1">
    <nc r="A1334">
      <v>2024</v>
    </nc>
  </rcc>
  <rcc rId="35764" sId="1">
    <nc r="A1335">
      <v>2024</v>
    </nc>
  </rcc>
  <rcc rId="35765" sId="1">
    <nc r="A1336">
      <v>2024</v>
    </nc>
  </rcc>
  <rcc rId="35766" sId="1">
    <nc r="A1337">
      <v>2024</v>
    </nc>
  </rcc>
  <rcc rId="35767" sId="1">
    <nc r="A1338">
      <v>2024</v>
    </nc>
  </rcc>
  <rcc rId="35768" sId="1">
    <nc r="A1339">
      <v>2024</v>
    </nc>
  </rcc>
  <rcc rId="35769" sId="1">
    <nc r="A1340">
      <v>2024</v>
    </nc>
  </rcc>
  <rcc rId="35770" sId="1">
    <nc r="A1341">
      <v>2024</v>
    </nc>
  </rcc>
  <rcc rId="35771" sId="1">
    <nc r="A1342">
      <v>2024</v>
    </nc>
  </rcc>
  <rcc rId="35772" sId="1">
    <nc r="A1343">
      <v>2024</v>
    </nc>
  </rcc>
  <rcc rId="35773" sId="1">
    <nc r="A1344">
      <v>2024</v>
    </nc>
  </rcc>
  <rcc rId="35774" sId="1">
    <nc r="A1345">
      <v>2024</v>
    </nc>
  </rcc>
  <rcc rId="35775" sId="1">
    <nc r="A1346">
      <v>2024</v>
    </nc>
  </rcc>
  <rcc rId="35776" sId="1">
    <nc r="A1347">
      <v>2024</v>
    </nc>
  </rcc>
  <rcc rId="35777" sId="1">
    <nc r="A1348">
      <v>2024</v>
    </nc>
  </rcc>
  <rcc rId="35778" sId="1">
    <nc r="A1349">
      <v>2024</v>
    </nc>
  </rcc>
  <rcc rId="35779" sId="1">
    <nc r="A1350">
      <v>2024</v>
    </nc>
  </rcc>
  <rcc rId="35780" sId="1">
    <nc r="A1351">
      <v>2024</v>
    </nc>
  </rcc>
  <rcc rId="35781" sId="1">
    <nc r="A1352">
      <v>2024</v>
    </nc>
  </rcc>
  <rcc rId="35782" sId="1">
    <nc r="A1353">
      <v>2024</v>
    </nc>
  </rcc>
  <rcc rId="35783" sId="1">
    <nc r="A1354">
      <v>2024</v>
    </nc>
  </rcc>
  <rcc rId="35784" sId="1">
    <nc r="A1355">
      <v>2024</v>
    </nc>
  </rcc>
  <rcc rId="35785" sId="1">
    <nc r="A1356">
      <v>2024</v>
    </nc>
  </rcc>
  <rcc rId="35786" sId="1">
    <nc r="A1357">
      <v>2024</v>
    </nc>
  </rcc>
  <rcc rId="35787" sId="1">
    <nc r="A1358">
      <v>2024</v>
    </nc>
  </rcc>
  <rcc rId="35788" sId="1">
    <nc r="A1359">
      <v>2024</v>
    </nc>
  </rcc>
  <rcc rId="35789" sId="1">
    <nc r="A1360">
      <v>2024</v>
    </nc>
  </rcc>
  <rcc rId="35790" sId="1">
    <nc r="A1361">
      <v>2024</v>
    </nc>
  </rcc>
  <rcc rId="35791" sId="1">
    <nc r="A1362">
      <v>2024</v>
    </nc>
  </rcc>
  <rcc rId="35792" sId="1">
    <nc r="A1363">
      <v>2024</v>
    </nc>
  </rcc>
  <rcc rId="35793" sId="1">
    <nc r="A1364">
      <v>2024</v>
    </nc>
  </rcc>
  <rcc rId="35794" sId="1">
    <nc r="A1365">
      <v>2024</v>
    </nc>
  </rcc>
  <rcc rId="35795" sId="1">
    <nc r="A1366">
      <v>2024</v>
    </nc>
  </rcc>
  <rcc rId="35796" sId="1">
    <nc r="A1367">
      <v>2024</v>
    </nc>
  </rcc>
  <rcc rId="35797" sId="1">
    <nc r="A1368">
      <v>2024</v>
    </nc>
  </rcc>
  <rcc rId="35798" sId="1">
    <nc r="A1369">
      <v>2024</v>
    </nc>
  </rcc>
  <rcc rId="35799" sId="1">
    <nc r="A1370">
      <v>2024</v>
    </nc>
  </rcc>
  <rcc rId="35800" sId="1">
    <nc r="A1371">
      <v>2024</v>
    </nc>
  </rcc>
  <rcc rId="35801" sId="1">
    <nc r="A1372">
      <v>2024</v>
    </nc>
  </rcc>
  <rcc rId="35802" sId="1">
    <nc r="A1373">
      <v>2024</v>
    </nc>
  </rcc>
  <rcc rId="35803" sId="1">
    <nc r="A1374">
      <v>2024</v>
    </nc>
  </rcc>
  <rcc rId="35804" sId="1">
    <nc r="A1375">
      <v>2024</v>
    </nc>
  </rcc>
  <rcc rId="35805" sId="1">
    <nc r="A1376">
      <v>2024</v>
    </nc>
  </rcc>
  <rcc rId="35806" sId="1">
    <nc r="A1377">
      <v>2024</v>
    </nc>
  </rcc>
  <rcc rId="35807" sId="1">
    <nc r="A1378">
      <v>2024</v>
    </nc>
  </rcc>
  <rcc rId="35808" sId="1">
    <nc r="A1379">
      <v>2024</v>
    </nc>
  </rcc>
  <rcc rId="35809" sId="1">
    <nc r="A1380">
      <v>2024</v>
    </nc>
  </rcc>
  <rcc rId="35810" sId="1">
    <nc r="A1381">
      <v>2024</v>
    </nc>
  </rcc>
  <rcc rId="35811" sId="1">
    <nc r="A1382">
      <v>2024</v>
    </nc>
  </rcc>
  <rcc rId="35812" sId="1">
    <nc r="A1383">
      <v>2024</v>
    </nc>
  </rcc>
  <rcc rId="35813" sId="1">
    <nc r="A1384">
      <v>2024</v>
    </nc>
  </rcc>
  <rcc rId="35814" sId="1">
    <nc r="A1385">
      <v>2024</v>
    </nc>
  </rcc>
  <rcc rId="35815" sId="1">
    <nc r="A1386">
      <v>2024</v>
    </nc>
  </rcc>
  <rcc rId="35816" sId="1">
    <nc r="A1387">
      <v>2024</v>
    </nc>
  </rcc>
  <rcc rId="35817" sId="1">
    <nc r="A1388">
      <v>2024</v>
    </nc>
  </rcc>
  <rcc rId="35818" sId="1">
    <nc r="A1389">
      <v>2024</v>
    </nc>
  </rcc>
  <rcc rId="35819" sId="1">
    <nc r="A1390">
      <v>2024</v>
    </nc>
  </rcc>
  <rcc rId="35820" sId="1">
    <nc r="A1391">
      <v>2024</v>
    </nc>
  </rcc>
  <rcc rId="35821" sId="1">
    <nc r="A1392">
      <v>2024</v>
    </nc>
  </rcc>
  <rcc rId="35822" sId="1">
    <nc r="A1393">
      <v>2024</v>
    </nc>
  </rcc>
  <rcc rId="35823" sId="1">
    <nc r="A1394">
      <v>2024</v>
    </nc>
  </rcc>
  <rcc rId="35824" sId="1">
    <nc r="A1395">
      <v>2024</v>
    </nc>
  </rcc>
  <rcc rId="35825" sId="1">
    <nc r="A1396">
      <v>2024</v>
    </nc>
  </rcc>
  <rcc rId="35826" sId="1">
    <nc r="A1397">
      <v>2024</v>
    </nc>
  </rcc>
  <rcc rId="35827" sId="1">
    <nc r="A1398">
      <v>2024</v>
    </nc>
  </rcc>
  <rcc rId="35828" sId="1">
    <nc r="A1399">
      <v>2024</v>
    </nc>
  </rcc>
  <rcc rId="35829" sId="1">
    <nc r="A1400">
      <v>2024</v>
    </nc>
  </rcc>
  <rcc rId="35830" sId="1">
    <nc r="A1403">
      <v>2025</v>
    </nc>
  </rcc>
  <rcc rId="35831" sId="1">
    <nc r="A1404">
      <v>2025</v>
    </nc>
  </rcc>
  <rcc rId="35832" sId="1">
    <nc r="A1405">
      <v>2025</v>
    </nc>
  </rcc>
  <rcc rId="35833" sId="1">
    <nc r="A1406">
      <v>2025</v>
    </nc>
  </rcc>
  <rcc rId="35834" sId="1">
    <nc r="A1407">
      <v>2025</v>
    </nc>
  </rcc>
  <rcc rId="35835" sId="1">
    <nc r="A1408">
      <v>2025</v>
    </nc>
  </rcc>
  <rcc rId="35836" sId="1">
    <nc r="A1409">
      <v>2025</v>
    </nc>
  </rcc>
  <rcc rId="35837" sId="1">
    <nc r="A1410">
      <v>2025</v>
    </nc>
  </rcc>
  <rcc rId="35838" sId="1">
    <nc r="A1411">
      <v>2025</v>
    </nc>
  </rcc>
  <rcc rId="35839" sId="1">
    <nc r="A1412">
      <v>2025</v>
    </nc>
  </rcc>
  <rcc rId="35840" sId="1">
    <nc r="A1413">
      <v>2025</v>
    </nc>
  </rcc>
  <rcc rId="35841" sId="1">
    <nc r="A1414">
      <v>2025</v>
    </nc>
  </rcc>
  <rcc rId="35842" sId="1">
    <nc r="A1415">
      <v>2025</v>
    </nc>
  </rcc>
  <rcc rId="35843" sId="1">
    <nc r="A1416">
      <v>2025</v>
    </nc>
  </rcc>
  <rcc rId="35844" sId="1">
    <nc r="A1417">
      <v>2025</v>
    </nc>
  </rcc>
  <rcc rId="35845" sId="1">
    <nc r="A1418">
      <v>2025</v>
    </nc>
  </rcc>
  <rcc rId="35846" sId="1">
    <nc r="A1419">
      <v>2025</v>
    </nc>
  </rcc>
  <rcc rId="35847" sId="1">
    <nc r="A1420">
      <v>2025</v>
    </nc>
  </rcc>
  <rcc rId="35848" sId="1">
    <nc r="A1421">
      <v>2025</v>
    </nc>
  </rcc>
  <rcc rId="35849" sId="1">
    <nc r="A1422">
      <v>2025</v>
    </nc>
  </rcc>
  <rcc rId="35850" sId="1">
    <nc r="A1423">
      <v>2025</v>
    </nc>
  </rcc>
  <rcc rId="35851" sId="1">
    <nc r="A1424">
      <v>2025</v>
    </nc>
  </rcc>
  <rcc rId="35852" sId="1">
    <nc r="A1425">
      <v>2025</v>
    </nc>
  </rcc>
  <rcc rId="35853" sId="1">
    <nc r="A1426">
      <v>2025</v>
    </nc>
  </rcc>
  <rcc rId="35854" sId="1">
    <nc r="A1427">
      <v>2025</v>
    </nc>
  </rcc>
  <rcc rId="35855" sId="1">
    <nc r="A1428">
      <v>2025</v>
    </nc>
  </rcc>
  <rcc rId="35856" sId="1">
    <nc r="A1429">
      <v>2025</v>
    </nc>
  </rcc>
  <rcc rId="35857" sId="1">
    <nc r="A1430">
      <v>2025</v>
    </nc>
  </rcc>
  <rcc rId="35858" sId="1">
    <nc r="A1431">
      <v>2025</v>
    </nc>
  </rcc>
  <rcc rId="35859" sId="1">
    <nc r="A1432">
      <v>2025</v>
    </nc>
  </rcc>
  <rcc rId="35860" sId="1">
    <nc r="A1433">
      <v>2025</v>
    </nc>
  </rcc>
  <rcc rId="35861" sId="1">
    <nc r="A1434">
      <v>2025</v>
    </nc>
  </rcc>
  <rcc rId="35862" sId="1">
    <nc r="A1435">
      <v>2025</v>
    </nc>
  </rcc>
  <rcc rId="35863" sId="1">
    <nc r="A1436">
      <v>2025</v>
    </nc>
  </rcc>
  <rcc rId="35864" sId="1">
    <nc r="A1437">
      <v>2025</v>
    </nc>
  </rcc>
  <rcc rId="35865" sId="1">
    <nc r="A1438">
      <v>2025</v>
    </nc>
  </rcc>
  <rcc rId="35866" sId="1">
    <nc r="A1439">
      <v>2025</v>
    </nc>
  </rcc>
  <rcc rId="35867" sId="1">
    <nc r="A1440">
      <v>2025</v>
    </nc>
  </rcc>
  <rcc rId="35868" sId="1">
    <nc r="A1441">
      <v>2025</v>
    </nc>
  </rcc>
  <rcc rId="35869" sId="1">
    <nc r="A1442">
      <v>2025</v>
    </nc>
  </rcc>
  <rcc rId="35870" sId="1">
    <nc r="A1443">
      <v>2025</v>
    </nc>
  </rcc>
  <rcc rId="35871" sId="1">
    <nc r="A1444">
      <v>2025</v>
    </nc>
  </rcc>
  <rcc rId="35872" sId="1">
    <nc r="A1445">
      <v>2025</v>
    </nc>
  </rcc>
  <rcc rId="35873" sId="1">
    <nc r="A1446">
      <v>2025</v>
    </nc>
  </rcc>
  <rcc rId="35874" sId="1">
    <nc r="A1447">
      <v>2025</v>
    </nc>
  </rcc>
  <rcc rId="35875" sId="1">
    <nc r="A1448">
      <v>2025</v>
    </nc>
  </rcc>
  <rcc rId="35876" sId="1">
    <nc r="A1449">
      <v>2025</v>
    </nc>
  </rcc>
  <rcc rId="35877" sId="1">
    <nc r="A1450">
      <v>2025</v>
    </nc>
  </rcc>
  <rcc rId="35878" sId="1">
    <nc r="A1451">
      <v>2025</v>
    </nc>
  </rcc>
  <rcc rId="35879" sId="1">
    <nc r="A1452">
      <v>2025</v>
    </nc>
  </rcc>
  <rcc rId="35880" sId="1">
    <nc r="A1453">
      <v>2025</v>
    </nc>
  </rcc>
  <rcc rId="35881" sId="1">
    <nc r="A1454">
      <v>2025</v>
    </nc>
  </rcc>
  <rcc rId="35882" sId="1">
    <nc r="A1455">
      <v>2025</v>
    </nc>
  </rcc>
  <rcc rId="35883" sId="1">
    <nc r="A1456">
      <v>2025</v>
    </nc>
  </rcc>
  <rcc rId="35884" sId="1">
    <nc r="A1457">
      <v>2025</v>
    </nc>
  </rcc>
  <rcc rId="35885" sId="1">
    <nc r="A1458">
      <v>2025</v>
    </nc>
  </rcc>
  <rcc rId="35886" sId="1">
    <nc r="A1459">
      <v>2025</v>
    </nc>
  </rcc>
  <rcc rId="35887" sId="1">
    <nc r="A1460">
      <v>2025</v>
    </nc>
  </rcc>
  <rcc rId="35888" sId="1">
    <nc r="A1461">
      <v>2025</v>
    </nc>
  </rcc>
  <rcc rId="35889" sId="1">
    <nc r="A1462">
      <v>2025</v>
    </nc>
  </rcc>
  <rcc rId="35890" sId="1">
    <nc r="A1463">
      <v>2025</v>
    </nc>
  </rcc>
  <rcc rId="35891" sId="1">
    <nc r="A1464">
      <v>2025</v>
    </nc>
  </rcc>
  <rcc rId="35892" sId="1">
    <nc r="A1465">
      <v>2025</v>
    </nc>
  </rcc>
  <rcc rId="35893" sId="1">
    <nc r="A1466">
      <v>2025</v>
    </nc>
  </rcc>
  <rcc rId="35894" sId="1">
    <nc r="A1467">
      <v>2025</v>
    </nc>
  </rcc>
  <rcc rId="35895" sId="1">
    <nc r="A1468">
      <v>2025</v>
    </nc>
  </rcc>
  <rcc rId="35896" sId="1">
    <nc r="A1469">
      <v>2025</v>
    </nc>
  </rcc>
  <rcc rId="35897" sId="1">
    <nc r="A1470">
      <v>2025</v>
    </nc>
  </rcc>
  <rcc rId="35898" sId="1">
    <nc r="A1471">
      <v>2025</v>
    </nc>
  </rcc>
  <rcc rId="35899" sId="1">
    <nc r="A1472">
      <v>2025</v>
    </nc>
  </rcc>
  <rcc rId="35900" sId="1">
    <nc r="A1473">
      <v>2025</v>
    </nc>
  </rcc>
  <rcc rId="35901" sId="1">
    <nc r="A1474">
      <v>2025</v>
    </nc>
  </rcc>
  <rcc rId="35902" sId="1">
    <nc r="A1475">
      <v>2025</v>
    </nc>
  </rcc>
  <rcc rId="35903" sId="1">
    <nc r="A1476">
      <v>2025</v>
    </nc>
  </rcc>
  <rcc rId="35904" sId="1">
    <nc r="A1477">
      <v>2025</v>
    </nc>
  </rcc>
  <rcc rId="35905" sId="1">
    <nc r="A1478">
      <v>2025</v>
    </nc>
  </rcc>
  <rcc rId="35906" sId="1">
    <nc r="A1479">
      <v>2025</v>
    </nc>
  </rcc>
  <rcc rId="35907" sId="1">
    <nc r="A1480">
      <v>2025</v>
    </nc>
  </rcc>
  <rcc rId="35908" sId="1">
    <nc r="A1481">
      <v>2025</v>
    </nc>
  </rcc>
  <rcc rId="35909" sId="1">
    <nc r="A1482">
      <v>2025</v>
    </nc>
  </rcc>
  <rcc rId="35910" sId="1">
    <nc r="A1483">
      <v>2025</v>
    </nc>
  </rcc>
  <rcc rId="35911" sId="1">
    <nc r="A1484">
      <v>2025</v>
    </nc>
  </rcc>
  <rcc rId="35912" sId="1">
    <nc r="A1485">
      <v>2025</v>
    </nc>
  </rcc>
  <rcc rId="35913" sId="1">
    <nc r="A1486">
      <v>2025</v>
    </nc>
  </rcc>
  <rcc rId="35914" sId="1">
    <nc r="A1487">
      <v>2025</v>
    </nc>
  </rcc>
  <rcc rId="35915" sId="1">
    <nc r="A1488">
      <v>2025</v>
    </nc>
  </rcc>
  <rcc rId="35916" sId="1">
    <nc r="A1489">
      <v>2025</v>
    </nc>
  </rcc>
  <rcc rId="35917" sId="1">
    <nc r="A1490">
      <v>2025</v>
    </nc>
  </rcc>
  <rcc rId="35918" sId="1">
    <nc r="A1491">
      <v>2025</v>
    </nc>
  </rcc>
  <rcc rId="35919" sId="1">
    <nc r="A1492">
      <v>2025</v>
    </nc>
  </rcc>
  <rcc rId="35920" sId="1">
    <nc r="A1493">
      <v>2025</v>
    </nc>
  </rcc>
  <rcc rId="35921" sId="1">
    <nc r="A1494">
      <v>2025</v>
    </nc>
  </rcc>
  <rcc rId="35922" sId="1">
    <nc r="A1495">
      <v>2025</v>
    </nc>
  </rcc>
  <rcc rId="35923" sId="1">
    <nc r="A1496">
      <v>2025</v>
    </nc>
  </rcc>
  <rcc rId="35924" sId="1">
    <nc r="A1497">
      <v>2025</v>
    </nc>
  </rcc>
  <rcc rId="35925" sId="1">
    <nc r="A1498">
      <v>2025</v>
    </nc>
  </rcc>
  <rcc rId="35926" sId="1">
    <nc r="A1499">
      <v>2025</v>
    </nc>
  </rcc>
  <rcc rId="35927" sId="1">
    <nc r="A1500">
      <v>2025</v>
    </nc>
  </rcc>
  <rcc rId="35928" sId="1">
    <nc r="A1501">
      <v>2025</v>
    </nc>
  </rcc>
  <rcc rId="35929" sId="1">
    <nc r="A1502">
      <v>2025</v>
    </nc>
  </rcc>
  <rcc rId="35930" sId="1">
    <nc r="A1503">
      <v>2025</v>
    </nc>
  </rcc>
  <rcc rId="35931" sId="1">
    <nc r="A1504">
      <v>2025</v>
    </nc>
  </rcc>
  <rcc rId="35932" sId="1">
    <nc r="A1505">
      <v>2025</v>
    </nc>
  </rcc>
  <rcc rId="35933" sId="1">
    <nc r="A1506">
      <v>2025</v>
    </nc>
  </rcc>
  <rcc rId="35934" sId="1">
    <nc r="A1507">
      <v>2025</v>
    </nc>
  </rcc>
  <rcc rId="35935" sId="1">
    <nc r="A1508">
      <v>2025</v>
    </nc>
  </rcc>
  <rcc rId="35936" sId="1">
    <nc r="A1509">
      <v>2025</v>
    </nc>
  </rcc>
  <rcc rId="35937" sId="1">
    <nc r="A1510">
      <v>2025</v>
    </nc>
  </rcc>
  <rcc rId="35938" sId="1">
    <nc r="A1511">
      <v>2025</v>
    </nc>
  </rcc>
  <rcc rId="35939" sId="1">
    <nc r="A1512">
      <v>2025</v>
    </nc>
  </rcc>
  <rcc rId="35940" sId="1">
    <nc r="A1513">
      <v>2025</v>
    </nc>
  </rcc>
  <rcc rId="35941" sId="1">
    <nc r="A1514">
      <v>2025</v>
    </nc>
  </rcc>
  <rcc rId="35942" sId="1">
    <nc r="A1515">
      <v>2025</v>
    </nc>
  </rcc>
  <rcc rId="35943" sId="1">
    <nc r="A1516">
      <v>2025</v>
    </nc>
  </rcc>
  <rcc rId="35944" sId="1">
    <nc r="A1517">
      <v>2025</v>
    </nc>
  </rcc>
  <rcc rId="35945" sId="1">
    <nc r="A1518">
      <v>2025</v>
    </nc>
  </rcc>
  <rcc rId="35946" sId="1">
    <nc r="A1519">
      <v>2025</v>
    </nc>
  </rcc>
  <rcc rId="35947" sId="1">
    <nc r="A1520">
      <v>2025</v>
    </nc>
  </rcc>
  <rcc rId="35948" sId="1">
    <nc r="A1521">
      <v>2025</v>
    </nc>
  </rcc>
  <rcc rId="35949" sId="1">
    <nc r="A1522">
      <v>2025</v>
    </nc>
  </rcc>
  <rcc rId="35950" sId="1">
    <nc r="A1523">
      <v>2025</v>
    </nc>
  </rcc>
  <rcc rId="35951" sId="1">
    <nc r="A1524">
      <v>2025</v>
    </nc>
  </rcc>
  <rcc rId="35952" sId="1">
    <nc r="A1525">
      <v>2025</v>
    </nc>
  </rcc>
  <rcc rId="35953" sId="1">
    <nc r="A1526">
      <v>2025</v>
    </nc>
  </rcc>
  <rcc rId="35954" sId="1">
    <nc r="A1527">
      <v>2025</v>
    </nc>
  </rcc>
  <rcc rId="35955" sId="1">
    <nc r="A1528">
      <v>2025</v>
    </nc>
  </rcc>
  <rcc rId="35956" sId="1">
    <nc r="A1529">
      <v>2025</v>
    </nc>
  </rcc>
  <rcc rId="35957" sId="1">
    <nc r="A1530">
      <v>2025</v>
    </nc>
  </rcc>
  <rcc rId="35958" sId="1">
    <nc r="A1531">
      <v>2025</v>
    </nc>
  </rcc>
  <rcc rId="35959" sId="1">
    <nc r="A1532">
      <v>2025</v>
    </nc>
  </rcc>
  <rcc rId="35960" sId="1">
    <nc r="A1533">
      <v>2025</v>
    </nc>
  </rcc>
  <rcc rId="35961" sId="1">
    <nc r="A1534">
      <v>2025</v>
    </nc>
  </rcc>
  <rcc rId="35962" sId="1">
    <nc r="A1535">
      <v>2025</v>
    </nc>
  </rcc>
  <rcc rId="35963" sId="1">
    <nc r="A1536">
      <v>2025</v>
    </nc>
  </rcc>
  <rcc rId="35964" sId="1">
    <nc r="A1537">
      <v>2025</v>
    </nc>
  </rcc>
  <rcc rId="35965" sId="1">
    <nc r="A1538">
      <v>2025</v>
    </nc>
  </rcc>
  <rcc rId="35966" sId="1">
    <nc r="A1539">
      <v>2025</v>
    </nc>
  </rcc>
  <rcc rId="35967" sId="1">
    <nc r="A1540">
      <v>2025</v>
    </nc>
  </rcc>
  <rcc rId="35968" sId="1">
    <nc r="A1541">
      <v>2025</v>
    </nc>
  </rcc>
  <rcc rId="35969" sId="1">
    <nc r="A1542">
      <v>2025</v>
    </nc>
  </rcc>
  <rcc rId="35970" sId="1">
    <nc r="A1543">
      <v>2025</v>
    </nc>
  </rcc>
  <rcc rId="35971" sId="1">
    <nc r="A1544">
      <v>2025</v>
    </nc>
  </rcc>
  <rcc rId="35972" sId="1">
    <nc r="A1545">
      <v>2025</v>
    </nc>
  </rcc>
  <rcc rId="35973" sId="1">
    <nc r="A1546">
      <v>2025</v>
    </nc>
  </rcc>
  <rcc rId="35974" sId="1">
    <nc r="A1547">
      <v>2025</v>
    </nc>
  </rcc>
  <rcc rId="35975" sId="1">
    <nc r="A1548">
      <v>2025</v>
    </nc>
  </rcc>
  <rcc rId="35976" sId="1">
    <nc r="A1549">
      <v>2025</v>
    </nc>
  </rcc>
  <rcc rId="35977" sId="1">
    <nc r="A1550">
      <v>2025</v>
    </nc>
  </rcc>
  <rcc rId="35978" sId="1">
    <nc r="A1551">
      <v>2025</v>
    </nc>
  </rcc>
  <rcc rId="35979" sId="1">
    <nc r="A1552">
      <v>2025</v>
    </nc>
  </rcc>
  <rcc rId="35980" sId="1">
    <nc r="A1553">
      <v>2025</v>
    </nc>
  </rcc>
  <rcc rId="35981" sId="1">
    <nc r="A1554">
      <v>2025</v>
    </nc>
  </rcc>
  <rcc rId="35982" sId="1">
    <nc r="A1555">
      <v>2025</v>
    </nc>
  </rcc>
  <rcc rId="35983" sId="1">
    <nc r="A1556">
      <v>2025</v>
    </nc>
  </rcc>
  <rcc rId="35984" sId="1">
    <nc r="A1557">
      <v>2025</v>
    </nc>
  </rcc>
  <rcc rId="35985" sId="1">
    <nc r="A1558">
      <v>2025</v>
    </nc>
  </rcc>
  <rcc rId="35986" sId="1">
    <nc r="A1559">
      <v>2025</v>
    </nc>
  </rcc>
  <rcc rId="35987" sId="1">
    <nc r="A1560">
      <v>2025</v>
    </nc>
  </rcc>
  <rcc rId="35988" sId="1">
    <nc r="A1561">
      <v>2025</v>
    </nc>
  </rcc>
  <rcc rId="35989" sId="1">
    <nc r="A1562">
      <v>2025</v>
    </nc>
  </rcc>
  <rcc rId="35990" sId="1">
    <nc r="A1563">
      <v>2025</v>
    </nc>
  </rcc>
  <rcc rId="35991" sId="1">
    <nc r="A1564">
      <v>2025</v>
    </nc>
  </rcc>
  <rcc rId="35992" sId="1">
    <nc r="A1565">
      <v>2025</v>
    </nc>
  </rcc>
  <rcc rId="35993" sId="1">
    <nc r="A1566">
      <v>2025</v>
    </nc>
  </rcc>
  <rcc rId="35994" sId="1">
    <nc r="A1567">
      <v>2025</v>
    </nc>
  </rcc>
  <rcc rId="35995" sId="1">
    <nc r="A1568">
      <v>2025</v>
    </nc>
  </rcc>
  <rcc rId="35996" sId="1">
    <nc r="A1569">
      <v>2025</v>
    </nc>
  </rcc>
  <rcc rId="35997" sId="1">
    <nc r="A1570">
      <v>2025</v>
    </nc>
  </rcc>
  <rcc rId="35998" sId="1">
    <nc r="A1571">
      <v>2025</v>
    </nc>
  </rcc>
  <rcc rId="35999" sId="1">
    <nc r="A1572">
      <v>2025</v>
    </nc>
  </rcc>
  <rcc rId="36000" sId="1">
    <nc r="A1573">
      <v>2025</v>
    </nc>
  </rcc>
  <rcc rId="36001" sId="1">
    <nc r="A1574">
      <v>2025</v>
    </nc>
  </rcc>
  <rcc rId="36002" sId="1">
    <nc r="A1575">
      <v>2025</v>
    </nc>
  </rcc>
  <rcc rId="36003" sId="1">
    <nc r="A1576">
      <v>2025</v>
    </nc>
  </rcc>
  <rcc rId="36004" sId="1">
    <nc r="A1577">
      <v>2025</v>
    </nc>
  </rcc>
  <rcc rId="36005" sId="1">
    <nc r="A1578">
      <v>2025</v>
    </nc>
  </rcc>
  <rcc rId="36006" sId="1">
    <nc r="A1579">
      <v>2025</v>
    </nc>
  </rcc>
  <rcc rId="36007" sId="1">
    <nc r="A1580">
      <v>2025</v>
    </nc>
  </rcc>
  <rcc rId="36008" sId="1">
    <nc r="A1581">
      <v>2025</v>
    </nc>
  </rcc>
  <rcc rId="36009" sId="1">
    <nc r="A1582">
      <v>2025</v>
    </nc>
  </rcc>
  <rcc rId="36010" sId="1">
    <nc r="A1583">
      <v>2025</v>
    </nc>
  </rcc>
  <rcc rId="36011" sId="1">
    <nc r="A1584">
      <v>2025</v>
    </nc>
  </rcc>
  <rcc rId="36012" sId="1">
    <nc r="A1585">
      <v>2025</v>
    </nc>
  </rcc>
  <rcc rId="36013" sId="1">
    <nc r="A1586">
      <v>2025</v>
    </nc>
  </rcc>
  <rcc rId="36014" sId="1">
    <nc r="A1587">
      <v>2025</v>
    </nc>
  </rcc>
  <rcc rId="36015" sId="1">
    <nc r="A1588">
      <v>2025</v>
    </nc>
  </rcc>
  <rcc rId="36016" sId="1">
    <nc r="A1589">
      <v>2025</v>
    </nc>
  </rcc>
  <rcc rId="36017" sId="1">
    <nc r="A1590">
      <v>2025</v>
    </nc>
  </rcc>
  <rcc rId="36018" sId="1">
    <nc r="A1591">
      <v>2025</v>
    </nc>
  </rcc>
  <rcc rId="36019" sId="1">
    <nc r="A1592">
      <v>2025</v>
    </nc>
  </rcc>
  <rcc rId="36020" sId="1">
    <nc r="A1593">
      <v>2025</v>
    </nc>
  </rcc>
  <rcc rId="36021" sId="1">
    <nc r="A1594">
      <v>2025</v>
    </nc>
  </rcc>
  <rcc rId="36022" sId="1">
    <nc r="A1595">
      <v>2025</v>
    </nc>
  </rcc>
  <rcc rId="36023" sId="1">
    <nc r="A1596">
      <v>2025</v>
    </nc>
  </rcc>
  <rcc rId="36024" sId="1">
    <nc r="A1597">
      <v>2025</v>
    </nc>
  </rcc>
  <rcc rId="36025" sId="1">
    <nc r="A1598">
      <v>2025</v>
    </nc>
  </rcc>
  <rcc rId="36026" sId="1">
    <nc r="A1599">
      <v>2025</v>
    </nc>
  </rcc>
  <rcc rId="36027" sId="1">
    <nc r="A1600">
      <v>2025</v>
    </nc>
  </rcc>
  <rcc rId="36028" sId="1">
    <nc r="A1601">
      <v>2025</v>
    </nc>
  </rcc>
  <rcc rId="36029" sId="1">
    <nc r="A1602">
      <v>2025</v>
    </nc>
  </rcc>
  <rcc rId="36030" sId="1">
    <nc r="A1603">
      <v>2025</v>
    </nc>
  </rcc>
  <rcc rId="36031" sId="1">
    <nc r="A1604">
      <v>2025</v>
    </nc>
  </rcc>
  <rcc rId="36032" sId="1">
    <nc r="A1605">
      <v>2025</v>
    </nc>
  </rcc>
  <rcc rId="36033" sId="1">
    <nc r="A1606">
      <v>2025</v>
    </nc>
  </rcc>
  <rcc rId="36034" sId="1">
    <nc r="A1607">
      <v>2025</v>
    </nc>
  </rcc>
  <rcc rId="36035" sId="1">
    <nc r="A1608">
      <v>2025</v>
    </nc>
  </rcc>
  <rcc rId="36036" sId="1">
    <nc r="A1609">
      <v>2025</v>
    </nc>
  </rcc>
  <rcc rId="36037" sId="1">
    <nc r="A1610">
      <v>2025</v>
    </nc>
  </rcc>
  <rcc rId="36038" sId="1">
    <nc r="A1611">
      <v>2025</v>
    </nc>
  </rcc>
  <rcc rId="36039" sId="1">
    <nc r="A1612">
      <v>2025</v>
    </nc>
  </rcc>
  <rcc rId="36040" sId="1">
    <nc r="A1613">
      <v>2025</v>
    </nc>
  </rcc>
  <rcc rId="36041" sId="1">
    <nc r="A1614">
      <v>2025</v>
    </nc>
  </rcc>
  <rcc rId="36042" sId="1">
    <nc r="A1615">
      <v>2025</v>
    </nc>
  </rcc>
  <rcc rId="36043" sId="1">
    <nc r="A1616">
      <v>2025</v>
    </nc>
  </rcc>
  <rcc rId="36044" sId="1">
    <nc r="A1617">
      <v>2025</v>
    </nc>
  </rcc>
  <rcc rId="36045" sId="1">
    <nc r="A1618">
      <v>2025</v>
    </nc>
  </rcc>
  <rcc rId="36046" sId="1">
    <nc r="A1619">
      <v>2025</v>
    </nc>
  </rcc>
  <rcc rId="36047" sId="1">
    <nc r="A1620">
      <v>2025</v>
    </nc>
  </rcc>
  <rcc rId="36048" sId="1">
    <nc r="A1621">
      <v>2025</v>
    </nc>
  </rcc>
  <rcc rId="36049" sId="1">
    <nc r="A1622">
      <v>2025</v>
    </nc>
  </rcc>
  <rcc rId="36050" sId="1">
    <nc r="A1623">
      <v>2025</v>
    </nc>
  </rcc>
  <rcc rId="36051" sId="1">
    <nc r="A1624">
      <v>2025</v>
    </nc>
  </rcc>
  <rcc rId="36052" sId="1">
    <nc r="A1625">
      <v>2025</v>
    </nc>
  </rcc>
  <rcc rId="36053" sId="1">
    <nc r="A1626">
      <v>2025</v>
    </nc>
  </rcc>
  <rcc rId="36054" sId="1">
    <nc r="A1627">
      <v>2025</v>
    </nc>
  </rcc>
  <rcc rId="36055" sId="1">
    <nc r="A1628">
      <v>2025</v>
    </nc>
  </rcc>
  <rcc rId="36056" sId="1">
    <nc r="A1629">
      <v>2025</v>
    </nc>
  </rcc>
  <rcc rId="36057" sId="1">
    <nc r="A1630">
      <v>2025</v>
    </nc>
  </rcc>
  <rcc rId="36058" sId="1">
    <nc r="A1631">
      <v>2025</v>
    </nc>
  </rcc>
  <rcc rId="36059" sId="1">
    <nc r="A1632">
      <v>2025</v>
    </nc>
  </rcc>
  <rcc rId="36060" sId="1">
    <nc r="A1633">
      <v>2025</v>
    </nc>
  </rcc>
  <rcc rId="36061" sId="1">
    <nc r="A1634">
      <v>2025</v>
    </nc>
  </rcc>
  <rcc rId="36062" sId="1">
    <nc r="A1635">
      <v>2025</v>
    </nc>
  </rcc>
  <rcc rId="36063" sId="1">
    <nc r="A1636">
      <v>2025</v>
    </nc>
  </rcc>
  <rcc rId="36064" sId="1">
    <nc r="A1637">
      <v>2025</v>
    </nc>
  </rcc>
  <rcc rId="36065" sId="1">
    <nc r="A1638">
      <v>2025</v>
    </nc>
  </rcc>
  <rcc rId="36066" sId="1">
    <nc r="A1639">
      <v>2025</v>
    </nc>
  </rcc>
  <rcc rId="36067" sId="1">
    <nc r="A1640">
      <v>2025</v>
    </nc>
  </rcc>
  <rcc rId="36068" sId="1">
    <nc r="A1641">
      <v>2025</v>
    </nc>
  </rcc>
  <rcc rId="36069" sId="1">
    <nc r="A1642">
      <v>2025</v>
    </nc>
  </rcc>
  <rcc rId="36070" sId="1">
    <nc r="A1643">
      <v>2025</v>
    </nc>
  </rcc>
  <rcc rId="36071" sId="1">
    <nc r="A1644">
      <v>2025</v>
    </nc>
  </rcc>
  <rcc rId="36072" sId="1">
    <nc r="A1645">
      <v>2025</v>
    </nc>
  </rcc>
  <rcc rId="36073" sId="1">
    <nc r="A1646">
      <v>2025</v>
    </nc>
  </rcc>
  <rcc rId="36074" sId="1">
    <nc r="A1647">
      <v>2025</v>
    </nc>
  </rcc>
  <rcc rId="36075" sId="1">
    <nc r="A1648">
      <v>2025</v>
    </nc>
  </rcc>
  <rcc rId="36076" sId="1">
    <nc r="A1649">
      <v>2025</v>
    </nc>
  </rcc>
  <rcc rId="36077" sId="1">
    <nc r="A1650">
      <v>2025</v>
    </nc>
  </rcc>
  <rcc rId="36078" sId="1">
    <nc r="A1651">
      <v>2025</v>
    </nc>
  </rcc>
  <rcc rId="36079" sId="1">
    <nc r="A1652">
      <v>2025</v>
    </nc>
  </rcc>
  <rcc rId="36080" sId="1">
    <nc r="A1653">
      <v>2025</v>
    </nc>
  </rcc>
  <rcc rId="36081" sId="1">
    <nc r="A1654">
      <v>2025</v>
    </nc>
  </rcc>
  <rcc rId="36082" sId="1">
    <nc r="A1655">
      <v>2025</v>
    </nc>
  </rcc>
  <rcc rId="36083" sId="1">
    <nc r="A1656">
      <v>2025</v>
    </nc>
  </rcc>
  <rcc rId="36084" sId="1">
    <nc r="A1657">
      <v>2025</v>
    </nc>
  </rcc>
  <rcc rId="36085" sId="1">
    <nc r="A1658">
      <v>2025</v>
    </nc>
  </rcc>
  <rcc rId="36086" sId="1">
    <nc r="A1659">
      <v>2025</v>
    </nc>
  </rcc>
  <rcc rId="36087" sId="1">
    <nc r="A1660">
      <v>2025</v>
    </nc>
  </rcc>
  <rcc rId="36088" sId="1">
    <nc r="A1661">
      <v>2025</v>
    </nc>
  </rcc>
  <rcc rId="36089" sId="1">
    <nc r="A1662">
      <v>2025</v>
    </nc>
  </rcc>
  <rcc rId="36090" sId="1">
    <nc r="A1663">
      <v>2025</v>
    </nc>
  </rcc>
  <rcc rId="36091" sId="1">
    <nc r="A1664">
      <v>2025</v>
    </nc>
  </rcc>
  <rcc rId="36092" sId="1">
    <nc r="A1665">
      <v>2025</v>
    </nc>
  </rcc>
  <rcc rId="36093" sId="1">
    <nc r="A1666">
      <v>2025</v>
    </nc>
  </rcc>
  <rcc rId="36094" sId="1">
    <nc r="A1667">
      <v>2025</v>
    </nc>
  </rcc>
  <rcc rId="36095" sId="1">
    <nc r="A1668">
      <v>2025</v>
    </nc>
  </rcc>
  <rcc rId="36096" sId="1">
    <nc r="A1669">
      <v>2025</v>
    </nc>
  </rcc>
  <rcc rId="36097" sId="1">
    <nc r="A1670">
      <v>2025</v>
    </nc>
  </rcc>
  <rcc rId="36098" sId="1">
    <nc r="A1671">
      <v>2025</v>
    </nc>
  </rcc>
  <rcc rId="36099" sId="1">
    <nc r="A1672">
      <v>2025</v>
    </nc>
  </rcc>
  <rcc rId="36100" sId="1">
    <nc r="A1673">
      <v>2025</v>
    </nc>
  </rcc>
  <rcc rId="36101" sId="1">
    <nc r="A1674">
      <v>2025</v>
    </nc>
  </rcc>
  <rcc rId="36102" sId="1">
    <nc r="A1675">
      <v>2025</v>
    </nc>
  </rcc>
  <rcc rId="36103" sId="1">
    <nc r="A1676">
      <v>2025</v>
    </nc>
  </rcc>
  <rcc rId="36104" sId="1">
    <nc r="A1677">
      <v>2025</v>
    </nc>
  </rcc>
  <rcc rId="36105" sId="1">
    <nc r="A1678">
      <v>2025</v>
    </nc>
  </rcc>
  <rcc rId="36106" sId="1">
    <nc r="A1679">
      <v>2025</v>
    </nc>
  </rcc>
  <rcc rId="36107" sId="1">
    <nc r="A1680">
      <v>2025</v>
    </nc>
  </rcc>
  <rcc rId="36108" sId="1">
    <nc r="A1681">
      <v>2025</v>
    </nc>
  </rcc>
  <rcc rId="36109" sId="1">
    <nc r="A1682">
      <v>2025</v>
    </nc>
  </rcc>
  <rcc rId="36110" sId="1">
    <nc r="A1683">
      <v>2025</v>
    </nc>
  </rcc>
  <rcc rId="36111" sId="1">
    <nc r="A1684">
      <v>2025</v>
    </nc>
  </rcc>
  <rcc rId="36112" sId="1">
    <nc r="A1685">
      <v>2025</v>
    </nc>
  </rcc>
  <rcc rId="36113" sId="1">
    <nc r="A1686">
      <v>2025</v>
    </nc>
  </rcc>
  <rcc rId="36114" sId="1">
    <nc r="A1687">
      <v>2025</v>
    </nc>
  </rcc>
  <rcc rId="36115" sId="1">
    <nc r="A1688">
      <v>2025</v>
    </nc>
  </rcc>
  <rcc rId="36116" sId="1">
    <nc r="A1689">
      <v>2025</v>
    </nc>
  </rcc>
  <rcc rId="36117" sId="1">
    <nc r="A1690">
      <v>2025</v>
    </nc>
  </rcc>
  <rcc rId="36118" sId="1">
    <nc r="A1691">
      <v>2025</v>
    </nc>
  </rcc>
  <rcc rId="36119" sId="1">
    <nc r="A1692">
      <v>2025</v>
    </nc>
  </rcc>
  <rcc rId="36120" sId="1">
    <nc r="A1693">
      <v>2025</v>
    </nc>
  </rcc>
  <rcc rId="36121" sId="1">
    <nc r="A1694">
      <v>2025</v>
    </nc>
  </rcc>
  <rcc rId="36122" sId="1">
    <nc r="A1695">
      <v>2025</v>
    </nc>
  </rcc>
  <rcc rId="36123" sId="1">
    <nc r="A1696">
      <v>2025</v>
    </nc>
  </rcc>
  <rcc rId="36124" sId="1">
    <nc r="A1697">
      <v>2025</v>
    </nc>
  </rcc>
  <rcc rId="36125" sId="1">
    <nc r="A1698">
      <v>2025</v>
    </nc>
  </rcc>
  <rcc rId="36126" sId="1">
    <nc r="A1699">
      <v>2025</v>
    </nc>
  </rcc>
  <rcc rId="36127" sId="1">
    <nc r="A1700">
      <v>2025</v>
    </nc>
  </rcc>
  <rcc rId="36128" sId="1">
    <nc r="A1701">
      <v>2025</v>
    </nc>
  </rcc>
  <rcc rId="36129" sId="1">
    <nc r="A1702">
      <v>2025</v>
    </nc>
  </rcc>
  <rcc rId="36130" sId="1">
    <nc r="A1703">
      <v>2025</v>
    </nc>
  </rcc>
  <rcc rId="36131" sId="1">
    <nc r="A1704">
      <v>2025</v>
    </nc>
  </rcc>
  <rcc rId="36132" sId="1">
    <nc r="A1705">
      <v>2025</v>
    </nc>
  </rcc>
  <rcc rId="36133" sId="1">
    <nc r="A1706">
      <v>2025</v>
    </nc>
  </rcc>
  <rcc rId="36134" sId="1">
    <nc r="A1707">
      <v>2025</v>
    </nc>
  </rcc>
  <rcc rId="36135" sId="1">
    <nc r="A1708">
      <v>2025</v>
    </nc>
  </rcc>
  <rcc rId="36136" sId="1">
    <nc r="A1709">
      <v>2025</v>
    </nc>
  </rcc>
  <rcc rId="36137" sId="1">
    <nc r="A1710">
      <v>2025</v>
    </nc>
  </rcc>
  <rcc rId="36138" sId="1">
    <nc r="A1711">
      <v>2025</v>
    </nc>
  </rcc>
  <rcc rId="36139" sId="1">
    <nc r="A1712">
      <v>2025</v>
    </nc>
  </rcc>
  <rcc rId="36140" sId="1">
    <nc r="A1713">
      <v>2025</v>
    </nc>
  </rcc>
  <rcc rId="36141" sId="1">
    <nc r="A1714">
      <v>2025</v>
    </nc>
  </rcc>
  <rcc rId="36142" sId="1">
    <nc r="A1715">
      <v>2025</v>
    </nc>
  </rcc>
  <rcc rId="36143" sId="1">
    <nc r="A1716">
      <v>2025</v>
    </nc>
  </rcc>
  <rcc rId="36144" sId="1">
    <nc r="A1717">
      <v>2025</v>
    </nc>
  </rcc>
  <rcc rId="36145" sId="1">
    <nc r="A1718">
      <v>2025</v>
    </nc>
  </rcc>
  <rcc rId="36146" sId="1">
    <nc r="A1719">
      <v>2025</v>
    </nc>
  </rcc>
  <rcc rId="36147" sId="1">
    <nc r="A1720">
      <v>2025</v>
    </nc>
  </rcc>
  <rcc rId="36148" sId="1">
    <nc r="A1721">
      <v>2025</v>
    </nc>
  </rcc>
  <rcc rId="36149" sId="1">
    <nc r="A1722">
      <v>2025</v>
    </nc>
  </rcc>
  <rcc rId="36150" sId="1">
    <nc r="A1723">
      <v>2025</v>
    </nc>
  </rcc>
  <rcc rId="36151" sId="1">
    <nc r="A1724">
      <v>2025</v>
    </nc>
  </rcc>
  <rcc rId="36152" sId="1">
    <nc r="A1725">
      <v>2025</v>
    </nc>
  </rcc>
  <rcc rId="36153" sId="1">
    <nc r="A1726">
      <v>2025</v>
    </nc>
  </rcc>
  <rcc rId="36154" sId="1">
    <nc r="A1727">
      <v>2025</v>
    </nc>
  </rcc>
  <rcc rId="36155" sId="1">
    <nc r="A1728">
      <v>2025</v>
    </nc>
  </rcc>
  <rcc rId="36156" sId="1">
    <nc r="A1729">
      <v>2025</v>
    </nc>
  </rcc>
  <rcc rId="36157" sId="1">
    <nc r="A1730">
      <v>2025</v>
    </nc>
  </rcc>
  <rcc rId="36158" sId="1">
    <nc r="A1731">
      <v>2025</v>
    </nc>
  </rcc>
  <rcc rId="36159" sId="1">
    <nc r="A1732">
      <v>2025</v>
    </nc>
  </rcc>
  <rcc rId="36160" sId="1">
    <nc r="A1733">
      <v>2025</v>
    </nc>
  </rcc>
  <rcc rId="36161" sId="1">
    <nc r="A1734">
      <v>2025</v>
    </nc>
  </rcc>
  <rcc rId="36162" sId="1">
    <nc r="A1735">
      <v>2025</v>
    </nc>
  </rcc>
  <rcc rId="36163" sId="1">
    <nc r="A1736">
      <v>2025</v>
    </nc>
  </rcc>
  <rcc rId="36164" sId="1">
    <nc r="A1737">
      <v>2025</v>
    </nc>
  </rcc>
  <rcc rId="36165" sId="1">
    <nc r="A1738">
      <v>2025</v>
    </nc>
  </rcc>
  <rcc rId="36166" sId="1">
    <nc r="A1739">
      <v>2025</v>
    </nc>
  </rcc>
  <rcc rId="36167" sId="1">
    <nc r="A1740">
      <v>2025</v>
    </nc>
  </rcc>
  <rcc rId="36168" sId="1">
    <nc r="A1741">
      <v>2025</v>
    </nc>
  </rcc>
  <rcc rId="36169" sId="1">
    <nc r="A1742">
      <v>2025</v>
    </nc>
  </rcc>
  <rcc rId="36170" sId="1">
    <nc r="A1743">
      <v>2025</v>
    </nc>
  </rcc>
  <rcc rId="36171" sId="1">
    <nc r="A1744">
      <v>2025</v>
    </nc>
  </rcc>
  <rcc rId="36172" sId="1">
    <nc r="A1745">
      <v>2025</v>
    </nc>
  </rcc>
  <rcc rId="36173" sId="1">
    <nc r="A1746">
      <v>2025</v>
    </nc>
  </rcc>
  <rcc rId="36174" sId="1">
    <nc r="A1747">
      <v>2025</v>
    </nc>
  </rcc>
  <rcc rId="36175" sId="1">
    <nc r="A1748">
      <v>2025</v>
    </nc>
  </rcc>
  <rcc rId="36176" sId="1">
    <nc r="A1749">
      <v>2025</v>
    </nc>
  </rcc>
  <rcc rId="36177" sId="1">
    <nc r="A1750">
      <v>2025</v>
    </nc>
  </rcc>
  <rcc rId="36178" sId="1">
    <nc r="A1751">
      <v>2025</v>
    </nc>
  </rcc>
  <rcc rId="36179" sId="1">
    <nc r="A1752">
      <v>2025</v>
    </nc>
  </rcc>
  <rcc rId="36180" sId="1">
    <nc r="A1753">
      <v>2025</v>
    </nc>
  </rcc>
  <rcc rId="36181" sId="1">
    <nc r="A1754">
      <v>2025</v>
    </nc>
  </rcc>
  <rcc rId="36182" sId="1">
    <nc r="A1755">
      <v>2025</v>
    </nc>
  </rcc>
  <rcc rId="36183" sId="1">
    <nc r="A1756">
      <v>2025</v>
    </nc>
  </rcc>
  <rcc rId="36184" sId="1">
    <nc r="A1757">
      <v>2025</v>
    </nc>
  </rcc>
  <rcc rId="36185" sId="1">
    <nc r="A1758">
      <v>2025</v>
    </nc>
  </rcc>
  <rcc rId="36186" sId="1">
    <nc r="A1759">
      <v>2025</v>
    </nc>
  </rcc>
  <rcc rId="36187" sId="1">
    <nc r="A1760">
      <v>2025</v>
    </nc>
  </rcc>
  <rcc rId="36188" sId="1">
    <nc r="A1761">
      <v>2025</v>
    </nc>
  </rcc>
  <rcc rId="36189" sId="1">
    <nc r="A1762">
      <v>2025</v>
    </nc>
  </rcc>
  <rcc rId="36190" sId="1">
    <nc r="A1763">
      <v>2025</v>
    </nc>
  </rcc>
  <rcc rId="36191" sId="1">
    <nc r="A1764">
      <v>2025</v>
    </nc>
  </rcc>
  <rcc rId="36192" sId="1">
    <nc r="A1765">
      <v>2025</v>
    </nc>
  </rcc>
  <rcc rId="36193" sId="1">
    <nc r="A1766">
      <v>2025</v>
    </nc>
  </rcc>
  <rcc rId="36194" sId="1">
    <nc r="A1767">
      <v>2025</v>
    </nc>
  </rcc>
  <rcc rId="36195" sId="1">
    <nc r="A1768">
      <v>2025</v>
    </nc>
  </rcc>
  <rcc rId="36196" sId="1">
    <nc r="A1769">
      <v>2025</v>
    </nc>
  </rcc>
  <rcc rId="36197" sId="1">
    <nc r="A1770">
      <v>2025</v>
    </nc>
  </rcc>
  <rcc rId="36198" sId="1">
    <nc r="A1771">
      <v>2025</v>
    </nc>
  </rcc>
  <rcc rId="36199" sId="1">
    <nc r="A1772">
      <v>2025</v>
    </nc>
  </rcc>
  <rcc rId="36200" sId="1">
    <nc r="A1773">
      <v>2025</v>
    </nc>
  </rcc>
  <rcc rId="36201" sId="1">
    <nc r="A1774">
      <v>2025</v>
    </nc>
  </rcc>
  <rcc rId="36202" sId="1">
    <nc r="A1775">
      <v>2025</v>
    </nc>
  </rcc>
  <rcc rId="36203" sId="1">
    <nc r="A1776">
      <v>2025</v>
    </nc>
  </rcc>
  <rcc rId="36204" sId="1">
    <nc r="A1777">
      <v>2025</v>
    </nc>
  </rcc>
  <rcc rId="36205" sId="1">
    <nc r="A1778">
      <v>2025</v>
    </nc>
  </rcc>
  <rcc rId="36206" sId="1">
    <nc r="A1779">
      <v>2025</v>
    </nc>
  </rcc>
  <rcc rId="36207" sId="1">
    <nc r="A1780">
      <v>2025</v>
    </nc>
  </rcc>
  <rcc rId="36208" sId="1">
    <nc r="A1781">
      <v>2025</v>
    </nc>
  </rcc>
  <rcc rId="36209" sId="1">
    <nc r="A1782">
      <v>2025</v>
    </nc>
  </rcc>
  <rcc rId="36210" sId="1">
    <nc r="A1783">
      <v>2025</v>
    </nc>
  </rcc>
  <rcc rId="36211" sId="1">
    <nc r="A1784">
      <v>2025</v>
    </nc>
  </rcc>
  <rcc rId="36212" sId="1">
    <nc r="A1785">
      <v>2025</v>
    </nc>
  </rcc>
  <rcc rId="36213" sId="1">
    <nc r="A1786">
      <v>2025</v>
    </nc>
  </rcc>
  <rcc rId="36214" sId="1">
    <nc r="A1787">
      <v>2025</v>
    </nc>
  </rcc>
  <rcc rId="36215" sId="1">
    <nc r="A1788">
      <v>2025</v>
    </nc>
  </rcc>
  <rcc rId="36216" sId="1">
    <nc r="A1789">
      <v>2025</v>
    </nc>
  </rcc>
  <rcc rId="36217" sId="1">
    <nc r="A1790">
      <v>2025</v>
    </nc>
  </rcc>
  <rcc rId="36218" sId="1">
    <nc r="A1791">
      <v>2025</v>
    </nc>
  </rcc>
  <rcc rId="36219" sId="1">
    <nc r="A1792">
      <v>2025</v>
    </nc>
  </rcc>
  <rcc rId="36220" sId="1">
    <nc r="A1793">
      <v>2025</v>
    </nc>
  </rcc>
  <rcc rId="36221" sId="1">
    <nc r="A1794">
      <v>2025</v>
    </nc>
  </rcc>
  <rcc rId="36222" sId="1">
    <nc r="A1795">
      <v>2025</v>
    </nc>
  </rcc>
  <rcc rId="36223" sId="1">
    <nc r="A1796">
      <v>2025</v>
    </nc>
  </rcc>
  <rcc rId="36224" sId="1">
    <nc r="A1797">
      <v>2025</v>
    </nc>
  </rcc>
  <rcc rId="36225" sId="1">
    <nc r="A1798">
      <v>2025</v>
    </nc>
  </rcc>
  <rcc rId="36226" sId="1">
    <nc r="A1799">
      <v>2025</v>
    </nc>
  </rcc>
  <rcc rId="36227" sId="1">
    <nc r="A1800">
      <v>2025</v>
    </nc>
  </rcc>
  <rcc rId="36228" sId="1">
    <nc r="A1801">
      <v>2025</v>
    </nc>
  </rcc>
  <rcc rId="36229" sId="1">
    <nc r="A1802">
      <v>2025</v>
    </nc>
  </rcc>
  <rcc rId="36230" sId="1">
    <nc r="A1803">
      <v>2025</v>
    </nc>
  </rcc>
  <rcc rId="36231" sId="1">
    <nc r="A1804">
      <v>2025</v>
    </nc>
  </rcc>
  <rcc rId="36232" sId="1">
    <nc r="A1805">
      <v>2025</v>
    </nc>
  </rcc>
  <rcc rId="36233" sId="1">
    <nc r="A1806">
      <v>2025</v>
    </nc>
  </rcc>
  <rcc rId="36234" sId="1">
    <nc r="A1807">
      <v>2025</v>
    </nc>
  </rcc>
  <rcc rId="36235" sId="1">
    <nc r="A1808">
      <v>2025</v>
    </nc>
  </rcc>
  <rcc rId="36236" sId="1">
    <nc r="A1809">
      <v>2025</v>
    </nc>
  </rcc>
  <rcc rId="36237" sId="1">
    <nc r="A1810">
      <v>2025</v>
    </nc>
  </rcc>
  <rcc rId="36238" sId="1">
    <nc r="A1811">
      <v>2025</v>
    </nc>
  </rcc>
  <rcc rId="36239" sId="1">
    <nc r="A1812">
      <v>2025</v>
    </nc>
  </rcc>
  <rcc rId="36240" sId="1">
    <nc r="A1813">
      <v>2025</v>
    </nc>
  </rcc>
  <rcc rId="36241" sId="1">
    <nc r="A1814">
      <v>2025</v>
    </nc>
  </rcc>
  <rcc rId="36242" sId="1">
    <nc r="A1815">
      <v>2025</v>
    </nc>
  </rcc>
  <rcc rId="36243" sId="1">
    <nc r="A1816">
      <v>2025</v>
    </nc>
  </rcc>
  <rcc rId="36244" sId="1">
    <nc r="A1817">
      <v>2025</v>
    </nc>
  </rcc>
  <rcc rId="36245" sId="1">
    <nc r="A1818">
      <v>2025</v>
    </nc>
  </rcc>
  <rcc rId="36246" sId="1">
    <nc r="A1819">
      <v>2025</v>
    </nc>
  </rcc>
  <rcc rId="36247" sId="1">
    <nc r="A1820">
      <v>2025</v>
    </nc>
  </rcc>
  <rcc rId="36248" sId="1">
    <nc r="A1821">
      <v>2025</v>
    </nc>
  </rcc>
  <rcc rId="36249" sId="1">
    <nc r="A1822">
      <v>2025</v>
    </nc>
  </rcc>
  <rcc rId="36250" sId="1">
    <nc r="A1823">
      <v>2025</v>
    </nc>
  </rcc>
  <rcc rId="36251" sId="1">
    <nc r="A1824">
      <v>2025</v>
    </nc>
  </rcc>
  <rcc rId="36252" sId="1">
    <nc r="A1825">
      <v>2025</v>
    </nc>
  </rcc>
  <rcc rId="36253" sId="1">
    <nc r="A1826">
      <v>2025</v>
    </nc>
  </rcc>
  <rcc rId="36254" sId="1">
    <nc r="A1827">
      <v>2025</v>
    </nc>
  </rcc>
  <rcc rId="36255" sId="1">
    <nc r="A1828">
      <v>2025</v>
    </nc>
  </rcc>
  <rcc rId="36256" sId="1">
    <nc r="A1829">
      <v>2025</v>
    </nc>
  </rcc>
  <rcc rId="36257" sId="1">
    <nc r="A1830">
      <v>2025</v>
    </nc>
  </rcc>
  <rcc rId="36258" sId="1">
    <nc r="A1831">
      <v>2025</v>
    </nc>
  </rcc>
  <rcc rId="36259" sId="1">
    <nc r="A1832">
      <v>2025</v>
    </nc>
  </rcc>
  <rcc rId="36260" sId="1">
    <nc r="A1833">
      <v>2025</v>
    </nc>
  </rcc>
  <rcc rId="36261" sId="1">
    <nc r="A1834">
      <v>2025</v>
    </nc>
  </rcc>
  <rcc rId="36262" sId="1">
    <nc r="A1835">
      <v>2025</v>
    </nc>
  </rcc>
  <rcc rId="36263" sId="1">
    <nc r="A1836">
      <v>2025</v>
    </nc>
  </rcc>
  <rcc rId="36264" sId="1">
    <nc r="A1837">
      <v>2025</v>
    </nc>
  </rcc>
  <rcc rId="36265" sId="1">
    <nc r="A1838">
      <v>2025</v>
    </nc>
  </rcc>
  <rcc rId="36266" sId="1">
    <nc r="A1839">
      <v>2025</v>
    </nc>
  </rcc>
  <rcc rId="36267" sId="1">
    <nc r="A1840">
      <v>2025</v>
    </nc>
  </rcc>
  <rcc rId="36268" sId="1">
    <nc r="A1841">
      <v>2025</v>
    </nc>
  </rcc>
  <rcc rId="36269" sId="1">
    <nc r="A1842">
      <v>2025</v>
    </nc>
  </rcc>
  <rcc rId="36270" sId="1">
    <nc r="A1843">
      <v>2025</v>
    </nc>
  </rcc>
  <rcc rId="36271" sId="1">
    <nc r="A1844">
      <v>2025</v>
    </nc>
  </rcc>
  <rcc rId="36272" sId="1">
    <nc r="A1845">
      <v>2025</v>
    </nc>
  </rcc>
  <rcc rId="36273" sId="1">
    <nc r="A1846">
      <v>2025</v>
    </nc>
  </rcc>
  <rcc rId="36274" sId="1">
    <nc r="A1847">
      <v>2025</v>
    </nc>
  </rcc>
  <rcc rId="36275" sId="1">
    <nc r="A1848">
      <v>2025</v>
    </nc>
  </rcc>
  <rcc rId="36276" sId="1">
    <nc r="A1849">
      <v>2025</v>
    </nc>
  </rcc>
  <rcc rId="36277" sId="1">
    <nc r="A1850">
      <v>2025</v>
    </nc>
  </rcc>
  <rcc rId="36278" sId="1">
    <nc r="A1851">
      <v>2025</v>
    </nc>
  </rcc>
  <rcc rId="36279" sId="1">
    <nc r="A1852">
      <v>2025</v>
    </nc>
  </rcc>
  <rcc rId="36280" sId="1">
    <nc r="A1853">
      <v>2025</v>
    </nc>
  </rcc>
  <rcc rId="36281" sId="1">
    <nc r="A1854">
      <v>2025</v>
    </nc>
  </rcc>
  <rcc rId="36282" sId="1">
    <nc r="A1855">
      <v>2025</v>
    </nc>
  </rcc>
  <rcc rId="36283" sId="1">
    <nc r="A1856">
      <v>2025</v>
    </nc>
  </rcc>
  <rcc rId="36284" sId="1">
    <nc r="A1857">
      <v>2025</v>
    </nc>
  </rcc>
  <rcc rId="36285" sId="1">
    <nc r="A1858">
      <v>2025</v>
    </nc>
  </rcc>
  <rcc rId="36286" sId="1">
    <nc r="A1859">
      <v>2025</v>
    </nc>
  </rcc>
  <rcc rId="36287" sId="1">
    <nc r="A1860">
      <v>2025</v>
    </nc>
  </rcc>
  <rcc rId="36288" sId="1">
    <nc r="A1861">
      <v>2025</v>
    </nc>
  </rcc>
  <rcc rId="36289" sId="1">
    <nc r="A1862">
      <v>2025</v>
    </nc>
  </rcc>
  <rcc rId="36290" sId="1">
    <nc r="A1863">
      <v>2025</v>
    </nc>
  </rcc>
  <rcc rId="36291" sId="1">
    <nc r="A1864">
      <v>2025</v>
    </nc>
  </rcc>
  <rcc rId="36292" sId="1">
    <nc r="A1865">
      <v>2025</v>
    </nc>
  </rcc>
  <rcc rId="36293" sId="1">
    <nc r="A1866">
      <v>2025</v>
    </nc>
  </rcc>
  <rcc rId="36294" sId="1">
    <nc r="A1867">
      <v>2025</v>
    </nc>
  </rcc>
  <rcc rId="36295" sId="1">
    <nc r="A1868">
      <v>2025</v>
    </nc>
  </rcc>
  <rcc rId="36296" sId="1">
    <nc r="A1869">
      <v>2025</v>
    </nc>
  </rcc>
  <rcc rId="36297" sId="1">
    <nc r="A1870">
      <v>2025</v>
    </nc>
  </rcc>
  <rcc rId="36298" sId="1">
    <nc r="A1871">
      <v>2025</v>
    </nc>
  </rcc>
  <rcc rId="36299" sId="1">
    <nc r="A1872">
      <v>2025</v>
    </nc>
  </rcc>
  <rcc rId="36300" sId="1">
    <nc r="A1873">
      <v>2025</v>
    </nc>
  </rcc>
  <rcc rId="36301" sId="1">
    <nc r="A1874">
      <v>2025</v>
    </nc>
  </rcc>
  <rcc rId="36302" sId="1">
    <nc r="A1875">
      <v>2025</v>
    </nc>
  </rcc>
  <rcc rId="36303" sId="1">
    <nc r="A1876">
      <v>2025</v>
    </nc>
  </rcc>
  <rcc rId="36304" sId="1">
    <nc r="A1877">
      <v>2025</v>
    </nc>
  </rcc>
  <rcc rId="36305" sId="1">
    <nc r="A1878">
      <v>2025</v>
    </nc>
  </rcc>
  <rcc rId="36306" sId="1">
    <nc r="A1879">
      <v>2025</v>
    </nc>
  </rcc>
  <rcc rId="36307" sId="1">
    <nc r="A1880">
      <v>2025</v>
    </nc>
  </rcc>
  <rcc rId="36308" sId="1">
    <nc r="A1881">
      <v>2025</v>
    </nc>
  </rcc>
  <rcc rId="36309" sId="1">
    <nc r="A1882">
      <v>2025</v>
    </nc>
  </rcc>
  <rcc rId="36310" sId="1">
    <nc r="A1883">
      <v>2025</v>
    </nc>
  </rcc>
  <rcc rId="36311" sId="1">
    <nc r="A1884">
      <v>2025</v>
    </nc>
  </rcc>
  <rcc rId="36312" sId="1">
    <nc r="A1885">
      <v>2025</v>
    </nc>
  </rcc>
  <rcc rId="36313" sId="1">
    <nc r="A1886">
      <v>2025</v>
    </nc>
  </rcc>
  <rcc rId="36314" sId="1">
    <nc r="A1887">
      <v>2025</v>
    </nc>
  </rcc>
  <rcc rId="36315" sId="1">
    <nc r="A1888">
      <v>2025</v>
    </nc>
  </rcc>
  <rcc rId="36316" sId="1">
    <nc r="A1889">
      <v>2025</v>
    </nc>
  </rcc>
  <rcc rId="36317" sId="1">
    <nc r="A1890">
      <v>2025</v>
    </nc>
  </rcc>
  <rcc rId="36318" sId="1">
    <nc r="A1891">
      <v>2025</v>
    </nc>
  </rcc>
  <rcc rId="36319" sId="1">
    <nc r="A1892">
      <v>2025</v>
    </nc>
  </rcc>
  <rcc rId="36320" sId="1">
    <nc r="A1893">
      <v>2025</v>
    </nc>
  </rcc>
  <rcc rId="36321" sId="1">
    <nc r="A1894">
      <v>2025</v>
    </nc>
  </rcc>
  <rcc rId="36322" sId="1">
    <nc r="A1895">
      <v>2025</v>
    </nc>
  </rcc>
  <rcc rId="36323" sId="1">
    <nc r="A1896">
      <v>2025</v>
    </nc>
  </rcc>
  <rcc rId="36324" sId="1">
    <nc r="A1897">
      <v>2025</v>
    </nc>
  </rcc>
  <rcc rId="36325" sId="1">
    <nc r="A1898">
      <v>2025</v>
    </nc>
  </rcc>
  <rcc rId="36326" sId="1">
    <nc r="A1899">
      <v>2025</v>
    </nc>
  </rcc>
  <rcc rId="36327" sId="1">
    <nc r="A1900">
      <v>2025</v>
    </nc>
  </rcc>
  <rcc rId="36328" sId="1">
    <nc r="A1901">
      <v>2025</v>
    </nc>
  </rcc>
  <rcc rId="36329" sId="1">
    <nc r="A1902">
      <v>2025</v>
    </nc>
  </rcc>
  <rcc rId="36330" sId="1">
    <nc r="A1903">
      <v>2025</v>
    </nc>
  </rcc>
  <rcc rId="36331" sId="1">
    <nc r="A1904">
      <v>2025</v>
    </nc>
  </rcc>
  <rcc rId="36332" sId="1">
    <nc r="A1905">
      <v>2025</v>
    </nc>
  </rcc>
  <rcc rId="36333" sId="1">
    <nc r="A1906">
      <v>2025</v>
    </nc>
  </rcc>
  <rcc rId="36334" sId="1">
    <nc r="A1907">
      <v>2025</v>
    </nc>
  </rcc>
  <rcc rId="36335" sId="1">
    <nc r="A1908">
      <v>2025</v>
    </nc>
  </rcc>
  <rcc rId="36336" sId="1">
    <nc r="A1909">
      <v>2025</v>
    </nc>
  </rcc>
  <rcc rId="36337" sId="1">
    <nc r="A1910">
      <v>2025</v>
    </nc>
  </rcc>
  <rcc rId="36338" sId="1">
    <nc r="A1911">
      <v>2025</v>
    </nc>
  </rcc>
  <rcc rId="36339" sId="1">
    <nc r="A1912">
      <v>2025</v>
    </nc>
  </rcc>
  <rcc rId="36340" sId="1">
    <nc r="A1913">
      <v>2025</v>
    </nc>
  </rcc>
  <rcc rId="36341" sId="1">
    <nc r="A1914">
      <v>2025</v>
    </nc>
  </rcc>
  <rcc rId="36342" sId="1">
    <nc r="A1915">
      <v>2025</v>
    </nc>
  </rcc>
  <rcc rId="36343" sId="1">
    <nc r="A1916">
      <v>2025</v>
    </nc>
  </rcc>
  <rcc rId="36344" sId="1">
    <nc r="A1917">
      <v>2025</v>
    </nc>
  </rcc>
  <rcc rId="36345" sId="1">
    <nc r="A1918">
      <v>2025</v>
    </nc>
  </rcc>
  <rcc rId="36346" sId="1">
    <nc r="A1919">
      <v>2025</v>
    </nc>
  </rcc>
  <rcc rId="36347" sId="1">
    <nc r="A1920">
      <v>2025</v>
    </nc>
  </rcc>
  <rcc rId="36348" sId="1">
    <nc r="A1921">
      <v>2025</v>
    </nc>
  </rcc>
  <rcc rId="36349" sId="1">
    <nc r="A1922">
      <v>2025</v>
    </nc>
  </rcc>
  <rcc rId="36350" sId="1">
    <nc r="A1923">
      <v>2025</v>
    </nc>
  </rcc>
  <rcc rId="36351" sId="1">
    <nc r="A1924">
      <v>2025</v>
    </nc>
  </rcc>
  <rcc rId="36352" sId="1">
    <nc r="A1925">
      <v>2025</v>
    </nc>
  </rcc>
  <rcc rId="36353" sId="1">
    <nc r="A1926">
      <v>2025</v>
    </nc>
  </rcc>
  <rcc rId="36354" sId="1">
    <nc r="A1927">
      <v>2025</v>
    </nc>
  </rcc>
  <rcc rId="36355" sId="1">
    <nc r="A1928">
      <v>2025</v>
    </nc>
  </rcc>
  <rcc rId="36356" sId="1">
    <nc r="A1929">
      <v>2025</v>
    </nc>
  </rcc>
  <rcc rId="36357" sId="1">
    <nc r="A1930">
      <v>2025</v>
    </nc>
  </rcc>
  <rcc rId="36358" sId="1">
    <nc r="A1931">
      <v>2025</v>
    </nc>
  </rcc>
  <rcc rId="36359" sId="1">
    <nc r="A1932">
      <v>2025</v>
    </nc>
  </rcc>
  <rcc rId="36360" sId="1">
    <nc r="A1933">
      <v>2025</v>
    </nc>
  </rcc>
  <rcc rId="36361" sId="1">
    <nc r="A1934">
      <v>2025</v>
    </nc>
  </rcc>
  <rcc rId="36362" sId="1">
    <nc r="A1935">
      <v>2025</v>
    </nc>
  </rcc>
  <rcc rId="36363" sId="1">
    <nc r="A1936">
      <v>2025</v>
    </nc>
  </rcc>
  <rcc rId="36364" sId="1">
    <nc r="A1937">
      <v>2025</v>
    </nc>
  </rcc>
  <rcc rId="36365" sId="1">
    <nc r="A1938">
      <v>2025</v>
    </nc>
  </rcc>
  <rcc rId="36366" sId="1">
    <nc r="A1939">
      <v>2025</v>
    </nc>
  </rcc>
  <rcc rId="36367" sId="1">
    <nc r="A1940">
      <v>2025</v>
    </nc>
  </rcc>
  <rcc rId="36368" sId="1">
    <nc r="A1941">
      <v>2025</v>
    </nc>
  </rcc>
  <rcc rId="36369" sId="1">
    <nc r="A1942">
      <v>2025</v>
    </nc>
  </rcc>
  <rcc rId="36370" sId="1">
    <nc r="A1943">
      <v>2025</v>
    </nc>
  </rcc>
  <rcc rId="36371" sId="1">
    <nc r="A1944">
      <v>2025</v>
    </nc>
  </rcc>
  <rcc rId="36372" sId="1">
    <nc r="A1945">
      <v>2025</v>
    </nc>
  </rcc>
  <rcc rId="36373" sId="1">
    <nc r="A1946">
      <v>2025</v>
    </nc>
  </rcc>
  <rcc rId="36374" sId="1">
    <nc r="A1947">
      <v>2025</v>
    </nc>
  </rcc>
  <rcc rId="36375" sId="1">
    <nc r="A1948">
      <v>2025</v>
    </nc>
  </rcc>
  <rcc rId="36376" sId="1">
    <nc r="A1949">
      <v>2025</v>
    </nc>
  </rcc>
  <rcc rId="36377" sId="1">
    <nc r="A1950">
      <v>2025</v>
    </nc>
  </rcc>
  <rcc rId="36378" sId="1">
    <nc r="A1951">
      <v>2025</v>
    </nc>
  </rcc>
  <rcc rId="36379" sId="1">
    <nc r="A1952">
      <v>2025</v>
    </nc>
  </rcc>
  <rcc rId="36380" sId="1">
    <nc r="A1953">
      <v>2025</v>
    </nc>
  </rcc>
  <rcc rId="36381" sId="1">
    <nc r="A1954">
      <v>2025</v>
    </nc>
  </rcc>
  <rcc rId="36382" sId="1">
    <nc r="A1955">
      <v>2025</v>
    </nc>
  </rcc>
  <rcc rId="36383" sId="1">
    <nc r="A1956">
      <v>2025</v>
    </nc>
  </rcc>
  <rcc rId="36384" sId="1">
    <nc r="A1957">
      <v>2025</v>
    </nc>
  </rcc>
  <rcc rId="36385" sId="1">
    <nc r="A1958">
      <v>2025</v>
    </nc>
  </rcc>
  <rcc rId="36386" sId="1">
    <nc r="A1959">
      <v>2025</v>
    </nc>
  </rcc>
  <rcc rId="36387" sId="1">
    <nc r="A1960">
      <v>2025</v>
    </nc>
  </rcc>
  <rcc rId="36388" sId="1">
    <nc r="A1961">
      <v>2025</v>
    </nc>
  </rcc>
  <rcc rId="36389" sId="1">
    <nc r="A1962">
      <v>2025</v>
    </nc>
  </rcc>
  <rcc rId="36390" sId="1">
    <nc r="A1963">
      <v>2025</v>
    </nc>
  </rcc>
  <rcc rId="36391" sId="1">
    <nc r="A1964">
      <v>2025</v>
    </nc>
  </rcc>
  <rcc rId="36392" sId="1">
    <nc r="A1965">
      <v>2025</v>
    </nc>
  </rcc>
  <rcc rId="36393" sId="1">
    <nc r="A1966">
      <v>2025</v>
    </nc>
  </rcc>
  <rcc rId="36394" sId="1">
    <nc r="A1967">
      <v>2025</v>
    </nc>
  </rcc>
  <rcc rId="36395" sId="1">
    <nc r="A1968">
      <v>2025</v>
    </nc>
  </rcc>
  <rcc rId="36396" sId="1">
    <nc r="A1969">
      <v>2025</v>
    </nc>
  </rcc>
  <rcc rId="36397" sId="1">
    <nc r="A1970">
      <v>2025</v>
    </nc>
  </rcc>
</revisions>
</file>

<file path=xl/revisions/revisionLog8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398" sId="1">
    <oc r="U1367" t="inlineStr">
      <is>
        <t xml:space="preserve">фасад по комиссии на 2025 г. </t>
      </is>
    </oc>
    <nc r="U1367"/>
  </rcc>
  <rfmt sheetId="2" sqref="E13">
    <dxf>
      <fill>
        <patternFill patternType="solid">
          <bgColor rgb="FFFFFF00"/>
        </patternFill>
      </fill>
    </dxf>
  </rfmt>
</revisions>
</file>

<file path=xl/revisions/revisionLog8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399" sId="1" numFmtId="4">
    <oc r="Q1028">
      <v>12410132.039999999</v>
    </oc>
    <nc r="Q1028">
      <v>12083544.359999999</v>
    </nc>
  </rcc>
  <rfmt sheetId="1" sqref="Q1028">
    <dxf>
      <fill>
        <patternFill>
          <bgColor rgb="FF66FF66"/>
        </patternFill>
      </fill>
    </dxf>
  </rfmt>
  <rfmt sheetId="1" sqref="N1030">
    <dxf>
      <fill>
        <patternFill>
          <bgColor rgb="FF66FF66"/>
        </patternFill>
      </fill>
    </dxf>
  </rfmt>
  <rfmt sheetId="1" sqref="F1030">
    <dxf>
      <fill>
        <patternFill>
          <bgColor rgb="FF66FF66"/>
        </patternFill>
      </fill>
    </dxf>
  </rfmt>
  <rcc rId="36400" sId="1" numFmtId="4">
    <oc r="R1033">
      <v>19232452.059999999</v>
    </oc>
    <nc r="R1033">
      <v>19173885.77</v>
    </nc>
  </rcc>
  <rfmt sheetId="1" sqref="R1033">
    <dxf>
      <fill>
        <patternFill>
          <bgColor rgb="FF66FF66"/>
        </patternFill>
      </fill>
    </dxf>
  </rfmt>
  <rcc rId="36401" sId="1" numFmtId="4">
    <oc r="P1369">
      <v>4003140.49</v>
    </oc>
    <nc r="P1369">
      <v>3921732.43</v>
    </nc>
  </rcc>
  <rfmt sheetId="1" sqref="P1369">
    <dxf>
      <fill>
        <patternFill>
          <bgColor rgb="FF66FF66"/>
        </patternFill>
      </fill>
    </dxf>
  </rfmt>
  <rcc rId="36402" sId="1" numFmtId="4">
    <oc r="S1371">
      <v>14576593.35</v>
    </oc>
    <nc r="S1371">
      <v>14446820.279999999</v>
    </nc>
  </rcc>
  <rfmt sheetId="1" sqref="S1371">
    <dxf>
      <fill>
        <patternFill>
          <bgColor rgb="FF66FF66"/>
        </patternFill>
      </fill>
    </dxf>
  </rfmt>
  <rcc rId="36403" sId="1" numFmtId="4">
    <oc r="S1363">
      <v>14343529.859999999</v>
    </oc>
    <nc r="S1363">
      <v>14343338.800000001</v>
    </nc>
  </rcc>
  <rfmt sheetId="1" sqref="S1363">
    <dxf>
      <fill>
        <patternFill>
          <bgColor rgb="FF66FF66"/>
        </patternFill>
      </fill>
    </dxf>
  </rfmt>
  <rcc rId="36404" sId="1" numFmtId="4">
    <oc r="P1364">
      <v>14672873.810000001</v>
    </oc>
    <nc r="P1364">
      <v>14672761.98</v>
    </nc>
  </rcc>
  <rfmt sheetId="1" sqref="P1364">
    <dxf>
      <fill>
        <patternFill>
          <bgColor rgb="FF66FF66"/>
        </patternFill>
      </fill>
    </dxf>
  </rfmt>
  <rcc rId="36405" sId="1" numFmtId="4">
    <oc r="S1365">
      <v>14366252.82</v>
    </oc>
    <nc r="S1365">
      <v>14366162.220000001</v>
    </nc>
  </rcc>
  <rfmt sheetId="1" sqref="S1365">
    <dxf>
      <fill>
        <patternFill>
          <bgColor rgb="FF66FF66"/>
        </patternFill>
      </fill>
    </dxf>
  </rfmt>
  <rcc rId="36406" sId="1" numFmtId="4">
    <oc r="T1186">
      <v>997385.51</v>
    </oc>
    <nc r="T1186">
      <v>990885.33</v>
    </nc>
  </rcc>
  <rfmt sheetId="1" sqref="T1186">
    <dxf>
      <fill>
        <patternFill>
          <bgColor rgb="FF66FF66"/>
        </patternFill>
      </fill>
    </dxf>
  </rfmt>
  <rcc rId="36407" sId="1" numFmtId="4">
    <oc r="P1188">
      <v>6256087.6699999999</v>
    </oc>
    <nc r="P1188">
      <v>5771455.3700000001</v>
    </nc>
  </rcc>
  <rfmt sheetId="1" sqref="P1188">
    <dxf>
      <fill>
        <patternFill>
          <bgColor rgb="FF66FF66"/>
        </patternFill>
      </fill>
    </dxf>
  </rfmt>
  <rcc rId="36408" sId="1" numFmtId="4">
    <oc r="P1189">
      <v>9027846.7300000004</v>
    </oc>
    <nc r="P1189">
      <v>9010084.0800000001</v>
    </nc>
  </rcc>
  <rfmt sheetId="1" sqref="P1189">
    <dxf>
      <fill>
        <patternFill>
          <bgColor rgb="FF66FF66"/>
        </patternFill>
      </fill>
    </dxf>
  </rfmt>
  <rcc rId="36409" sId="1" numFmtId="4">
    <oc r="S1189">
      <v>2412603.12</v>
    </oc>
    <nc r="S1189">
      <v>2189331.46</v>
    </nc>
  </rcc>
  <rfmt sheetId="1" sqref="S1189">
    <dxf>
      <fill>
        <patternFill>
          <bgColor rgb="FF66FF66"/>
        </patternFill>
      </fill>
    </dxf>
  </rfmt>
  <rcc rId="36410" sId="1" numFmtId="4">
    <oc r="P1190">
      <v>6750295.3499999996</v>
    </oc>
    <nc r="P1190">
      <v>6673345.9800000004</v>
    </nc>
  </rcc>
  <rfmt sheetId="1" sqref="P1190">
    <dxf>
      <fill>
        <patternFill>
          <bgColor rgb="FF66FF66"/>
        </patternFill>
      </fill>
    </dxf>
  </rfmt>
  <rcc rId="36411" sId="1" numFmtId="4">
    <oc r="P1191">
      <v>6090272.0800000001</v>
    </oc>
    <nc r="P1191">
      <v>6065987.0599999996</v>
    </nc>
  </rcc>
  <rfmt sheetId="1" sqref="P1191">
    <dxf>
      <fill>
        <patternFill>
          <bgColor rgb="FF66FF66"/>
        </patternFill>
      </fill>
    </dxf>
  </rfmt>
  <rcc rId="36412" sId="1" numFmtId="4">
    <oc r="S1191">
      <v>2412603.12</v>
    </oc>
    <nc r="S1191">
      <v>2230677.2599999998</v>
    </nc>
  </rcc>
  <rfmt sheetId="1" sqref="S1191">
    <dxf>
      <fill>
        <patternFill>
          <bgColor rgb="FF66FF66"/>
        </patternFill>
      </fill>
    </dxf>
  </rfmt>
  <rcc rId="36413" sId="1" numFmtId="4">
    <oc r="T1192">
      <v>276199.06</v>
    </oc>
    <nc r="T1192">
      <v>75186.960000000006</v>
    </nc>
  </rcc>
  <rfmt sheetId="1" sqref="T1192">
    <dxf>
      <fill>
        <patternFill>
          <bgColor rgb="FF66FF66"/>
        </patternFill>
      </fill>
    </dxf>
  </rfmt>
  <rcc rId="36414" sId="1" numFmtId="4">
    <oc r="P1192">
      <v>9015315.3000000007</v>
    </oc>
    <nc r="P1192">
      <v>9003959.9700000007</v>
    </nc>
  </rcc>
  <rfmt sheetId="1" sqref="P1192">
    <dxf>
      <fill>
        <patternFill>
          <bgColor rgb="FF66FF66"/>
        </patternFill>
      </fill>
    </dxf>
  </rfmt>
  <rcc rId="36415" sId="1" numFmtId="4">
    <oc r="P1193">
      <v>9014271.0199999996</v>
    </oc>
    <nc r="P1193">
      <v>9001792.6999999993</v>
    </nc>
  </rcc>
  <rfmt sheetId="1" sqref="P1193">
    <dxf>
      <fill>
        <patternFill>
          <bgColor rgb="FF66FF66"/>
        </patternFill>
      </fill>
    </dxf>
  </rfmt>
  <rcc rId="36416" sId="1" numFmtId="4">
    <oc r="S1193">
      <v>2688802.18</v>
    </oc>
    <nc r="S1193">
      <v>2208459.39</v>
    </nc>
  </rcc>
  <rfmt sheetId="1" sqref="S1193">
    <dxf>
      <fill>
        <patternFill>
          <bgColor rgb="FF66FF66"/>
        </patternFill>
      </fill>
    </dxf>
  </rfmt>
  <rcc rId="36417" sId="1" numFmtId="4">
    <oc r="P1194">
      <v>6065209.2300000004</v>
    </oc>
    <nc r="P1194">
      <v>6044254.5800000001</v>
    </nc>
  </rcc>
  <rfmt sheetId="1" sqref="P1194">
    <dxf>
      <fill>
        <patternFill>
          <bgColor rgb="FF66FF66"/>
        </patternFill>
      </fill>
    </dxf>
  </rfmt>
  <rcc rId="36418" sId="1" numFmtId="4">
    <oc r="S1194">
      <v>2589984.29</v>
    </oc>
    <nc r="S1194">
      <v>2210074.7999999998</v>
    </nc>
  </rcc>
  <rfmt sheetId="1" sqref="S1194">
    <dxf>
      <fill>
        <patternFill>
          <bgColor rgb="FF66FF66"/>
        </patternFill>
      </fill>
    </dxf>
  </rfmt>
  <rcc rId="36419" sId="1" numFmtId="4">
    <oc r="P1229">
      <v>8237339.3099999996</v>
    </oc>
    <nc r="P1229">
      <v>8191582.5199999996</v>
    </nc>
  </rcc>
  <rfmt sheetId="1" sqref="P1229">
    <dxf>
      <fill>
        <patternFill>
          <bgColor rgb="FF66FF66"/>
        </patternFill>
      </fill>
    </dxf>
  </rfmt>
  <rcc rId="36420" sId="1" numFmtId="4">
    <oc r="P1680">
      <v>5833768.75</v>
    </oc>
    <nc r="P1680">
      <v>5693457.0099999998</v>
    </nc>
  </rcc>
  <rfmt sheetId="1" sqref="P1680">
    <dxf>
      <fill>
        <patternFill>
          <bgColor rgb="FF66FF66"/>
        </patternFill>
      </fill>
    </dxf>
  </rfmt>
  <rfmt sheetId="1" sqref="P1696">
    <dxf>
      <fill>
        <patternFill>
          <bgColor rgb="FF66FF66"/>
        </patternFill>
      </fill>
    </dxf>
  </rfmt>
  <rcc rId="36421" sId="1" numFmtId="4">
    <oc r="P1696">
      <v>5235012.18</v>
    </oc>
    <nc r="P1696">
      <v>5221894.92</v>
    </nc>
  </rcc>
  <rcc rId="36422" sId="1" numFmtId="4">
    <oc r="Q1692">
      <v>2487341.46</v>
    </oc>
    <nc r="Q1692">
      <v>1064118.43</v>
    </nc>
  </rcc>
  <rfmt sheetId="1" sqref="Q1692">
    <dxf>
      <fill>
        <patternFill>
          <bgColor rgb="FF66FF66"/>
        </patternFill>
      </fill>
    </dxf>
  </rfmt>
</revisions>
</file>

<file path=xl/revisions/revisionLog8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N317">
    <dxf>
      <fill>
        <patternFill>
          <bgColor rgb="FF00FF00"/>
        </patternFill>
      </fill>
    </dxf>
  </rfmt>
  <rcc rId="36423" sId="1" xfDxf="1" dxf="1" numFmtId="4">
    <oc r="N317">
      <v>19531373.640000001</v>
    </oc>
    <nc r="N317">
      <v>16349227.6</v>
    </nc>
    <ndxf>
      <font>
        <sz val="10"/>
        <color auto="1"/>
        <name val="Times New Roman"/>
        <family val="1"/>
        <charset val="204"/>
        <scheme val="none"/>
      </font>
      <numFmt numFmtId="4" formatCode="#,##0.00"/>
      <fill>
        <patternFill patternType="solid">
          <bgColor rgb="FF00FF00"/>
        </patternFill>
      </fill>
      <alignment horizontal="right" vertical="center" wrapText="1"/>
      <border outline="0">
        <left style="thin">
          <color indexed="64"/>
        </left>
        <right style="thin">
          <color indexed="64"/>
        </right>
        <top style="thin">
          <color indexed="64"/>
        </top>
        <bottom style="thin">
          <color indexed="64"/>
        </bottom>
      </border>
    </ndxf>
  </rcc>
  <rcc rId="36424" sId="1" numFmtId="4">
    <oc r="N1099">
      <v>7980561.2699999996</v>
    </oc>
    <nc r="N1099">
      <v>9723088.4000000004</v>
    </nc>
  </rcc>
  <rfmt sheetId="1" sqref="N1099">
    <dxf>
      <fill>
        <patternFill>
          <bgColor rgb="FF00FF00"/>
        </patternFill>
      </fill>
    </dxf>
  </rfmt>
  <rcc rId="36425" sId="1" numFmtId="4">
    <oc r="P1100">
      <v>16889961.09</v>
    </oc>
    <nc r="P1100">
      <v>14922520.619999999</v>
    </nc>
  </rcc>
  <rfmt sheetId="1" sqref="P1100">
    <dxf>
      <fill>
        <patternFill>
          <bgColor rgb="FF00FF00"/>
        </patternFill>
      </fill>
    </dxf>
  </rfmt>
  <rcc rId="36426" sId="1" numFmtId="4">
    <oc r="Q1100">
      <v>10080273.02</v>
    </oc>
    <nc r="Q1100">
      <v>6755411.3899999997</v>
    </nc>
  </rcc>
  <rfmt sheetId="1" sqref="Q1100" start="0" length="2147483647">
    <dxf>
      <font>
        <u/>
      </font>
    </dxf>
  </rfmt>
  <rcc rId="36427" sId="1" numFmtId="4">
    <oc r="P1148">
      <v>9383530.1999999993</v>
    </oc>
    <nc r="P1148">
      <v>8752119.9100000001</v>
    </nc>
  </rcc>
  <rfmt sheetId="1" sqref="P1148">
    <dxf>
      <fill>
        <patternFill>
          <bgColor rgb="FF00FF00"/>
        </patternFill>
      </fill>
    </dxf>
  </rfmt>
  <rcc rId="36428" sId="1" numFmtId="4">
    <oc r="F1387">
      <v>180677.35</v>
    </oc>
    <nc r="F1387">
      <v>180424.43</v>
    </nc>
  </rcc>
</revisions>
</file>

<file path=xl/revisions/revisionLog8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xfDxf="1" sqref="N1112"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fmt sheetId="1" sqref="N1112">
    <dxf>
      <fill>
        <patternFill>
          <bgColor rgb="FF00FF00"/>
        </patternFill>
      </fill>
    </dxf>
  </rfmt>
  <rfmt sheetId="1" xfDxf="1" sqref="N317" start="0" length="0">
    <dxf>
      <font>
        <sz val="10"/>
        <color auto="1"/>
        <name val="Times New Roman"/>
        <family val="1"/>
        <charset val="204"/>
        <scheme val="none"/>
      </font>
      <numFmt numFmtId="4" formatCode="#,##0.00"/>
      <fill>
        <patternFill patternType="solid">
          <bgColor rgb="FF00FF00"/>
        </patternFill>
      </fill>
      <alignment horizontal="right" vertical="center" wrapText="1"/>
      <border outline="0">
        <left style="thin">
          <color indexed="64"/>
        </left>
        <right style="thin">
          <color indexed="64"/>
        </right>
        <top style="thin">
          <color indexed="64"/>
        </top>
        <bottom style="thin">
          <color indexed="64"/>
        </bottom>
      </border>
    </dxf>
  </rfmt>
  <rcc rId="36429" sId="1" numFmtId="4">
    <oc r="N1112">
      <v>11970841.909</v>
    </oc>
    <nc r="N1112">
      <v>9478600.7200000007</v>
    </nc>
  </rcc>
</revisions>
</file>

<file path=xl/revisions/revisionLog8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1100" start="0" length="2147483647">
    <dxf>
      <font>
        <u val="none"/>
      </font>
    </dxf>
  </rfmt>
  <rfmt sheetId="1" sqref="Q1100">
    <dxf>
      <fill>
        <patternFill>
          <bgColor rgb="FF00FF00"/>
        </patternFill>
      </fill>
    </dxf>
  </rfmt>
  <rcc rId="36430" sId="1" numFmtId="4">
    <oc r="N289">
      <v>19531373.640000001</v>
    </oc>
    <nc r="N289">
      <v>16855564.739999998</v>
    </nc>
  </rcc>
  <rfmt sheetId="1" sqref="N289">
    <dxf>
      <fill>
        <patternFill>
          <bgColor rgb="FF00FF00"/>
        </patternFill>
      </fill>
    </dxf>
  </rfmt>
  <rcc rId="36431" sId="1" numFmtId="4">
    <oc r="N1102">
      <v>11970841.91</v>
    </oc>
    <nc r="N1102">
      <v>14634453.68</v>
    </nc>
  </rcc>
  <rfmt sheetId="1" sqref="N1102">
    <dxf>
      <fill>
        <patternFill>
          <bgColor rgb="FF00FF00"/>
        </patternFill>
      </fill>
    </dxf>
  </rfmt>
  <rcc rId="36432" sId="1" numFmtId="4">
    <oc r="P1105">
      <v>8726017.3900000006</v>
    </oc>
    <nc r="P1105">
      <v>8586702.0399999991</v>
    </nc>
  </rcc>
  <rfmt sheetId="1" sqref="P1105">
    <dxf>
      <fill>
        <patternFill>
          <bgColor rgb="FF00FF00"/>
        </patternFill>
      </fill>
    </dxf>
  </rfmt>
  <rcc rId="36433" sId="1" numFmtId="4">
    <oc r="P1106">
      <v>16011931.98</v>
    </oc>
    <nc r="P1106">
      <v>16003274.800000001</v>
    </nc>
  </rcc>
  <rfmt sheetId="1" sqref="P1106">
    <dxf>
      <fill>
        <patternFill>
          <bgColor rgb="FF00FF00"/>
        </patternFill>
      </fill>
    </dxf>
  </rfmt>
  <rcc rId="36434" sId="1" numFmtId="4">
    <oc r="F1108">
      <v>654899.86</v>
    </oc>
    <nc r="F1108">
      <v>647625.36</v>
    </nc>
  </rcc>
  <rfmt sheetId="1" sqref="F1108">
    <dxf>
      <fill>
        <patternFill>
          <bgColor rgb="FF00FF00"/>
        </patternFill>
      </fill>
    </dxf>
  </rfmt>
  <rcc rId="36435" sId="1" numFmtId="4">
    <oc r="P1579">
      <v>5459083.6899999995</v>
    </oc>
    <nc r="P1579">
      <v>5247336.59</v>
    </nc>
  </rcc>
  <rfmt sheetId="1" sqref="P1579">
    <dxf>
      <fill>
        <patternFill>
          <bgColor rgb="FF00FF00"/>
        </patternFill>
      </fill>
    </dxf>
  </rfmt>
  <rcc rId="36436" sId="1" numFmtId="4">
    <oc r="N312">
      <v>11566967.59</v>
    </oc>
    <nc r="N312">
      <v>9426630.0999999996</v>
    </nc>
  </rcc>
  <rfmt sheetId="1" sqref="N312">
    <dxf>
      <fill>
        <patternFill>
          <bgColor rgb="FF00FF00"/>
        </patternFill>
      </fill>
    </dxf>
  </rfmt>
  <rfmt sheetId="1" sqref="L1921">
    <dxf>
      <numFmt numFmtId="4" formatCode="#,##0.00"/>
    </dxf>
  </rfmt>
</revisions>
</file>

<file path=xl/revisions/revisionLog8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437" sId="1">
    <oc r="D1924">
      <f>ROUNDUP(SUM(F1924+#REF!+G1924+H1924+I1924+J1924+K1924+L1924+N1924+P1924+Q1924+R1924+S1924+T1924),2)</f>
    </oc>
    <nc r="D1924">
      <f>ROUNDUP(SUM(E1924+F1924+G1924+H1924+I1924+J1924+K1924+L1924+N1924+P1924+Q1924+R1924+S1924+T1924),2)</f>
    </nc>
  </rcc>
</revisions>
</file>

<file path=xl/revisions/revisionLog8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L1924" start="0" length="0">
    <dxf>
      <numFmt numFmtId="4" formatCode="#,##0.00"/>
    </dxf>
  </rfmt>
  <rfmt sheetId="1" sqref="L1932" start="0" length="0">
    <dxf>
      <numFmt numFmtId="4" formatCode="#,##0.00"/>
    </dxf>
  </rfmt>
</revisions>
</file>

<file path=xl/revisions/revisionLog8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124">
    <dxf>
      <fill>
        <patternFill patternType="solid">
          <bgColor rgb="FFFFFF00"/>
        </patternFill>
      </fill>
    </dxf>
  </rfmt>
  <rfmt sheetId="2" sqref="E15">
    <dxf>
      <fill>
        <patternFill patternType="solid">
          <bgColor rgb="FFFFFF00"/>
        </patternFill>
      </fill>
    </dxf>
  </rfmt>
  <rfmt sheetId="2" sqref="E67 E121">
    <dxf>
      <fill>
        <patternFill patternType="solid">
          <bgColor rgb="FFFFFF00"/>
        </patternFill>
      </fill>
    </dxf>
  </rfmt>
  <rfmt sheetId="2" sqref="E68 E118">
    <dxf>
      <fill>
        <patternFill>
          <bgColor rgb="FFFFFF00"/>
        </patternFill>
      </fill>
    </dxf>
  </rfmt>
  <rrc rId="36438" sId="1" ref="A1359:XFD1359" action="deleteRow">
    <rfmt sheetId="1" xfDxf="1" sqref="A1359:XFD1359" start="0" length="0">
      <dxf>
        <font>
          <color auto="1"/>
          <name val="Times New Roman"/>
          <family val="1"/>
          <charset val="204"/>
          <scheme val="none"/>
        </font>
        <fill>
          <patternFill patternType="solid">
            <bgColor theme="0"/>
          </patternFill>
        </fill>
        <alignment vertical="center"/>
      </dxf>
    </rfmt>
    <rcc rId="0" sId="1">
      <nc r="A1359">
        <v>2024</v>
      </nc>
    </rcc>
    <rcc rId="0" sId="1" dxf="1">
      <nc r="B1359" t="inlineStr">
        <is>
          <t>378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59" t="inlineStr">
        <is>
          <t>г. Урай, мкр. 2, д. 29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59">
        <f>ROUNDUP(SUM(E1359+F1359+G1359+H1359+I1359+J1359+K1359+L1359+N1359+P1359+Q1359+R1359+S1359+T1359),2)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E1359">
        <v>31873.61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5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5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S1359">
        <v>16549118.869999999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T135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359" start="0" length="0">
      <dxf>
        <font>
          <color auto="1"/>
          <name val="Times New Roman"/>
          <family val="1"/>
          <charset val="204"/>
          <scheme val="none"/>
        </font>
      </dxf>
    </rfmt>
  </rrc>
  <rfmt sheetId="2" sqref="E115 E5">
    <dxf>
      <fill>
        <patternFill>
          <bgColor rgb="FFFFFF00"/>
        </patternFill>
      </fill>
    </dxf>
  </rfmt>
  <rfmt sheetId="2" sqref="E181">
    <dxf>
      <fill>
        <patternFill>
          <bgColor rgb="FFFFFF00"/>
        </patternFill>
      </fill>
    </dxf>
  </rfmt>
  <rfmt sheetId="2" sqref="E137 E138">
    <dxf>
      <fill>
        <patternFill patternType="solid">
          <bgColor rgb="FFFFFF00"/>
        </patternFill>
      </fill>
    </dxf>
  </rfmt>
  <rfmt sheetId="2" sqref="E71 E72">
    <dxf>
      <fill>
        <patternFill patternType="solid">
          <bgColor rgb="FFFFFF00"/>
        </patternFill>
      </fill>
    </dxf>
  </rfmt>
  <rrc rId="36439" sId="2" ref="A27:XFD27" action="insertRow">
    <undo index="65535" exp="area" ref3D="1" dr="$B$1:$B$1048576" dn="Z_10A036C2_5324_4DDD_A679_5EBB9523ED00_.wvu.Cols" sId="2"/>
  </rrc>
  <rfmt sheetId="1" sqref="L1920" start="0" length="0">
    <dxf>
      <font>
        <sz val="10"/>
        <color auto="1"/>
        <name val="Times New Roman"/>
        <family val="1"/>
        <charset val="204"/>
        <scheme val="none"/>
      </font>
      <numFmt numFmtId="4" formatCode="#,##0.00"/>
      <fill>
        <patternFill>
          <bgColor rgb="FFFFFF00"/>
        </patternFill>
      </fill>
      <alignment horizontal="right" wrapText="1"/>
    </dxf>
  </rfmt>
  <rfmt sheetId="1" sqref="L1923" start="0" length="0">
    <dxf>
      <font>
        <sz val="10"/>
        <color auto="1"/>
        <name val="Times New Roman"/>
        <family val="1"/>
        <charset val="204"/>
        <scheme val="none"/>
      </font>
      <numFmt numFmtId="4" formatCode="#,##0.00"/>
      <fill>
        <patternFill>
          <bgColor rgb="FFFFFF00"/>
        </patternFill>
      </fill>
      <alignment horizontal="right" wrapText="1"/>
    </dxf>
  </rfmt>
  <rfmt sheetId="1" sqref="L1931" start="0" length="0">
    <dxf>
      <font>
        <sz val="10"/>
        <color auto="1"/>
        <name val="Times New Roman"/>
        <family val="1"/>
        <charset val="204"/>
        <scheme val="none"/>
      </font>
      <numFmt numFmtId="4" formatCode="#,##0.00"/>
      <fill>
        <patternFill>
          <bgColor rgb="FFFFFF00"/>
        </patternFill>
      </fill>
      <alignment horizontal="right" wrapText="1"/>
    </dxf>
  </rfmt>
  <rcc rId="36440" sId="1">
    <oc r="D1920">
      <f>ROUNDUP(SUM(E1920+F1920+G1920+H1920+I1920+J1920+K1920+L1920+N1920+P1920+Q1920+R1920+S1920+T1920),2)</f>
    </oc>
    <nc r="D1920">
      <f>ROUNDUP(SUM(E1920+F1920+G1920+H1920+I1920+J1920+K1920+L1920+N1920+P1920+Q1920+R1920+S1920+T1920),2)</f>
    </nc>
  </rcc>
  <rrc rId="36441" sId="2" ref="A27:XFD27" action="deleteRow">
    <undo index="65535" exp="area" ref3D="1" dr="$B$1:$B$1048576" dn="Z_10A036C2_5324_4DDD_A679_5EBB9523ED00_.wvu.Cols" sId="2"/>
    <rfmt sheetId="2" xfDxf="1" sqref="A27:XFD27" start="0" length="0"/>
    <rfmt sheetId="2" sqref="A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B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C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D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E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F27" start="0" length="0">
      <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dxf>
    </rfmt>
    <rfmt sheetId="2" sqref="G2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rc>
  <rfmt sheetId="2" sqref="E16">
    <dxf>
      <fill>
        <patternFill patternType="solid">
          <bgColor rgb="FFFFFF00"/>
        </patternFill>
      </fill>
    </dxf>
  </rfmt>
  <rcc rId="36442" sId="1" numFmtId="4">
    <oc r="I1923">
      <v>0</v>
    </oc>
    <nc r="I1923"/>
  </rcc>
  <rcc rId="36443" sId="1">
    <oc r="D1923">
      <f>ROUNDUP(SUM(F1923+#REF!+G1923+H1923+I1923+J1923+K1923+L1923+N1923+P1923+Q1923+R1923+S1923+T1923),2)</f>
    </oc>
    <nc r="D1923">
      <f>ROUNDUP(SUM(E1923+F1923+G1923+H1923+I1923+J1923+K1923+L1923+N1923+P1923+Q1923+R1923+S1923+T1923),2)</f>
    </nc>
  </rcc>
  <rcft rId="36437" sheetId="1"/>
  <rrc rId="36444" sId="1" ref="A1386:XFD1386" action="insertRow"/>
  <rcc rId="36445" sId="1">
    <nc r="A1386">
      <v>2025</v>
    </nc>
  </rcc>
  <rcc rId="36446" sId="1">
    <nc r="B1386" t="inlineStr">
      <is>
        <t>455</t>
      </is>
    </nc>
  </rcc>
  <rcc rId="36447" sId="1">
    <nc r="C1386" t="inlineStr">
      <is>
        <t>г. Ханты-Мансийск, ул. Свободы, д. 28</t>
      </is>
    </nc>
  </rcc>
  <rcc rId="36448" sId="1">
    <nc r="D1386">
      <f>ROUNDUP(SUM(E1386+F1386+G1386+H1386+I1386+J1386+K1386+L1386+N1386+P1386+Q1386+R1386+S1386+T1386),2)</f>
    </nc>
  </rcc>
  <rfmt sheetId="1" sqref="E1386" start="0" length="0">
    <dxf>
      <font>
        <sz val="10"/>
        <color auto="1"/>
        <name val="Times New Roman"/>
        <family val="1"/>
        <charset val="204"/>
        <scheme val="none"/>
      </font>
      <numFmt numFmtId="0" formatCode="General"/>
      <alignment horizontal="general" wrapText="0"/>
      <border outline="0">
        <left/>
        <right/>
        <top/>
        <bottom/>
      </border>
    </dxf>
  </rfmt>
  <rfmt sheetId="1" sqref="F1386" start="0" length="0">
    <dxf>
      <fill>
        <patternFill>
          <bgColor rgb="FFFFFF00"/>
        </patternFill>
      </fill>
    </dxf>
  </rfmt>
  <rfmt sheetId="1" sqref="L1386" start="0" length="0">
    <dxf>
      <fill>
        <patternFill>
          <bgColor rgb="FFFFFF00"/>
        </patternFill>
      </fill>
    </dxf>
  </rfmt>
  <rfmt sheetId="1" sqref="U1386" start="0" length="0">
    <dxf>
      <fill>
        <patternFill>
          <bgColor rgb="FFFFFF00"/>
        </patternFill>
      </fill>
    </dxf>
  </rfmt>
  <rfmt sheetId="1" sqref="L1386">
    <dxf>
      <fill>
        <patternFill>
          <bgColor theme="0"/>
        </patternFill>
      </fill>
    </dxf>
  </rfmt>
  <rfmt sheetId="1" sqref="U1386" start="0" length="0">
    <dxf>
      <fill>
        <patternFill>
          <bgColor theme="0"/>
        </patternFill>
      </fill>
    </dxf>
  </rfmt>
  <rcc rId="36449" sId="1" numFmtId="4">
    <nc r="F1386">
      <v>103168.39</v>
    </nc>
  </rcc>
  <rfmt sheetId="1" sqref="F1386">
    <dxf>
      <fill>
        <patternFill>
          <bgColor rgb="FF92D050"/>
        </patternFill>
      </fill>
    </dxf>
  </rfmt>
  <rrc rId="36450" sId="2" ref="A73:XFD73" action="deleteRow">
    <undo index="65535" exp="area" ref3D="1" dr="$B$1:$B$1048576" dn="Z_10A036C2_5324_4DDD_A679_5EBB9523ED00_.wvu.Cols" sId="2"/>
    <rfmt sheetId="2" xfDxf="1" sqref="A73:XFD73" start="0" length="0"/>
    <rcc rId="0" sId="2" dxf="1">
      <nc r="A73" t="inlineStr">
        <is>
          <t>26</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B73" t="inlineStr">
        <is>
          <t>-</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C73" t="inlineStr">
        <is>
          <t>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D73" t="inlineStr">
        <is>
          <t>Ханты-Мансийск</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c r="E73" t="inlineStr">
        <is>
          <t>ул. Свободы, д. 28</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0" sId="2" dxf="1" numFmtId="4">
      <nc r="F73">
        <v>69157.919999999998</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0" sId="2" dxf="1">
      <nc r="G73" t="inlineStr">
        <is>
          <t>Аукцион не состоялся (№33/01-сд-1815 от 23.07.2024)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rc>
  <rrc rId="36451" sId="1" ref="A1389:XFD1389" action="deleteRow">
    <undo index="65535" exp="area" dr="T1374:T1389" r="T1390" sId="1"/>
    <undo index="65535" exp="area" dr="S1374:S1389" r="S1390" sId="1"/>
    <undo index="65535" exp="area" dr="R1374:R1389" r="R1390" sId="1"/>
    <undo index="65535" exp="area" dr="Q1374:Q1389" r="Q1390" sId="1"/>
    <undo index="65535" exp="area" dr="P1374:P1389" r="P1390" sId="1"/>
    <undo index="65535" exp="area" dr="N1374:N1389" r="N1390" sId="1"/>
    <undo index="65535" exp="area" dr="M1374:M1389" r="M1390" sId="1"/>
    <undo index="65535" exp="area" dr="L1374:L1389" r="L1390" sId="1"/>
    <undo index="65535" exp="area" dr="K1374:K1389" r="K1390" sId="1"/>
    <undo index="65535" exp="area" dr="J1374:J1389" r="J1390" sId="1"/>
    <undo index="65535" exp="area" dr="I1374:I1389" r="I1390" sId="1"/>
    <undo index="65535" exp="area" dr="H1374:H1389" r="H1390" sId="1"/>
    <undo index="65535" exp="area" dr="G1374:G1389" r="G1390" sId="1"/>
    <undo index="65535" exp="area" dr="F1374:F1389" r="F1390" sId="1"/>
    <undo index="65535" exp="area" dr="E1374:E1389" r="E1390" sId="1"/>
    <rfmt sheetId="1" xfDxf="1" sqref="A1389:XFD1389" start="0" length="0">
      <dxf>
        <font>
          <color auto="1"/>
          <name val="Times New Roman"/>
          <family val="1"/>
          <charset val="204"/>
          <scheme val="none"/>
        </font>
        <fill>
          <patternFill patternType="solid">
            <bgColor theme="0"/>
          </patternFill>
        </fill>
        <alignment vertical="center"/>
      </dxf>
    </rfmt>
    <rcc rId="0" sId="1">
      <nc r="A1389">
        <v>2024</v>
      </nc>
    </rcc>
    <rcc rId="0" sId="1" dxf="1">
      <nc r="B1389" t="inlineStr">
        <is>
          <t>412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89" t="inlineStr">
        <is>
          <t>г. Ханты-Мансийск, ул. Энгельса, д. 12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89">
        <f>ROUNDUP(SUM(E1389+F1389+G1389+H1389+I1389+J1389+K1389+L1389+N1389+P1389+Q1389+R1389+S1389+T1389),2)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F1389">
        <v>242620.36</v>
      </nc>
      <ndxf>
        <fill>
          <patternFill>
            <bgColor rgb="FFFFC000"/>
          </patternFill>
        </fill>
        <border outline="0">
          <left style="thin">
            <color indexed="64"/>
          </left>
          <right style="thin">
            <color indexed="64"/>
          </right>
          <top style="thin">
            <color indexed="64"/>
          </top>
          <bottom style="thin">
            <color indexed="64"/>
          </bottom>
        </border>
      </ndxf>
    </rcc>
    <rfmt sheetId="1" sqref="G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8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8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8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389" start="0" length="0">
      <dxf>
        <font>
          <color auto="1"/>
          <name val="Times New Roman"/>
          <family val="1"/>
          <charset val="204"/>
          <scheme val="none"/>
        </font>
      </dxf>
    </rfmt>
    <rfmt sheetId="1" sqref="AC1389" start="0" length="0">
      <dxf>
        <font>
          <sz val="10"/>
          <color auto="1"/>
          <name val="Times New Roman"/>
          <family val="1"/>
          <charset val="204"/>
          <scheme val="none"/>
        </font>
        <alignment vertical="bottom"/>
        <border outline="0">
          <left style="thin">
            <color indexed="64"/>
          </left>
          <right style="thin">
            <color indexed="64"/>
          </right>
          <top style="thin">
            <color indexed="64"/>
          </top>
          <bottom style="thin">
            <color indexed="64"/>
          </bottom>
        </border>
      </dxf>
    </rfmt>
  </rrc>
  <rfmt sheetId="2" sqref="E73">
    <dxf>
      <fill>
        <patternFill patternType="solid">
          <bgColor rgb="FFFFFF00"/>
        </patternFill>
      </fill>
    </dxf>
  </rfmt>
  <rcc rId="36452" sId="2">
    <oc r="E74" t="inlineStr">
      <is>
        <t>ул. Интернациональная, д. 139</t>
      </is>
    </oc>
    <nc r="E74" t="inlineStr">
      <is>
        <t>ул. Интернациональная, д. 139*</t>
      </is>
    </nc>
  </rcc>
  <rfmt sheetId="2" sqref="E74">
    <dxf>
      <fill>
        <patternFill patternType="solid">
          <bgColor rgb="FFFFFF00"/>
        </patternFill>
      </fill>
    </dxf>
  </rfmt>
  <rfmt sheetId="2" sqref="E75">
    <dxf>
      <fill>
        <patternFill>
          <bgColor rgb="FFFFFF00"/>
        </patternFill>
      </fill>
    </dxf>
  </rfmt>
  <rfmt sheetId="2" sqref="E87">
    <dxf>
      <fill>
        <patternFill>
          <bgColor rgb="FFFFFF00"/>
        </patternFill>
      </fill>
    </dxf>
  </rfmt>
  <rfmt sheetId="2" sqref="E88">
    <dxf>
      <fill>
        <patternFill>
          <bgColor rgb="FFFFFF00"/>
        </patternFill>
      </fill>
    </dxf>
  </rfmt>
  <rcc rId="36453" sId="2">
    <oc r="G89" t="inlineStr">
      <is>
        <t>протокол ОСС и МО №4 от 10.08.2024</t>
      </is>
    </oc>
    <nc r="G89" t="inlineStr">
      <is>
        <t>протокол ОСС и МО №4 от 10.08.2024 (№33/01-Вх-14898 от 15.08.2024)</t>
      </is>
    </nc>
  </rcc>
</revisions>
</file>

<file path=xl/revisions/revisionLog8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454" sId="1" numFmtId="4">
    <oc r="Q1239">
      <v>6626103.8599999994</v>
    </oc>
    <nc r="Q1239">
      <v>4791222.91</v>
    </nc>
  </rcc>
  <rfmt sheetId="1" sqref="Q1239">
    <dxf>
      <fill>
        <patternFill>
          <bgColor rgb="FF00FF00"/>
        </patternFill>
      </fill>
    </dxf>
  </rfmt>
  <rcc rId="36455" sId="1" numFmtId="4">
    <oc r="Q1249">
      <v>5901614.5999999996</v>
    </oc>
    <nc r="Q1249">
      <v>5664364.8399999999</v>
    </nc>
  </rcc>
  <rfmt sheetId="1" sqref="Q1249">
    <dxf>
      <fill>
        <patternFill>
          <bgColor rgb="FF00FF00"/>
        </patternFill>
      </fill>
    </dxf>
  </rfmt>
  <rcc rId="36456" sId="1" numFmtId="4">
    <oc r="P1261">
      <v>10683358.109999999</v>
    </oc>
    <nc r="P1261">
      <v>10569380.48</v>
    </nc>
  </rcc>
  <rfmt sheetId="1" sqref="P1261">
    <dxf>
      <fill>
        <patternFill>
          <bgColor rgb="FF00FF00"/>
        </patternFill>
      </fill>
    </dxf>
  </rfmt>
  <rcc rId="36457" sId="1" numFmtId="4">
    <oc r="P1282">
      <v>20610524.98</v>
    </oc>
    <nc r="P1282">
      <v>20194057.809999999</v>
    </nc>
  </rcc>
  <rfmt sheetId="1" sqref="P1282">
    <dxf>
      <fill>
        <patternFill>
          <bgColor rgb="FF00FF00"/>
        </patternFill>
      </fill>
    </dxf>
  </rfmt>
  <rcc rId="36458" sId="1" numFmtId="4">
    <oc r="P1285">
      <v>9946266.5399999991</v>
    </oc>
    <nc r="P1285">
      <v>9904866.0299999993</v>
    </nc>
  </rcc>
  <rfmt sheetId="1" sqref="P1285">
    <dxf>
      <fill>
        <patternFill>
          <bgColor rgb="FF00FF00"/>
        </patternFill>
      </fill>
    </dxf>
  </rfmt>
  <rcc rId="36459" sId="1" numFmtId="4">
    <oc r="P1336">
      <v>10595285.15</v>
    </oc>
    <nc r="P1336">
      <v>9976580.5899999999</v>
    </nc>
  </rcc>
  <rfmt sheetId="1" sqref="P1336">
    <dxf>
      <fill>
        <patternFill>
          <bgColor rgb="FF00FF00"/>
        </patternFill>
      </fill>
    </dxf>
  </rfmt>
  <rcc rId="36460" sId="1" numFmtId="4">
    <oc r="P1337">
      <v>11349935.09</v>
    </oc>
    <nc r="P1337">
      <v>10758109.02</v>
    </nc>
  </rcc>
  <rfmt sheetId="1" sqref="P1337">
    <dxf>
      <fill>
        <patternFill>
          <bgColor rgb="FF00FF00"/>
        </patternFill>
      </fill>
    </dxf>
  </rfmt>
  <rcc rId="36461" sId="1" numFmtId="4">
    <oc r="S1335">
      <v>59314978.009999998</v>
    </oc>
    <nc r="S1335">
      <v>54018071.229999997</v>
    </nc>
  </rcc>
  <rfmt sheetId="1" sqref="S1335">
    <dxf>
      <fill>
        <patternFill>
          <bgColor rgb="FF00FF00"/>
        </patternFill>
      </fill>
    </dxf>
  </rfmt>
  <rcc rId="36462" sId="1" numFmtId="4">
    <oc r="S1347">
      <v>8611035.5199999996</v>
    </oc>
    <nc r="S1347">
      <v>7521818.4100000001</v>
    </nc>
  </rcc>
  <rfmt sheetId="1" sqref="S1347">
    <dxf>
      <fill>
        <patternFill>
          <bgColor rgb="FF00FF00"/>
        </patternFill>
      </fill>
    </dxf>
  </rfmt>
  <rcc rId="36463" sId="1" numFmtId="4">
    <oc r="P1351">
      <v>11719993.060000001</v>
    </oc>
    <nc r="P1351">
      <v>11043083.57</v>
    </nc>
  </rcc>
  <rfmt sheetId="1" sqref="P1351">
    <dxf>
      <fill>
        <patternFill>
          <bgColor rgb="FF00FF00"/>
        </patternFill>
      </fill>
    </dxf>
  </rfmt>
  <rcc rId="36464" sId="1" numFmtId="4">
    <oc r="Q1278">
      <v>9331157.3599999994</v>
    </oc>
    <nc r="Q1278">
      <v>9049601.9499999993</v>
    </nc>
  </rcc>
  <rfmt sheetId="1" sqref="Q1278">
    <dxf>
      <fill>
        <patternFill>
          <bgColor rgb="FF00FF00"/>
        </patternFill>
      </fill>
    </dxf>
  </rfmt>
  <rcc rId="36465" sId="1" numFmtId="4">
    <oc r="P1279">
      <v>21413911.850000001</v>
    </oc>
    <nc r="P1279">
      <v>20085730.32</v>
    </nc>
  </rcc>
  <rfmt sheetId="1" sqref="P1279">
    <dxf>
      <fill>
        <patternFill>
          <bgColor rgb="FF00FF00"/>
        </patternFill>
      </fill>
    </dxf>
  </rfmt>
  <rcc rId="36466" sId="1" numFmtId="4">
    <oc r="R1278">
      <v>25112798.399999999</v>
    </oc>
    <nc r="R1278">
      <v>24502891.829999998</v>
    </nc>
  </rcc>
  <rfmt sheetId="1" sqref="R1278">
    <dxf>
      <fill>
        <patternFill>
          <bgColor rgb="FF00FF00"/>
        </patternFill>
      </fill>
    </dxf>
  </rfmt>
  <rcc rId="36467" sId="1" numFmtId="4">
    <oc r="R585">
      <v>8760150.4800000004</v>
    </oc>
    <nc r="R585">
      <v>8470377.7799999993</v>
    </nc>
  </rcc>
  <rfmt sheetId="1" sqref="R585">
    <dxf>
      <fill>
        <patternFill>
          <bgColor rgb="FF00FF00"/>
        </patternFill>
      </fill>
    </dxf>
  </rfmt>
  <rcc rId="36468" sId="1" numFmtId="4">
    <oc r="R603">
      <v>4756346.1900000004</v>
    </oc>
    <nc r="R603">
      <v>1991416.91</v>
    </nc>
  </rcc>
  <rfmt sheetId="1" sqref="R603">
    <dxf>
      <fill>
        <patternFill>
          <bgColor rgb="FF00FF00"/>
        </patternFill>
      </fill>
    </dxf>
  </rfmt>
  <rcc rId="36469" sId="1" numFmtId="4">
    <oc r="P742">
      <v>6255098.6699999999</v>
    </oc>
    <nc r="P742">
      <v>524545.51</v>
    </nc>
  </rcc>
  <rfmt sheetId="1" sqref="P742">
    <dxf>
      <fill>
        <patternFill>
          <bgColor rgb="FF00FF00"/>
        </patternFill>
      </fill>
    </dxf>
  </rfmt>
  <rcc rId="36470" sId="1" numFmtId="4">
    <oc r="R1259">
      <v>30169478.73</v>
    </oc>
    <nc r="R1259">
      <v>6382714.6699999999</v>
    </nc>
  </rcc>
  <rfmt sheetId="1" sqref="R1259">
    <dxf>
      <fill>
        <patternFill>
          <bgColor rgb="FF00FF00"/>
        </patternFill>
      </fill>
    </dxf>
  </rfmt>
  <rcc rId="36471" sId="1" numFmtId="4">
    <oc r="R1285">
      <v>13090956.050000001</v>
    </oc>
    <nc r="R1285">
      <v>10009617.77</v>
    </nc>
  </rcc>
  <rfmt sheetId="1" sqref="R1285">
    <dxf>
      <fill>
        <patternFill>
          <bgColor rgb="FF00FF00"/>
        </patternFill>
      </fill>
    </dxf>
  </rfmt>
  <rcc rId="36472" sId="1" numFmtId="4">
    <oc r="P1294">
      <v>32777719.039999999</v>
    </oc>
    <nc r="P1294">
      <v>6625204.0199999996</v>
    </nc>
  </rcc>
  <rfmt sheetId="1" sqref="P1294">
    <dxf>
      <fill>
        <patternFill>
          <bgColor rgb="FF00FF00"/>
        </patternFill>
      </fill>
    </dxf>
  </rfmt>
  <rcc rId="36473" sId="1" numFmtId="4">
    <oc r="R1294">
      <v>40394980.530000001</v>
    </oc>
    <nc r="R1294">
      <v>5624110.3300000001</v>
    </nc>
  </rcc>
  <rfmt sheetId="1" sqref="R1294">
    <dxf>
      <fill>
        <patternFill>
          <bgColor rgb="FF00FF00"/>
        </patternFill>
      </fill>
    </dxf>
  </rfmt>
  <rfmt sheetId="1" sqref="R1290">
    <dxf>
      <fill>
        <patternFill>
          <bgColor rgb="FF00FF00"/>
        </patternFill>
      </fill>
    </dxf>
  </rfmt>
  <rcc rId="36474" sId="1" numFmtId="4">
    <oc r="R1279">
      <v>17469772.800000001</v>
    </oc>
    <nc r="R1279">
      <v>2419594.15</v>
    </nc>
  </rcc>
  <rfmt sheetId="1" sqref="R1279">
    <dxf>
      <fill>
        <patternFill>
          <bgColor rgb="FF00FF00"/>
        </patternFill>
      </fill>
    </dxf>
  </rfmt>
  <rcc rId="36475" sId="1" numFmtId="4">
    <oc r="R673">
      <v>5435137.46</v>
    </oc>
    <nc r="R673">
      <v>440575.94</v>
    </nc>
  </rcc>
  <rfmt sheetId="1" sqref="R673">
    <dxf>
      <fill>
        <patternFill>
          <bgColor rgb="FF00FF00"/>
        </patternFill>
      </fill>
    </dxf>
  </rfmt>
  <rcc rId="36476" sId="1" numFmtId="4">
    <oc r="R665">
      <v>15480001.41</v>
    </oc>
    <nc r="R665">
      <v>2322172.13</v>
    </nc>
  </rcc>
  <rfmt sheetId="1" sqref="R665">
    <dxf>
      <fill>
        <patternFill>
          <bgColor rgb="FF00FF00"/>
        </patternFill>
      </fill>
    </dxf>
  </rfmt>
</revisions>
</file>

<file path=xl/revisions/revisionLog8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89">
    <dxf>
      <fill>
        <patternFill patternType="solid">
          <bgColor rgb="FFFFFF00"/>
        </patternFill>
      </fill>
    </dxf>
  </rfmt>
  <rfmt sheetId="2" sqref="E90">
    <dxf>
      <fill>
        <patternFill patternType="solid">
          <bgColor rgb="FFFFFF00"/>
        </patternFill>
      </fill>
    </dxf>
  </rfmt>
  <rfmt sheetId="2" sqref="E85">
    <dxf>
      <fill>
        <patternFill patternType="solid">
          <bgColor rgb="FFFFFF00"/>
        </patternFill>
      </fill>
    </dxf>
  </rfmt>
  <rfmt sheetId="2" sqref="E86">
    <dxf>
      <fill>
        <patternFill patternType="solid">
          <bgColor rgb="FFFFFF00"/>
        </patternFill>
      </fill>
    </dxf>
  </rfmt>
  <rfmt sheetId="2" sqref="E91">
    <dxf>
      <fill>
        <patternFill patternType="solid">
          <bgColor rgb="FFFFFF00"/>
        </patternFill>
      </fill>
    </dxf>
  </rfmt>
  <rfmt sheetId="2" sqref="E92">
    <dxf>
      <fill>
        <patternFill patternType="solid">
          <bgColor rgb="FFFFFF00"/>
        </patternFill>
      </fill>
    </dxf>
  </rfmt>
  <rfmt sheetId="2" sqref="E145">
    <dxf>
      <fill>
        <patternFill patternType="solid">
          <bgColor rgb="FFFFFF00"/>
        </patternFill>
      </fill>
    </dxf>
  </rfmt>
  <rfmt sheetId="2" sqref="E93">
    <dxf>
      <fill>
        <patternFill patternType="solid">
          <bgColor rgb="FFFFFF00"/>
        </patternFill>
      </fill>
    </dxf>
  </rfmt>
  <rfmt sheetId="2" sqref="E94">
    <dxf>
      <fill>
        <patternFill patternType="solid">
          <bgColor rgb="FFFFFF00"/>
        </patternFill>
      </fill>
    </dxf>
  </rfmt>
  <rfmt sheetId="2" sqref="E76">
    <dxf>
      <fill>
        <patternFill patternType="solid">
          <bgColor rgb="FFFFFF00"/>
        </patternFill>
      </fill>
    </dxf>
  </rfmt>
  <rfmt sheetId="2" sqref="E43 E77">
    <dxf>
      <fill>
        <patternFill patternType="solid">
          <bgColor rgb="FFFFFF00"/>
        </patternFill>
      </fill>
    </dxf>
  </rfmt>
  <rfmt sheetId="2" sqref="E45 E2">
    <dxf>
      <fill>
        <patternFill patternType="solid">
          <bgColor rgb="FFFFFF00"/>
        </patternFill>
      </fill>
    </dxf>
  </rfmt>
  <rfmt sheetId="2" sqref="E47 E144">
    <dxf>
      <fill>
        <patternFill patternType="solid">
          <bgColor rgb="FFFFFF00"/>
        </patternFill>
      </fill>
    </dxf>
  </rfmt>
  <rfmt sheetId="2" sqref="E49 E95">
    <dxf>
      <fill>
        <patternFill patternType="solid">
          <bgColor rgb="FFFFFF00"/>
        </patternFill>
      </fill>
    </dxf>
  </rfmt>
  <rfmt sheetId="2" sqref="E51 E96">
    <dxf>
      <fill>
        <patternFill patternType="solid">
          <bgColor rgb="FFFFFF00"/>
        </patternFill>
      </fill>
    </dxf>
  </rfmt>
  <rfmt sheetId="2" sqref="E53 E122">
    <dxf>
      <fill>
        <patternFill patternType="solid">
          <bgColor rgb="FFFFFF00"/>
        </patternFill>
      </fill>
    </dxf>
  </rfmt>
  <rfmt sheetId="2" sqref="E55 E31">
    <dxf>
      <fill>
        <patternFill patternType="solid">
          <bgColor rgb="FFFFFF00"/>
        </patternFill>
      </fill>
    </dxf>
  </rfmt>
  <rfmt sheetId="2" sqref="E121 E29">
    <dxf>
      <fill>
        <patternFill patternType="solid">
          <bgColor rgb="FFFFFF00"/>
        </patternFill>
      </fill>
    </dxf>
  </rfmt>
  <rfmt sheetId="2" sqref="E30 E182">
    <dxf>
      <fill>
        <patternFill patternType="solid">
          <bgColor rgb="FFFFFF00"/>
        </patternFill>
      </fill>
    </dxf>
  </rfmt>
  <rfmt sheetId="2" sqref="E115 E116">
    <dxf>
      <fill>
        <patternFill patternType="solid">
          <bgColor rgb="FFFFFF00"/>
        </patternFill>
      </fill>
    </dxf>
  </rfmt>
  <rfmt sheetId="2" sqref="E183 E143">
    <dxf>
      <fill>
        <patternFill patternType="solid">
          <bgColor rgb="FFFFFF00"/>
        </patternFill>
      </fill>
    </dxf>
  </rfmt>
  <rfmt sheetId="2" sqref="E162">
    <dxf>
      <fill>
        <patternFill patternType="solid">
          <bgColor rgb="FFFFFF00"/>
        </patternFill>
      </fill>
    </dxf>
  </rfmt>
</revisions>
</file>

<file path=xl/revisions/revisionLog8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477" sId="1" numFmtId="4">
    <oc r="P1115">
      <v>11134610.07</v>
    </oc>
    <nc r="P1115">
      <v>10802692.359999999</v>
    </nc>
  </rcc>
  <rfmt sheetId="1" sqref="P1115">
    <dxf>
      <fill>
        <patternFill>
          <bgColor rgb="FF00FF00"/>
        </patternFill>
      </fill>
    </dxf>
  </rfmt>
  <rcc rId="36478" sId="1" numFmtId="4">
    <oc r="P1116">
      <v>11134610.07</v>
    </oc>
    <nc r="P1116">
      <v>11127433.539999999</v>
    </nc>
  </rcc>
  <rfmt sheetId="1" sqref="P1116">
    <dxf>
      <fill>
        <patternFill>
          <bgColor rgb="FF00FF00"/>
        </patternFill>
      </fill>
    </dxf>
  </rfmt>
  <rcc rId="36479" sId="1" numFmtId="4">
    <oc r="R1116">
      <v>12580693.109999999</v>
    </oc>
    <nc r="R1116">
      <v>12278600.890000001</v>
    </nc>
  </rcc>
  <rfmt sheetId="1" sqref="R1116">
    <dxf>
      <fill>
        <patternFill>
          <bgColor rgb="FF00FF00"/>
        </patternFill>
      </fill>
    </dxf>
  </rfmt>
  <rcc rId="36480" sId="1" numFmtId="4">
    <oc r="P1117">
      <v>17183851.210000001</v>
    </oc>
    <nc r="P1117">
      <v>15086111.560000001</v>
    </nc>
  </rcc>
  <rfmt sheetId="1" sqref="P1117">
    <dxf>
      <fill>
        <patternFill>
          <bgColor rgb="FF00FF00"/>
        </patternFill>
      </fill>
    </dxf>
  </rfmt>
  <rcc rId="36481" sId="1" numFmtId="4">
    <oc r="P1119">
      <v>11134610.07</v>
    </oc>
    <nc r="P1119">
      <v>10720056.279999999</v>
    </nc>
  </rcc>
  <rfmt sheetId="1" sqref="P1119">
    <dxf>
      <fill>
        <patternFill>
          <bgColor rgb="FF00FF00"/>
        </patternFill>
      </fill>
    </dxf>
  </rfmt>
  <rcc rId="36482" sId="1" numFmtId="4">
    <oc r="R1119">
      <v>12443801.060000001</v>
    </oc>
    <nc r="R1119">
      <v>7185824.9199999999</v>
    </nc>
  </rcc>
  <rfmt sheetId="1" sqref="R1119">
    <dxf>
      <fill>
        <patternFill>
          <bgColor rgb="FF00FF00"/>
        </patternFill>
      </fill>
    </dxf>
  </rfmt>
  <rcc rId="36483" sId="1" numFmtId="4">
    <oc r="P1120">
      <v>9730220.4499999993</v>
    </oc>
    <nc r="P1120">
      <v>9656602.3599999994</v>
    </nc>
  </rcc>
  <rfmt sheetId="1" sqref="P1120">
    <dxf>
      <fill>
        <patternFill>
          <bgColor rgb="FF00FF00"/>
        </patternFill>
      </fill>
    </dxf>
  </rfmt>
  <rcc rId="36484" sId="1" numFmtId="4">
    <oc r="P1584">
      <v>16901399.990000002</v>
    </oc>
    <nc r="P1584">
      <v>16651240.27</v>
    </nc>
  </rcc>
  <rfmt sheetId="1" sqref="P1584">
    <dxf>
      <fill>
        <patternFill>
          <bgColor rgb="FF00FF00"/>
        </patternFill>
      </fill>
    </dxf>
  </rfmt>
</revisions>
</file>

<file path=xl/revisions/revisionLog8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28 E184">
    <dxf>
      <fill>
        <patternFill patternType="solid">
          <bgColor rgb="FFFFFF00"/>
        </patternFill>
      </fill>
    </dxf>
  </rfmt>
  <rfmt sheetId="2" sqref="E185 E27">
    <dxf>
      <fill>
        <patternFill patternType="solid">
          <bgColor rgb="FFFFFF00"/>
        </patternFill>
      </fill>
    </dxf>
  </rfmt>
  <rfmt sheetId="2" sqref="E186 E187">
    <dxf>
      <fill>
        <patternFill patternType="solid">
          <bgColor rgb="FFFFFF00"/>
        </patternFill>
      </fill>
    </dxf>
  </rfmt>
  <rfmt sheetId="2" sqref="E181 E163">
    <dxf>
      <fill>
        <patternFill patternType="solid">
          <bgColor rgb="FFFFFF00"/>
        </patternFill>
      </fill>
    </dxf>
  </rfmt>
  <rfmt sheetId="2" sqref="E105 E188">
    <dxf>
      <fill>
        <patternFill patternType="solid">
          <bgColor rgb="FFFFFF00"/>
        </patternFill>
      </fill>
    </dxf>
  </rfmt>
  <rfmt sheetId="2" sqref="E12 E14">
    <dxf>
      <fill>
        <patternFill patternType="solid">
          <bgColor rgb="FFFFFF00"/>
        </patternFill>
      </fill>
    </dxf>
  </rfmt>
  <rfmt sheetId="2" sqref="E25 E26">
    <dxf>
      <fill>
        <patternFill patternType="solid">
          <bgColor rgb="FFFFFF00"/>
        </patternFill>
      </fill>
    </dxf>
  </rfmt>
  <rfmt sheetId="2" sqref="E189 E190">
    <dxf>
      <fill>
        <patternFill patternType="solid">
          <bgColor rgb="FFFFFF00"/>
        </patternFill>
      </fill>
    </dxf>
  </rfmt>
  <rcc rId="36485" sId="1">
    <nc r="U1756" t="inlineStr">
      <is>
        <t>аукцион не состоялся сд-1836</t>
      </is>
    </nc>
  </rcc>
  <rfmt sheetId="2" sqref="E191 E192">
    <dxf>
      <fill>
        <patternFill patternType="solid">
          <bgColor rgb="FFFFFF00"/>
        </patternFill>
      </fill>
    </dxf>
  </rfmt>
  <rcc rId="36486" sId="2">
    <oc r="A73" t="inlineStr">
      <is>
        <t>27</t>
      </is>
    </oc>
    <nc r="A73" t="inlineStr">
      <is>
        <t>26</t>
      </is>
    </nc>
  </rcc>
  <rcc rId="36487" sId="2">
    <oc r="A74" t="inlineStr">
      <is>
        <t>28</t>
      </is>
    </oc>
    <nc r="A74" t="inlineStr">
      <is>
        <t>27</t>
      </is>
    </nc>
  </rcc>
  <rcc rId="36488" sId="2">
    <oc r="A75" t="inlineStr">
      <is>
        <t>29</t>
      </is>
    </oc>
    <nc r="A75" t="inlineStr">
      <is>
        <t>28</t>
      </is>
    </nc>
  </rcc>
  <rcc rId="36489" sId="2">
    <oc r="A87" t="inlineStr">
      <is>
        <t>30</t>
      </is>
    </oc>
    <nc r="A87" t="inlineStr">
      <is>
        <t>29</t>
      </is>
    </nc>
  </rcc>
  <rcc rId="36490" sId="2">
    <oc r="A88" t="inlineStr">
      <is>
        <t>31</t>
      </is>
    </oc>
    <nc r="A88" t="inlineStr">
      <is>
        <t>30</t>
      </is>
    </nc>
  </rcc>
  <rcc rId="36491" sId="2">
    <oc r="A89" t="inlineStr">
      <is>
        <t>32</t>
      </is>
    </oc>
    <nc r="A89" t="inlineStr">
      <is>
        <t>31</t>
      </is>
    </nc>
  </rcc>
  <rcc rId="36492" sId="2" odxf="1" dxf="1">
    <oc r="A90" t="inlineStr">
      <is>
        <t>33</t>
      </is>
    </oc>
    <nc r="A90" t="inlineStr">
      <is>
        <t>32</t>
      </is>
    </nc>
    <odxf/>
    <ndxf/>
  </rcc>
  <rcc rId="36493" sId="2" odxf="1" dxf="1">
    <oc r="A85" t="inlineStr">
      <is>
        <t>34</t>
      </is>
    </oc>
    <nc r="A85" t="inlineStr">
      <is>
        <t>33</t>
      </is>
    </nc>
    <odxf/>
    <ndxf/>
  </rcc>
  <rcc rId="36494" sId="2" odxf="1" dxf="1">
    <oc r="A86" t="inlineStr">
      <is>
        <t>35</t>
      </is>
    </oc>
    <nc r="A86" t="inlineStr">
      <is>
        <t>34</t>
      </is>
    </nc>
    <odxf/>
    <ndxf/>
  </rcc>
  <rcc rId="36495" sId="2" odxf="1" dxf="1">
    <oc r="A91" t="inlineStr">
      <is>
        <t>36</t>
      </is>
    </oc>
    <nc r="A91" t="inlineStr">
      <is>
        <t>35</t>
      </is>
    </nc>
    <odxf/>
    <ndxf/>
  </rcc>
  <rcc rId="36496" sId="2" odxf="1" dxf="1">
    <oc r="A92" t="inlineStr">
      <is>
        <t>37</t>
      </is>
    </oc>
    <nc r="A92" t="inlineStr">
      <is>
        <t>36</t>
      </is>
    </nc>
    <odxf/>
    <ndxf/>
  </rcc>
  <rcc rId="36497" sId="2" odxf="1" dxf="1">
    <oc r="A145" t="inlineStr">
      <is>
        <t>38</t>
      </is>
    </oc>
    <nc r="A145" t="inlineStr">
      <is>
        <t>37</t>
      </is>
    </nc>
    <odxf/>
    <ndxf/>
  </rcc>
  <rcc rId="36498" sId="2" odxf="1" dxf="1">
    <oc r="A93" t="inlineStr">
      <is>
        <t>39</t>
      </is>
    </oc>
    <nc r="A93" t="inlineStr">
      <is>
        <t>38</t>
      </is>
    </nc>
    <odxf/>
    <ndxf/>
  </rcc>
  <rcc rId="36499" sId="2" odxf="1" dxf="1">
    <oc r="A94" t="inlineStr">
      <is>
        <t>40</t>
      </is>
    </oc>
    <nc r="A94" t="inlineStr">
      <is>
        <t>39</t>
      </is>
    </nc>
    <odxf/>
    <ndxf/>
  </rcc>
  <rcc rId="36500" sId="2" odxf="1" dxf="1">
    <oc r="A76" t="inlineStr">
      <is>
        <t>41</t>
      </is>
    </oc>
    <nc r="A76" t="inlineStr">
      <is>
        <t>40</t>
      </is>
    </nc>
    <odxf/>
    <ndxf/>
  </rcc>
  <rcc rId="36501" sId="2">
    <nc r="A43" t="inlineStr">
      <is>
        <t>41</t>
      </is>
    </nc>
  </rcc>
  <rcc rId="36502" sId="2">
    <nc r="A45" t="inlineStr">
      <is>
        <t>43</t>
      </is>
    </nc>
  </rcc>
  <rcc rId="36503" sId="2">
    <oc r="A2" t="inlineStr">
      <is>
        <t>43</t>
      </is>
    </oc>
    <nc r="A2" t="inlineStr">
      <is>
        <t>44</t>
      </is>
    </nc>
  </rcc>
  <rcc rId="36504" sId="2">
    <nc r="A47" t="inlineStr">
      <is>
        <t>45</t>
      </is>
    </nc>
  </rcc>
  <rcc rId="36505" sId="2">
    <oc r="A144" t="inlineStr">
      <is>
        <t>44</t>
      </is>
    </oc>
    <nc r="A144" t="inlineStr">
      <is>
        <t>46</t>
      </is>
    </nc>
  </rcc>
  <rcc rId="36506" sId="2">
    <nc r="A49" t="inlineStr">
      <is>
        <t>47</t>
      </is>
    </nc>
  </rcc>
  <rcc rId="36507" sId="2">
    <oc r="A95" t="inlineStr">
      <is>
        <t>42</t>
      </is>
    </oc>
    <nc r="A95" t="inlineStr">
      <is>
        <t>48</t>
      </is>
    </nc>
  </rcc>
  <rcc rId="36508" sId="2">
    <nc r="A51" t="inlineStr">
      <is>
        <t>49</t>
      </is>
    </nc>
  </rcc>
  <rcc rId="36509" sId="2">
    <oc r="A96" t="inlineStr">
      <is>
        <t>43</t>
      </is>
    </oc>
    <nc r="A96" t="inlineStr">
      <is>
        <t>50</t>
      </is>
    </nc>
  </rcc>
  <rcc rId="36510" sId="2">
    <nc r="A53" t="inlineStr">
      <is>
        <t>51</t>
      </is>
    </nc>
  </rcc>
  <rcc rId="36511" sId="2">
    <oc r="A122" t="inlineStr">
      <is>
        <t>44</t>
      </is>
    </oc>
    <nc r="A122" t="inlineStr">
      <is>
        <t>52</t>
      </is>
    </nc>
  </rcc>
  <rcc rId="36512" sId="2">
    <nc r="A55" t="inlineStr">
      <is>
        <t>53</t>
      </is>
    </nc>
  </rcc>
  <rcc rId="36513" sId="2">
    <oc r="A31" t="inlineStr">
      <is>
        <t>45</t>
      </is>
    </oc>
    <nc r="A31" t="inlineStr">
      <is>
        <t>54</t>
      </is>
    </nc>
  </rcc>
  <rcc rId="36514" sId="2" odxf="1" dxf="1">
    <oc r="A121" t="inlineStr">
      <is>
        <t>46</t>
      </is>
    </oc>
    <nc r="A121" t="inlineStr">
      <is>
        <t>55</t>
      </is>
    </nc>
    <odxf/>
    <ndxf/>
  </rcc>
  <rcc rId="36515" sId="2" odxf="1" dxf="1">
    <oc r="A29" t="inlineStr">
      <is>
        <t>47</t>
      </is>
    </oc>
    <nc r="A29" t="inlineStr">
      <is>
        <t>56</t>
      </is>
    </nc>
    <odxf/>
    <ndxf/>
  </rcc>
  <rcc rId="36516" sId="2" odxf="1" dxf="1">
    <oc r="A30" t="inlineStr">
      <is>
        <t>48</t>
      </is>
    </oc>
    <nc r="A30" t="inlineStr">
      <is>
        <t>57</t>
      </is>
    </nc>
    <odxf/>
    <ndxf/>
  </rcc>
  <rcc rId="36517" sId="2" odxf="1" dxf="1">
    <oc r="A182" t="inlineStr">
      <is>
        <t>49</t>
      </is>
    </oc>
    <nc r="A182" t="inlineStr">
      <is>
        <t>58</t>
      </is>
    </nc>
    <odxf/>
    <ndxf/>
  </rcc>
  <rcc rId="36518" sId="2" odxf="1" dxf="1">
    <oc r="A115" t="inlineStr">
      <is>
        <t>50</t>
      </is>
    </oc>
    <nc r="A115" t="inlineStr">
      <is>
        <t>59</t>
      </is>
    </nc>
    <odxf/>
    <ndxf/>
  </rcc>
  <rcc rId="36519" sId="2" odxf="1" dxf="1">
    <oc r="A116" t="inlineStr">
      <is>
        <t>51</t>
      </is>
    </oc>
    <nc r="A116" t="inlineStr">
      <is>
        <t>60</t>
      </is>
    </nc>
    <odxf/>
    <ndxf/>
  </rcc>
  <rcc rId="36520" sId="2" odxf="1" dxf="1">
    <oc r="A183" t="inlineStr">
      <is>
        <t>52</t>
      </is>
    </oc>
    <nc r="A183" t="inlineStr">
      <is>
        <t>61</t>
      </is>
    </nc>
    <odxf/>
    <ndxf/>
  </rcc>
  <rcc rId="36521" sId="2" odxf="1" dxf="1">
    <oc r="A143" t="inlineStr">
      <is>
        <t>53</t>
      </is>
    </oc>
    <nc r="A143" t="inlineStr">
      <is>
        <t>62</t>
      </is>
    </nc>
    <odxf/>
    <ndxf/>
  </rcc>
  <rcc rId="36522" sId="2" odxf="1" dxf="1">
    <oc r="A162" t="inlineStr">
      <is>
        <t>54</t>
      </is>
    </oc>
    <nc r="A162" t="inlineStr">
      <is>
        <t>63</t>
      </is>
    </nc>
    <odxf/>
    <ndxf/>
  </rcc>
  <rcc rId="36523" sId="2" odxf="1" dxf="1">
    <oc r="A28" t="inlineStr">
      <is>
        <t>55</t>
      </is>
    </oc>
    <nc r="A28" t="inlineStr">
      <is>
        <t>64</t>
      </is>
    </nc>
    <odxf/>
    <ndxf/>
  </rcc>
  <rcc rId="36524" sId="2" odxf="1" dxf="1">
    <oc r="A184" t="inlineStr">
      <is>
        <t>56</t>
      </is>
    </oc>
    <nc r="A184" t="inlineStr">
      <is>
        <t>65</t>
      </is>
    </nc>
    <odxf/>
    <ndxf/>
  </rcc>
  <rcc rId="36525" sId="2" odxf="1" dxf="1">
    <oc r="A185" t="inlineStr">
      <is>
        <t>57</t>
      </is>
    </oc>
    <nc r="A185" t="inlineStr">
      <is>
        <t>66</t>
      </is>
    </nc>
    <odxf/>
    <ndxf/>
  </rcc>
  <rcc rId="36526" sId="2" odxf="1" dxf="1">
    <oc r="A27" t="inlineStr">
      <is>
        <t>58</t>
      </is>
    </oc>
    <nc r="A27" t="inlineStr">
      <is>
        <t>67</t>
      </is>
    </nc>
    <odxf/>
    <ndxf/>
  </rcc>
  <rcc rId="36527" sId="2" odxf="1" dxf="1">
    <oc r="A186" t="inlineStr">
      <is>
        <t>59</t>
      </is>
    </oc>
    <nc r="A186" t="inlineStr">
      <is>
        <t>68</t>
      </is>
    </nc>
    <odxf/>
    <ndxf/>
  </rcc>
  <rcc rId="36528" sId="2" odxf="1" dxf="1">
    <oc r="A187" t="inlineStr">
      <is>
        <t>60</t>
      </is>
    </oc>
    <nc r="A187" t="inlineStr">
      <is>
        <t>69</t>
      </is>
    </nc>
    <odxf/>
    <ndxf/>
  </rcc>
  <rcc rId="36529" sId="2" odxf="1" dxf="1">
    <oc r="A181" t="inlineStr">
      <is>
        <t>61</t>
      </is>
    </oc>
    <nc r="A181" t="inlineStr">
      <is>
        <t>70</t>
      </is>
    </nc>
    <odxf/>
    <ndxf/>
  </rcc>
  <rcc rId="36530" sId="2" odxf="1" dxf="1">
    <oc r="A163" t="inlineStr">
      <is>
        <t>62</t>
      </is>
    </oc>
    <nc r="A163" t="inlineStr">
      <is>
        <t>71</t>
      </is>
    </nc>
    <odxf/>
    <ndxf/>
  </rcc>
  <rcc rId="36531" sId="2" odxf="1" dxf="1">
    <oc r="A105" t="inlineStr">
      <is>
        <t>63</t>
      </is>
    </oc>
    <nc r="A105" t="inlineStr">
      <is>
        <t>72</t>
      </is>
    </nc>
    <odxf/>
    <ndxf/>
  </rcc>
  <rcc rId="36532" sId="2" odxf="1" dxf="1">
    <oc r="A188" t="inlineStr">
      <is>
        <t>64</t>
      </is>
    </oc>
    <nc r="A188" t="inlineStr">
      <is>
        <t>73</t>
      </is>
    </nc>
    <odxf/>
    <ndxf/>
  </rcc>
  <rcc rId="36533" sId="2" odxf="1" dxf="1">
    <oc r="A12" t="inlineStr">
      <is>
        <t>65</t>
      </is>
    </oc>
    <nc r="A12" t="inlineStr">
      <is>
        <t>74</t>
      </is>
    </nc>
    <odxf/>
    <ndxf/>
  </rcc>
  <rcc rId="36534" sId="2" odxf="1" dxf="1">
    <oc r="A14" t="inlineStr">
      <is>
        <t>66</t>
      </is>
    </oc>
    <nc r="A14" t="inlineStr">
      <is>
        <t>75</t>
      </is>
    </nc>
    <odxf/>
    <ndxf/>
  </rcc>
  <rcc rId="36535" sId="2" odxf="1" dxf="1">
    <oc r="A25" t="inlineStr">
      <is>
        <t>67</t>
      </is>
    </oc>
    <nc r="A25" t="inlineStr">
      <is>
        <t>76</t>
      </is>
    </nc>
    <odxf/>
    <ndxf/>
  </rcc>
  <rcc rId="36536" sId="2" odxf="1" dxf="1">
    <oc r="A26" t="inlineStr">
      <is>
        <t>68</t>
      </is>
    </oc>
    <nc r="A26" t="inlineStr">
      <is>
        <t>77</t>
      </is>
    </nc>
    <odxf/>
    <ndxf/>
  </rcc>
  <rcc rId="36537" sId="2" odxf="1" dxf="1">
    <oc r="A189" t="inlineStr">
      <is>
        <t>69</t>
      </is>
    </oc>
    <nc r="A189" t="inlineStr">
      <is>
        <t>78</t>
      </is>
    </nc>
    <odxf/>
    <ndxf/>
  </rcc>
  <rcc rId="36538" sId="2" odxf="1" dxf="1">
    <oc r="A190" t="inlineStr">
      <is>
        <t>70</t>
      </is>
    </oc>
    <nc r="A190" t="inlineStr">
      <is>
        <t>79</t>
      </is>
    </nc>
    <odxf/>
    <ndxf/>
  </rcc>
  <rcc rId="36539" sId="2" odxf="1" dxf="1">
    <oc r="A191" t="inlineStr">
      <is>
        <t>71</t>
      </is>
    </oc>
    <nc r="A191" t="inlineStr">
      <is>
        <t>80</t>
      </is>
    </nc>
    <odxf/>
    <ndxf/>
  </rcc>
  <rcc rId="36540" sId="2" odxf="1" dxf="1">
    <oc r="A192" t="inlineStr">
      <is>
        <t>72</t>
      </is>
    </oc>
    <nc r="A192" t="inlineStr">
      <is>
        <t>81</t>
      </is>
    </nc>
    <odxf/>
    <ndxf/>
  </rcc>
  <rcc rId="36541" sId="2" odxf="1" dxf="1">
    <oc r="A164" t="inlineStr">
      <is>
        <t>73</t>
      </is>
    </oc>
    <nc r="A164" t="inlineStr">
      <is>
        <t>82</t>
      </is>
    </nc>
    <odxf/>
    <ndxf/>
  </rcc>
  <rcc rId="36542" sId="2" odxf="1" dxf="1">
    <oc r="A176" t="inlineStr">
      <is>
        <t>74</t>
      </is>
    </oc>
    <nc r="A176" t="inlineStr">
      <is>
        <t>83</t>
      </is>
    </nc>
    <odxf/>
    <ndxf/>
  </rcc>
  <rcc rId="36543" sId="2" odxf="1" dxf="1">
    <oc r="A177" t="inlineStr">
      <is>
        <t>75</t>
      </is>
    </oc>
    <nc r="A177" t="inlineStr">
      <is>
        <t>84</t>
      </is>
    </nc>
    <odxf/>
    <ndxf/>
  </rcc>
  <rcc rId="36544" sId="2" odxf="1" dxf="1">
    <oc r="A165" t="inlineStr">
      <is>
        <t>76</t>
      </is>
    </oc>
    <nc r="A165" t="inlineStr">
      <is>
        <t>85</t>
      </is>
    </nc>
    <odxf/>
    <ndxf/>
  </rcc>
  <rfmt sheetId="2" sqref="A178" start="0" length="0">
    <dxf/>
  </rfmt>
  <rfmt sheetId="2" sqref="A179" start="0" length="0">
    <dxf/>
  </rfmt>
  <rfmt sheetId="2" sqref="A193" start="0" length="0">
    <dxf/>
  </rfmt>
  <rfmt sheetId="2" sqref="A194" start="0" length="0">
    <dxf/>
  </rfmt>
  <rfmt sheetId="2" sqref="A78" start="0" length="0">
    <dxf/>
  </rfmt>
  <rfmt sheetId="2" sqref="A79" start="0" length="0">
    <dxf/>
  </rfmt>
  <rfmt sheetId="2" sqref="A106" start="0" length="0">
    <dxf/>
  </rfmt>
  <rfmt sheetId="2" sqref="A107" start="0" length="0">
    <dxf/>
  </rfmt>
  <rfmt sheetId="2" sqref="A142" start="0" length="0">
    <dxf/>
  </rfmt>
  <rfmt sheetId="2" sqref="A146" start="0" length="0">
    <dxf/>
  </rfmt>
  <rfmt sheetId="2" sqref="A153" start="0" length="0">
    <dxf/>
  </rfmt>
  <rfmt sheetId="2" sqref="A147" start="0" length="0">
    <dxf/>
  </rfmt>
  <rfmt sheetId="2" sqref="A154" start="0" length="0">
    <dxf/>
  </rfmt>
  <rfmt sheetId="2" sqref="A148" start="0" length="0">
    <dxf/>
  </rfmt>
  <rfmt sheetId="2" sqref="A155" start="0" length="0">
    <dxf/>
  </rfmt>
  <rfmt sheetId="2" sqref="A149" start="0" length="0">
    <dxf/>
  </rfmt>
  <rcc rId="36545" sId="2">
    <oc r="A178" t="inlineStr">
      <is>
        <t>77</t>
      </is>
    </oc>
    <nc r="A178"/>
  </rcc>
  <rcc rId="36546" sId="2">
    <oc r="A179" t="inlineStr">
      <is>
        <t>78</t>
      </is>
    </oc>
    <nc r="A179"/>
  </rcc>
  <rcc rId="36547" sId="2">
    <oc r="A193" t="inlineStr">
      <is>
        <t>79</t>
      </is>
    </oc>
    <nc r="A193"/>
  </rcc>
  <rcc rId="36548" sId="2">
    <oc r="A194" t="inlineStr">
      <is>
        <t>80</t>
      </is>
    </oc>
    <nc r="A194"/>
  </rcc>
  <rcc rId="36549" sId="2">
    <oc r="A78" t="inlineStr">
      <is>
        <t>81</t>
      </is>
    </oc>
    <nc r="A78"/>
  </rcc>
  <rcc rId="36550" sId="2">
    <oc r="A79" t="inlineStr">
      <is>
        <t>82</t>
      </is>
    </oc>
    <nc r="A79"/>
  </rcc>
  <rcc rId="36551" sId="2">
    <oc r="A106" t="inlineStr">
      <is>
        <t>83</t>
      </is>
    </oc>
    <nc r="A106"/>
  </rcc>
  <rcc rId="36552" sId="2">
    <oc r="A107" t="inlineStr">
      <is>
        <t>84</t>
      </is>
    </oc>
    <nc r="A107"/>
  </rcc>
  <rcc rId="36553" sId="2">
    <oc r="A142" t="inlineStr">
      <is>
        <t>85</t>
      </is>
    </oc>
    <nc r="A142"/>
  </rcc>
  <rcc rId="36554" sId="2">
    <oc r="A146" t="inlineStr">
      <is>
        <t>86</t>
      </is>
    </oc>
    <nc r="A146"/>
  </rcc>
  <rcc rId="36555" sId="2">
    <oc r="A153" t="inlineStr">
      <is>
        <t>87</t>
      </is>
    </oc>
    <nc r="A153"/>
  </rcc>
  <rcc rId="36556" sId="2">
    <oc r="A147" t="inlineStr">
      <is>
        <t>88</t>
      </is>
    </oc>
    <nc r="A147"/>
  </rcc>
  <rcc rId="36557" sId="2">
    <oc r="A154" t="inlineStr">
      <is>
        <t>89</t>
      </is>
    </oc>
    <nc r="A154"/>
  </rcc>
  <rcc rId="36558" sId="2">
    <oc r="A148" t="inlineStr">
      <is>
        <t>90</t>
      </is>
    </oc>
    <nc r="A148"/>
  </rcc>
  <rcc rId="36559" sId="2">
    <oc r="A155" t="inlineStr">
      <is>
        <t>91</t>
      </is>
    </oc>
    <nc r="A155"/>
  </rcc>
  <rcc rId="36560" sId="2">
    <oc r="A149" t="inlineStr">
      <is>
        <t>92</t>
      </is>
    </oc>
    <nc r="A149"/>
  </rcc>
  <rcc rId="36561" sId="2">
    <oc r="A156" t="inlineStr">
      <is>
        <t>93</t>
      </is>
    </oc>
    <nc r="A156"/>
  </rcc>
  <rcc rId="36562" sId="2">
    <oc r="A150" t="inlineStr">
      <is>
        <t>94</t>
      </is>
    </oc>
    <nc r="A150"/>
  </rcc>
  <rcc rId="36563" sId="2">
    <oc r="A157" t="inlineStr">
      <is>
        <t>95</t>
      </is>
    </oc>
    <nc r="A157"/>
  </rcc>
  <rcc rId="36564" sId="2">
    <oc r="A40" t="inlineStr">
      <is>
        <t>96</t>
      </is>
    </oc>
    <nc r="A40"/>
  </rcc>
  <rcc rId="36565" sId="2">
    <oc r="A41" t="inlineStr">
      <is>
        <t>97</t>
      </is>
    </oc>
    <nc r="A41"/>
  </rcc>
  <rcc rId="36566" sId="2">
    <oc r="A151" t="inlineStr">
      <is>
        <t>98</t>
      </is>
    </oc>
    <nc r="A151"/>
  </rcc>
  <rcc rId="36567" sId="2">
    <oc r="A158" t="inlineStr">
      <is>
        <t>99</t>
      </is>
    </oc>
    <nc r="A158"/>
  </rcc>
  <rcc rId="36568" sId="2">
    <oc r="A152" t="inlineStr">
      <is>
        <t>100</t>
      </is>
    </oc>
    <nc r="A152"/>
  </rcc>
  <rcc rId="36569" sId="2">
    <oc r="A159" t="inlineStr">
      <is>
        <t>101</t>
      </is>
    </oc>
    <nc r="A159"/>
  </rcc>
  <rcc rId="36570" sId="2">
    <oc r="A42" t="inlineStr">
      <is>
        <t>102</t>
      </is>
    </oc>
    <nc r="A42"/>
  </rcc>
  <rcc rId="36571" sId="2">
    <oc r="A44" t="inlineStr">
      <is>
        <t>103</t>
      </is>
    </oc>
    <nc r="A44"/>
  </rcc>
  <rcc rId="36572" sId="2">
    <oc r="A46" t="inlineStr">
      <is>
        <t>104</t>
      </is>
    </oc>
    <nc r="A46"/>
  </rcc>
  <rcc rId="36573" sId="2">
    <oc r="A48" t="inlineStr">
      <is>
        <t>105</t>
      </is>
    </oc>
    <nc r="A48"/>
  </rcc>
  <rcc rId="36574" sId="2">
    <oc r="A173" t="inlineStr">
      <is>
        <t>106</t>
      </is>
    </oc>
    <nc r="A173"/>
  </rcc>
  <rcc rId="36575" sId="2">
    <oc r="A174" t="inlineStr">
      <is>
        <t>107</t>
      </is>
    </oc>
    <nc r="A174"/>
  </rcc>
  <rcc rId="36576" sId="2">
    <oc r="A80" t="inlineStr">
      <is>
        <t>108</t>
      </is>
    </oc>
    <nc r="A80"/>
  </rcc>
  <rcc rId="36577" sId="2">
    <oc r="A82" t="inlineStr">
      <is>
        <t>109</t>
      </is>
    </oc>
    <nc r="A82"/>
  </rcc>
  <rcc rId="36578" sId="2">
    <oc r="A81" t="inlineStr">
      <is>
        <t>110</t>
      </is>
    </oc>
    <nc r="A81"/>
  </rcc>
  <rcc rId="36579" sId="2">
    <oc r="A83" t="inlineStr">
      <is>
        <t>111</t>
      </is>
    </oc>
    <nc r="A83"/>
  </rcc>
  <rcc rId="36580" sId="2">
    <oc r="A100" t="inlineStr">
      <is>
        <t>112</t>
      </is>
    </oc>
    <nc r="A100"/>
  </rcc>
  <rcc rId="36581" sId="2">
    <oc r="A104" t="inlineStr">
      <is>
        <t>113</t>
      </is>
    </oc>
    <nc r="A104"/>
  </rcc>
  <rcc rId="36582" sId="2">
    <oc r="A166" t="inlineStr">
      <is>
        <t>114</t>
      </is>
    </oc>
    <nc r="A166"/>
  </rcc>
  <rcc rId="36583" sId="2">
    <oc r="A167" t="inlineStr">
      <is>
        <t>115</t>
      </is>
    </oc>
    <nc r="A167"/>
  </rcc>
  <rcc rId="36584" sId="2">
    <oc r="A99" t="inlineStr">
      <is>
        <t>116</t>
      </is>
    </oc>
    <nc r="A99"/>
  </rcc>
  <rcc rId="36585" sId="2">
    <oc r="A103" t="inlineStr">
      <is>
        <t>117</t>
      </is>
    </oc>
    <nc r="A103"/>
  </rcc>
  <rcc rId="36586" sId="2">
    <oc r="A98" t="inlineStr">
      <is>
        <t>118</t>
      </is>
    </oc>
    <nc r="A98"/>
  </rcc>
  <rcc rId="36587" sId="2">
    <oc r="A102" t="inlineStr">
      <is>
        <t>119</t>
      </is>
    </oc>
    <nc r="A102"/>
  </rcc>
  <rcc rId="36588" sId="2">
    <oc r="A11" t="inlineStr">
      <is>
        <t>120</t>
      </is>
    </oc>
    <nc r="A11"/>
  </rcc>
  <rcc rId="36589" sId="2">
    <oc r="A138" t="inlineStr">
      <is>
        <t>121</t>
      </is>
    </oc>
    <nc r="A138"/>
  </rcc>
  <rcc rId="36590" sId="2">
    <oc r="A168" t="inlineStr">
      <is>
        <t>122</t>
      </is>
    </oc>
    <nc r="A168"/>
  </rcc>
  <rcc rId="36591" sId="2">
    <oc r="A169" t="inlineStr">
      <is>
        <t>123</t>
      </is>
    </oc>
    <nc r="A169"/>
  </rcc>
  <rcc rId="36592" sId="2">
    <oc r="A4" t="inlineStr">
      <is>
        <t>124</t>
      </is>
    </oc>
    <nc r="A4"/>
  </rcc>
  <rcc rId="36593" sId="2">
    <oc r="A141" t="inlineStr">
      <is>
        <t>125</t>
      </is>
    </oc>
    <nc r="A141"/>
  </rcc>
  <rcc rId="36594" sId="2">
    <oc r="A130" t="inlineStr">
      <is>
        <t>126</t>
      </is>
    </oc>
    <nc r="A130"/>
  </rcc>
  <rcc rId="36595" sId="2">
    <oc r="A131" t="inlineStr">
      <is>
        <t>127</t>
      </is>
    </oc>
    <nc r="A131"/>
  </rcc>
  <rcc rId="36596" sId="2">
    <oc r="A172" t="inlineStr">
      <is>
        <t>128</t>
      </is>
    </oc>
    <nc r="A172"/>
  </rcc>
  <rcc rId="36597" sId="2">
    <oc r="A171" t="inlineStr">
      <is>
        <t>129</t>
      </is>
    </oc>
    <nc r="A171"/>
  </rcc>
  <rcc rId="36598" sId="2">
    <oc r="A134" t="inlineStr">
      <is>
        <t>130</t>
      </is>
    </oc>
    <nc r="A134"/>
  </rcc>
  <rcc rId="36599" sId="2">
    <oc r="A34" t="inlineStr">
      <is>
        <t>131</t>
      </is>
    </oc>
    <nc r="A34"/>
  </rcc>
  <rcc rId="36600" sId="2">
    <oc r="A124" t="inlineStr">
      <is>
        <t>132</t>
      </is>
    </oc>
    <nc r="A124"/>
  </rcc>
  <rcc rId="36601" sId="2">
    <oc r="A125" t="inlineStr">
      <is>
        <t>133</t>
      </is>
    </oc>
    <nc r="A125"/>
  </rcc>
  <rcc rId="36602" sId="2">
    <oc r="A35" t="inlineStr">
      <is>
        <t>134</t>
      </is>
    </oc>
    <nc r="A35"/>
  </rcc>
  <rcc rId="36603" sId="2">
    <oc r="A37" t="inlineStr">
      <is>
        <t>135</t>
      </is>
    </oc>
    <nc r="A37"/>
  </rcc>
  <rcc rId="36604" sId="2">
    <oc r="A36" t="inlineStr">
      <is>
        <t>136</t>
      </is>
    </oc>
    <nc r="A36"/>
  </rcc>
  <rcc rId="36605" sId="2">
    <oc r="A38" t="inlineStr">
      <is>
        <t>137</t>
      </is>
    </oc>
    <nc r="A38"/>
  </rcc>
  <rcc rId="36606" sId="2">
    <oc r="A170" t="inlineStr">
      <is>
        <t>138</t>
      </is>
    </oc>
    <nc r="A170"/>
  </rcc>
  <rcc rId="36607" sId="2">
    <oc r="A6" t="inlineStr">
      <is>
        <t>139</t>
      </is>
    </oc>
    <nc r="A6"/>
  </rcc>
  <rcc rId="36608" sId="2">
    <oc r="A33" t="inlineStr">
      <is>
        <t>140</t>
      </is>
    </oc>
    <nc r="A33"/>
  </rcc>
  <rcc rId="36609" sId="2">
    <oc r="A9" t="inlineStr">
      <is>
        <t>141</t>
      </is>
    </oc>
    <nc r="A9"/>
  </rcc>
  <rcc rId="36610" sId="2">
    <oc r="A97" t="inlineStr">
      <is>
        <t>142</t>
      </is>
    </oc>
    <nc r="A97"/>
  </rcc>
  <rcc rId="36611" sId="2">
    <oc r="A101" t="inlineStr">
      <is>
        <t>143</t>
      </is>
    </oc>
    <nc r="A101"/>
  </rcc>
  <rcc rId="36612" sId="2">
    <oc r="A108" t="inlineStr">
      <is>
        <t>144</t>
      </is>
    </oc>
    <nc r="A108"/>
  </rcc>
  <rcc rId="36613" sId="2">
    <oc r="A109" t="inlineStr">
      <is>
        <t>145</t>
      </is>
    </oc>
    <nc r="A109"/>
  </rcc>
  <rcc rId="36614" sId="2">
    <oc r="A135" t="inlineStr">
      <is>
        <t>146</t>
      </is>
    </oc>
    <nc r="A135"/>
  </rcc>
  <rcc rId="36615" sId="2">
    <oc r="A32" t="inlineStr">
      <is>
        <t>147</t>
      </is>
    </oc>
    <nc r="A32"/>
  </rcc>
  <rcc rId="36616" sId="2">
    <oc r="A18" t="inlineStr">
      <is>
        <t>148</t>
      </is>
    </oc>
    <nc r="A18"/>
  </rcc>
  <rcc rId="36617" sId="2">
    <oc r="A19" t="inlineStr">
      <is>
        <t>149</t>
      </is>
    </oc>
    <nc r="A19"/>
  </rcc>
  <rcc rId="36618" sId="2">
    <oc r="A21" t="inlineStr">
      <is>
        <t>150</t>
      </is>
    </oc>
    <nc r="A21"/>
  </rcc>
  <rcc rId="36619" sId="2">
    <oc r="A20" t="inlineStr">
      <is>
        <t>151</t>
      </is>
    </oc>
    <nc r="A20"/>
  </rcc>
  <rcc rId="36620" sId="2">
    <oc r="A17" t="inlineStr">
      <is>
        <t>152</t>
      </is>
    </oc>
    <nc r="A17"/>
  </rcc>
  <rcc rId="36621" sId="2">
    <oc r="A22" t="inlineStr">
      <is>
        <t>153</t>
      </is>
    </oc>
    <nc r="A22"/>
  </rcc>
  <rcc rId="36622" sId="2">
    <oc r="A23" t="inlineStr">
      <is>
        <t>154</t>
      </is>
    </oc>
    <nc r="A23"/>
  </rcc>
  <rcc rId="36623" sId="2">
    <oc r="A24" t="inlineStr">
      <is>
        <t>155</t>
      </is>
    </oc>
    <nc r="A24"/>
  </rcc>
  <rcc rId="36624" sId="2">
    <oc r="A8" t="inlineStr">
      <is>
        <t>156</t>
      </is>
    </oc>
    <nc r="A8"/>
  </rcc>
  <rcc rId="36625" sId="2">
    <oc r="A126" t="inlineStr">
      <is>
        <t>157</t>
      </is>
    </oc>
    <nc r="A126"/>
  </rcc>
  <rcc rId="36626" sId="2">
    <oc r="A127" t="inlineStr">
      <is>
        <t>158</t>
      </is>
    </oc>
    <nc r="A127"/>
  </rcc>
  <rcc rId="36627" sId="2">
    <oc r="A139" t="inlineStr">
      <is>
        <t>159</t>
      </is>
    </oc>
    <nc r="A139"/>
  </rcc>
  <rcc rId="36628" sId="2">
    <oc r="A140" t="inlineStr">
      <is>
        <t>160</t>
      </is>
    </oc>
    <nc r="A140"/>
  </rcc>
  <rcc rId="36629" sId="2">
    <oc r="A128" t="inlineStr">
      <is>
        <t>161</t>
      </is>
    </oc>
    <nc r="A128"/>
  </rcc>
  <rcc rId="36630" sId="2">
    <oc r="A129" t="inlineStr">
      <is>
        <t>162</t>
      </is>
    </oc>
    <nc r="A129"/>
  </rcc>
  <rcc rId="36631" sId="2">
    <oc r="A39" t="inlineStr">
      <is>
        <t>163</t>
      </is>
    </oc>
    <nc r="A39"/>
  </rcc>
  <rcc rId="36632" sId="2">
    <oc r="A133" t="inlineStr">
      <is>
        <t>164</t>
      </is>
    </oc>
    <nc r="A133"/>
  </rcc>
  <rcc rId="36633" sId="2">
    <oc r="A57" t="inlineStr">
      <is>
        <t>165</t>
      </is>
    </oc>
    <nc r="A57"/>
  </rcc>
  <rcc rId="36634" sId="2">
    <oc r="A58" t="inlineStr">
      <is>
        <t>166</t>
      </is>
    </oc>
    <nc r="A58"/>
  </rcc>
  <rcc rId="36635" sId="2">
    <oc r="A132" t="inlineStr">
      <is>
        <t>167</t>
      </is>
    </oc>
    <nc r="A132"/>
  </rcc>
  <rcc rId="36636" sId="2">
    <oc r="A59" t="inlineStr">
      <is>
        <t>168</t>
      </is>
    </oc>
    <nc r="A59"/>
  </rcc>
  <rcc rId="36637" sId="2">
    <oc r="A60" t="inlineStr">
      <is>
        <t>169</t>
      </is>
    </oc>
    <nc r="A60"/>
  </rcc>
  <rcc rId="36638" sId="2">
    <oc r="A61" t="inlineStr">
      <is>
        <t>170</t>
      </is>
    </oc>
    <nc r="A61"/>
  </rcc>
  <rcc rId="36639" sId="2">
    <oc r="A62" t="inlineStr">
      <is>
        <t>171</t>
      </is>
    </oc>
    <nc r="A62"/>
  </rcc>
  <rcc rId="36640" sId="2">
    <oc r="A63" t="inlineStr">
      <is>
        <t>172</t>
      </is>
    </oc>
    <nc r="A63"/>
  </rcc>
  <rcc rId="36641" sId="2">
    <oc r="A64" t="inlineStr">
      <is>
        <t>173</t>
      </is>
    </oc>
    <nc r="A64"/>
  </rcc>
  <rcc rId="36642" sId="2">
    <oc r="A65" t="inlineStr">
      <is>
        <t>174</t>
      </is>
    </oc>
    <nc r="A65"/>
  </rcc>
  <rcc rId="36643" sId="2">
    <oc r="A66" t="inlineStr">
      <is>
        <t>175</t>
      </is>
    </oc>
    <nc r="A66"/>
  </rcc>
  <rcc rId="36644" sId="2">
    <oc r="A175" t="inlineStr">
      <is>
        <t>176</t>
      </is>
    </oc>
    <nc r="A175"/>
  </rcc>
  <rcc rId="36645" sId="2">
    <oc r="A160" t="inlineStr">
      <is>
        <t>177</t>
      </is>
    </oc>
    <nc r="A160"/>
  </rcc>
  <rcc rId="36646" sId="2">
    <oc r="A161" t="inlineStr">
      <is>
        <t>178</t>
      </is>
    </oc>
    <nc r="A161"/>
  </rcc>
  <rcc rId="36647" sId="2">
    <oc r="A50" t="inlineStr">
      <is>
        <t>179</t>
      </is>
    </oc>
    <nc r="A50"/>
  </rcc>
  <rcc rId="36648" sId="2">
    <oc r="A52" t="inlineStr">
      <is>
        <t>180</t>
      </is>
    </oc>
    <nc r="A52"/>
  </rcc>
  <rcc rId="36649" sId="2">
    <oc r="A54" t="inlineStr">
      <is>
        <t>181</t>
      </is>
    </oc>
    <nc r="A54"/>
  </rcc>
  <rcc rId="36650" sId="2">
    <oc r="A56" t="inlineStr">
      <is>
        <t>182</t>
      </is>
    </oc>
    <nc r="A56"/>
  </rcc>
  <rcc rId="36651" sId="2">
    <oc r="A119" t="inlineStr">
      <is>
        <t>183</t>
      </is>
    </oc>
    <nc r="A119"/>
  </rcc>
  <rcc rId="36652" sId="2">
    <oc r="A118" t="inlineStr">
      <is>
        <t>184</t>
      </is>
    </oc>
    <nc r="A118"/>
  </rcc>
  <rcc rId="36653" sId="2">
    <oc r="E75" t="inlineStr">
      <is>
        <t>ул. Калинина, д. 1</t>
      </is>
    </oc>
    <nc r="E75" t="inlineStr">
      <is>
        <t>г. Советский, ул. Калинина, д. 1</t>
      </is>
    </nc>
  </rcc>
  <rcc rId="36654" sId="2">
    <oc r="D75" t="inlineStr">
      <is>
        <t>Советский</t>
      </is>
    </oc>
    <nc r="D75" t="inlineStr">
      <is>
        <t>Советский район</t>
      </is>
    </nc>
  </rcc>
  <rcc rId="36655" sId="2">
    <oc r="D28" t="inlineStr">
      <is>
        <t>Советский</t>
      </is>
    </oc>
    <nc r="D28" t="inlineStr">
      <is>
        <t>Советский район</t>
      </is>
    </nc>
  </rcc>
  <rcc rId="36656" sId="2">
    <oc r="D184" t="inlineStr">
      <is>
        <t>Советский</t>
      </is>
    </oc>
    <nc r="D184" t="inlineStr">
      <is>
        <t>Советский район</t>
      </is>
    </nc>
  </rcc>
  <rcc rId="36657" sId="2">
    <oc r="D185" t="inlineStr">
      <is>
        <t>Советский</t>
      </is>
    </oc>
    <nc r="D185" t="inlineStr">
      <is>
        <t>Советский район</t>
      </is>
    </nc>
  </rcc>
  <rcc rId="36658" sId="2">
    <oc r="D27" t="inlineStr">
      <is>
        <t>Советский</t>
      </is>
    </oc>
    <nc r="D27" t="inlineStr">
      <is>
        <t>Советский район</t>
      </is>
    </nc>
  </rcc>
  <rcc rId="36659" sId="2">
    <oc r="D186" t="inlineStr">
      <is>
        <t>Советский</t>
      </is>
    </oc>
    <nc r="D186" t="inlineStr">
      <is>
        <t>Советский район</t>
      </is>
    </nc>
  </rcc>
  <rcc rId="36660" sId="2">
    <oc r="D187" t="inlineStr">
      <is>
        <t>Советский</t>
      </is>
    </oc>
    <nc r="D187" t="inlineStr">
      <is>
        <t>Советский район</t>
      </is>
    </nc>
  </rcc>
  <rcc rId="36661" sId="2">
    <oc r="D181" t="inlineStr">
      <is>
        <t>Советский</t>
      </is>
    </oc>
    <nc r="D181" t="inlineStr">
      <is>
        <t>Советский район</t>
      </is>
    </nc>
  </rcc>
  <rcc rId="36662" sId="2">
    <oc r="D163" t="inlineStr">
      <is>
        <t>Советский</t>
      </is>
    </oc>
    <nc r="D163" t="inlineStr">
      <is>
        <t>Советский район</t>
      </is>
    </nc>
  </rcc>
  <rcc rId="36663" sId="2">
    <oc r="D105" t="inlineStr">
      <is>
        <t>Советский</t>
      </is>
    </oc>
    <nc r="D105" t="inlineStr">
      <is>
        <t>Советский район</t>
      </is>
    </nc>
  </rcc>
  <rcc rId="36664" sId="2">
    <oc r="D188" t="inlineStr">
      <is>
        <t>Советский</t>
      </is>
    </oc>
    <nc r="D188" t="inlineStr">
      <is>
        <t>Советский район</t>
      </is>
    </nc>
  </rcc>
  <rcc rId="36665" sId="2">
    <oc r="D12" t="inlineStr">
      <is>
        <t>Советский</t>
      </is>
    </oc>
    <nc r="D12" t="inlineStr">
      <is>
        <t>Советский район</t>
      </is>
    </nc>
  </rcc>
  <rcc rId="36666" sId="2">
    <oc r="D14" t="inlineStr">
      <is>
        <t>Советский</t>
      </is>
    </oc>
    <nc r="D14" t="inlineStr">
      <is>
        <t>Советский район</t>
      </is>
    </nc>
  </rcc>
  <rcc rId="36667" sId="2">
    <oc r="D25" t="inlineStr">
      <is>
        <t>Советский</t>
      </is>
    </oc>
    <nc r="D25" t="inlineStr">
      <is>
        <t>Советский район</t>
      </is>
    </nc>
  </rcc>
  <rcc rId="36668" sId="2">
    <oc r="D26" t="inlineStr">
      <is>
        <t>Советский</t>
      </is>
    </oc>
    <nc r="D26" t="inlineStr">
      <is>
        <t>Советский район</t>
      </is>
    </nc>
  </rcc>
  <rcc rId="36669" sId="2">
    <oc r="E28" t="inlineStr">
      <is>
        <t>ул. Гагарина, д. 75</t>
      </is>
    </oc>
    <nc r="E28" t="inlineStr">
      <is>
        <t>г. Советский, ул. Гагарина, д. 75</t>
      </is>
    </nc>
  </rcc>
  <rcc rId="36670" sId="2">
    <oc r="E184" t="inlineStr">
      <is>
        <t>ул. Гагарина, д. 75</t>
      </is>
    </oc>
    <nc r="E184" t="inlineStr">
      <is>
        <t>г. Советский, ул. Гагарина, д. 75</t>
      </is>
    </nc>
  </rcc>
  <rcc rId="36671" sId="2">
    <oc r="E185" t="inlineStr">
      <is>
        <t>ул. Железнодорожная, д. 16</t>
      </is>
    </oc>
    <nc r="E185" t="inlineStr">
      <is>
        <t>г. Советский, ул. Железнодорожная, д. 16</t>
      </is>
    </nc>
  </rcc>
  <rcc rId="36672" sId="2">
    <oc r="E27" t="inlineStr">
      <is>
        <t>ул. Железнодорожная, д. 16</t>
      </is>
    </oc>
    <nc r="E27" t="inlineStr">
      <is>
        <t>г. Советский, ул. Железнодорожная, д. 16</t>
      </is>
    </nc>
  </rcc>
  <rcc rId="36673" sId="2">
    <oc r="E186" t="inlineStr">
      <is>
        <t>ул. Железнодорожная, д. 18</t>
      </is>
    </oc>
    <nc r="E186" t="inlineStr">
      <is>
        <t>г. Советский, ул. Железнодорожная, д. 18</t>
      </is>
    </nc>
  </rcc>
  <rcc rId="36674" sId="2">
    <oc r="E187" t="inlineStr">
      <is>
        <t>ул. Железнодорожная, д. 18</t>
      </is>
    </oc>
    <nc r="E187" t="inlineStr">
      <is>
        <t>г. Советский, ул. Железнодорожная, д. 18</t>
      </is>
    </nc>
  </rcc>
  <rcc rId="36675" sId="2">
    <oc r="E181" t="inlineStr">
      <is>
        <t>ул. Железнодорожная, д. 2</t>
      </is>
    </oc>
    <nc r="E181" t="inlineStr">
      <is>
        <t>г. Советский, ул. Железнодорожная, д. 2</t>
      </is>
    </nc>
  </rcc>
  <rcc rId="36676" sId="2">
    <oc r="E163" t="inlineStr">
      <is>
        <t>ул. Железнодорожная, д. 2</t>
      </is>
    </oc>
    <nc r="E163" t="inlineStr">
      <is>
        <t>г. Советский, ул. Железнодорожная, д. 2</t>
      </is>
    </nc>
  </rcc>
  <rcc rId="36677" sId="2">
    <oc r="E105" t="inlineStr">
      <is>
        <t>ул. Железнодорожная, д. 6</t>
      </is>
    </oc>
    <nc r="E105" t="inlineStr">
      <is>
        <t>г. Советский, ул. Железнодорожная, д. 6</t>
      </is>
    </nc>
  </rcc>
  <rcc rId="36678" sId="2">
    <oc r="E188" t="inlineStr">
      <is>
        <t>ул. Железнодорожная, д. 6</t>
      </is>
    </oc>
    <nc r="E188" t="inlineStr">
      <is>
        <t>г. Советский, ул. Железнодорожная, д. 6</t>
      </is>
    </nc>
  </rcc>
  <rcc rId="36679" sId="2">
    <oc r="E12" t="inlineStr">
      <is>
        <t>ул. Советская, д. 2</t>
      </is>
    </oc>
    <nc r="E12" t="inlineStr">
      <is>
        <t>г. Советский, ул. Советская, д. 2</t>
      </is>
    </nc>
  </rcc>
  <rcc rId="36680" sId="2">
    <oc r="E14" t="inlineStr">
      <is>
        <t>ул. Советская, д. 2</t>
      </is>
    </oc>
    <nc r="E14" t="inlineStr">
      <is>
        <t>г. Советский, ул. Советская, д. 2</t>
      </is>
    </nc>
  </rcc>
  <rcc rId="36681" sId="2">
    <oc r="E25" t="inlineStr">
      <is>
        <t>ул. Советская, д. 31</t>
      </is>
    </oc>
    <nc r="E25" t="inlineStr">
      <is>
        <t>г. Советский, ул. Советская, д. 31</t>
      </is>
    </nc>
  </rcc>
  <rcc rId="36682" sId="2">
    <oc r="E26" t="inlineStr">
      <is>
        <t>ул. Советская, д. 31</t>
      </is>
    </oc>
    <nc r="E26" t="inlineStr">
      <is>
        <t>г. Советский, ул. Советская, д. 31</t>
      </is>
    </nc>
  </rcc>
</revisions>
</file>

<file path=xl/revisions/revisionLog8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683" sId="1" numFmtId="4">
    <oc r="Q1124">
      <v>4847559.75</v>
    </oc>
    <nc r="Q1124">
      <v>4099589.41</v>
    </nc>
  </rcc>
  <rfmt sheetId="1" sqref="Q1124">
    <dxf>
      <fill>
        <patternFill>
          <bgColor rgb="FF00FF00"/>
        </patternFill>
      </fill>
    </dxf>
  </rfmt>
  <rcc rId="36684" sId="1" numFmtId="4">
    <oc r="P1125">
      <v>8832697.6500000004</v>
    </oc>
    <nc r="P1125">
      <v>7127743.5300000003</v>
    </nc>
  </rcc>
  <rfmt sheetId="1" sqref="P1125">
    <dxf>
      <fill>
        <patternFill>
          <bgColor rgb="FF00FF00"/>
        </patternFill>
      </fill>
    </dxf>
  </rfmt>
  <rcc rId="36685" sId="1" numFmtId="4">
    <oc r="R1125">
      <v>18797853.970000003</v>
    </oc>
    <nc r="R1125">
      <v>18783383.02</v>
    </nc>
  </rcc>
  <rfmt sheetId="1" sqref="R1125">
    <dxf>
      <fill>
        <patternFill>
          <bgColor rgb="FF00FF00"/>
        </patternFill>
      </fill>
    </dxf>
  </rfmt>
  <rcc rId="36686" sId="1" xfDxf="1" dxf="1" numFmtId="4">
    <oc r="N1127">
      <v>25419719.789999999</v>
    </oc>
    <nc r="N1127">
      <v>25419716.670000002</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1127">
    <dxf>
      <fill>
        <patternFill>
          <bgColor rgb="FF00FF00"/>
        </patternFill>
      </fill>
    </dxf>
  </rfmt>
  <rcc rId="36687" sId="1" numFmtId="4">
    <oc r="P1128">
      <v>10112546.300000001</v>
    </oc>
    <nc r="P1128">
      <v>9975039.4700000007</v>
    </nc>
  </rcc>
  <rfmt sheetId="1" sqref="P1128">
    <dxf>
      <fill>
        <patternFill>
          <bgColor rgb="FF00FF00"/>
        </patternFill>
      </fill>
    </dxf>
  </rfmt>
  <rcc rId="36688" sId="1" numFmtId="4">
    <oc r="P1133">
      <v>11134610.07</v>
    </oc>
    <nc r="P1133">
      <v>11122905.32</v>
    </nc>
  </rcc>
  <rfmt sheetId="1" sqref="P1133">
    <dxf>
      <fill>
        <patternFill>
          <bgColor rgb="FF00FF00"/>
        </patternFill>
      </fill>
    </dxf>
  </rfmt>
  <rcc rId="36689" sId="1" numFmtId="4">
    <oc r="P1132">
      <v>15235461.789999999</v>
    </oc>
    <nc r="P1132">
      <v>13191435.220000001</v>
    </nc>
  </rcc>
  <rfmt sheetId="1" sqref="P1132">
    <dxf>
      <fill>
        <patternFill>
          <bgColor rgb="FF00FF00"/>
        </patternFill>
      </fill>
    </dxf>
  </rfmt>
  <rcc rId="36690" sId="1" xfDxf="1" dxf="1" numFmtId="4">
    <oc r="N372">
      <v>22896494.23</v>
    </oc>
    <nc r="N372">
      <v>22885665.530000001</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72">
    <dxf>
      <fill>
        <patternFill>
          <bgColor rgb="FF00FF00"/>
        </patternFill>
      </fill>
    </dxf>
  </rfmt>
  <rcc rId="36691" sId="1" numFmtId="4">
    <oc r="S1146">
      <v>19065702.080000002</v>
    </oc>
    <nc r="S1146">
      <v>17899200.02</v>
    </nc>
  </rcc>
  <rfmt sheetId="1" sqref="S1146">
    <dxf>
      <fill>
        <patternFill>
          <bgColor rgb="FF00FF00"/>
        </patternFill>
      </fill>
    </dxf>
  </rfmt>
  <rcc rId="36692" sId="1" numFmtId="4">
    <oc r="N385">
      <v>15589102.460000001</v>
    </oc>
    <nc r="N385">
      <v>15581462.439999999</v>
    </nc>
  </rcc>
  <rfmt sheetId="1" sqref="N385">
    <dxf>
      <fill>
        <patternFill>
          <bgColor rgb="FF00FF00"/>
        </patternFill>
      </fill>
    </dxf>
  </rfmt>
  <rfmt sheetId="1" xfDxf="1" sqref="N1147"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fmt sheetId="1" sqref="N1147">
    <dxf>
      <fill>
        <patternFill>
          <bgColor rgb="FF00FF00"/>
        </patternFill>
      </fill>
    </dxf>
  </rfmt>
  <rcc rId="36693" sId="1" odxf="1" dxf="1" numFmtId="4">
    <oc r="Q1145">
      <v>5225131.0199999996</v>
    </oc>
    <nc r="Q1145">
      <v>5104116.1900000004</v>
    </nc>
    <odxf>
      <font>
        <sz val="10"/>
        <color auto="1"/>
        <name val="Times New Roman"/>
        <family val="1"/>
        <charset val="204"/>
        <scheme val="none"/>
      </font>
      <fill>
        <patternFill patternType="solid">
          <bgColor theme="0"/>
        </patternFill>
      </fill>
    </odxf>
    <ndxf>
      <font>
        <sz val="10"/>
        <color auto="1"/>
        <name val="Arial"/>
        <family val="1"/>
        <charset val="204"/>
        <scheme val="none"/>
      </font>
      <fill>
        <patternFill patternType="none">
          <bgColor indexed="65"/>
        </patternFill>
      </fill>
    </ndxf>
  </rcc>
  <rfmt sheetId="1" sqref="Q1145">
    <dxf>
      <fill>
        <patternFill patternType="solid">
          <bgColor rgb="FF00FF00"/>
        </patternFill>
      </fill>
    </dxf>
  </rfmt>
  <rcc rId="36694" sId="1" numFmtId="4">
    <oc r="P1154">
      <v>8941454.1300000008</v>
    </oc>
    <nc r="P1154">
      <v>8663048.5399999991</v>
    </nc>
  </rcc>
  <rfmt sheetId="1" sqref="P1154">
    <dxf>
      <fill>
        <patternFill>
          <bgColor rgb="FFFFFF00"/>
        </patternFill>
      </fill>
    </dxf>
  </rfmt>
  <rfmt sheetId="1" sqref="P1154">
    <dxf>
      <fill>
        <patternFill>
          <bgColor rgb="FF00FF00"/>
        </patternFill>
      </fill>
    </dxf>
  </rfmt>
  <rcc rId="36695" sId="1" numFmtId="4">
    <oc r="R1156">
      <v>20824689.449999999</v>
    </oc>
    <nc r="R1156">
      <v>20339148.280000001</v>
    </nc>
  </rcc>
  <rfmt sheetId="1" sqref="R1156">
    <dxf>
      <fill>
        <patternFill>
          <bgColor rgb="FF00FF00"/>
        </patternFill>
      </fill>
    </dxf>
  </rfmt>
  <rcc rId="36696" sId="1" numFmtId="4">
    <oc r="S1170">
      <v>15428747.609999999</v>
    </oc>
    <nc r="S1170">
      <v>15319353.08</v>
    </nc>
  </rcc>
  <rfmt sheetId="1" sqref="S1170">
    <dxf>
      <fill>
        <patternFill>
          <bgColor rgb="FF00FF00"/>
        </patternFill>
      </fill>
    </dxf>
  </rfmt>
  <rcc rId="36697" sId="1" numFmtId="4">
    <oc r="P1175">
      <v>7868379.1399999997</v>
    </oc>
    <nc r="P1175">
      <v>7600096.0599999996</v>
    </nc>
  </rcc>
  <rfmt sheetId="1" sqref="P1175">
    <dxf>
      <fill>
        <patternFill>
          <bgColor rgb="FF00FF00"/>
        </patternFill>
      </fill>
    </dxf>
  </rfmt>
  <rcc rId="36698" sId="1" numFmtId="4">
    <oc r="P1176">
      <v>6571206</v>
    </oc>
    <nc r="P1176">
      <v>6307401.3200000003</v>
    </nc>
  </rcc>
  <rfmt sheetId="1" sqref="P1176">
    <dxf>
      <fill>
        <patternFill>
          <bgColor rgb="FF00FF00"/>
        </patternFill>
      </fill>
    </dxf>
  </rfmt>
  <rcc rId="36699" sId="1" numFmtId="4">
    <oc r="Q1177">
      <v>2523249.62</v>
    </oc>
    <nc r="Q1177">
      <v>1331350.55</v>
    </nc>
  </rcc>
  <rfmt sheetId="1" sqref="Q1177">
    <dxf>
      <fill>
        <patternFill>
          <bgColor rgb="FF00FF00"/>
        </patternFill>
      </fill>
    </dxf>
  </rfmt>
  <rcc rId="36700" sId="1" numFmtId="4">
    <oc r="Q1180">
      <v>2560889.21</v>
    </oc>
    <nc r="Q1180">
      <v>1351084.91</v>
    </nc>
  </rcc>
  <rfmt sheetId="1" sqref="Q1180">
    <dxf>
      <fill>
        <patternFill>
          <bgColor rgb="FF00FF00"/>
        </patternFill>
      </fill>
    </dxf>
  </rfmt>
</revisions>
</file>

<file path=xl/revisions/revisionLog8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701" sId="1" numFmtId="4">
    <oc r="P1385">
      <v>9648510.1300000008</v>
    </oc>
    <nc r="P1385">
      <v>9391989.3200000003</v>
    </nc>
  </rcc>
  <rfmt sheetId="1" sqref="P1385">
    <dxf>
      <fill>
        <patternFill>
          <bgColor rgb="FF00FF00"/>
        </patternFill>
      </fill>
    </dxf>
  </rfmt>
</revisions>
</file>

<file path=xl/revisions/revisionLog8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702" sId="1" numFmtId="4">
    <oc r="Q1463">
      <v>3823554.76</v>
    </oc>
    <nc r="Q1463">
      <v>3215055.43</v>
    </nc>
  </rcc>
  <rfmt sheetId="1" sqref="Q1463">
    <dxf>
      <fill>
        <patternFill>
          <bgColor rgb="FF00FF00"/>
        </patternFill>
      </fill>
    </dxf>
  </rfmt>
  <rcc rId="36703" sId="1" numFmtId="4">
    <oc r="P1005">
      <v>9135014.3399999999</v>
    </oc>
    <nc r="P1005">
      <v>7930527.8899999997</v>
    </nc>
  </rcc>
  <rfmt sheetId="1" sqref="P1005">
    <dxf>
      <fill>
        <patternFill>
          <bgColor rgb="FF00FF00"/>
        </patternFill>
      </fill>
    </dxf>
  </rfmt>
  <rcc rId="36704" sId="1" numFmtId="4">
    <oc r="P1016">
      <v>12022712.6</v>
    </oc>
    <nc r="P1016">
      <v>10538114.1</v>
    </nc>
  </rcc>
  <rfmt sheetId="1" sqref="P1016">
    <dxf>
      <fill>
        <patternFill>
          <bgColor rgb="FF00FF00"/>
        </patternFill>
      </fill>
    </dxf>
  </rfmt>
  <rcc rId="36705" sId="1" numFmtId="4">
    <oc r="P1021">
      <v>6067537.2000000002</v>
    </oc>
    <nc r="P1021">
      <v>5034414.9400000004</v>
    </nc>
  </rcc>
  <rfmt sheetId="1" sqref="P1021">
    <dxf>
      <fill>
        <patternFill>
          <bgColor rgb="FF00FF00"/>
        </patternFill>
      </fill>
    </dxf>
  </rfmt>
  <rcc rId="36706" sId="1" numFmtId="4">
    <oc r="Q1465">
      <v>3761705.85</v>
    </oc>
    <nc r="Q1465">
      <v>3761645.68</v>
    </nc>
  </rcc>
  <rfmt sheetId="1" sqref="Q1465">
    <dxf>
      <fill>
        <patternFill>
          <bgColor rgb="FF00FF00"/>
        </patternFill>
      </fill>
    </dxf>
  </rfmt>
  <rcc rId="36707" sId="1" numFmtId="4">
    <oc r="R1467">
      <v>22564996.520000003</v>
    </oc>
    <nc r="R1467">
      <v>18779346.559999999</v>
    </nc>
  </rcc>
  <rfmt sheetId="1" sqref="R1467">
    <dxf>
      <fill>
        <patternFill>
          <bgColor rgb="FF00FF00"/>
        </patternFill>
      </fill>
    </dxf>
  </rfmt>
  <rcc rId="36708" sId="1" numFmtId="4">
    <oc r="Q1467">
      <v>6877229.0999999996</v>
    </oc>
    <nc r="Q1467">
      <v>6676887.4900000002</v>
    </nc>
  </rcc>
  <rfmt sheetId="1" sqref="Q1467">
    <dxf>
      <fill>
        <patternFill>
          <bgColor rgb="FF00FF00"/>
        </patternFill>
      </fill>
    </dxf>
  </rfmt>
  <rcc rId="36709" sId="1" numFmtId="4">
    <oc r="Q1470">
      <v>3715549.95</v>
    </oc>
    <nc r="Q1470">
      <v>3715257.09</v>
    </nc>
  </rcc>
  <rfmt sheetId="1" sqref="Q1470">
    <dxf>
      <fill>
        <patternFill>
          <bgColor rgb="FF00FF00"/>
        </patternFill>
      </fill>
    </dxf>
  </rfmt>
  <rcc rId="36710" sId="1" numFmtId="4">
    <oc r="R1047">
      <v>17513469.98</v>
    </oc>
    <nc r="R1047">
      <v>17513406.809999999</v>
    </nc>
  </rcc>
  <rfmt sheetId="1" sqref="R1047">
    <dxf>
      <fill>
        <patternFill>
          <bgColor rgb="FF00FF00"/>
        </patternFill>
      </fill>
    </dxf>
  </rfmt>
  <rcc rId="36711" sId="1" numFmtId="4">
    <oc r="F1049">
      <v>132648.48000000001</v>
    </oc>
    <nc r="F1049">
      <v>73589.09</v>
    </nc>
  </rcc>
  <rfmt sheetId="1" sqref="F1049">
    <dxf>
      <fill>
        <patternFill>
          <bgColor rgb="FF00FF00"/>
        </patternFill>
      </fill>
    </dxf>
  </rfmt>
  <rcc rId="36712" sId="1" numFmtId="4">
    <oc r="F1050">
      <v>133041.13</v>
    </oc>
    <nc r="F1050">
      <v>73824.679999999993</v>
    </nc>
  </rcc>
  <rfmt sheetId="1" sqref="F1050">
    <dxf>
      <fill>
        <patternFill>
          <bgColor rgb="FF00FF00"/>
        </patternFill>
      </fill>
    </dxf>
  </rfmt>
  <rcc rId="36713" sId="1" numFmtId="4">
    <oc r="F1051">
      <v>135568.45000000001</v>
    </oc>
    <nc r="F1051">
      <v>75341.070000000007</v>
    </nc>
  </rcc>
  <rfmt sheetId="1" sqref="F1051">
    <dxf>
      <fill>
        <patternFill>
          <bgColor rgb="FF00FF00"/>
        </patternFill>
      </fill>
    </dxf>
  </rfmt>
  <rcc rId="36714" sId="1" numFmtId="4">
    <oc r="P1054">
      <v>9130848.2100000009</v>
    </oc>
    <nc r="P1054">
      <v>8951811.9700000007</v>
    </nc>
  </rcc>
  <rfmt sheetId="1" sqref="P1054">
    <dxf>
      <fill>
        <patternFill>
          <bgColor rgb="FF00FF00"/>
        </patternFill>
      </fill>
    </dxf>
  </rfmt>
  <rcc rId="36715" sId="1" numFmtId="4">
    <oc r="S1081">
      <v>16023532.529999999</v>
    </oc>
    <nc r="S1081">
      <v>15844363.01</v>
    </nc>
  </rcc>
  <rfmt sheetId="1" sqref="S1081">
    <dxf>
      <fill>
        <patternFill>
          <bgColor rgb="FF00FF00"/>
        </patternFill>
      </fill>
    </dxf>
  </rfmt>
  <rcc rId="36716" sId="1" numFmtId="4">
    <oc r="S1086">
      <v>16371992.359999999</v>
    </oc>
    <nc r="S1086">
      <v>16221667.699999999</v>
    </nc>
  </rcc>
  <rfmt sheetId="1" sqref="S1086">
    <dxf>
      <fill>
        <patternFill>
          <bgColor rgb="FF00FF00"/>
        </patternFill>
      </fill>
    </dxf>
  </rfmt>
  <rcc rId="36717" sId="1" numFmtId="4">
    <oc r="P1060">
      <v>4155701.1799999997</v>
    </oc>
    <nc r="P1060">
      <v>1652358.3</v>
    </nc>
  </rcc>
  <rfmt sheetId="1" sqref="P1060">
    <dxf>
      <fill>
        <patternFill>
          <bgColor rgb="FF00FF00"/>
        </patternFill>
      </fill>
    </dxf>
  </rfmt>
  <rcc rId="36718" sId="1" numFmtId="4">
    <oc r="P1061">
      <v>3225120.75</v>
    </oc>
    <nc r="P1061">
      <v>1272239.8700000001</v>
    </nc>
  </rcc>
  <rfmt sheetId="1" sqref="P1061">
    <dxf>
      <fill>
        <patternFill>
          <bgColor rgb="FF00FF00"/>
        </patternFill>
      </fill>
    </dxf>
  </rfmt>
  <rcc rId="36719" sId="1" numFmtId="4">
    <oc r="P1064">
      <v>7499431.04</v>
    </oc>
    <nc r="P1064">
      <v>7200492.8499999996</v>
    </nc>
  </rcc>
  <rfmt sheetId="1" sqref="P1064">
    <dxf>
      <fill>
        <patternFill>
          <bgColor rgb="FF00FF00"/>
        </patternFill>
      </fill>
    </dxf>
  </rfmt>
  <rcc rId="36720" sId="1" numFmtId="4">
    <oc r="R1065">
      <v>8641366.5600000005</v>
    </oc>
    <nc r="R1065">
      <v>8429957.4600000009</v>
    </nc>
  </rcc>
  <rfmt sheetId="1" sqref="R1065">
    <dxf>
      <fill>
        <patternFill>
          <bgColor rgb="FF00FF00"/>
        </patternFill>
      </fill>
    </dxf>
  </rfmt>
  <rcc rId="36721" sId="1" numFmtId="4">
    <oc r="P1068">
      <v>7499431.04</v>
    </oc>
    <nc r="P1068">
      <v>7200449.6600000001</v>
    </nc>
  </rcc>
  <rfmt sheetId="1" sqref="P1068">
    <dxf>
      <fill>
        <patternFill>
          <bgColor rgb="FF00FF00"/>
        </patternFill>
      </fill>
    </dxf>
  </rfmt>
  <rcc rId="36722" sId="1" numFmtId="4">
    <oc r="Q1069">
      <v>2836629.07</v>
    </oc>
    <nc r="Q1069">
      <v>2835557.88</v>
    </nc>
  </rcc>
  <rfmt sheetId="1" sqref="Q1069">
    <dxf>
      <fill>
        <patternFill>
          <bgColor rgb="FF00FF00"/>
        </patternFill>
      </fill>
    </dxf>
  </rfmt>
  <rcc rId="36723" sId="1" numFmtId="4">
    <oc r="R1485">
      <v>7028676.0199999996</v>
    </oc>
    <nc r="R1485">
      <v>7007086.3399999999</v>
    </nc>
  </rcc>
  <rfmt sheetId="1" sqref="R1485">
    <dxf>
      <fill>
        <patternFill>
          <bgColor rgb="FF00FF00"/>
        </patternFill>
      </fill>
    </dxf>
  </rfmt>
  <rcc rId="36724" sId="1" numFmtId="4">
    <oc r="P1488">
      <v>17752758.879999999</v>
    </oc>
    <nc r="P1488">
      <v>7423791.4699999997</v>
    </nc>
  </rcc>
  <rfmt sheetId="1" sqref="P1488">
    <dxf>
      <fill>
        <patternFill>
          <bgColor rgb="FF00FF00"/>
        </patternFill>
      </fill>
    </dxf>
  </rfmt>
  <rcc rId="36725" sId="1" numFmtId="4">
    <oc r="R1218">
      <v>20479336.600000001</v>
    </oc>
    <nc r="R1218">
      <v>19526945.27</v>
    </nc>
  </rcc>
  <rfmt sheetId="1" sqref="R1218">
    <dxf>
      <fill>
        <patternFill>
          <bgColor rgb="FF00FF00"/>
        </patternFill>
      </fill>
    </dxf>
  </rfmt>
  <rcc rId="36726" sId="1" numFmtId="4">
    <oc r="P1223">
      <v>12622361.380000001</v>
    </oc>
    <nc r="P1223">
      <v>10193721.82</v>
    </nc>
  </rcc>
  <rfmt sheetId="1" sqref="P1223">
    <dxf>
      <fill>
        <patternFill>
          <bgColor rgb="FF00FF00"/>
        </patternFill>
      </fill>
    </dxf>
  </rfmt>
  <rcc rId="36727" sId="1" numFmtId="4">
    <oc r="S1395">
      <v>5645072.4299999997</v>
    </oc>
    <nc r="S1395">
      <v>5643184.9400000004</v>
    </nc>
  </rcc>
  <rfmt sheetId="1" sqref="S1395">
    <dxf>
      <fill>
        <patternFill>
          <bgColor rgb="FF00FF00"/>
        </patternFill>
      </fill>
    </dxf>
  </rfmt>
  <rcc rId="36728" sId="1" numFmtId="4">
    <oc r="Q975">
      <v>3226575.67</v>
    </oc>
    <nc r="Q975">
      <v>3163309.49</v>
    </nc>
  </rcc>
  <rfmt sheetId="1" sqref="Q975">
    <dxf>
      <fill>
        <patternFill>
          <bgColor rgb="FF00FF00"/>
        </patternFill>
      </fill>
    </dxf>
  </rfmt>
  <rcc rId="36729" sId="1" numFmtId="4">
    <oc r="R989">
      <v>12509540.17</v>
    </oc>
    <nc r="R989">
      <v>12501642</v>
    </nc>
  </rcc>
  <rfmt sheetId="1" sqref="R989">
    <dxf>
      <fill>
        <patternFill>
          <bgColor rgb="FF00FF00"/>
        </patternFill>
      </fill>
    </dxf>
  </rfmt>
  <rcc rId="36730" sId="1" numFmtId="4">
    <oc r="R995">
      <v>4824649.17</v>
    </oc>
    <nc r="R995">
      <v>4787626.8</v>
    </nc>
  </rcc>
  <rfmt sheetId="1" sqref="R995">
    <dxf>
      <fill>
        <patternFill>
          <bgColor rgb="FF00FF00"/>
        </patternFill>
      </fill>
    </dxf>
  </rfmt>
  <rcc rId="36731" sId="1" numFmtId="4">
    <oc r="Q1421">
      <v>1486219.98</v>
    </oc>
    <nc r="Q1421">
      <v>1484647.32</v>
    </nc>
  </rcc>
  <rfmt sheetId="1" sqref="Q1421">
    <dxf>
      <fill>
        <patternFill>
          <bgColor rgb="FF00FF00"/>
        </patternFill>
      </fill>
    </dxf>
  </rfmt>
  <rcc rId="36732" sId="1" numFmtId="4">
    <oc r="Q1422">
      <v>3706318.77</v>
    </oc>
    <nc r="Q1422">
      <v>3699112.79</v>
    </nc>
  </rcc>
  <rfmt sheetId="1" sqref="Q1422">
    <dxf>
      <fill>
        <patternFill>
          <bgColor rgb="FF00FF00"/>
        </patternFill>
      </fill>
    </dxf>
  </rfmt>
  <rcc rId="36733" sId="1" numFmtId="4">
    <oc r="Q1423">
      <v>1757616.67</v>
    </oc>
    <nc r="Q1423">
      <v>1706570.05</v>
    </nc>
  </rcc>
  <rfmt sheetId="1" sqref="Q1423">
    <dxf>
      <fill>
        <patternFill>
          <bgColor rgb="FF00FF00"/>
        </patternFill>
      </fill>
    </dxf>
  </rfmt>
  <rcc rId="36734" sId="1" numFmtId="4">
    <oc r="Q1427">
      <v>1777463.71</v>
    </oc>
    <nc r="Q1427">
      <v>1775281.07</v>
    </nc>
  </rcc>
  <rfmt sheetId="1" sqref="Q1427">
    <dxf>
      <fill>
        <patternFill>
          <bgColor rgb="FF00FF00"/>
        </patternFill>
      </fill>
    </dxf>
  </rfmt>
  <rcc rId="36735" sId="1" numFmtId="4">
    <oc r="Q1430">
      <v>5305807.4399999995</v>
    </oc>
    <nc r="Q1430">
      <v>5304832.8</v>
    </nc>
  </rcc>
  <rfmt sheetId="1" sqref="Q1430">
    <dxf>
      <fill>
        <patternFill>
          <bgColor rgb="FF00FF00"/>
        </patternFill>
      </fill>
    </dxf>
  </rfmt>
  <rcc rId="36736" sId="1" numFmtId="4">
    <oc r="Q1435">
      <v>2986118.6799999997</v>
    </oc>
    <nc r="Q1435">
      <v>2985170.4</v>
    </nc>
  </rcc>
  <rfmt sheetId="1" sqref="Q1435">
    <dxf>
      <fill>
        <patternFill>
          <bgColor rgb="FF00FF00"/>
        </patternFill>
      </fill>
    </dxf>
  </rfmt>
  <rcv guid="{5E9D364D-301F-46A1-8259-21A95679AC9F}" action="delete"/>
  <rdn rId="0" localSheetId="1" customView="1" name="Z_5E9D364D_301F_46A1_8259_21A95679AC9F_.wvu.FilterData" hidden="1" oldHidden="1">
    <formula>'Итог 2023-2025'!$B$8:$AC$1970</formula>
    <oldFormula>'Итог 2023-2025'!$B$8:$AC$1970</oldFormula>
  </rdn>
  <rdn rId="0" localSheetId="2" customView="1" name="Z_5E9D364D_301F_46A1_8259_21A95679AC9F_.wvu.FilterData" hidden="1" oldHidden="1">
    <formula>Примечание!$A$1:$G$196</formula>
    <oldFormula>Примечание!$A$1:$G$196</oldFormula>
  </rdn>
  <rcv guid="{5E9D364D-301F-46A1-8259-21A95679AC9F}" action="add"/>
</revisions>
</file>

<file path=xl/revisions/revisionLog8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739" sId="1" numFmtId="4">
    <oc r="H1916">
      <v>2655444.31</v>
    </oc>
    <nc r="H1916">
      <v>2501874.83</v>
    </nc>
  </rcc>
  <rfmt sheetId="1" sqref="H1916">
    <dxf>
      <fill>
        <patternFill>
          <bgColor rgb="FF00FF00"/>
        </patternFill>
      </fill>
    </dxf>
  </rfmt>
  <rcc rId="36740" sId="1" numFmtId="4">
    <oc r="R284">
      <v>13087652.619999999</v>
    </oc>
    <nc r="R284">
      <v>13023016.810000001</v>
    </nc>
  </rcc>
  <rfmt sheetId="1" sqref="R284">
    <dxf>
      <fill>
        <patternFill>
          <bgColor rgb="FF00FF00"/>
        </patternFill>
      </fill>
    </dxf>
  </rfmt>
  <rcv guid="{5E9D364D-301F-46A1-8259-21A95679AC9F}" action="delete"/>
  <rdn rId="0" localSheetId="1" customView="1" name="Z_5E9D364D_301F_46A1_8259_21A95679AC9F_.wvu.FilterData" hidden="1" oldHidden="1">
    <formula>'Итог 2023-2025'!$B$8:$AC$1970</formula>
    <oldFormula>'Итог 2023-2025'!$B$8:$AC$1970</oldFormula>
  </rdn>
  <rdn rId="0" localSheetId="2" customView="1" name="Z_5E9D364D_301F_46A1_8259_21A95679AC9F_.wvu.FilterData" hidden="1" oldHidden="1">
    <formula>Примечание!$A$1:$G$196</formula>
    <oldFormula>Примечание!$A$1:$G$196</oldFormula>
  </rdn>
  <rcv guid="{5E9D364D-301F-46A1-8259-21A95679AC9F}" action="add"/>
</revisions>
</file>

<file path=xl/revisions/revisionLog8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743" sId="1" numFmtId="4">
    <nc r="S1754">
      <v>74004382.859999999</v>
    </nc>
  </rcc>
  <rfmt sheetId="1" sqref="S1754">
    <dxf>
      <fill>
        <patternFill>
          <bgColor rgb="FFFFFF00"/>
        </patternFill>
      </fill>
    </dxf>
  </rfmt>
  <rcc rId="36744" sId="2" numFmtId="4">
    <nc r="F164">
      <v>75588076.659999996</v>
    </nc>
  </rcc>
  <rcc rId="36745" sId="2">
    <nc r="D164" t="inlineStr">
      <is>
        <t>Сургут</t>
      </is>
    </nc>
  </rcc>
  <rcc rId="36746" sId="2">
    <nc r="E164" t="inlineStr">
      <is>
        <t>ул. Гагарина, д. 24</t>
      </is>
    </nc>
  </rcc>
  <rcc rId="36747" sId="2">
    <nc r="B164" t="inlineStr">
      <is>
        <t>-</t>
      </is>
    </nc>
  </rcc>
  <rcc rId="36748" sId="2">
    <nc r="C164">
      <v>2024</v>
    </nc>
  </rcc>
  <rfmt sheetId="2" sqref="G164">
    <dxf>
      <alignment wrapText="0"/>
    </dxf>
  </rfmt>
  <rfmt sheetId="2" sqref="G164" start="0" length="0">
    <dxf>
      <alignment wrapText="1"/>
    </dxf>
  </rfmt>
  <rfmt sheetId="2" sqref="G164">
    <dxf>
      <alignment wrapText="0"/>
    </dxf>
  </rfmt>
  <rfmt sheetId="2" sqref="G164" start="0" length="0">
    <dxf>
      <alignment wrapText="1"/>
    </dxf>
  </rfmt>
  <rfmt sheetId="2" sqref="G164">
    <dxf>
      <alignment wrapText="0"/>
    </dxf>
  </rfmt>
  <rfmt sheetId="2" sqref="G164" start="0" length="0">
    <dxf>
      <alignment wrapText="1"/>
    </dxf>
  </rfmt>
  <rfmt sheetId="2" sqref="G164">
    <dxf>
      <alignment wrapText="0"/>
    </dxf>
  </rfmt>
  <rcc rId="36749" sId="2" odxf="1" dxf="1">
    <nc r="G164" t="inlineStr">
      <is>
        <t>Аукцион не состоялся СЗ№33/01-сд-1862 от
 29.07.2024</t>
      </is>
    </nc>
    <ndxf>
      <alignment wrapText="1"/>
    </ndxf>
  </rcc>
  <rfmt sheetId="2" sqref="G164">
    <dxf>
      <alignment wrapText="0"/>
    </dxf>
  </rfmt>
  <rrc rId="36750" sId="1" ref="A1256:XFD1256" action="deleteRow">
    <rfmt sheetId="1" xfDxf="1" sqref="A1256:XFD1256" start="0" length="0">
      <dxf>
        <font>
          <color auto="1"/>
          <name val="Times New Roman"/>
          <family val="1"/>
          <charset val="204"/>
          <scheme val="none"/>
        </font>
        <fill>
          <patternFill patternType="solid">
            <bgColor theme="0"/>
          </patternFill>
        </fill>
        <alignment vertical="center"/>
      </dxf>
    </rfmt>
    <rcc rId="0" sId="1">
      <nc r="A1256">
        <v>2024</v>
      </nc>
    </rcc>
    <rcc rId="0" sId="1" dxf="1">
      <nc r="B1256" t="inlineStr">
        <is>
          <t>278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56" t="inlineStr">
        <is>
          <t>г. Сургут, ул. Гагарина, д. 24</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56">
        <f>ROUNDUP(SUM(E1256+F1256+G1256+H1256+I1256+J1256+K1256+L1256+N1256+P1256+Q1256+R1256+S1256+T1256),2)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256">
        <f>ROUNDUP(SUM(G1256+H1256+I1256+J1256+K1256+L1256+N1256+P1256+Q1256+R1256+S1256+T1256)*0.0214,2)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5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256"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S1256">
        <v>74004382.859999999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T125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256" start="0" length="0">
      <dxf>
        <font>
          <color auto="1"/>
          <name val="Times New Roman"/>
          <family val="1"/>
          <charset val="204"/>
          <scheme val="none"/>
        </font>
      </dxf>
    </rfmt>
  </rrc>
  <rcc rId="36751" sId="1">
    <nc r="E1753">
      <f>ROUNDUP(SUM(G1753+H1753+I1753+J1753+K1753+L1753+N1753+P1753+Q1753+R1753+S1753+T1753)*0.0214,2)</f>
    </nc>
  </rcc>
  <rcc rId="36752" sId="2" numFmtId="4">
    <nc r="F176">
      <v>21645312.41</v>
    </nc>
  </rcc>
  <rcc rId="36753" sId="2">
    <nc r="E176" t="inlineStr">
      <is>
        <t>ул. Пушкина, д. 16</t>
      </is>
    </nc>
  </rcc>
  <rcc rId="36754" sId="2" odxf="1" dxf="1">
    <nc r="G176" t="inlineStr">
      <is>
        <t>Аукцион не состоялся СЗ№33/01-сд-1862 от
 29.07.2024</t>
      </is>
    </nc>
    <odxf>
      <alignment wrapText="1"/>
    </odxf>
    <ndxf>
      <alignment wrapText="0"/>
    </ndxf>
  </rcc>
  <rcc rId="36755" sId="2">
    <nc r="B176" t="inlineStr">
      <is>
        <t>-</t>
      </is>
    </nc>
  </rcc>
  <rcc rId="36756" sId="2">
    <nc r="C176">
      <v>2024</v>
    </nc>
  </rcc>
  <rcc rId="36757" sId="2">
    <nc r="D176" t="inlineStr">
      <is>
        <t>Сургут</t>
      </is>
    </nc>
  </rcc>
  <rrc rId="36758" sId="1" ref="A1808:XFD1808" action="insertRow"/>
  <rcc rId="36759" sId="1">
    <nc r="B1808" t="inlineStr">
      <is>
        <t>316</t>
      </is>
    </nc>
  </rcc>
  <rcc rId="36760" sId="1">
    <nc r="C1808" t="inlineStr">
      <is>
        <t>г. Сургут, ул. Пушкина, д. 16</t>
      </is>
    </nc>
  </rcc>
  <rcc rId="36761" sId="1">
    <nc r="D1808">
      <f>ROUNDUP(SUM(E1808+F1808+G1808+H1808+I1808+J1808+K1808+L1808+N1808+P1808+Q1808+R1808+S1808+T1808),2)</f>
    </nc>
  </rcc>
  <rcc rId="36762" sId="1">
    <nc r="E1808">
      <f>ROUNDUP(SUM(G1808+H1808+I1808+J1808+K1808+L1808+N1808+P1808+Q1808+R1808+S1808+T1808)*0.0214,2)</f>
    </nc>
  </rcc>
  <rcc rId="36763" sId="1" numFmtId="4">
    <nc r="S1808">
      <v>21191807.719999999</v>
    </nc>
  </rcc>
  <rfmt sheetId="1" sqref="A1808:XFD1808">
    <dxf>
      <fill>
        <patternFill>
          <bgColor rgb="FFFFFF00"/>
        </patternFill>
      </fill>
    </dxf>
  </rfmt>
  <rcc rId="36764" sId="1">
    <nc r="A1808">
      <v>2025</v>
    </nc>
  </rcc>
  <rcc rId="36765" sId="2">
    <nc r="D177" t="inlineStr">
      <is>
        <t>Сургут</t>
      </is>
    </nc>
  </rcc>
  <rcc rId="36766" sId="2">
    <nc r="E177" t="inlineStr">
      <is>
        <t>ул. Пушкина, д. 16</t>
      </is>
    </nc>
  </rcc>
  <rcc rId="36767" sId="2" numFmtId="4">
    <nc r="F177">
      <v>21645312.41</v>
    </nc>
  </rcc>
  <rcc rId="36768" sId="2" odxf="1" dxf="1">
    <nc r="G177" t="inlineStr">
      <is>
        <t>Аукцион не состоялся СЗ№33/01-сд-1862 от
 29.07.2024</t>
      </is>
    </nc>
    <odxf>
      <alignment wrapText="1"/>
    </odxf>
    <ndxf>
      <alignment wrapText="0"/>
    </ndxf>
  </rcc>
  <rcc rId="36769" sId="2">
    <nc r="C177">
      <v>2025</v>
    </nc>
  </rcc>
  <rcc rId="36770" sId="2">
    <nc r="B177" t="inlineStr">
      <is>
        <t>+</t>
      </is>
    </nc>
  </rcc>
  <rrc rId="36771" sId="1" ref="A1290:XFD1290" action="deleteRow">
    <rfmt sheetId="1" xfDxf="1" sqref="A1290:XFD1290" start="0" length="0">
      <dxf>
        <font>
          <color auto="1"/>
          <name val="Times New Roman"/>
          <family val="1"/>
          <charset val="204"/>
          <scheme val="none"/>
        </font>
        <fill>
          <patternFill patternType="solid">
            <bgColor theme="0"/>
          </patternFill>
        </fill>
        <alignment vertical="center"/>
      </dxf>
    </rfmt>
    <rcc rId="0" sId="1">
      <nc r="A1290">
        <v>2024</v>
      </nc>
    </rcc>
    <rcc rId="0" sId="1" dxf="1">
      <nc r="B1290" t="inlineStr">
        <is>
          <t>316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90" t="inlineStr">
        <is>
          <t>г. Сургут, ул. Пушкина, д. 16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90">
        <f>ROUNDUP(SUM(E1290+F1290+G1290+H1290+I1290+J1290+K1290+L1290+N1290+P1290+Q1290+R1290+S1290+T1290),2)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290">
        <f>ROUNDUP(SUM(G1290+H1290+I1290+J1290+K1290+L1290+N1290+P1290+Q1290+R1290+S1290+T1290)*0.0214,2)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9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29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S1290">
        <v>21191807.719999999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T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290" start="0" length="0">
      <dxf>
        <font>
          <color auto="1"/>
          <name val="Times New Roman"/>
          <family val="1"/>
          <charset val="204"/>
          <scheme val="none"/>
        </font>
      </dxf>
    </rfmt>
  </rrc>
  <rcc rId="36772" sId="1" numFmtId="4">
    <nc r="S1809">
      <v>24046904.335999999</v>
    </nc>
  </rcc>
  <rcc rId="36773" sId="2" numFmtId="4">
    <nc r="F165">
      <v>24561508.100000001</v>
    </nc>
  </rcc>
  <rcc rId="36774" sId="2">
    <nc r="B165" t="inlineStr">
      <is>
        <t>-</t>
      </is>
    </nc>
  </rcc>
  <rcc rId="36775" sId="2">
    <nc r="C165">
      <v>2024</v>
    </nc>
  </rcc>
  <rcc rId="36776" sId="2">
    <nc r="D165" t="inlineStr">
      <is>
        <t>Сургут</t>
      </is>
    </nc>
  </rcc>
  <rcc rId="36777" sId="2">
    <nc r="E165" t="inlineStr">
      <is>
        <t>ул. Пушкина, д. 22</t>
      </is>
    </nc>
  </rcc>
  <rcc rId="36778" sId="2" odxf="1" dxf="1">
    <nc r="G165" t="inlineStr">
      <is>
        <t>Аукцион не состоялся СЗ№33/01-сд-1862 от
 29.07.2024</t>
      </is>
    </nc>
    <odxf>
      <alignment wrapText="1"/>
    </odxf>
    <ndxf>
      <alignment wrapText="0"/>
    </ndxf>
  </rcc>
  <rrc rId="36779" sId="1" ref="A1290:XFD1290" action="deleteRow">
    <rfmt sheetId="1" xfDxf="1" sqref="A1290:XFD1290" start="0" length="0">
      <dxf>
        <font>
          <color auto="1"/>
          <name val="Times New Roman"/>
          <family val="1"/>
          <charset val="204"/>
          <scheme val="none"/>
        </font>
        <fill>
          <patternFill patternType="solid">
            <bgColor theme="0"/>
          </patternFill>
        </fill>
        <alignment vertical="center"/>
      </dxf>
    </rfmt>
    <rcc rId="0" sId="1">
      <nc r="A1290">
        <v>2024</v>
      </nc>
    </rcc>
    <rcc rId="0" sId="1" dxf="1">
      <nc r="B1290" t="inlineStr">
        <is>
          <t>317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90" t="inlineStr">
        <is>
          <t>г. Сургут, ул. Пушкина, д. 22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90">
        <f>ROUNDUP(SUM(E1290+F1290+G1290+H1290+I1290+J1290+K1290+L1290+N1290+P1290+Q1290+R1290+S1290+T1290),2)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290">
        <f>ROUNDUP(SUM(G1290+H1290+I1290+J1290+K1290+L1290+N1290+P1290+Q1290+R1290+S1290+T1290)*0.0214,2)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9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29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S1290">
        <v>24046904.335999999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T129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290" start="0" length="0">
      <dxf>
        <font>
          <color auto="1"/>
          <name val="Times New Roman"/>
          <family val="1"/>
          <charset val="204"/>
          <scheme val="none"/>
        </font>
      </dxf>
    </rfmt>
  </rrc>
  <rfmt sheetId="1" sqref="S1808">
    <dxf>
      <fill>
        <patternFill>
          <bgColor rgb="FFFFFF00"/>
        </patternFill>
      </fill>
    </dxf>
  </rfmt>
  <rcc rId="36780" sId="2" numFmtId="4">
    <nc r="F178">
      <v>18453720.850000001</v>
    </nc>
  </rcc>
  <rcc rId="36781" sId="2">
    <nc r="E178" t="inlineStr">
      <is>
        <t>ул. Республики, д. 69</t>
      </is>
    </nc>
  </rcc>
  <rcc rId="36782" sId="2">
    <nc r="D178" t="inlineStr">
      <is>
        <t>Сургут</t>
      </is>
    </nc>
  </rcc>
  <rcc rId="36783" sId="2">
    <nc r="B178" t="inlineStr">
      <is>
        <t>-</t>
      </is>
    </nc>
  </rcc>
  <rcc rId="36784" sId="2">
    <nc r="C178">
      <v>2024</v>
    </nc>
  </rcc>
  <rcc rId="36785" sId="2">
    <nc r="A178" t="inlineStr">
      <is>
        <t>86</t>
      </is>
    </nc>
  </rcc>
  <rcc rId="36786" sId="2" odxf="1" dxf="1">
    <nc r="G178" t="inlineStr">
      <is>
        <t>Аукцион не состоялся СЗ№33/01-сд-1862 от
 29.07.2024</t>
      </is>
    </nc>
    <odxf>
      <alignment wrapText="1"/>
    </odxf>
    <ndxf>
      <alignment wrapText="0"/>
    </ndxf>
  </rcc>
  <rrc rId="36787" sId="1" ref="A1812:XFD1812" action="insertRow"/>
  <rm rId="36788" sheetId="1" source="A1298:XFD1298" destination="A1812:XFD1812" sourceSheetId="1">
    <rfmt sheetId="1" xfDxf="1" sqref="A1812:XFD1812" start="0" length="0">
      <dxf>
        <font>
          <color auto="1"/>
          <name val="Times New Roman"/>
          <family val="1"/>
          <charset val="204"/>
          <scheme val="none"/>
        </font>
        <fill>
          <patternFill patternType="solid">
            <bgColor theme="0"/>
          </patternFill>
        </fill>
        <alignment vertical="center"/>
      </dxf>
    </rfmt>
    <rfmt sheetId="1" sqref="B1812"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1812"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81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81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1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812" start="0" length="0">
      <dxf>
        <font>
          <color auto="1"/>
          <name val="Times New Roman"/>
          <family val="1"/>
          <charset val="204"/>
          <scheme val="none"/>
        </font>
      </dxf>
    </rfmt>
  </rm>
  <rrc rId="36789" sId="1" ref="A1298:XFD1298" action="deleteRow">
    <rfmt sheetId="1" xfDxf="1" sqref="A1298:XFD1298" start="0" length="0">
      <dxf>
        <font>
          <color auto="1"/>
          <name val="Times New Roman"/>
          <family val="1"/>
          <charset val="204"/>
          <scheme val="none"/>
        </font>
        <alignment vertical="center"/>
      </dxf>
    </rfmt>
    <rfmt sheetId="1" sqref="M1298" start="0" length="0">
      <dxf>
        <numFmt numFmtId="3" formatCode="#,##0"/>
        <alignment horizontal="center"/>
      </dxf>
    </rfmt>
    <rfmt sheetId="1" sqref="U1298" start="0" length="0">
      <dxf>
        <font>
          <color auto="1"/>
          <name val="Times New Roman"/>
          <family val="1"/>
          <charset val="204"/>
          <scheme val="none"/>
        </font>
      </dxf>
    </rfmt>
  </rrc>
  <rfmt sheetId="1" sqref="A1811:XFD1811">
    <dxf>
      <fill>
        <patternFill>
          <bgColor rgb="FFFFFF00"/>
        </patternFill>
      </fill>
    </dxf>
  </rfmt>
  <rcc rId="36790" sId="1">
    <oc r="A1811">
      <v>2024</v>
    </oc>
    <nc r="A1811">
      <v>2025</v>
    </nc>
  </rcc>
  <rcc rId="36791" sId="2" numFmtId="4">
    <nc r="F179">
      <v>18453720.850000001</v>
    </nc>
  </rcc>
  <rcc rId="36792" sId="2">
    <nc r="B179" t="inlineStr">
      <is>
        <t>+</t>
      </is>
    </nc>
  </rcc>
  <rcc rId="36793" sId="2">
    <nc r="C179">
      <v>2025</v>
    </nc>
  </rcc>
  <rcc rId="36794" sId="2">
    <nc r="D179" t="inlineStr">
      <is>
        <t>Сургут</t>
      </is>
    </nc>
  </rcc>
  <rcc rId="36795" sId="2">
    <nc r="E179" t="inlineStr">
      <is>
        <t>ул. Республики, д. 69</t>
      </is>
    </nc>
  </rcc>
  <rcc rId="36796" sId="2" odxf="1" dxf="1">
    <nc r="G179" t="inlineStr">
      <is>
        <t>Аукцион не состоялся СЗ№33/01-сд-1862 от
 29.07.2024</t>
      </is>
    </nc>
    <odxf>
      <alignment wrapText="1"/>
    </odxf>
    <ndxf>
      <alignment wrapText="0"/>
    </ndxf>
  </rcc>
  <rcc rId="36797" sId="2">
    <nc r="A179" t="inlineStr">
      <is>
        <t>87</t>
      </is>
    </nc>
  </rcc>
  <rfmt sheetId="1" sqref="S1796">
    <dxf>
      <fill>
        <patternFill>
          <bgColor rgb="FF00B0F0"/>
        </patternFill>
      </fill>
    </dxf>
  </rfmt>
  <rcc rId="36798" sId="1" numFmtId="4">
    <oc r="S1796">
      <v>6474974.5592999998</v>
    </oc>
    <nc r="S1796">
      <v>6233906.2800000003</v>
    </nc>
  </rcc>
</revisions>
</file>

<file path=xl/revisions/revisionLog8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799" sId="1">
    <oc r="U1173" t="inlineStr">
      <is>
        <t>спецсчет, работы согласно протоколу (Вх. № 33/01-Вх-13259 от 22.07.2024)</t>
      </is>
    </oc>
    <nc r="U1173" t="inlineStr">
      <is>
        <t>спецсчет, работы согласно протоколу (Вх. № 33/01-Вх-13259 от 22.07.2024) и комиссии от 15.08.2024 ВХ-14932</t>
      </is>
    </nc>
  </rcc>
  <rfmt sheetId="2" sqref="E193" start="0" length="0">
    <dxf>
      <fill>
        <patternFill patternType="solid">
          <bgColor theme="0"/>
        </patternFill>
      </fill>
      <alignment horizontal="left"/>
    </dxf>
  </rfmt>
  <rcc rId="36800" sId="2">
    <nc r="E193" t="inlineStr">
      <is>
        <t>мкр. 7-й, д. 4*</t>
      </is>
    </nc>
  </rcc>
  <rcc rId="36801" sId="2">
    <nc r="D193" t="inlineStr">
      <is>
        <t>Нягань</t>
      </is>
    </nc>
  </rcc>
  <rfmt sheetId="2" sqref="E193">
    <dxf>
      <alignment horizontal="center"/>
    </dxf>
  </rfmt>
  <rcc rId="36802" sId="2">
    <nc r="A193" t="inlineStr">
      <is>
        <t>88</t>
      </is>
    </nc>
  </rcc>
  <rcc rId="36803" sId="2">
    <nc r="B193" t="inlineStr">
      <is>
        <t>-</t>
      </is>
    </nc>
  </rcc>
  <rcc rId="36804" sId="2">
    <nc r="C193">
      <v>2025</v>
    </nc>
  </rcc>
  <rcc rId="36805" sId="2" numFmtId="4">
    <nc r="F193">
      <v>15858215.529999999</v>
    </nc>
  </rcc>
  <rcc rId="36806" sId="2">
    <nc r="G193" t="inlineStr">
      <is>
        <t>Спец. счет №33/01-Вх-14932 от 15.08.2024</t>
      </is>
    </nc>
  </rcc>
</revisions>
</file>

<file path=xl/revisions/revisionLog8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6807" sId="1" ref="A1621:XFD1621" action="deleteRow">
    <rfmt sheetId="1" xfDxf="1" sqref="A1621:XFD1621" start="0" length="0">
      <dxf>
        <font>
          <color auto="1"/>
          <name val="Times New Roman"/>
          <family val="1"/>
          <charset val="204"/>
          <scheme val="none"/>
        </font>
        <fill>
          <patternFill patternType="solid">
            <bgColor theme="0"/>
          </patternFill>
        </fill>
        <alignment vertical="center"/>
      </dxf>
    </rfmt>
    <rcc rId="0" sId="1">
      <nc r="A1621">
        <v>2025</v>
      </nc>
    </rcc>
    <rcc rId="0" sId="1" dxf="1">
      <nc r="B1621" t="inlineStr">
        <is>
          <t>197</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621" t="inlineStr">
        <is>
          <t>г. Нягань, мкр. 7-й, д. 4*</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621">
        <f>ROUNDUP(SUM(E1621+F1621+G1621+H1621+I1621+J1621+K1621+L1621+N1621+P1621+Q1621+R1621+S1621+T1621),2)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621">
        <f>ROUNDUP(SUM(G1621+H1621+I1621+J1621+K1621+L1621+N1621+P1621+Q1621+R1621+S1621+T1621)*0.0214,2)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F1621">
        <f>ROUNDUP(SUM(G1621+H1621+I1621+J1621+K1621+L1621+N1621+P1621+Q1621+R1621+S1621+T1621)*0.04,2)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62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O1621" t="inlineStr">
        <is>
          <t>Плоская</t>
        </is>
      </nc>
      <n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ndxf>
    </rcc>
    <rcc rId="0" sId="1" dxf="1" numFmtId="4">
      <nc r="P1621">
        <v>14940847.49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Q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62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621" start="0" length="0">
      <dxf>
        <font>
          <color auto="1"/>
          <name val="Times New Roman"/>
          <family val="1"/>
          <charset val="204"/>
          <scheme val="none"/>
        </font>
      </dxf>
    </rfmt>
  </rrc>
</revisions>
</file>

<file path=xl/revisions/revisionLog8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164 E176 E177 E165 E178 E179 E193">
    <dxf>
      <fill>
        <patternFill>
          <bgColor rgb="FFFFFF00"/>
        </patternFill>
      </fill>
    </dxf>
  </rfmt>
  <rcc rId="36808" sId="2">
    <nc r="D194" t="inlineStr">
      <is>
        <t xml:space="preserve">Нижневартовск </t>
      </is>
    </nc>
  </rcc>
  <rcc rId="36809" sId="2">
    <nc r="E194" t="inlineStr">
      <is>
        <t>ул. Интернациональная, д. 6</t>
      </is>
    </nc>
  </rcc>
  <rcc rId="36810" sId="1" numFmtId="4">
    <oc r="R1265">
      <v>11001180.43</v>
    </oc>
    <nc r="R1265">
      <v>32489202.27</v>
    </nc>
  </rcc>
  <rfmt sheetId="1" sqref="R1265">
    <dxf>
      <fill>
        <patternFill>
          <bgColor rgb="FF00B0F0"/>
        </patternFill>
      </fill>
    </dxf>
  </rfmt>
</revisions>
</file>

<file path=xl/revisions/revisionLog8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2023-2025'!$B$8:$AC$1967</formula>
    <oldFormula>'Итог 2023-2025'!$B$8:$AC$1967</oldFormula>
  </rdn>
  <rdn rId="0" localSheetId="2" customView="1" name="Z_B9FDBCB4_D220_48F6_926E_380A83AD1434_.wvu.FilterData" hidden="1" oldHidden="1">
    <formula>Примечание!$A$1:$G$196</formula>
    <oldFormula>Примечание!$A$1:$G$196</oldFormula>
  </rdn>
  <rcv guid="{B9FDBCB4-D220-48F6-926E-380A83AD1434}" action="add"/>
</revisions>
</file>

<file path=xl/revisions/revisionLog8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3:C28">
    <dxf>
      <fill>
        <patternFill>
          <bgColor rgb="FFFFCCFF"/>
        </patternFill>
      </fill>
    </dxf>
  </rfmt>
  <rfmt sheetId="1" sqref="C31:C32">
    <dxf>
      <fill>
        <patternFill>
          <bgColor rgb="FFFFCCFF"/>
        </patternFill>
      </fill>
    </dxf>
  </rfmt>
  <rcc rId="36813" sId="2">
    <nc r="E78" t="inlineStr">
      <is>
        <t>м-к 76</t>
      </is>
    </nc>
  </rcc>
  <rrc rId="36814" sId="1" ref="A1797:XFD1797" action="insertRow"/>
  <rcc rId="36815" sId="1">
    <nc r="B1797" t="inlineStr">
      <is>
        <t>665</t>
      </is>
    </nc>
  </rcc>
  <rcc rId="36816" sId="1">
    <nc r="C1797" t="inlineStr">
      <is>
        <t>г. Сургут, ул. Привокзальная, д. 4</t>
      </is>
    </nc>
  </rcc>
  <rcc rId="36817" sId="1">
    <nc r="D1797">
      <f>ROUNDUP(SUM(E1797+F1797+G1797+H1797+I1797+J1797+K1797+L1797+N1797+P1797+Q1797+R1797+S1797+T1797),2)</f>
    </nc>
  </rcc>
  <rcc rId="36818" sId="1" numFmtId="4">
    <nc r="E1797">
      <v>22678.77</v>
    </nc>
  </rcc>
  <rcc rId="36819" sId="1">
    <nc r="O1797" t="inlineStr">
      <is>
        <t>плоская</t>
      </is>
    </nc>
  </rcc>
  <rfmt sheetId="1" sqref="A1797:XFD1797">
    <dxf>
      <fill>
        <patternFill>
          <bgColor rgb="FFFFFF00"/>
        </patternFill>
      </fill>
    </dxf>
  </rfmt>
  <rcc rId="36820" sId="1">
    <nc r="A1797">
      <v>2025</v>
    </nc>
  </rcc>
  <rcc rId="36821" sId="1" numFmtId="4">
    <nc r="H1797">
      <v>5845879.5999999996</v>
    </nc>
  </rcc>
  <rfmt sheetId="1" sqref="I1797"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I1797" start="0" length="0"/>
  <rfmt sheetId="1" sqref="J1797"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J1797" start="0" length="0"/>
  <rfmt sheetId="1" sqref="K1797"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K1797" start="0" length="0"/>
  <rcc rId="36822" sId="1" odxf="1" dxf="1" numFmtId="4">
    <nc r="I1797">
      <v>2758077.01</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36823" sId="1" odxf="1" dxf="1" numFmtId="4">
    <nc r="J1797">
      <v>989522.89</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36824" sId="1" odxf="1" dxf="1" numFmtId="4">
    <nc r="K1797">
      <v>3131598.51</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2" xfDxf="1" sqref="D78" start="0" length="0">
    <dxf>
      <font>
        <name val="Times New Roman"/>
        <family val="1"/>
        <charset val="204"/>
        <scheme val="none"/>
      </font>
      <alignment horizontal="center" vertical="center" wrapText="1"/>
      <border outline="0">
        <left style="thin">
          <color indexed="64"/>
        </left>
        <right style="thin">
          <color indexed="64"/>
        </right>
        <top style="thin">
          <color indexed="64"/>
        </top>
        <bottom style="thin">
          <color indexed="64"/>
        </bottom>
      </border>
    </dxf>
  </rfmt>
  <rcc rId="36825" sId="2">
    <nc r="D79" t="inlineStr">
      <is>
        <t>г. Сургут</t>
      </is>
    </nc>
  </rcc>
  <rcc rId="36826" sId="2">
    <nc r="D78" t="inlineStr">
      <is>
        <t>г. Сургут</t>
      </is>
    </nc>
  </rcc>
  <rcc rId="36827" sId="2">
    <nc r="B79" t="inlineStr">
      <is>
        <t>+</t>
      </is>
    </nc>
  </rcc>
  <rcc rId="36828" sId="2">
    <nc r="C79">
      <v>2025</v>
    </nc>
  </rcc>
  <rcc rId="36829" sId="2" numFmtId="4">
    <nc r="F79">
      <v>12747756.779999999</v>
    </nc>
  </rcc>
  <rcc rId="36830" sId="2">
    <nc r="E79" t="inlineStr">
      <is>
        <t xml:space="preserve"> ул. Привокзальная, д. 4</t>
      </is>
    </nc>
  </rcc>
  <rfmt sheetId="2" sqref="G79" start="0" length="0">
    <dxf>
      <font>
        <sz val="10"/>
        <color auto="1"/>
        <name val="Times New Roman"/>
        <family val="1"/>
        <charset val="204"/>
        <scheme val="none"/>
      </font>
      <numFmt numFmtId="30" formatCode="@"/>
    </dxf>
  </rfmt>
  <rcc rId="36831" sId="2">
    <nc r="G79" t="inlineStr">
      <is>
        <t>Аукцион не состоялся (№33/01-сд-1836 от 25.07.2024)</t>
      </is>
    </nc>
  </rcc>
  <rcc rId="36832" sId="1" odxf="1" dxf="1">
    <oc r="H1289">
      <v>5410773.7400000002</v>
    </oc>
    <nc r="H1289"/>
    <ndxf>
      <fill>
        <patternFill>
          <bgColor theme="0"/>
        </patternFill>
      </fill>
    </ndxf>
  </rcc>
  <rcc rId="36833" sId="1" odxf="1" dxf="1">
    <oc r="I1289">
      <v>989625.86</v>
    </oc>
    <nc r="I1289"/>
    <ndxf>
      <fill>
        <patternFill>
          <bgColor theme="0"/>
        </patternFill>
      </fill>
    </ndxf>
  </rcc>
  <rcc rId="36834" sId="1" odxf="1" dxf="1">
    <oc r="J1289">
      <v>461205.7</v>
    </oc>
    <nc r="J1289"/>
    <ndxf>
      <fill>
        <patternFill>
          <bgColor theme="0"/>
        </patternFill>
      </fill>
    </ndxf>
  </rcc>
  <rcc rId="36835" sId="1" odxf="1" dxf="1">
    <oc r="K1289">
      <v>1031318.85</v>
    </oc>
    <nc r="K1289"/>
    <ndxf>
      <fill>
        <patternFill>
          <bgColor theme="0"/>
        </patternFill>
      </fill>
    </ndxf>
  </rcc>
  <rrc rId="36836" sId="1" ref="A1813:XFD1814" action="insertRow"/>
  <rm rId="36837" sheetId="1" source="A1296:XFD1296" destination="A1814:XFD1814" sourceSheetId="1">
    <rfmt sheetId="1" xfDxf="1" sqref="A1814:XFD1814" start="0" length="0">
      <dxf>
        <font>
          <color auto="1"/>
          <name val="Times New Roman"/>
          <family val="1"/>
          <charset val="204"/>
          <scheme val="none"/>
        </font>
        <fill>
          <patternFill patternType="solid">
            <bgColor theme="0"/>
          </patternFill>
        </fill>
        <alignment vertical="center"/>
      </dxf>
    </rfmt>
    <rfmt sheetId="1" sqref="B1814"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1814"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814"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814"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14"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814" start="0" length="0">
      <dxf>
        <font>
          <color auto="1"/>
          <name val="Times New Roman"/>
          <family val="1"/>
          <charset val="204"/>
          <scheme val="none"/>
        </font>
      </dxf>
    </rfmt>
  </rm>
  <rm rId="36838" sheetId="1" source="A1295:XFD1295" destination="A1813:XFD1813" sourceSheetId="1">
    <rfmt sheetId="1" xfDxf="1" sqref="A1813:XFD1813" start="0" length="0">
      <dxf>
        <font>
          <color auto="1"/>
          <name val="Times New Roman"/>
          <family val="1"/>
          <charset val="204"/>
          <scheme val="none"/>
        </font>
        <fill>
          <patternFill patternType="solid">
            <bgColor theme="0"/>
          </patternFill>
        </fill>
        <alignment vertical="center"/>
      </dxf>
    </rfmt>
    <rfmt sheetId="1" sqref="B1813"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1813"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813"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813"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813"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813" start="0" length="0">
      <dxf>
        <font>
          <color auto="1"/>
          <name val="Times New Roman"/>
          <family val="1"/>
          <charset val="204"/>
          <scheme val="none"/>
        </font>
      </dxf>
    </rfmt>
  </rm>
  <rrc rId="36839" sId="1" ref="A1295:XFD1295" action="deleteRow">
    <rfmt sheetId="1" xfDxf="1" sqref="A1295:XFD1295" start="0" length="0">
      <dxf>
        <font>
          <color auto="1"/>
          <name val="Times New Roman"/>
          <family val="1"/>
          <charset val="204"/>
          <scheme val="none"/>
        </font>
        <alignment vertical="center"/>
      </dxf>
    </rfmt>
    <rfmt sheetId="1" sqref="M1295" start="0" length="0">
      <dxf>
        <numFmt numFmtId="3" formatCode="#,##0"/>
        <alignment horizontal="center"/>
      </dxf>
    </rfmt>
    <rfmt sheetId="1" sqref="U1295" start="0" length="0">
      <dxf>
        <font>
          <color auto="1"/>
          <name val="Times New Roman"/>
          <family val="1"/>
          <charset val="204"/>
          <scheme val="none"/>
        </font>
      </dxf>
    </rfmt>
  </rrc>
  <rrc rId="36840" sId="1" ref="A1295:XFD1295" action="deleteRow">
    <rfmt sheetId="1" xfDxf="1" sqref="A1295:XFD1295" start="0" length="0">
      <dxf>
        <font>
          <color auto="1"/>
          <name val="Times New Roman"/>
          <family val="1"/>
          <charset val="204"/>
          <scheme val="none"/>
        </font>
        <alignment vertical="center"/>
      </dxf>
    </rfmt>
    <rfmt sheetId="1" sqref="M1295" start="0" length="0">
      <dxf>
        <numFmt numFmtId="3" formatCode="#,##0"/>
        <alignment horizontal="center"/>
      </dxf>
    </rfmt>
    <rfmt sheetId="1" sqref="U1295" start="0" length="0">
      <dxf>
        <font>
          <color auto="1"/>
          <name val="Times New Roman"/>
          <family val="1"/>
          <charset val="204"/>
          <scheme val="none"/>
        </font>
      </dxf>
    </rfmt>
  </rrc>
  <rfmt sheetId="1" sqref="A1811:XFD1812">
    <dxf>
      <fill>
        <patternFill>
          <bgColor rgb="FFFFFF00"/>
        </patternFill>
      </fill>
    </dxf>
  </rfmt>
  <rcc rId="36841" sId="2">
    <nc r="E106" t="inlineStr">
      <is>
        <t>г. Сургут, ул. Республики, д. 86</t>
      </is>
    </nc>
  </rcc>
  <rcc rId="36842" sId="2">
    <nc r="E107" t="inlineStr">
      <is>
        <t>г. Сургут, ул. Республики, д. 88</t>
      </is>
    </nc>
  </rcc>
  <rm rId="36843" sheetId="2" source="E107" destination="E142" sourceSheetId="2">
    <rfmt sheetId="2" sqref="E14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m>
  <rcc rId="36844" sId="2">
    <nc r="B106" t="inlineStr">
      <is>
        <t>-</t>
      </is>
    </nc>
  </rcc>
  <rcc rId="36845" sId="2">
    <nc r="B107" t="inlineStr">
      <is>
        <t>+</t>
      </is>
    </nc>
  </rcc>
  <rcc rId="36846" sId="2">
    <nc r="C106">
      <v>2024</v>
    </nc>
  </rcc>
  <rcc rId="36847" sId="2">
    <nc r="C107">
      <v>2025</v>
    </nc>
  </rcc>
  <rcc rId="36848" sId="2">
    <nc r="B142" t="inlineStr">
      <is>
        <t>-</t>
      </is>
    </nc>
  </rcc>
  <rcc rId="36849" sId="2" odxf="1" dxf="1">
    <nc r="C142">
      <v>2024</v>
    </nc>
    <odxf>
      <alignment vertical="center"/>
    </odxf>
    <ndxf>
      <alignment vertical="top"/>
    </ndxf>
  </rcc>
  <rcc rId="36850" sId="2">
    <nc r="B146" t="inlineStr">
      <is>
        <t>+</t>
      </is>
    </nc>
  </rcc>
  <rcc rId="36851" sId="2" odxf="1" dxf="1">
    <nc r="C146">
      <v>2025</v>
    </nc>
    <odxf>
      <alignment vertical="center"/>
    </odxf>
    <ndxf>
      <alignment vertical="top"/>
    </ndxf>
  </rcc>
  <rcc rId="36852" sId="2" odxf="1" dxf="1">
    <nc r="E107" t="inlineStr">
      <is>
        <t>г. Сургут, ул. Республики, д. 86</t>
      </is>
    </nc>
    <odxf>
      <font>
        <sz val="11"/>
        <color theme="1"/>
        <name val="Calibri"/>
        <family val="2"/>
        <scheme val="minor"/>
      </font>
      <numFmt numFmtId="0" formatCode="General"/>
      <alignment vertical="top" wrapText="0"/>
      <border outline="0">
        <left/>
        <right/>
        <top/>
        <bottom/>
      </border>
    </odxf>
    <ndxf>
      <font>
        <sz val="11"/>
        <color auto="1"/>
        <name val="Times New Roman"/>
        <family val="1"/>
        <charset val="204"/>
        <scheme val="none"/>
      </font>
      <numFmt numFmtId="30" formatCode="@"/>
      <alignment vertical="center" wrapText="1"/>
      <border outline="0">
        <left style="thin">
          <color indexed="64"/>
        </left>
        <right style="thin">
          <color indexed="64"/>
        </right>
        <top style="thin">
          <color indexed="64"/>
        </top>
        <bottom style="thin">
          <color indexed="64"/>
        </bottom>
      </border>
    </ndxf>
  </rcc>
  <rcc rId="36853" sId="2" odxf="1" dxf="1">
    <nc r="E146" t="inlineStr">
      <is>
        <t>г. Сургут, ул. Республики, д. 88</t>
      </is>
    </nc>
    <odxf>
      <font>
        <sz val="10"/>
        <color auto="1"/>
        <name val="Times New Roman"/>
        <family val="1"/>
        <charset val="204"/>
        <scheme val="none"/>
      </font>
    </odxf>
    <ndxf>
      <font>
        <sz val="10"/>
        <color auto="1"/>
        <name val="Times New Roman"/>
        <family val="1"/>
        <charset val="204"/>
        <scheme val="none"/>
      </font>
    </ndxf>
  </rcc>
  <rcc rId="36854" sId="2" odxf="1" dxf="1">
    <nc r="G106" t="inlineStr">
      <is>
        <t>Аукцион не состоялся СЗ №33/01-сд-1836 от 25.07.2024</t>
      </is>
    </nc>
    <odxf>
      <font>
        <name val="Times New Roman"/>
        <family val="1"/>
        <charset val="204"/>
        <scheme val="none"/>
      </font>
      <numFmt numFmtId="0" formatCode="General"/>
    </odxf>
    <ndxf>
      <font>
        <sz val="10"/>
        <color auto="1"/>
        <name val="Times New Roman"/>
        <family val="1"/>
        <charset val="204"/>
        <scheme val="none"/>
      </font>
      <numFmt numFmtId="30" formatCode="@"/>
    </ndxf>
  </rcc>
  <rcc rId="36855" sId="2" odxf="1" dxf="1">
    <nc r="G107" t="inlineStr">
      <is>
        <t>Аукцион не состоялся СЗ №33/01-сд-1836 от 25.07.2024</t>
      </is>
    </nc>
    <odxf>
      <font>
        <name val="Times New Roman"/>
        <family val="1"/>
        <charset val="204"/>
        <scheme val="none"/>
      </font>
      <numFmt numFmtId="0" formatCode="General"/>
    </odxf>
    <ndxf>
      <font>
        <sz val="10"/>
        <color auto="1"/>
        <name val="Times New Roman"/>
        <family val="1"/>
        <charset val="204"/>
        <scheme val="none"/>
      </font>
      <numFmt numFmtId="30" formatCode="@"/>
    </ndxf>
  </rcc>
  <rcc rId="36856" sId="2" odxf="1" dxf="1">
    <nc r="G142" t="inlineStr">
      <is>
        <t>Аукцион не состоялся СЗ №33/01-сд-1836 от 25.07.2024</t>
      </is>
    </nc>
    <odxf>
      <font>
        <name val="Times New Roman"/>
        <family val="1"/>
        <charset val="204"/>
        <scheme val="none"/>
      </font>
      <numFmt numFmtId="0" formatCode="General"/>
    </odxf>
    <ndxf>
      <font>
        <sz val="10"/>
        <color auto="1"/>
        <name val="Times New Roman"/>
        <family val="1"/>
        <charset val="204"/>
        <scheme val="none"/>
      </font>
      <numFmt numFmtId="30" formatCode="@"/>
    </ndxf>
  </rcc>
  <rcc rId="36857" sId="2" odxf="1" dxf="1">
    <nc r="G146" t="inlineStr">
      <is>
        <t>Аукцион не состоялся СЗ №33/01-сд-1836 от 25.07.2024</t>
      </is>
    </nc>
    <odxf>
      <font>
        <name val="Times New Roman"/>
        <family val="1"/>
        <charset val="204"/>
        <scheme val="none"/>
      </font>
      <numFmt numFmtId="0" formatCode="General"/>
    </odxf>
    <ndxf>
      <font>
        <sz val="10"/>
        <color auto="1"/>
        <name val="Times New Roman"/>
        <family val="1"/>
        <charset val="204"/>
        <scheme val="none"/>
      </font>
      <numFmt numFmtId="30" formatCode="@"/>
    </ndxf>
  </rcc>
  <rcc rId="36858" sId="2" numFmtId="4">
    <nc r="F106">
      <v>1927494.02</v>
    </nc>
  </rcc>
  <rcc rId="36859" sId="2" numFmtId="4">
    <nc r="F142">
      <v>1409718.17</v>
    </nc>
  </rcc>
  <rcc rId="36860" sId="2">
    <nc r="D106" t="inlineStr">
      <is>
        <t>г. Сургут</t>
      </is>
    </nc>
  </rcc>
  <rcc rId="36861" sId="2">
    <nc r="D107" t="inlineStr">
      <is>
        <t>г. Сургут</t>
      </is>
    </nc>
  </rcc>
  <rcc rId="36862" sId="2">
    <nc r="D142" t="inlineStr">
      <is>
        <t>г. Сургут</t>
      </is>
    </nc>
  </rcc>
  <rcc rId="36863" sId="2">
    <nc r="D146" t="inlineStr">
      <is>
        <t>г. Сургут</t>
      </is>
    </nc>
  </rcc>
  <rcc rId="36864" sId="1" odxf="1" dxf="1">
    <oc r="A1811">
      <v>2024</v>
    </oc>
    <nc r="A1811">
      <v>2025</v>
    </nc>
    <odxf>
      <fill>
        <patternFill>
          <bgColor rgb="FFFFFF00"/>
        </patternFill>
      </fill>
    </odxf>
    <ndxf>
      <fill>
        <patternFill>
          <bgColor theme="0"/>
        </patternFill>
      </fill>
    </ndxf>
  </rcc>
  <rcc rId="36865" sId="1" odxf="1" dxf="1">
    <oc r="A1812">
      <v>2024</v>
    </oc>
    <nc r="A1812">
      <v>2025</v>
    </nc>
    <odxf>
      <fill>
        <patternFill>
          <bgColor rgb="FFFFFF00"/>
        </patternFill>
      </fill>
    </odxf>
    <ndxf>
      <fill>
        <patternFill>
          <bgColor theme="0"/>
        </patternFill>
      </fill>
    </ndxf>
  </rcc>
  <rcc rId="36866" sId="1" xfDxf="1" dxf="1" numFmtId="4">
    <oc r="R1811">
      <v>1887109.86</v>
    </oc>
    <nc r="R1811">
      <v>2093115.94</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36867" sId="1" xfDxf="1" dxf="1" numFmtId="4">
    <oc r="R1812">
      <v>1380182.26</v>
    </oc>
    <nc r="R1812">
      <v>1530849.66</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cc rId="36868" sId="1" xfDxf="1" dxf="1">
    <nc r="U1811" t="inlineStr">
      <is>
        <t>33/01-сд-1836 от 25.07.2024</t>
      </is>
    </nc>
    <ndxf>
      <font>
        <name val="Times New Roman"/>
        <family val="1"/>
        <charset val="204"/>
        <scheme val="none"/>
      </font>
      <fill>
        <patternFill patternType="solid">
          <bgColor rgb="FFFFFF00"/>
        </patternFill>
      </fill>
      <alignment vertical="center"/>
    </ndxf>
  </rcc>
  <rcc rId="36869" sId="1" xfDxf="1" dxf="1">
    <nc r="U1812" t="inlineStr">
      <is>
        <t>33/01-сд-1836 от 25.07.2024</t>
      </is>
    </nc>
    <ndxf>
      <font>
        <name val="Times New Roman"/>
        <family val="1"/>
        <charset val="204"/>
        <scheme val="none"/>
      </font>
      <fill>
        <patternFill patternType="solid">
          <bgColor rgb="FFFFFF00"/>
        </patternFill>
      </fill>
      <alignment vertical="center"/>
    </ndxf>
  </rcc>
  <rcc rId="36870" sId="2" numFmtId="4">
    <nc r="F107">
      <v>2137908.63</v>
    </nc>
  </rcc>
  <rcc rId="36871" sId="2" numFmtId="4">
    <nc r="F146">
      <v>1563609.85</v>
    </nc>
  </rcc>
  <rcv guid="{DBC9C9A7-009A-43BF-B810-41E6C2D195B8}" action="delete"/>
  <rdn rId="0" localSheetId="1" customView="1" name="Z_DBC9C9A7_009A_43BF_B810_41E6C2D195B8_.wvu.FilterData" hidden="1" oldHidden="1">
    <formula>'Итог 2023-2025'!$B$7:$AC$1968</formula>
    <oldFormula>'Итог 2023-2025'!$B$7:$AC$1968</oldFormula>
  </rdn>
  <rdn rId="0" localSheetId="2" customView="1" name="Z_DBC9C9A7_009A_43BF_B810_41E6C2D195B8_.wvu.FilterData" hidden="1" oldHidden="1">
    <formula>Примечание!$A$1:$G$196</formula>
    <oldFormula>Примечание!$A$1:$G$196</oldFormula>
  </rdn>
  <rcv guid="{DBC9C9A7-009A-43BF-B810-41E6C2D195B8}" action="add"/>
</revisions>
</file>

<file path=xl/revisions/revisionLog8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874" sId="1" numFmtId="4">
    <oc r="H1109">
      <v>10881845.34</v>
    </oc>
    <nc r="H1109">
      <v>5440922.6699999999</v>
    </nc>
  </rcc>
  <rfmt sheetId="1" sqref="H1109">
    <dxf>
      <fill>
        <patternFill>
          <bgColor rgb="FFFFFF00"/>
        </patternFill>
      </fill>
    </dxf>
  </rfmt>
  <rrc rId="36875" sId="1" ref="A1573:XFD1573" action="insertRow"/>
  <rcc rId="36876" sId="1">
    <nc r="B1573" t="inlineStr">
      <is>
        <t>135</t>
      </is>
    </nc>
  </rcc>
  <rcc rId="36877" sId="1">
    <nc r="C1573" t="inlineStr">
      <is>
        <t>г. Нижневартовск, ул. Интернациональная, д. 6</t>
      </is>
    </nc>
  </rcc>
  <rcc rId="36878" sId="1">
    <nc r="D1573">
      <f>ROUNDUP(SUM(E1573+F1573+G1573+H1573+I1573+J1573+K1573+L1573+N1573+P1573+Q1573+R1573+S1573+T1573),2)</f>
    </nc>
  </rcc>
  <rcc rId="36879" sId="1" odxf="1" dxf="1" numFmtId="4">
    <nc r="H1573">
      <v>5440922.6699999999</v>
    </nc>
    <odxf>
      <fill>
        <patternFill>
          <bgColor theme="0"/>
        </patternFill>
      </fill>
    </odxf>
    <ndxf>
      <fill>
        <patternFill>
          <bgColor rgb="FFFFFF00"/>
        </patternFill>
      </fill>
    </ndxf>
  </rcc>
  <rfmt sheetId="1" sqref="P1573" start="0" length="0">
    <dxf>
      <fill>
        <patternFill>
          <bgColor theme="0"/>
        </patternFill>
      </fill>
    </dxf>
  </rfmt>
  <rfmt sheetId="1" sqref="A1573:XFD1573">
    <dxf>
      <fill>
        <patternFill>
          <bgColor rgb="FFFFFF00"/>
        </patternFill>
      </fill>
    </dxf>
  </rfmt>
  <rcc rId="36880" sId="1">
    <nc r="A1573">
      <v>2025</v>
    </nc>
  </rcc>
  <rcc rId="36881" sId="1">
    <nc r="U1573" t="inlineStr">
      <is>
        <t>ТС выше 0,00 по невоозможности 9КР ГВС выш 0,00 11/КР</t>
      </is>
    </nc>
  </rcc>
  <rcc rId="36882" sId="1" odxf="1" dxf="1">
    <nc r="U1109" t="inlineStr">
      <is>
        <t>ТС выше 0,00 по невоозможности 9КР ГВС выш 0,00 11/КР</t>
      </is>
    </nc>
    <ndxf>
      <fill>
        <patternFill>
          <bgColor rgb="FFFFFF00"/>
        </patternFill>
      </fill>
    </ndxf>
  </rcc>
  <rcc rId="36883" sId="1" numFmtId="4">
    <oc r="I1109">
      <v>6415000.25</v>
    </oc>
    <nc r="I1109">
      <v>3207500.125</v>
    </nc>
  </rcc>
  <rcc rId="36884" sId="1" numFmtId="4">
    <nc r="I1573">
      <v>3207500.125</v>
    </nc>
  </rcc>
  <rfmt sheetId="1" sqref="I1109">
    <dxf>
      <fill>
        <patternFill>
          <bgColor rgb="FFFFFF00"/>
        </patternFill>
      </fill>
    </dxf>
  </rfmt>
  <rcc rId="36885" sId="2">
    <nc r="B194" t="inlineStr">
      <is>
        <t>+</t>
      </is>
    </nc>
  </rcc>
  <rcc rId="36886" sId="2">
    <nc r="C194">
      <v>2025</v>
    </nc>
  </rcc>
  <rcc rId="36887" sId="2" numFmtId="4">
    <nc r="F194">
      <v>8648422.7999999989</v>
    </nc>
  </rcc>
  <rcc rId="36888" sId="2">
    <nc r="G194" t="inlineStr">
      <is>
        <t>По невозможности 9/КР от 16.08.2024 11/КР от 23.08.2024</t>
      </is>
    </nc>
  </rcc>
  <rcc rId="36889" sId="2">
    <oc r="E78" t="inlineStr">
      <is>
        <t>м-к 76</t>
      </is>
    </oc>
    <nc r="E78" t="inlineStr">
      <is>
        <t>ул. Мелик-Карамова, д. 76</t>
      </is>
    </nc>
  </rcc>
  <rcc rId="36890" sId="2">
    <nc r="A194" t="inlineStr">
      <is>
        <t>89</t>
      </is>
    </nc>
  </rcc>
  <rcc rId="36891" sId="2">
    <nc r="A78" t="inlineStr">
      <is>
        <t>90</t>
      </is>
    </nc>
  </rcc>
  <rcc rId="36892" sId="2" numFmtId="4">
    <nc r="F78">
      <v>3644842.84</v>
    </nc>
  </rcc>
  <rrc rId="36893" sId="2" ref="A92:XFD92" action="insertRow">
    <undo index="65535" exp="area" ref3D="1" dr="$B$1:$B$1048576" dn="Z_10A036C2_5324_4DDD_A679_5EBB9523ED00_.wvu.Cols" sId="2"/>
  </rrc>
  <rcc rId="36894" sId="2">
    <nc r="D92" t="inlineStr">
      <is>
        <t>г. Сургут</t>
      </is>
    </nc>
  </rcc>
  <rcc rId="36895" sId="2">
    <nc r="E92" t="inlineStr">
      <is>
        <t>ул. Мелик-Карамова, д. 76</t>
      </is>
    </nc>
  </rcc>
  <rcc rId="36896" sId="2">
    <nc r="B78" t="inlineStr">
      <is>
        <t>-</t>
      </is>
    </nc>
  </rcc>
  <rcc rId="36897" sId="2">
    <nc r="B92" t="inlineStr">
      <is>
        <t>+</t>
      </is>
    </nc>
  </rcc>
  <rcc rId="36898" sId="2">
    <nc r="C78">
      <v>2024</v>
    </nc>
  </rcc>
  <rcc rId="36899" sId="2">
    <nc r="C92">
      <v>2025</v>
    </nc>
  </rcc>
  <rcc rId="36900" sId="2">
    <nc r="A92" t="inlineStr">
      <is>
        <t>91</t>
      </is>
    </nc>
  </rcc>
  <rcc rId="36901" sId="2">
    <nc r="A79" t="inlineStr">
      <is>
        <t>92</t>
      </is>
    </nc>
  </rcc>
  <rcc rId="36902" sId="2">
    <nc r="A107" t="inlineStr">
      <is>
        <t>93</t>
      </is>
    </nc>
  </rcc>
  <rcc rId="36903" sId="2">
    <nc r="A108" t="inlineStr">
      <is>
        <t>94</t>
      </is>
    </nc>
  </rcc>
  <rcc rId="36904" sId="2">
    <nc r="A143" t="inlineStr">
      <is>
        <t>95</t>
      </is>
    </nc>
  </rcc>
  <rcc rId="36905" sId="2">
    <nc r="A147" t="inlineStr">
      <is>
        <t>96</t>
      </is>
    </nc>
  </rcc>
  <rcc rId="36906" sId="2">
    <nc r="A154" t="inlineStr">
      <is>
        <t>97</t>
      </is>
    </nc>
  </rcc>
  <rcc rId="36907" sId="2">
    <nc r="A148" t="inlineStr">
      <is>
        <t>98</t>
      </is>
    </nc>
  </rcc>
  <rcc rId="36908" sId="2">
    <nc r="A155" t="inlineStr">
      <is>
        <t>99</t>
      </is>
    </nc>
  </rcc>
  <rcc rId="36909" sId="2">
    <nc r="A149" t="inlineStr">
      <is>
        <t>100</t>
      </is>
    </nc>
  </rcc>
  <rcc rId="36910" sId="2">
    <nc r="A156" t="inlineStr">
      <is>
        <t>101</t>
      </is>
    </nc>
  </rcc>
  <rcc rId="36911" sId="2" numFmtId="4">
    <nc r="F92">
      <v>3644842.84</v>
    </nc>
  </rcc>
  <rcc rId="36912" sId="2">
    <nc r="G78" t="inlineStr">
      <is>
        <t xml:space="preserve">По невозможности 10/КР от 16.08.2024 </t>
      </is>
    </nc>
  </rcc>
  <rcc rId="36913" sId="2">
    <nc r="G92" t="inlineStr">
      <is>
        <t xml:space="preserve">По невозможности 10/КР от 16.08.2024 </t>
      </is>
    </nc>
  </rcc>
  <rrc rId="36914" sId="1" ref="A1785:XFD1785" action="insertRow"/>
  <rm rId="36915" sheetId="1" source="A1271:XFD1271" destination="A1785:XFD1785" sourceSheetId="1">
    <rfmt sheetId="1" xfDxf="1" sqref="A1785:XFD1785" start="0" length="0">
      <dxf>
        <font>
          <color auto="1"/>
          <name val="Times New Roman"/>
          <family val="1"/>
          <charset val="204"/>
          <scheme val="none"/>
        </font>
        <fill>
          <patternFill patternType="solid">
            <bgColor theme="0"/>
          </patternFill>
        </fill>
        <alignment vertical="center"/>
      </dxf>
    </rfmt>
    <rfmt sheetId="1" sqref="B1785"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1785"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78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78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78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785" start="0" length="0">
      <dxf>
        <font>
          <color auto="1"/>
          <name val="Times New Roman"/>
          <family val="1"/>
          <charset val="204"/>
          <scheme val="none"/>
        </font>
      </dxf>
    </rfmt>
  </rm>
  <rrc rId="36916" sId="1" ref="A1271:XFD1271" action="deleteRow">
    <rfmt sheetId="1" xfDxf="1" sqref="A1271:XFD1271" start="0" length="0">
      <dxf>
        <font>
          <color auto="1"/>
          <name val="Times New Roman"/>
          <family val="1"/>
          <charset val="204"/>
          <scheme val="none"/>
        </font>
        <alignment vertical="center"/>
      </dxf>
    </rfmt>
    <rfmt sheetId="1" sqref="M1271" start="0" length="0">
      <dxf>
        <numFmt numFmtId="3" formatCode="#,##0"/>
        <alignment horizontal="center"/>
      </dxf>
    </rfmt>
    <rfmt sheetId="1" sqref="U1271" start="0" length="0">
      <dxf>
        <font>
          <color auto="1"/>
          <name val="Times New Roman"/>
          <family val="1"/>
          <charset val="204"/>
          <scheme val="none"/>
        </font>
      </dxf>
    </rfmt>
  </rrc>
  <rfmt sheetId="1" sqref="A1784:XFD1784">
    <dxf>
      <fill>
        <patternFill>
          <bgColor rgb="FFFFFF00"/>
        </patternFill>
      </fill>
    </dxf>
  </rfmt>
  <rcc rId="36917" sId="1">
    <oc r="A1784">
      <v>2024</v>
    </oc>
    <nc r="A1784">
      <v>2025</v>
    </nc>
  </rcc>
  <rcc rId="36918" sId="1">
    <nc r="U1784" t="inlineStr">
      <is>
        <t>По невозможности 10/КР</t>
      </is>
    </nc>
  </rcc>
  <rcv guid="{DBC9C9A7-009A-43BF-B810-41E6C2D195B8}" action="delete"/>
  <rdn rId="0" localSheetId="1" customView="1" name="Z_DBC9C9A7_009A_43BF_B810_41E6C2D195B8_.wvu.FilterData" hidden="1" oldHidden="1">
    <formula>'Итог 2023-2025'!$B$7:$AC$1969</formula>
    <oldFormula>'Итог 2023-2025'!$B$7:$AC$1969</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1:E1048576">
    <dxf>
      <fill>
        <patternFill>
          <bgColor theme="0"/>
        </patternFill>
      </fill>
    </dxf>
  </rfmt>
  <rcc rId="36921" sId="2">
    <oc r="A154" t="inlineStr">
      <is>
        <t>97</t>
      </is>
    </oc>
    <nc r="A154"/>
  </rcc>
  <rcc rId="36922" sId="2">
    <oc r="A148" t="inlineStr">
      <is>
        <t>98</t>
      </is>
    </oc>
    <nc r="A148"/>
  </rcc>
  <rcc rId="36923" sId="2">
    <oc r="A155" t="inlineStr">
      <is>
        <t>99</t>
      </is>
    </oc>
    <nc r="A155"/>
  </rcc>
  <rcc rId="36924" sId="2">
    <oc r="A149" t="inlineStr">
      <is>
        <t>100</t>
      </is>
    </oc>
    <nc r="A149"/>
  </rcc>
  <rcc rId="36925" sId="2">
    <oc r="A156" t="inlineStr">
      <is>
        <t>101</t>
      </is>
    </oc>
    <nc r="A156"/>
  </rcc>
</revisions>
</file>

<file path=xl/revisions/revisionLog8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926" sId="2">
    <oc r="G74" t="inlineStr">
      <is>
        <t>спецсчет, работы согласно протоколу (Вх. № 33/01-Вх-13259 от 22.07.2024)</t>
      </is>
    </oc>
    <nc r="G74" t="inlineStr">
      <is>
        <t>спецсчет, работы согласно протоколу (№ 33/01-Вх-13259 от 22.07.2024)</t>
      </is>
    </nc>
  </rcc>
  <rfmt sheetId="1" sqref="A29:XFD29">
    <dxf>
      <fill>
        <patternFill>
          <bgColor rgb="FFFFFF00"/>
        </patternFill>
      </fill>
    </dxf>
  </rfmt>
  <rfmt sheetId="1" sqref="A33:XFD33">
    <dxf>
      <fill>
        <patternFill>
          <bgColor rgb="FFFFFF00"/>
        </patternFill>
      </fill>
    </dxf>
  </rfmt>
  <rfmt sheetId="1" sqref="A85:XFD85">
    <dxf>
      <fill>
        <patternFill>
          <bgColor rgb="FFFFFF00"/>
        </patternFill>
      </fill>
    </dxf>
  </rfmt>
  <rfmt sheetId="1" sqref="A101:XFD101">
    <dxf>
      <fill>
        <patternFill>
          <bgColor rgb="FFFFFF00"/>
        </patternFill>
      </fill>
    </dxf>
  </rfmt>
  <rfmt sheetId="1" sqref="A133:XFD133">
    <dxf>
      <fill>
        <patternFill>
          <bgColor rgb="FFFFFF00"/>
        </patternFill>
      </fill>
    </dxf>
  </rfmt>
  <rfmt sheetId="1" sqref="A149:XFD149">
    <dxf>
      <fill>
        <patternFill>
          <bgColor rgb="FFFFFF00"/>
        </patternFill>
      </fill>
    </dxf>
  </rfmt>
  <rfmt sheetId="1" sqref="A247:XFD247">
    <dxf>
      <fill>
        <patternFill>
          <bgColor rgb="FFFFFF00"/>
        </patternFill>
      </fill>
    </dxf>
  </rfmt>
  <rfmt sheetId="1" sqref="A281:XFD281">
    <dxf>
      <fill>
        <patternFill>
          <bgColor rgb="FFFFFF00"/>
        </patternFill>
      </fill>
    </dxf>
  </rfmt>
  <rcc rId="36927" sId="1">
    <oc r="D380">
      <f>ROUNDUP(SUM(E380+F380+G380+H380+I380+J380+K380+L380+N380+P380+Q380+R380+S380+T380),2)</f>
    </oc>
    <nc r="D380">
      <f>ROUNDUP(SUM(E380+F380+G380+H380+I380+J380+K380+L380+N380+P380+Q380+R380+S380+T380),2)</f>
    </nc>
  </rcc>
  <rfmt sheetId="1" sqref="A388:XFD388">
    <dxf>
      <fill>
        <patternFill>
          <bgColor rgb="FFFFFF00"/>
        </patternFill>
      </fill>
    </dxf>
  </rfmt>
  <rfmt sheetId="1" sqref="A404:XFD404">
    <dxf>
      <fill>
        <patternFill>
          <bgColor rgb="FFFFFF00"/>
        </patternFill>
      </fill>
    </dxf>
  </rfmt>
  <rfmt sheetId="1" sqref="A448:XFD448">
    <dxf>
      <fill>
        <patternFill>
          <bgColor rgb="FFFFFF00"/>
        </patternFill>
      </fill>
    </dxf>
  </rfmt>
  <rfmt sheetId="1" sqref="A461:XFD461">
    <dxf>
      <fill>
        <patternFill>
          <bgColor rgb="FFFFFF00"/>
        </patternFill>
      </fill>
    </dxf>
  </rfmt>
  <rfmt sheetId="1" sqref="A484:XFD484">
    <dxf>
      <fill>
        <patternFill>
          <bgColor rgb="FFFFFF00"/>
        </patternFill>
      </fill>
    </dxf>
  </rfmt>
  <rfmt sheetId="1" sqref="A510:XFD510">
    <dxf>
      <fill>
        <patternFill>
          <bgColor rgb="FFFFFF00"/>
        </patternFill>
      </fill>
    </dxf>
  </rfmt>
  <rfmt sheetId="1" sqref="A533:XFD533">
    <dxf>
      <fill>
        <patternFill>
          <bgColor rgb="FFFFFF00"/>
        </patternFill>
      </fill>
    </dxf>
  </rfmt>
  <rfmt sheetId="1" sqref="A556:XFD556">
    <dxf>
      <fill>
        <patternFill>
          <bgColor rgb="FFFFFF00"/>
        </patternFill>
      </fill>
    </dxf>
  </rfmt>
</revisions>
</file>

<file path=xl/revisions/revisionLog8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766:XFD766">
    <dxf>
      <fill>
        <patternFill>
          <bgColor rgb="FFFFFF00"/>
        </patternFill>
      </fill>
    </dxf>
  </rfmt>
  <rfmt sheetId="1" sqref="A861:XFD861">
    <dxf>
      <fill>
        <patternFill>
          <bgColor rgb="FFFFFF00"/>
        </patternFill>
      </fill>
    </dxf>
  </rfmt>
  <rfmt sheetId="1" sqref="A884:XFD884">
    <dxf>
      <fill>
        <patternFill>
          <bgColor rgb="FFFFFF00"/>
        </patternFill>
      </fill>
    </dxf>
  </rfmt>
  <rfmt sheetId="1" sqref="A934:XFD934">
    <dxf>
      <fill>
        <patternFill>
          <bgColor rgb="FFFFFF00"/>
        </patternFill>
      </fill>
    </dxf>
  </rfmt>
  <rfmt sheetId="1" sqref="A969:XFD969">
    <dxf>
      <fill>
        <patternFill>
          <bgColor rgb="FFFFFF00"/>
        </patternFill>
      </fill>
    </dxf>
  </rfmt>
  <ris rId="36928" sheetId="3" name="[2_Перечень работ 2023-2025 (проект 2024)_.xlsx]Лист1" sheetPosition="1"/>
  <rfmt sheetId="3" sqref="A3" start="0" length="0">
    <dxf>
      <numFmt numFmtId="4" formatCode="#,##0.00"/>
    </dxf>
  </rfmt>
  <rfmt sheetId="3" sqref="A5">
    <dxf>
      <numFmt numFmtId="4" formatCode="#,##0.00"/>
    </dxf>
  </rfmt>
  <rfmt sheetId="3" sqref="A10" start="0" length="0">
    <dxf>
      <font>
        <b/>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3" sqref="A14" start="0" length="0">
    <dxf>
      <font>
        <b/>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3" sqref="A8:A28">
    <dxf>
      <numFmt numFmtId="4" formatCode="#,##0.00"/>
    </dxf>
  </rfmt>
  <rfmt sheetId="3" sqref="A8" start="0" length="0">
    <dxf>
      <numFmt numFmtId="0" formatCode="General"/>
    </dxf>
  </rfmt>
  <rfmt sheetId="3" sqref="A9" start="0" length="0">
    <dxf>
      <numFmt numFmtId="0" formatCode="General"/>
    </dxf>
  </rfmt>
  <rfmt sheetId="3" sqref="A10" start="0" length="0">
    <dxf>
      <font>
        <b val="0"/>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3" sqref="A11" start="0" length="0">
    <dxf>
      <numFmt numFmtId="0" formatCode="General"/>
    </dxf>
  </rfmt>
  <rfmt sheetId="3" sqref="A12" start="0" length="0">
    <dxf>
      <numFmt numFmtId="0" formatCode="General"/>
    </dxf>
  </rfmt>
  <rfmt sheetId="3" sqref="A13" start="0" length="0">
    <dxf>
      <numFmt numFmtId="0" formatCode="General"/>
    </dxf>
  </rfmt>
  <rfmt sheetId="3" sqref="A14" start="0" length="0">
    <dxf>
      <font>
        <b val="0"/>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3" sqref="A15" start="0" length="0">
    <dxf>
      <numFmt numFmtId="0" formatCode="General"/>
    </dxf>
  </rfmt>
  <rfmt sheetId="3" sqref="A16" start="0" length="0">
    <dxf>
      <numFmt numFmtId="0" formatCode="General"/>
    </dxf>
  </rfmt>
  <rfmt sheetId="3" sqref="A17" start="0" length="0">
    <dxf>
      <numFmt numFmtId="0" formatCode="General"/>
    </dxf>
  </rfmt>
  <rfmt sheetId="3" sqref="A18" start="0" length="0">
    <dxf>
      <numFmt numFmtId="0" formatCode="General"/>
    </dxf>
  </rfmt>
  <rfmt sheetId="3" sqref="A19" start="0" length="0">
    <dxf>
      <numFmt numFmtId="0" formatCode="General"/>
    </dxf>
  </rfmt>
  <rfmt sheetId="3" sqref="A20" start="0" length="0">
    <dxf>
      <numFmt numFmtId="0" formatCode="General"/>
    </dxf>
  </rfmt>
  <rfmt sheetId="3" sqref="A21" start="0" length="0">
    <dxf>
      <numFmt numFmtId="0" formatCode="General"/>
    </dxf>
  </rfmt>
  <rfmt sheetId="3" sqref="A22" start="0" length="0">
    <dxf>
      <numFmt numFmtId="0" formatCode="General"/>
    </dxf>
  </rfmt>
  <rfmt sheetId="3" sqref="A23" start="0" length="0">
    <dxf>
      <numFmt numFmtId="0" formatCode="General"/>
    </dxf>
  </rfmt>
  <rfmt sheetId="3" sqref="A24" start="0" length="0">
    <dxf>
      <numFmt numFmtId="0" formatCode="General"/>
    </dxf>
  </rfmt>
  <rfmt sheetId="3" sqref="A25" start="0" length="0">
    <dxf>
      <numFmt numFmtId="0" formatCode="General"/>
    </dxf>
  </rfmt>
  <rcv guid="{DBC9C9A7-009A-43BF-B810-41E6C2D195B8}" action="delete"/>
  <rdn rId="0" localSheetId="1" customView="1" name="Z_DBC9C9A7_009A_43BF_B810_41E6C2D195B8_.wvu.FilterData" hidden="1" oldHidden="1">
    <formula>'Итог 2023-2025'!$B$7:$AC$1969</formula>
    <oldFormula>'Итог 2023-2025'!$B$7:$AC$1969</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79:XFD979">
    <dxf>
      <fill>
        <patternFill>
          <bgColor rgb="FFFFFF00"/>
        </patternFill>
      </fill>
    </dxf>
  </rfmt>
  <rfmt sheetId="1" sqref="A998:XFD998">
    <dxf>
      <fill>
        <patternFill>
          <bgColor rgb="FFFFFF00"/>
        </patternFill>
      </fill>
    </dxf>
  </rfmt>
  <rfmt sheetId="1" sqref="A1003:XFD1003">
    <dxf>
      <fill>
        <patternFill>
          <bgColor rgb="FFFFFF00"/>
        </patternFill>
      </fill>
    </dxf>
  </rfmt>
  <rfmt sheetId="1" sqref="P1057" start="0" length="0">
    <dxf>
      <fill>
        <patternFill>
          <bgColor theme="0"/>
        </patternFill>
      </fill>
    </dxf>
  </rfmt>
  <rfmt sheetId="1" sqref="P1057">
    <dxf>
      <fill>
        <patternFill>
          <bgColor rgb="FFFFC000"/>
        </patternFill>
      </fill>
    </dxf>
  </rfmt>
  <rfmt sheetId="1" sqref="A1089:XFD1089">
    <dxf>
      <fill>
        <patternFill>
          <bgColor rgb="FFFFFF00"/>
        </patternFill>
      </fill>
    </dxf>
  </rfmt>
  <rfmt sheetId="1" sqref="A1097:XFD1097">
    <dxf>
      <fill>
        <patternFill>
          <bgColor rgb="FFFFFF00"/>
        </patternFill>
      </fill>
    </dxf>
  </rfmt>
  <rfmt sheetId="1" sqref="A1149:XFD1149">
    <dxf>
      <fill>
        <patternFill>
          <bgColor rgb="FFFFFF00"/>
        </patternFill>
      </fill>
    </dxf>
  </rfmt>
</revisions>
</file>

<file path=xl/revisions/revisionLog8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152:XFD1152">
    <dxf>
      <fill>
        <patternFill>
          <bgColor rgb="FFFFFF00"/>
        </patternFill>
      </fill>
    </dxf>
  </rfmt>
  <rfmt sheetId="1" sqref="C1154" start="0" length="2147483647">
    <dxf>
      <font>
        <color rgb="FFFF0000"/>
      </font>
    </dxf>
  </rfmt>
  <rrc rId="36931" sId="1" ref="A1750:XFD1750" action="insertRow"/>
  <rfmt sheetId="1" sqref="C1750" start="0" length="0">
    <dxf>
      <fill>
        <patternFill>
          <bgColor theme="0"/>
        </patternFill>
      </fill>
    </dxf>
  </rfmt>
  <rcc rId="36932" sId="1">
    <nc r="C1750" t="inlineStr">
      <is>
        <t>г. Сургут, ул. Григория Кукуевицкого, д. 2</t>
      </is>
    </nc>
  </rcc>
  <rcc rId="36933" sId="1" numFmtId="4">
    <nc r="D1750">
      <v>8418010.0399999991</v>
    </nc>
  </rcc>
  <rcc rId="36934" sId="1" numFmtId="4">
    <nc r="G1750">
      <v>3275533.14</v>
    </nc>
  </rcc>
  <rcc rId="36935" sId="1" numFmtId="4">
    <nc r="I1750">
      <v>2436548.73</v>
    </nc>
  </rcc>
  <rcc rId="36936" sId="1" numFmtId="4">
    <nc r="J1750">
      <v>1023671.11</v>
    </nc>
  </rcc>
  <rcc rId="36937" sId="1" numFmtId="4">
    <nc r="K1750">
      <v>1682257.06</v>
    </nc>
  </rcc>
  <rfmt sheetId="1" sqref="C1750">
    <dxf>
      <fill>
        <patternFill>
          <bgColor rgb="FFFFFF00"/>
        </patternFill>
      </fill>
    </dxf>
  </rfmt>
  <rcc rId="36938" sId="1">
    <nc r="A1750">
      <v>2025</v>
    </nc>
  </rcc>
  <rfmt sheetId="1" sqref="A1750:XFD1750">
    <dxf>
      <fill>
        <patternFill>
          <bgColor theme="0"/>
        </patternFill>
      </fill>
    </dxf>
  </rfmt>
</revisions>
</file>

<file path=xl/revisions/revisionLog8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154" start="0" length="2147483647">
    <dxf>
      <font>
        <color auto="1"/>
      </font>
    </dxf>
  </rfmt>
</revisions>
</file>

<file path=xl/revisions/revisionLog8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974:XFD974">
    <dxf>
      <fill>
        <patternFill>
          <bgColor theme="5"/>
        </patternFill>
      </fill>
    </dxf>
  </rfmt>
  <rfmt sheetId="1" sqref="A974:XFD974">
    <dxf>
      <fill>
        <patternFill>
          <bgColor theme="0"/>
        </patternFill>
      </fill>
    </dxf>
  </rfmt>
  <rcc rId="36939" sId="1" numFmtId="4">
    <oc r="K974">
      <v>2337494.89</v>
    </oc>
    <nc r="K974">
      <v>2080270.58</v>
    </nc>
  </rcc>
  <rfmt sheetId="1" sqref="K974">
    <dxf>
      <fill>
        <patternFill>
          <bgColor rgb="FF92D050"/>
        </patternFill>
      </fill>
    </dxf>
  </rfmt>
  <rcc rId="36940" sId="1" numFmtId="4">
    <oc r="I974">
      <v>3799671.9</v>
    </oc>
    <nc r="I974">
      <v>3277467.7</v>
    </nc>
  </rcc>
  <rfmt sheetId="1" sqref="I974">
    <dxf>
      <fill>
        <patternFill>
          <bgColor rgb="FF92D050"/>
        </patternFill>
      </fill>
    </dxf>
  </rfmt>
  <rcc rId="36941" sId="1" numFmtId="4">
    <oc r="J974">
      <v>1236097.96</v>
    </oc>
    <nc r="J974">
      <v>1118154.1200000001</v>
    </nc>
  </rcc>
  <rfmt sheetId="1" sqref="J974">
    <dxf>
      <fill>
        <patternFill>
          <bgColor rgb="FF92D050"/>
        </patternFill>
      </fill>
    </dxf>
  </rfmt>
</revisions>
</file>

<file path=xl/revisions/revisionLog8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6942" sId="1" ref="A1700:XFD1700" action="insertRow"/>
  <rcc rId="36943" sId="1" odxf="1" dxf="1">
    <nc r="C1700" t="inlineStr">
      <is>
        <t>г. Сургут, пр-кт. Комсомольский, д. 12</t>
      </is>
    </nc>
    <odxf>
      <fill>
        <patternFill patternType="solid">
          <bgColor rgb="FFFFFF00"/>
        </patternFill>
      </fill>
      <border outline="0">
        <left/>
        <right/>
      </border>
    </odxf>
    <ndxf>
      <fill>
        <patternFill patternType="none">
          <bgColor indexed="65"/>
        </patternFill>
      </fill>
      <border outline="0">
        <left style="thin">
          <color indexed="64"/>
        </left>
        <right style="thin">
          <color indexed="64"/>
        </right>
      </border>
    </ndxf>
  </rcc>
  <rcc rId="36944" sId="1">
    <nc r="D1700">
      <f>ROUNDUP(SUM(E1700+F1700+G1700+H1700+I1700+J1700+K1700+L1700+N1700+P1700+Q1700+R1700+S1700+T1700),2)</f>
    </nc>
  </rcc>
  <rfmt sheetId="1" sqref="H1700" start="0" length="0">
    <dxf>
      <fill>
        <patternFill patternType="none">
          <bgColor indexed="65"/>
        </patternFill>
      </fill>
    </dxf>
  </rfmt>
  <rfmt sheetId="1" sqref="I1700" start="0" length="0">
    <dxf>
      <fill>
        <patternFill patternType="none">
          <bgColor indexed="65"/>
        </patternFill>
      </fill>
    </dxf>
  </rfmt>
  <rfmt sheetId="1" sqref="J1700" start="0" length="0">
    <dxf>
      <fill>
        <patternFill patternType="none">
          <bgColor indexed="65"/>
        </patternFill>
      </fill>
    </dxf>
  </rfmt>
  <rcc rId="36945" sId="1" odxf="1" dxf="1" numFmtId="4">
    <nc r="K1700">
      <v>4198171.74</v>
    </nc>
    <odxf>
      <fill>
        <patternFill patternType="solid">
          <bgColor rgb="FFFFFF00"/>
        </patternFill>
      </fill>
    </odxf>
    <ndxf>
      <fill>
        <patternFill patternType="none">
          <bgColor indexed="65"/>
        </patternFill>
      </fill>
    </ndxf>
  </rcc>
  <rcc rId="36946" sId="1" numFmtId="4">
    <nc r="J1700">
      <v>2880557.22</v>
    </nc>
  </rcc>
  <rcc rId="36947" sId="1" numFmtId="4">
    <nc r="I1700">
      <v>7344340.2999999998</v>
    </nc>
  </rcc>
  <rfmt sheetId="1" sqref="A1700:XFD1700">
    <dxf>
      <fill>
        <patternFill>
          <bgColor theme="0"/>
        </patternFill>
      </fill>
    </dxf>
  </rfmt>
  <rcc rId="36948" sId="1" odxf="1" dxf="1">
    <nc r="O1699" t="inlineStr">
      <is>
        <t>Плоская</t>
      </is>
    </nc>
    <odxf>
      <fill>
        <patternFill patternType="solid">
          <bgColor rgb="FFFFFF00"/>
        </patternFill>
      </fill>
    </odxf>
    <ndxf>
      <fill>
        <patternFill patternType="none">
          <bgColor indexed="65"/>
        </patternFill>
      </fill>
    </ndxf>
  </rcc>
  <rcc rId="36949" sId="1" odxf="1" dxf="1" numFmtId="4">
    <nc r="P1699">
      <v>21540940.450000003</v>
    </nc>
    <odxf>
      <fill>
        <patternFill patternType="solid">
          <bgColor rgb="FFFFFF00"/>
        </patternFill>
      </fill>
    </odxf>
    <ndxf>
      <fill>
        <patternFill patternType="none">
          <bgColor indexed="65"/>
        </patternFill>
      </fill>
    </ndxf>
  </rcc>
  <rfmt sheetId="1" sqref="Q1699" start="0" length="0">
    <dxf>
      <fill>
        <patternFill patternType="none">
          <bgColor indexed="65"/>
        </patternFill>
      </fill>
    </dxf>
  </rfmt>
  <rcc rId="36950" sId="1" odxf="1" dxf="1" numFmtId="4">
    <nc r="R1699">
      <v>24771052.950000003</v>
    </nc>
    <odxf>
      <fill>
        <patternFill patternType="solid">
          <bgColor rgb="FFFFFF00"/>
        </patternFill>
      </fill>
    </odxf>
    <ndxf>
      <fill>
        <patternFill patternType="none">
          <bgColor indexed="65"/>
        </patternFill>
      </fill>
    </ndxf>
  </rcc>
  <rm rId="36951" sheetId="1" source="O1699:R1699" destination="O1700:R1700" sourceSheetId="1">
    <undo index="65535" exp="area" dr="R1699:R1834" r="R1835" sId="1"/>
    <undo index="65535" exp="area" dr="Q1699:Q1834" r="Q1835" sId="1"/>
    <undo index="65535" exp="area" dr="P1699:P1834" r="P1835" sId="1"/>
    <undo index="65535" exp="ref" v="1" dr="R1700" r="D1700" sId="1"/>
    <undo index="65535" exp="ref" v="1" dr="Q1700" r="D1700" sId="1"/>
    <undo index="65535" exp="ref" v="1" dr="P1700" r="D1700" sId="1"/>
    <rfmt sheetId="1" sqref="O1700" start="0" length="0">
      <dxf>
        <font>
          <sz val="10"/>
          <color auto="1"/>
          <name val="Times New Roman"/>
          <family val="1"/>
          <charset val="204"/>
          <scheme val="none"/>
        </font>
        <numFmt numFmtId="3" formatCode="#,##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fmt sheetId="1" sqref="P1700"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fmt sheetId="1" sqref="Q1700"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fmt sheetId="1" sqref="R1700"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m>
  <rcv guid="{DBC9C9A7-009A-43BF-B810-41E6C2D195B8}" action="delete"/>
  <rdn rId="0" localSheetId="1" customView="1" name="Z_DBC9C9A7_009A_43BF_B810_41E6C2D195B8_.wvu.FilterData" hidden="1" oldHidden="1">
    <formula>'Итог 2023-2025'!$B$7:$AC$1971</formula>
    <oldFormula>'Итог 2023-2025'!$B$7:$AC$1971</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5E9D364D-301F-46A1-8259-21A95679AC9F}" action="delete"/>
  <rdn rId="0" localSheetId="1" customView="1" name="Z_5E9D364D_301F_46A1_8259_21A95679AC9F_.wvu.FilterData" hidden="1" oldHidden="1">
    <formula>'Итог 2023-2025'!$B$8:$AC$1971</formula>
    <oldFormula>'Итог 2023-2025'!$B$8:$AC$1971</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8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700" start="0" length="0">
    <dxf>
      <fill>
        <patternFill patternType="solid">
          <bgColor theme="0"/>
        </patternFill>
      </fill>
    </dxf>
  </rfmt>
  <rfmt sheetId="1" sqref="Q1700" start="0" length="0">
    <dxf>
      <fill>
        <patternFill patternType="solid">
          <bgColor theme="0"/>
        </patternFill>
      </fill>
    </dxf>
  </rfmt>
  <rfmt sheetId="1" sqref="R1700" start="0" length="0">
    <dxf>
      <fill>
        <patternFill patternType="solid">
          <bgColor theme="0"/>
        </patternFill>
      </fill>
    </dxf>
  </rfmt>
  <rcc rId="36956" sId="1">
    <oc r="D1709">
      <f>ROUNDUP(SUM(E1709+F1709+G1709+H1709+I1709+J1709+K1709+L1709+N1709+P1709+Q1709+R1709+S1709+T1709),2)</f>
    </oc>
    <nc r="D1709">
      <f>ROUNDUP(SUM(E1709+F1709+G1709+H1709+I1709+J1709+K1709+L1709+N1709+P1709+Q1709+R1709+S1709+T1709),2)</f>
    </nc>
  </rcc>
  <rcc rId="36957" sId="1">
    <oc r="D1699">
      <f>ROUNDUP(SUM(E1699+F1699+G1699+H1699+I1699+J1699+K1699+L1699+N1699+P1700+Q1700+R1700+S1699+T1699),2)</f>
    </oc>
    <nc r="D1699">
      <f>ROUNDUP(SUM(E1699+F1699+G1699+H1699+I1699+J1699+K1699+L1699+N1699+P1699+Q1699+R1699+S1699+T1699),2)</f>
    </nc>
  </rcc>
  <rcc rId="36958" sId="1">
    <oc r="D1700">
      <f>ROUNDUP(SUM(E1700+F1700+G1700+H1700+I1700+J1700+K1700+L1700+N1700+#REF!+#REF!+#REF!+S1700+T1700),2)</f>
    </oc>
    <nc r="D1700">
      <f>ROUNDUP(SUM(E1700+F1700+G1700+H1700+I1700+J1700+K1700+L1700+N1700+P1700+Q1700+R1700+S1700+T1700),2)</f>
    </nc>
  </rcc>
</revisions>
</file>

<file path=xl/revisions/revisionLog8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I974">
    <dxf>
      <fill>
        <patternFill>
          <bgColor rgb="FF5FF62A"/>
        </patternFill>
      </fill>
    </dxf>
  </rfmt>
  <rfmt sheetId="1" sqref="J974">
    <dxf>
      <fill>
        <patternFill>
          <bgColor rgb="FF5FF62A"/>
        </patternFill>
      </fill>
    </dxf>
  </rfmt>
  <rfmt sheetId="1" sqref="K974">
    <dxf>
      <fill>
        <patternFill>
          <bgColor rgb="FF5FF62A"/>
        </patternFill>
      </fill>
    </dxf>
  </rfmt>
  <rcc rId="36959" sId="1" numFmtId="4">
    <oc r="I978">
      <v>1941929.23</v>
    </oc>
    <nc r="I978">
      <v>1694114.99</v>
    </nc>
  </rcc>
  <rfmt sheetId="1" sqref="I978">
    <dxf>
      <fill>
        <patternFill>
          <bgColor rgb="FF5FF62A"/>
        </patternFill>
      </fill>
    </dxf>
  </rfmt>
  <rcc rId="36960" sId="1" numFmtId="4">
    <oc r="J978">
      <v>542302.44999999995</v>
    </oc>
    <nc r="J978">
      <v>508394.6</v>
    </nc>
  </rcc>
  <rfmt sheetId="1" sqref="J978">
    <dxf>
      <fill>
        <patternFill>
          <bgColor rgb="FF5FF62A"/>
        </patternFill>
      </fill>
    </dxf>
  </rfmt>
  <rcc rId="36961" sId="1" numFmtId="4">
    <oc r="K978">
      <v>1171891.08</v>
    </oc>
    <nc r="K978">
      <v>1117853.42</v>
    </nc>
  </rcc>
  <rfmt sheetId="1" sqref="K978">
    <dxf>
      <fill>
        <patternFill>
          <bgColor rgb="FF5FF62A"/>
        </patternFill>
      </fill>
    </dxf>
  </rfmt>
  <rcv guid="{48C91D5F-1067-45EA-A9BB-DB2FE1F0B117}" action="delete"/>
  <rdn rId="0" localSheetId="1" customView="1" name="Z_48C91D5F_1067_45EA_A9BB_DB2FE1F0B117_.wvu.FilterData" hidden="1" oldHidden="1">
    <formula>'Итог 2023-2025'!$B$8:$T$1971</formula>
    <oldFormula>'Итог 2023-2025'!$B$8:$T$1971</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8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022:XFD1022">
    <dxf>
      <fill>
        <patternFill>
          <bgColor rgb="FFFFFF00"/>
        </patternFill>
      </fill>
    </dxf>
  </rfmt>
  <rfmt sheetId="1" sqref="A1036:XFD1036">
    <dxf>
      <fill>
        <patternFill>
          <bgColor rgb="FFFFFF00"/>
        </patternFill>
      </fill>
    </dxf>
  </rfmt>
  <rfmt sheetId="1" sqref="A1184:XFD1184">
    <dxf>
      <fill>
        <patternFill>
          <bgColor rgb="FFFFFF00"/>
        </patternFill>
      </fill>
    </dxf>
  </rfmt>
  <rfmt sheetId="1" sqref="A1195:XFD1195">
    <dxf>
      <fill>
        <patternFill>
          <bgColor rgb="FFFFFF00"/>
        </patternFill>
      </fill>
    </dxf>
  </rfmt>
  <rfmt sheetId="1" sqref="A1201:XFD1201">
    <dxf>
      <fill>
        <patternFill>
          <bgColor rgb="FFFFFF00"/>
        </patternFill>
      </fill>
    </dxf>
  </rfmt>
  <rfmt sheetId="1" sqref="A1211:XFD1211">
    <dxf>
      <fill>
        <patternFill>
          <bgColor rgb="FFFFFF00"/>
        </patternFill>
      </fill>
    </dxf>
  </rfmt>
</revisions>
</file>

<file path=xl/revisions/revisionLog8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36:XFD1236" start="0" length="2147483647">
    <dxf>
      <font>
        <color rgb="FFFF0000"/>
      </font>
    </dxf>
  </rfmt>
</revisions>
</file>

<file path=xl/revisions/revisionLog8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36:XFD1236" start="0" length="2147483647">
    <dxf>
      <font>
        <color auto="1"/>
      </font>
    </dxf>
  </rfmt>
  <rfmt sheetId="1" sqref="A1300:XFD1300">
    <dxf>
      <fill>
        <patternFill>
          <bgColor rgb="FFFFFF00"/>
        </patternFill>
      </fill>
    </dxf>
  </rfmt>
</revisions>
</file>

<file path=xl/revisions/revisionLog8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964" sId="1">
    <oc r="D1700">
      <f>ROUNDUP(SUM(E1700+F1700+G1700+H1700+I1700+J1700+K1700+L1700+N1700+P1700+Q1700+R1700+S1700+T1700),2)</f>
    </oc>
    <nc r="D1700">
      <f>ROUNDUP(SUM(E1700+F1700+G1700+H1700+I1700+J1700+K1700+L1700+N1700+P1700+Q1700+R1700+S1700+T1700),2)</f>
    </nc>
  </rcc>
  <rcc rId="36965" sId="1">
    <oc r="D1475">
      <f>ROUNDUP(SUM(E1475+F1475+G1475+H1475+I1475+J1475+K1475+L1475+N1475+P1475+Q1475+R1475+S1475+T1475),2)</f>
    </oc>
    <nc r="D1475">
      <f>ROUNDUP(SUM(E1475+F1475+G1475+H1475+I1475+J1475+K1475+L1475+N1475+P1475+Q1475+R1475+S1475+T1475),2)</f>
    </nc>
  </rcc>
  <rcc rId="36966" sId="1">
    <oc r="D1481">
      <f>ROUNDUP(SUM(E1481+F1481+G1481+H1481+I1481+J1481+K1481+L1481+N1481+P1481+Q1481+R1481+S1481+T1481),2)</f>
    </oc>
    <nc r="D1481">
      <f>ROUNDUP(SUM(E1481+F1481+G1481+H1481+I1481+J1481+K1481+L1481+N1481+P1481+Q1481+R1481+S1481+T1481),2)</f>
    </nc>
  </rcc>
  <rcc rId="36967" sId="1" numFmtId="4">
    <oc r="P1532">
      <v>12187674.729124984</v>
    </oc>
    <nc r="P1532">
      <v>12187674.73</v>
    </nc>
  </rcc>
  <rcc rId="36968" sId="1">
    <oc r="E1468">
      <f>SUM(E1456:E1467)</f>
    </oc>
    <nc r="E1468">
      <f>SUM(E1456:E1467)</f>
    </nc>
  </rcc>
  <rcc rId="36969" sId="1">
    <oc r="E1533">
      <f>SUM(E1475:E1532)</f>
    </oc>
    <nc r="E1533">
      <f>SUM(E1475:E1532)</f>
    </nc>
  </rcc>
  <rcc rId="36970" sId="1">
    <oc r="D1476">
      <f>ROUNDUP(SUM(E1476+F1476+G1476+H1476+I1476+J1476+K1476+L1476+N1476+P1476+Q1476+R1476+S1476+T1476),2)</f>
    </oc>
    <nc r="D1476">
      <f>ROUNDUP(SUM(E1476+F1476+G1476+H1476+I1476+J1476+K1476+L1476+N1476+P1476+Q1476+R1476+S1476+T1476),2)</f>
    </nc>
  </rcc>
  <rcc rId="36971" sId="1">
    <oc r="D1477">
      <f>ROUNDUP(SUM(E1477+F1477+G1477+H1477+I1477+J1477+K1477+L1477+N1477+P1477+Q1477+R1477+S1477+T1477),2)</f>
    </oc>
    <nc r="D1477">
      <f>ROUNDUP(SUM(E1477+F1477+G1477+H1477+I1477+J1477+K1477+L1477+N1477+P1477+Q1477+R1477+S1477+T1477),2)</f>
    </nc>
  </rcc>
  <rcc rId="36972" sId="1">
    <oc r="D1478">
      <f>ROUNDUP(SUM(E1478+F1478+G1478+H1478+I1478+J1478+K1478+L1478+N1478+P1478+Q1478+R1478+S1478+T1478),2)</f>
    </oc>
    <nc r="D1478">
      <f>ROUNDUP(SUM(E1478+F1478+G1478+H1478+I1478+J1478+K1478+L1478+N1478+P1478+Q1478+R1478+S1478+T1478),2)</f>
    </nc>
  </rcc>
  <rcc rId="36973" sId="1">
    <oc r="D1479">
      <f>ROUNDUP(SUM(E1479+F1479+G1479+H1479+I1479+J1479+K1479+L1479+N1479+P1479+Q1479+R1479+S1479+T1479),2)</f>
    </oc>
    <nc r="D1479">
      <f>ROUNDUP(SUM(E1479+F1479+G1479+H1479+I1479+J1479+K1479+L1479+N1479+P1479+Q1479+R1479+S1479+T1479),2)</f>
    </nc>
  </rcc>
  <rcc rId="36974" sId="1">
    <oc r="D1480">
      <f>ROUNDUP(SUM(E1480+F1480+G1480+H1480+I1480+J1480+K1480+L1480+N1480+P1480+Q1480+R1480+S1480+T1480),2)</f>
    </oc>
    <nc r="D1480">
      <f>ROUNDUP(SUM(E1480+F1480+G1480+H1480+I1480+J1480+K1480+L1480+N1480+P1480+Q1480+R1480+S1480+T1480),2)</f>
    </nc>
  </rcc>
  <rcc rId="36975" sId="1">
    <oc r="D1482">
      <f>ROUNDUP(SUM(E1482+F1482+G1482+H1482+I1482+J1482+K1482+L1482+N1482+P1482+Q1482+R1482+S1482+T1482),2)</f>
    </oc>
    <nc r="D1482">
      <f>ROUNDUP(SUM(E1482+F1482+G1482+H1482+I1482+J1482+K1482+L1482+N1482+P1482+Q1482+R1482+S1482+T1482),2)</f>
    </nc>
  </rcc>
  <rcc rId="36976" sId="1">
    <oc r="D1483">
      <f>ROUNDUP(SUM(E1483+F1483+G1483+H1483+I1483+J1483+K1483+L1483+N1483+P1483+Q1483+R1483+S1483+T1483),2)</f>
    </oc>
    <nc r="D1483">
      <f>ROUNDUP(SUM(E1483+F1483+G1483+H1483+I1483+J1483+K1483+L1483+N1483+P1483+Q1483+R1483+S1483+T1483),2)</f>
    </nc>
  </rcc>
  <rcc rId="36977" sId="1">
    <oc r="D1484">
      <f>ROUNDUP(SUM(E1484+F1484+G1484+H1484+I1484+J1484+K1484+L1484+N1484+P1484+Q1484+R1484+S1484+T1484),2)</f>
    </oc>
    <nc r="D1484">
      <f>ROUNDUP(SUM(E1484+F1484+G1484+H1484+I1484+J1484+K1484+L1484+N1484+P1484+Q1484+R1484+S1484+T1484),2)</f>
    </nc>
  </rcc>
  <rcc rId="36978" sId="1">
    <oc r="D1485">
      <f>ROUNDUP(SUM(E1485+F1485+G1485+H1485+I1485+J1485+K1485+L1485+N1485+P1485+Q1485+R1485+S1485+T1485),2)</f>
    </oc>
    <nc r="D1485">
      <f>ROUNDUP(SUM(E1485+F1485+G1485+H1485+I1485+J1485+K1485+L1485+N1485+P1485+Q1485+R1485+S1485+T1485),2)</f>
    </nc>
  </rcc>
  <rcc rId="36979" sId="1">
    <oc r="D1486">
      <f>ROUNDUP(SUM(E1486+F1486+G1486+H1486+I1486+J1486+K1486+L1486+N1486+P1486+Q1486+R1486+S1486+T1486),2)</f>
    </oc>
    <nc r="D1486">
      <f>ROUNDUP(SUM(E1486+F1486+G1486+H1486+I1486+J1486+K1486+L1486+N1486+P1486+Q1486+R1486+S1486+T1486),2)</f>
    </nc>
  </rcc>
  <rcc rId="36980" sId="1">
    <oc r="D1487">
      <f>ROUNDUP(SUM(E1487+F1487+G1487+H1487+I1487+J1487+K1487+L1487+N1487+P1487+Q1487+R1487+S1487+T1487),2)</f>
    </oc>
    <nc r="D1487">
      <f>ROUNDUP(SUM(E1487+F1487+G1487+H1487+I1487+J1487+K1487+L1487+N1487+P1487+Q1487+R1487+S1487+T1487),2)</f>
    </nc>
  </rcc>
  <rcc rId="36981" sId="1">
    <oc r="D1489">
      <f>ROUNDUP(SUM(E1489+F1489+G1489+H1489+I1489+J1489+K1489+L1489+N1489+P1489+Q1489+R1489+S1489+T1489),2)</f>
    </oc>
    <nc r="D1489">
      <f>ROUNDUP(SUM(E1489+F1489+G1489+H1489+I1489+J1489+K1489+L1489+N1489+P1489+Q1489+R1489+S1489+T1489),2)</f>
    </nc>
  </rcc>
  <rcc rId="36982" sId="1">
    <oc r="D1490">
      <f>ROUNDUP(SUM(E1490+F1490+G1490+H1490+I1490+J1490+K1490+L1490+N1490+P1490+Q1490+R1490+S1490+T1490),2)</f>
    </oc>
    <nc r="D1490">
      <f>ROUNDUP(SUM(E1490+F1490+G1490+H1490+I1490+J1490+K1490+L1490+N1490+P1490+Q1490+R1490+S1490+T1490),2)</f>
    </nc>
  </rcc>
  <rcc rId="36983" sId="1">
    <oc r="D1491">
      <f>ROUNDUP(SUM(E1491+F1491+G1491+H1491+I1491+J1491+K1491+L1491+N1491+P1491+Q1491+R1491+S1491+T1491),2)</f>
    </oc>
    <nc r="D1491">
      <f>ROUNDUP(SUM(E1491+F1491+G1491+H1491+I1491+J1491+K1491+L1491+N1491+P1491+Q1491+R1491+S1491+T1491),2)</f>
    </nc>
  </rcc>
  <rcc rId="36984" sId="1">
    <oc r="D1492">
      <f>ROUNDUP(SUM(E1492+F1492+G1492+H1492+I1492+J1492+K1492+L1492+N1492+P1492+Q1492+R1492+S1492+T1492),2)</f>
    </oc>
    <nc r="D1492">
      <f>ROUNDUP(SUM(E1492+F1492+G1492+H1492+I1492+J1492+K1492+L1492+N1492+P1492+Q1492+R1492+S1492+T1492),2)</f>
    </nc>
  </rcc>
  <rcc rId="36985" sId="1">
    <oc r="D1493">
      <f>ROUNDUP(SUM(E1493+F1493+G1493+H1493+I1493+J1493+K1493+L1493+N1493+P1493+Q1493+R1493+S1493+T1493),2)</f>
    </oc>
    <nc r="D1493">
      <f>ROUNDUP(SUM(E1493+F1493+G1493+H1493+I1493+J1493+K1493+L1493+N1493+P1493+Q1493+R1493+S1493+T1493),2)</f>
    </nc>
  </rcc>
  <rcc rId="36986" sId="1">
    <oc r="D1494">
      <f>ROUNDUP(SUM(E1494+F1494+G1494+H1494+I1494+J1494+K1494+L1494+N1494+P1494+Q1494+R1494+S1494+T1494),2)</f>
    </oc>
    <nc r="D1494">
      <f>ROUNDUP(SUM(E1494+F1494+G1494+H1494+I1494+J1494+K1494+L1494+N1494+P1494+Q1494+R1494+S1494+T1494),2)</f>
    </nc>
  </rcc>
  <rcc rId="36987" sId="1">
    <oc r="D1495">
      <f>ROUNDUP(SUM(E1495+F1495+G1495+H1495+I1495+J1495+K1495+L1495+N1495+P1495+Q1495+R1495+S1495+T1495),2)</f>
    </oc>
    <nc r="D1495">
      <f>ROUNDUP(SUM(E1495+F1495+G1495+H1495+I1495+J1495+K1495+L1495+N1495+P1495+Q1495+R1495+S1495+T1495),2)</f>
    </nc>
  </rcc>
  <rcc rId="36988" sId="1">
    <oc r="D1496">
      <f>ROUNDUP(SUM(E1496+F1496+G1496+H1496+I1496+J1496+K1496+L1496+N1496+P1496+Q1496+R1496+S1496+T1496),2)</f>
    </oc>
    <nc r="D1496">
      <f>ROUNDUP(SUM(E1496+F1496+G1496+H1496+I1496+J1496+K1496+L1496+N1496+P1496+Q1496+R1496+S1496+T1496),2)</f>
    </nc>
  </rcc>
  <rcc rId="36989" sId="1">
    <oc r="D1499">
      <f>ROUNDUP(SUM(E1499+F1499+G1499+H1499+I1499+J1499+K1499+L1499+N1499+P1499+Q1499+R1499+S1499+T1499),2)</f>
    </oc>
    <nc r="D1499">
      <f>ROUNDUP(SUM(E1499+F1499+G1499+H1499+I1499+J1499+K1499+L1499+N1499+P1499+Q1499+R1499+S1499+T1499),2)</f>
    </nc>
  </rcc>
  <rcc rId="36990" sId="1">
    <oc r="D1500">
      <f>ROUNDUP(SUM(E1500+F1500+G1500+H1500+I1500+J1500+K1500+L1500+N1500+P1500+Q1500+R1500+S1500+T1500),2)</f>
    </oc>
    <nc r="D1500">
      <f>ROUNDUP(SUM(E1500+F1500+G1500+H1500+I1500+J1500+K1500+L1500+N1500+P1500+Q1500+R1500+S1500+T1500),2)</f>
    </nc>
  </rcc>
  <rcc rId="36991" sId="1">
    <oc r="D1501">
      <f>ROUNDUP(SUM(E1501+F1501+G1501+H1501+I1501+J1501+K1501+L1501+N1501+P1501+Q1501+R1501+S1501+T1501),2)</f>
    </oc>
    <nc r="D1501">
      <f>ROUNDUP(SUM(E1501+F1501+G1501+H1501+I1501+J1501+K1501+L1501+N1501+P1501+Q1501+R1501+S1501+T1501),2)</f>
    </nc>
  </rcc>
  <rcc rId="36992" sId="1">
    <oc r="D1502">
      <f>ROUNDUP(SUM(E1502+F1502+G1502+H1502+I1502+J1502+K1502+L1502+N1502+P1502+Q1502+R1502+S1502+T1502),2)</f>
    </oc>
    <nc r="D1502">
      <f>ROUNDUP(SUM(E1502+F1502+G1502+H1502+I1502+J1502+K1502+L1502+N1502+P1502+Q1502+R1502+S1502+T1502),2)</f>
    </nc>
  </rcc>
  <rcc rId="36993" sId="1">
    <oc r="D1503">
      <f>ROUNDUP(SUM(E1503+F1503+G1503+H1503+I1503+J1503+K1503+L1503+N1503+P1503+Q1503+R1503+S1503+T1503),2)</f>
    </oc>
    <nc r="D1503">
      <f>ROUNDUP(SUM(E1503+F1503+G1503+H1503+I1503+J1503+K1503+L1503+N1503+P1503+Q1503+R1503+S1503+T1503),2)</f>
    </nc>
  </rcc>
  <rcc rId="36994" sId="1">
    <oc r="D1504">
      <f>ROUNDUP(SUM(E1504+F1504+G1504+H1504+I1504+J1504+K1504+L1504+N1504+P1504+Q1504+R1504+S1504+T1504),2)</f>
    </oc>
    <nc r="D1504">
      <f>ROUNDUP(SUM(E1504+F1504+G1504+H1504+I1504+J1504+K1504+L1504+N1504+P1504+Q1504+R1504+S1504+T1504),2)</f>
    </nc>
  </rcc>
  <rcc rId="36995" sId="1">
    <oc r="D1505">
      <v>2001892.59</v>
    </oc>
    <nc r="D1505">
      <f>ROUNDUP(SUM(E1505+F1505+G1505+H1505+I1505+J1505+K1505+L1505+N1505+P1505+Q1505+R1505+S1505+T1505),2)</f>
    </nc>
  </rcc>
  <rcc rId="36996" sId="1">
    <oc r="D1506">
      <v>2621338.27</v>
    </oc>
    <nc r="D1506">
      <f>ROUNDUP(SUM(E1506+F1506+G1506+H1506+I1506+J1506+K1506+L1506+N1506+P1506+Q1506+R1506+S1506+T1506),2)</f>
    </nc>
  </rcc>
  <rcc rId="36997" sId="1">
    <oc r="D1507">
      <v>1929479.59</v>
    </oc>
    <nc r="D1507">
      <f>ROUNDUP(SUM(E1507+F1507+G1507+H1507+I1507+J1507+K1507+L1507+N1507+P1507+Q1507+R1507+S1507+T1507),2)</f>
    </nc>
  </rcc>
  <rcc rId="36998" sId="1">
    <oc r="D1508">
      <f>ROUNDUP(SUM(E1508+F1508+G1508+H1508+I1508+J1508+K1508+L1508+N1508+P1508+Q1508+R1508+S1508+T1508),2)</f>
    </oc>
    <nc r="D1508">
      <f>ROUNDUP(SUM(E1508+F1508+G1508+H1508+I1508+J1508+K1508+L1508+N1508+P1508+Q1508+R1508+S1508+T1508),2)</f>
    </nc>
  </rcc>
  <rfmt sheetId="1" sqref="D1509" start="0" length="0">
    <dxf>
      <fill>
        <patternFill>
          <bgColor theme="0"/>
        </patternFill>
      </fill>
    </dxf>
  </rfmt>
  <rfmt sheetId="1" sqref="D1510" start="0" length="0">
    <dxf>
      <fill>
        <patternFill>
          <bgColor theme="0"/>
        </patternFill>
      </fill>
    </dxf>
  </rfmt>
  <rfmt sheetId="1" sqref="D1509" start="0" length="0">
    <dxf>
      <fill>
        <patternFill>
          <bgColor rgb="FFFFFF00"/>
        </patternFill>
      </fill>
    </dxf>
  </rfmt>
  <rfmt sheetId="1" sqref="D1510" start="0" length="0">
    <dxf>
      <fill>
        <patternFill>
          <bgColor rgb="FFFFFF00"/>
        </patternFill>
      </fill>
    </dxf>
  </rfmt>
  <rcc rId="36999" sId="1">
    <oc r="D1509">
      <v>1509408.38</v>
    </oc>
    <nc r="D1509">
      <f>ROUNDUP(SUM(E1509+F1509+G1509+H1509+I1509+J1509+K1509+L1509+N1509+P1509+Q1509+R1509+S1509+T1509),2)</f>
    </nc>
  </rcc>
  <rcc rId="37000" sId="1">
    <oc r="D1510">
      <v>1890701.72</v>
    </oc>
    <nc r="D1510">
      <f>ROUNDUP(SUM(E1510+F1510+G1510+H1510+I1510+J1510+K1510+L1510+N1510+P1510+Q1510+R1510+S1510+T1510),2)</f>
    </nc>
  </rcc>
  <rcc rId="37001" sId="1">
    <oc r="D1511">
      <f>ROUNDUP(SUM(E1511+F1511+G1511+H1511+I1511+J1511+K1511+L1511+N1511+P1511+Q1511+R1511+S1511+T1511),2)</f>
    </oc>
    <nc r="D1511">
      <f>ROUNDUP(SUM(E1511+F1511+G1511+H1511+I1511+J1511+K1511+L1511+N1511+P1511+Q1511+R1511+S1511+T1511),2)</f>
    </nc>
  </rcc>
  <rcc rId="37002" sId="1">
    <oc r="D1512">
      <f>ROUNDUP(SUM(E1512+F1512+G1512+H1512+I1512+J1512+K1512+L1512+N1512+P1512+Q1512+R1512+S1512+T1512),2)</f>
    </oc>
    <nc r="D1512">
      <f>ROUNDUP(SUM(E1512+F1512+G1512+H1512+I1512+J1512+K1512+L1512+N1512+P1512+Q1512+R1512+S1512+T1512),2)</f>
    </nc>
  </rcc>
  <rfmt sheetId="1" sqref="D1517" start="0" length="0">
    <dxf>
      <fill>
        <patternFill>
          <bgColor theme="0"/>
        </patternFill>
      </fill>
    </dxf>
  </rfmt>
  <rfmt sheetId="1" sqref="D1517">
    <dxf>
      <fill>
        <patternFill>
          <bgColor rgb="FFFFFF00"/>
        </patternFill>
      </fill>
    </dxf>
  </rfmt>
  <rcc rId="37003" sId="1">
    <oc r="D1517">
      <v>583313.48</v>
    </oc>
    <nc r="D1517">
      <f>ROUNDUP(SUM(E1517+F1517+G1517+H1517+I1517+J1517+K1517+L1517+N1517+P1517+Q1517+R1517+S1517+T1517),2)</f>
    </nc>
  </rcc>
  <rcv guid="{5E9D364D-301F-46A1-8259-21A95679AC9F}" action="delete"/>
  <rdn rId="0" localSheetId="1" customView="1" name="Z_5E9D364D_301F_46A1_8259_21A95679AC9F_.wvu.FilterData" hidden="1" oldHidden="1">
    <formula>'Итог 2023-2025'!$B$8:$AC$1971</formula>
    <oldFormula>'Итог 2023-2025'!$B$8:$AC$1971</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8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47:XFD1347">
    <dxf>
      <fill>
        <patternFill>
          <bgColor rgb="FFFFFF00"/>
        </patternFill>
      </fill>
    </dxf>
  </rfmt>
  <rfmt sheetId="1" sqref="A1365:XFD1365">
    <dxf>
      <fill>
        <patternFill>
          <bgColor rgb="FFFFFF00"/>
        </patternFill>
      </fill>
    </dxf>
  </rfmt>
  <rfmt sheetId="1" sqref="D1377:D1378" start="0" length="2147483647">
    <dxf>
      <font>
        <color rgb="FFFF0000"/>
      </font>
    </dxf>
  </rfmt>
  <rfmt sheetId="1" sqref="D1376:D1379">
    <dxf>
      <fill>
        <patternFill>
          <bgColor theme="1"/>
        </patternFill>
      </fill>
    </dxf>
  </rfmt>
  <rfmt sheetId="1" sqref="D1376:D1379">
    <dxf>
      <fill>
        <patternFill>
          <bgColor theme="0"/>
        </patternFill>
      </fill>
    </dxf>
  </rfmt>
  <rfmt sheetId="1" sqref="D1376:D1379" start="0" length="2147483647">
    <dxf>
      <font>
        <color auto="1"/>
      </font>
    </dxf>
  </rfmt>
  <rrc rId="37006" sId="1" ref="A1379:XFD1379" action="insertRow"/>
  <rcc rId="37007" sId="1">
    <nc r="A1379">
      <v>2024</v>
    </nc>
  </rcc>
  <rfmt sheetId="1" sqref="B1379" start="0" length="0">
    <dxf>
      <fill>
        <patternFill>
          <bgColor rgb="FFFFFF00"/>
        </patternFill>
      </fill>
    </dxf>
  </rfmt>
  <rcc rId="37008" sId="1" odxf="1" dxf="1">
    <nc r="C1379" t="inlineStr">
      <is>
        <t>г. Ханты-Мансийск, ул. Свердлова, д. 26</t>
      </is>
    </nc>
    <odxf>
      <fill>
        <patternFill>
          <bgColor theme="0"/>
        </patternFill>
      </fill>
    </odxf>
    <ndxf>
      <fill>
        <patternFill>
          <bgColor rgb="FFFFFF00"/>
        </patternFill>
      </fill>
    </ndxf>
  </rcc>
  <rcc rId="37009" sId="1" odxf="1" dxf="1">
    <nc r="D1379">
      <f>ROUNDUP(SUM(E1379+F1379+G1379+H1379+I1379+J1379+K1379+L1379+N1379+P1379+Q1379+R1379+S1379+T1379),2)</f>
    </nc>
    <odxf>
      <fill>
        <patternFill>
          <bgColor theme="0"/>
        </patternFill>
      </fill>
    </odxf>
    <ndxf>
      <fill>
        <patternFill>
          <bgColor rgb="FFFFFF00"/>
        </patternFill>
      </fill>
    </ndxf>
  </rcc>
  <rfmt sheetId="1" sqref="E1379" start="0" length="0">
    <dxf>
      <fill>
        <patternFill>
          <bgColor rgb="FFFFFF00"/>
        </patternFill>
      </fill>
      <border outline="0">
        <left style="thin">
          <color indexed="64"/>
        </left>
        <right style="thin">
          <color indexed="64"/>
        </right>
        <top style="thin">
          <color indexed="64"/>
        </top>
        <bottom style="thin">
          <color indexed="64"/>
        </bottom>
      </border>
    </dxf>
  </rfmt>
  <rcc rId="37010" sId="1" odxf="1" dxf="1" numFmtId="4">
    <nc r="F1379">
      <v>180424.43</v>
    </nc>
    <odxf>
      <fill>
        <patternFill>
          <bgColor theme="0"/>
        </patternFill>
      </fill>
    </odxf>
    <ndxf>
      <fill>
        <patternFill>
          <bgColor rgb="FFFFFF00"/>
        </patternFill>
      </fill>
    </ndxf>
  </rcc>
  <rfmt sheetId="1" sqref="G1379" start="0" length="0">
    <dxf>
      <fill>
        <patternFill>
          <bgColor rgb="FFFFFF00"/>
        </patternFill>
      </fill>
    </dxf>
  </rfmt>
  <rfmt sheetId="1" sqref="H1379" start="0" length="0">
    <dxf>
      <fill>
        <patternFill>
          <bgColor rgb="FFFFFF00"/>
        </patternFill>
      </fill>
    </dxf>
  </rfmt>
  <rfmt sheetId="1" sqref="I1379" start="0" length="0">
    <dxf>
      <fill>
        <patternFill>
          <bgColor rgb="FFFFFF00"/>
        </patternFill>
      </fill>
    </dxf>
  </rfmt>
  <rfmt sheetId="1" sqref="J1379" start="0" length="0">
    <dxf>
      <fill>
        <patternFill>
          <bgColor rgb="FFFFFF00"/>
        </patternFill>
      </fill>
    </dxf>
  </rfmt>
  <rfmt sheetId="1" sqref="K1379" start="0" length="0">
    <dxf>
      <fill>
        <patternFill>
          <bgColor rgb="FFFFFF00"/>
        </patternFill>
      </fill>
    </dxf>
  </rfmt>
  <rfmt sheetId="1" sqref="L1379" start="0" length="0">
    <dxf>
      <fill>
        <patternFill>
          <bgColor rgb="FFFFFF00"/>
        </patternFill>
      </fill>
    </dxf>
  </rfmt>
  <rfmt sheetId="1" sqref="M1379" start="0" length="0">
    <dxf>
      <fill>
        <patternFill>
          <bgColor rgb="FFFFFF00"/>
        </patternFill>
      </fill>
    </dxf>
  </rfmt>
  <rfmt sheetId="1" sqref="N1379" start="0" length="0">
    <dxf>
      <fill>
        <patternFill>
          <bgColor rgb="FFFFFF00"/>
        </patternFill>
      </fill>
    </dxf>
  </rfmt>
  <rfmt sheetId="1" sqref="O1379" start="0" length="0">
    <dxf>
      <fill>
        <patternFill>
          <bgColor rgb="FFFFFF00"/>
        </patternFill>
      </fill>
    </dxf>
  </rfmt>
  <rfmt sheetId="1" sqref="P1379" start="0" length="0">
    <dxf>
      <fill>
        <patternFill>
          <bgColor rgb="FFFFFF00"/>
        </patternFill>
      </fill>
    </dxf>
  </rfmt>
  <rfmt sheetId="1" sqref="Q1379" start="0" length="0">
    <dxf>
      <fill>
        <patternFill>
          <bgColor rgb="FFFFFF00"/>
        </patternFill>
      </fill>
    </dxf>
  </rfmt>
  <rfmt sheetId="1" sqref="R1379" start="0" length="0">
    <dxf>
      <fill>
        <patternFill>
          <bgColor rgb="FFFFFF00"/>
        </patternFill>
      </fill>
    </dxf>
  </rfmt>
  <rfmt sheetId="1" sqref="S1379" start="0" length="0">
    <dxf>
      <fill>
        <patternFill>
          <bgColor rgb="FFFFFF00"/>
        </patternFill>
      </fill>
    </dxf>
  </rfmt>
  <rfmt sheetId="1" sqref="T1379" start="0" length="0">
    <dxf>
      <fill>
        <patternFill>
          <bgColor rgb="FFFFFF00"/>
        </patternFill>
      </fill>
    </dxf>
  </rfmt>
  <rcc rId="37011" sId="1" odxf="1" dxf="1">
    <nc r="U1379" t="inlineStr">
      <is>
        <t>протокол осс №4 от 10.08.2024</t>
      </is>
    </nc>
    <odxf>
      <fill>
        <patternFill>
          <bgColor theme="0"/>
        </patternFill>
      </fill>
    </odxf>
    <ndxf>
      <fill>
        <patternFill>
          <bgColor rgb="FFFFFF00"/>
        </patternFill>
      </fill>
    </ndxf>
  </rcc>
  <rfmt sheetId="1" sqref="V1379" start="0" length="0">
    <dxf>
      <fill>
        <patternFill>
          <bgColor rgb="FFFFFF00"/>
        </patternFill>
      </fill>
    </dxf>
  </rfmt>
  <rfmt sheetId="1" sqref="W1379" start="0" length="0">
    <dxf>
      <fill>
        <patternFill>
          <bgColor rgb="FFFFFF00"/>
        </patternFill>
      </fill>
    </dxf>
  </rfmt>
  <rfmt sheetId="1" sqref="X1379" start="0" length="0">
    <dxf>
      <fill>
        <patternFill>
          <bgColor rgb="FFFFFF00"/>
        </patternFill>
      </fill>
    </dxf>
  </rfmt>
  <rfmt sheetId="1" sqref="Y1379" start="0" length="0">
    <dxf>
      <fill>
        <patternFill>
          <bgColor rgb="FFFFFF00"/>
        </patternFill>
      </fill>
    </dxf>
  </rfmt>
  <rfmt sheetId="1" sqref="Z1379" start="0" length="0">
    <dxf>
      <fill>
        <patternFill>
          <bgColor rgb="FFFFFF00"/>
        </patternFill>
      </fill>
    </dxf>
  </rfmt>
  <rfmt sheetId="1" sqref="AA1379" start="0" length="0">
    <dxf>
      <fill>
        <patternFill>
          <bgColor rgb="FFFFFF00"/>
        </patternFill>
      </fill>
    </dxf>
  </rfmt>
  <rfmt sheetId="1" sqref="AB1379" start="0" length="0">
    <dxf>
      <fill>
        <patternFill>
          <bgColor rgb="FFFFFF00"/>
        </patternFill>
      </fill>
    </dxf>
  </rfmt>
  <rfmt sheetId="1" sqref="AC1379" start="0" length="0">
    <dxf>
      <fill>
        <patternFill>
          <bgColor rgb="FFFFFF00"/>
        </patternFill>
      </fill>
    </dxf>
  </rfmt>
  <rfmt sheetId="1" sqref="A1379:XFD1379" start="0" length="0">
    <dxf>
      <fill>
        <patternFill>
          <bgColor rgb="FFFFFF00"/>
        </patternFill>
      </fill>
    </dxf>
  </rfmt>
  <rrc rId="37012" sId="1" ref="A1381:XFD1381" action="deleteRow">
    <rfmt sheetId="1" xfDxf="1" sqref="A1381:XFD1381" start="0" length="0">
      <dxf>
        <font>
          <color auto="1"/>
          <name val="Times New Roman"/>
          <family val="1"/>
          <charset val="204"/>
          <scheme val="none"/>
        </font>
        <fill>
          <patternFill patternType="solid">
            <bgColor rgb="FFFFFF00"/>
          </patternFill>
        </fill>
        <alignment vertical="center"/>
      </dxf>
    </rfmt>
    <rcc rId="0" sId="1" dxf="1">
      <nc r="A1381">
        <v>2024</v>
      </nc>
      <ndxf>
        <fill>
          <patternFill>
            <bgColor theme="0"/>
          </patternFill>
        </fill>
      </ndxf>
    </rcc>
    <rfmt sheetId="1" sqref="B138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cc rId="0" sId="1" dxf="1">
      <nc r="C1381" t="inlineStr">
        <is>
          <t>г. Ханты-Мансийск, ул. Свердлова, д. 26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81">
        <f>ROUNDUP(SUM(E1381+F1381+G1381+H1381+I1381+J1381+K1381+L1381+N1381+P1381+Q1381+R1381+S1381+T1381),2)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381">
        <v>180424.43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8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8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U1381" t="inlineStr">
        <is>
          <t>протокол осс №4 от 10.08.2024</t>
        </is>
      </nc>
      <ndxf>
        <font>
          <color auto="1"/>
          <name val="Times New Roman"/>
          <family val="1"/>
          <charset val="204"/>
          <scheme val="none"/>
        </font>
      </ndxf>
    </rcc>
  </rrc>
  <rcc rId="37013" sId="2">
    <oc r="D163" t="inlineStr">
      <is>
        <t xml:space="preserve">г. Югорск </t>
      </is>
    </oc>
    <nc r="D163" t="inlineStr">
      <is>
        <t xml:space="preserve">Югорск </t>
      </is>
    </nc>
  </rcc>
  <rcc rId="37014" sId="2">
    <oc r="E181" t="inlineStr">
      <is>
        <t>г. Югорск, ул. Таежная, д. 16, корп. 1*</t>
      </is>
    </oc>
    <nc r="E181" t="inlineStr">
      <is>
        <t>ул. Таежная, д. 16, корп. 1*</t>
      </is>
    </nc>
  </rcc>
</revisions>
</file>

<file path=xl/revisions/revisionLog8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227:XFD1227">
    <dxf>
      <fill>
        <patternFill>
          <bgColor rgb="FFFFFF00"/>
        </patternFill>
      </fill>
    </dxf>
  </rfmt>
  <rfmt sheetId="1" sqref="A1235:XFD1235">
    <dxf>
      <fill>
        <patternFill>
          <bgColor rgb="FFFFFF00"/>
        </patternFill>
      </fill>
    </dxf>
  </rfmt>
  <rfmt sheetId="1" sqref="A1382:XFD1382">
    <dxf>
      <fill>
        <patternFill>
          <bgColor rgb="FFFFFF00"/>
        </patternFill>
      </fill>
    </dxf>
  </rfmt>
  <rfmt sheetId="1" sqref="A1392:XFD1392">
    <dxf>
      <fill>
        <patternFill>
          <bgColor rgb="FFFFFF00"/>
        </patternFill>
      </fill>
    </dxf>
  </rfmt>
  <rfmt sheetId="1" sqref="A1406:XFD1406">
    <dxf>
      <fill>
        <patternFill>
          <bgColor rgb="FFFFFF00"/>
        </patternFill>
      </fill>
    </dxf>
  </rfmt>
  <rfmt sheetId="1" sqref="A1441:XFD1441">
    <dxf>
      <fill>
        <patternFill>
          <bgColor rgb="FFFFFF00"/>
        </patternFill>
      </fill>
    </dxf>
  </rfmt>
  <rfmt sheetId="1" sqref="A1454:XFD1454">
    <dxf>
      <fill>
        <patternFill>
          <bgColor rgb="FFFFFF00"/>
        </patternFill>
      </fill>
    </dxf>
  </rfmt>
  <rfmt sheetId="1" sqref="A1468:XFD1468">
    <dxf>
      <fill>
        <patternFill>
          <bgColor rgb="FFFFFF00"/>
        </patternFill>
      </fill>
    </dxf>
  </rfmt>
  <rfmt sheetId="1" sqref="A1473:XFD1473">
    <dxf>
      <fill>
        <patternFill>
          <bgColor rgb="FFFFFF00"/>
        </patternFill>
      </fill>
    </dxf>
  </rfmt>
  <rfmt sheetId="1" sqref="A1533:XFD1533">
    <dxf>
      <fill>
        <patternFill>
          <bgColor rgb="FFFFFF00"/>
        </patternFill>
      </fill>
    </dxf>
  </rfmt>
  <rfmt sheetId="1" sqref="A1556:XFD1556">
    <dxf>
      <fill>
        <patternFill>
          <bgColor rgb="FFFFFF00"/>
        </patternFill>
      </fill>
    </dxf>
  </rfmt>
  <rfmt sheetId="1" sqref="G1557:T1591">
    <dxf>
      <numFmt numFmtId="4" formatCode="#,##0.00"/>
    </dxf>
  </rfmt>
  <rcc rId="37015" sId="1" numFmtId="4">
    <oc r="E1574">
      <f>ROUNDUP(SUM(G1574+H1574+I1574+J1574+K1574+L1574+N1574+P1574+Q1574+R1574+S1574+T1574)*0.0214,2)</f>
    </oc>
    <nc r="E1574">
      <v>149732.55000000002</v>
    </nc>
  </rcc>
  <rcc rId="37016" sId="1" numFmtId="4">
    <oc r="J1565">
      <v>2619057.1158744292</v>
    </oc>
    <nc r="J1565">
      <v>2619057.12</v>
    </nc>
  </rcc>
  <rcc rId="37017" sId="1" numFmtId="4">
    <oc r="I1565">
      <v>6195575.110083974</v>
    </oc>
    <nc r="I1565">
      <v>6195575.1100000003</v>
    </nc>
  </rcc>
  <rcc rId="37018" sId="1" numFmtId="4">
    <oc r="I1572">
      <v>3207500.125</v>
    </oc>
    <nc r="I1572">
      <v>3207500.13</v>
    </nc>
  </rcc>
</revisions>
</file>

<file path=xl/revisions/revisionLog8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592:XFD1592">
    <dxf>
      <fill>
        <patternFill>
          <bgColor rgb="FFFFFF00"/>
        </patternFill>
      </fill>
    </dxf>
  </rfmt>
  <rfmt sheetId="1" sqref="A1606:XFD1606">
    <dxf>
      <fill>
        <patternFill>
          <bgColor rgb="FFFFFF00"/>
        </patternFill>
      </fill>
    </dxf>
  </rfmt>
  <rfmt sheetId="1" sqref="A1624:XFD1624">
    <dxf>
      <fill>
        <patternFill>
          <bgColor rgb="FFFFFF00"/>
        </patternFill>
      </fill>
    </dxf>
  </rfmt>
  <rfmt sheetId="1" sqref="A1628:XFD1628">
    <dxf>
      <fill>
        <patternFill>
          <bgColor rgb="FFFFFF00"/>
        </patternFill>
      </fill>
    </dxf>
  </rfmt>
  <rfmt sheetId="1" sqref="A1647:XFD1647">
    <dxf>
      <fill>
        <patternFill>
          <bgColor rgb="FFFFFF00"/>
        </patternFill>
      </fill>
    </dxf>
  </rfmt>
  <rfmt sheetId="1" sqref="A1664:XFD1664">
    <dxf>
      <fill>
        <patternFill>
          <bgColor rgb="FFFFFF00"/>
        </patternFill>
      </fill>
    </dxf>
  </rfmt>
  <rfmt sheetId="1" sqref="A1670:XFD1670">
    <dxf>
      <fill>
        <patternFill>
          <bgColor rgb="FFFFFF00"/>
        </patternFill>
      </fill>
    </dxf>
  </rfmt>
  <rfmt sheetId="1" sqref="A1697:XFD1697">
    <dxf>
      <fill>
        <patternFill>
          <bgColor rgb="FFFFFF00"/>
        </patternFill>
      </fill>
    </dxf>
  </rfmt>
  <rcc rId="37019" sId="1" numFmtId="4">
    <oc r="K1828">
      <v>6992741.9491959987</v>
    </oc>
    <nc r="K1828">
      <v>6992741.9500000002</v>
    </nc>
  </rcc>
  <rcc rId="37020" sId="1" numFmtId="4">
    <oc r="J1828">
      <v>4611437.8405720005</v>
    </oc>
    <nc r="J1828">
      <v>4611437.84</v>
    </nc>
  </rcc>
  <rcc rId="37021" sId="1" numFmtId="4">
    <oc r="I1828">
      <v>12119185.401893998</v>
    </oc>
    <nc r="I1828">
      <v>12119185.4</v>
    </nc>
  </rcc>
  <rcc rId="37022" sId="1" numFmtId="4">
    <oc r="Q1711">
      <v>10296748.455</v>
    </oc>
    <nc r="Q1711">
      <v>10296748.460000001</v>
    </nc>
  </rcc>
  <rcc rId="37023" sId="1" numFmtId="4">
    <oc r="R1739">
      <v>26831518.404495839</v>
    </oc>
    <nc r="R1739">
      <v>26831518.399999999</v>
    </nc>
  </rcc>
  <rcc rId="37024" sId="1" numFmtId="4">
    <oc r="S1808">
      <v>24046904.335999999</v>
    </oc>
    <nc r="S1808">
      <v>24046904.34</v>
    </nc>
  </rcc>
  <rcc rId="37025" sId="1" numFmtId="4">
    <oc r="S1828">
      <v>49204552.678841062</v>
    </oc>
    <nc r="S1828">
      <v>49204552.68</v>
    </nc>
  </rcc>
  <rfmt sheetId="1" sqref="A1835:XFD1835">
    <dxf>
      <fill>
        <patternFill>
          <bgColor rgb="FFFFFF00"/>
        </patternFill>
      </fill>
    </dxf>
  </rfmt>
  <rfmt sheetId="1" sqref="A1882:XFD1882">
    <dxf>
      <fill>
        <patternFill>
          <bgColor rgb="FFFFFF00"/>
        </patternFill>
      </fill>
    </dxf>
  </rfmt>
  <rfmt sheetId="1" sqref="A1890:XFD1890">
    <dxf>
      <fill>
        <patternFill>
          <bgColor rgb="FFFFFF00"/>
        </patternFill>
      </fill>
    </dxf>
  </rfmt>
  <rfmt sheetId="1" sqref="A1939:XFD1939">
    <dxf>
      <fill>
        <patternFill>
          <bgColor rgb="FFFFFF00"/>
        </patternFill>
      </fill>
    </dxf>
  </rfmt>
  <rfmt sheetId="1" sqref="A1971:XFD1971">
    <dxf>
      <fill>
        <patternFill>
          <bgColor rgb="FFFFFF00"/>
        </patternFill>
      </fill>
    </dxf>
  </rfmt>
  <rfmt sheetId="1" sqref="B36" start="0" length="0">
    <dxf/>
  </rfmt>
  <rfmt sheetId="1" sqref="B37" start="0" length="0">
    <dxf/>
  </rfmt>
  <rfmt sheetId="1" sqref="B38" start="0" length="0">
    <dxf/>
  </rfmt>
  <rfmt sheetId="1" sqref="B39" start="0" length="0">
    <dxf/>
  </rfmt>
  <rfmt sheetId="1" sqref="B40" start="0" length="0">
    <dxf/>
  </rfmt>
  <rfmt sheetId="1" sqref="B41" start="0" length="0">
    <dxf/>
  </rfmt>
  <rfmt sheetId="1" sqref="B42" start="0" length="0">
    <dxf/>
  </rfmt>
  <rfmt sheetId="1" sqref="B43" start="0" length="0">
    <dxf/>
  </rfmt>
  <rfmt sheetId="1" sqref="B44" start="0" length="0">
    <dxf/>
  </rfmt>
  <rfmt sheetId="1" sqref="B45" start="0" length="0">
    <dxf/>
  </rfmt>
  <rfmt sheetId="1" sqref="B46" start="0" length="0">
    <dxf/>
  </rfmt>
  <rfmt sheetId="1" sqref="B47" start="0" length="0">
    <dxf/>
  </rfmt>
  <rfmt sheetId="1" sqref="B48" start="0" length="0">
    <dxf/>
  </rfmt>
  <rfmt sheetId="1" sqref="B49" start="0" length="0">
    <dxf/>
  </rfmt>
  <rfmt sheetId="1" sqref="B50" start="0" length="0">
    <dxf/>
  </rfmt>
  <rfmt sheetId="1" sqref="B51" start="0" length="0">
    <dxf/>
  </rfmt>
  <rfmt sheetId="1" sqref="B52" start="0" length="0">
    <dxf/>
  </rfmt>
  <rfmt sheetId="1" sqref="B53" start="0" length="0">
    <dxf/>
  </rfmt>
  <rfmt sheetId="1" sqref="B54" start="0" length="0">
    <dxf/>
  </rfmt>
  <rfmt sheetId="1" sqref="B55" start="0" length="0">
    <dxf/>
  </rfmt>
  <rfmt sheetId="1" sqref="B56" start="0" length="0">
    <dxf/>
  </rfmt>
  <rfmt sheetId="1" sqref="B57" start="0" length="0">
    <dxf/>
  </rfmt>
  <rfmt sheetId="1" sqref="B58" start="0" length="0">
    <dxf/>
  </rfmt>
  <rfmt sheetId="1" sqref="B59" start="0" length="0">
    <dxf/>
  </rfmt>
  <rfmt sheetId="1" sqref="B60" start="0" length="0">
    <dxf/>
  </rfmt>
  <rfmt sheetId="1" sqref="B61" start="0" length="0">
    <dxf/>
  </rfmt>
  <rfmt sheetId="1" sqref="B62" start="0" length="0">
    <dxf/>
  </rfmt>
  <rfmt sheetId="1" sqref="B63" start="0" length="0">
    <dxf/>
  </rfmt>
  <rfmt sheetId="1" sqref="B64" start="0" length="0">
    <dxf/>
  </rfmt>
  <rfmt sheetId="1" sqref="B65" start="0" length="0">
    <dxf/>
  </rfmt>
  <rfmt sheetId="1" sqref="B66" start="0" length="0">
    <dxf/>
  </rfmt>
  <rfmt sheetId="1" sqref="B67" start="0" length="0">
    <dxf/>
  </rfmt>
  <rfmt sheetId="1" sqref="B68" start="0" length="0">
    <dxf/>
  </rfmt>
  <rfmt sheetId="1" sqref="B69" start="0" length="0">
    <dxf/>
  </rfmt>
  <rfmt sheetId="1" sqref="B70" start="0" length="0">
    <dxf/>
  </rfmt>
  <rfmt sheetId="1" sqref="B71" start="0" length="0">
    <dxf/>
  </rfmt>
  <rfmt sheetId="1" sqref="B72" start="0" length="0">
    <dxf/>
  </rfmt>
  <rfmt sheetId="1" sqref="B73" start="0" length="0">
    <dxf/>
  </rfmt>
  <rfmt sheetId="1" sqref="B74" start="0" length="0">
    <dxf/>
  </rfmt>
  <rfmt sheetId="1" sqref="B75" start="0" length="0">
    <dxf/>
  </rfmt>
  <rfmt sheetId="1" sqref="B76" start="0" length="0">
    <dxf/>
  </rfmt>
  <rfmt sheetId="1" sqref="B77" start="0" length="0">
    <dxf/>
  </rfmt>
  <rfmt sheetId="1" sqref="B78" start="0" length="0">
    <dxf/>
  </rfmt>
  <rfmt sheetId="1" sqref="B79" start="0" length="0">
    <dxf/>
  </rfmt>
  <rfmt sheetId="1" sqref="B80" start="0" length="0">
    <dxf/>
  </rfmt>
  <rfmt sheetId="1" sqref="B81" start="0" length="0">
    <dxf/>
  </rfmt>
  <rfmt sheetId="1" sqref="B82" start="0" length="0">
    <dxf/>
  </rfmt>
  <rfmt sheetId="1" sqref="B83" start="0" length="0">
    <dxf/>
  </rfmt>
  <rfmt sheetId="1" sqref="B84" start="0" length="0">
    <dxf/>
  </rfmt>
  <rfmt sheetId="1" sqref="B88" start="0" length="0">
    <dxf/>
  </rfmt>
  <rfmt sheetId="1" sqref="B89" start="0" length="0">
    <dxf/>
  </rfmt>
  <rfmt sheetId="1" sqref="B90" start="0" length="0">
    <dxf/>
  </rfmt>
  <rfmt sheetId="1" sqref="B91" start="0" length="0">
    <dxf/>
  </rfmt>
  <rfmt sheetId="1" sqref="B92" start="0" length="0">
    <dxf/>
  </rfmt>
  <rfmt sheetId="1" sqref="B93" start="0" length="0">
    <dxf/>
  </rfmt>
  <rfmt sheetId="1" sqref="B94" start="0" length="0">
    <dxf/>
  </rfmt>
  <rfmt sheetId="1" sqref="B95" start="0" length="0">
    <dxf/>
  </rfmt>
  <rfmt sheetId="1" sqref="B96" start="0" length="0">
    <dxf/>
  </rfmt>
  <rfmt sheetId="1" sqref="B97" start="0" length="0">
    <dxf/>
  </rfmt>
  <rfmt sheetId="1" sqref="B98" start="0" length="0">
    <dxf/>
  </rfmt>
  <rfmt sheetId="1" sqref="B99" start="0" length="0">
    <dxf/>
  </rfmt>
  <rfmt sheetId="1" sqref="B100" start="0" length="0">
    <dxf/>
  </rfmt>
  <rfmt sheetId="1" sqref="B104" start="0" length="0">
    <dxf/>
  </rfmt>
  <rfmt sheetId="1" sqref="B105" start="0" length="0">
    <dxf/>
  </rfmt>
  <rfmt sheetId="1" sqref="B106" start="0" length="0">
    <dxf/>
  </rfmt>
  <rfmt sheetId="1" sqref="B107" start="0" length="0">
    <dxf/>
  </rfmt>
  <rfmt sheetId="1" sqref="B108" start="0" length="0">
    <dxf/>
  </rfmt>
  <rfmt sheetId="1" sqref="B109" start="0" length="0">
    <dxf/>
  </rfmt>
  <rfmt sheetId="1" sqref="B110" start="0" length="0">
    <dxf/>
  </rfmt>
  <rfmt sheetId="1" sqref="B111" start="0" length="0">
    <dxf/>
  </rfmt>
  <rfmt sheetId="1" sqref="B112" start="0" length="0">
    <dxf/>
  </rfmt>
  <rfmt sheetId="1" sqref="B113" start="0" length="0">
    <dxf/>
  </rfmt>
  <rfmt sheetId="1" sqref="B114" start="0" length="0">
    <dxf/>
  </rfmt>
  <rfmt sheetId="1" sqref="B115" start="0" length="0">
    <dxf/>
  </rfmt>
  <rfmt sheetId="1" sqref="B116" start="0" length="0">
    <dxf/>
  </rfmt>
  <rfmt sheetId="1" sqref="B117" start="0" length="0">
    <dxf/>
  </rfmt>
  <rfmt sheetId="1" sqref="B118" start="0" length="0">
    <dxf/>
  </rfmt>
  <rfmt sheetId="1" sqref="B119" start="0" length="0">
    <dxf/>
  </rfmt>
  <rfmt sheetId="1" sqref="B120" start="0" length="0">
    <dxf/>
  </rfmt>
  <rfmt sheetId="1" sqref="B121" start="0" length="0">
    <dxf/>
  </rfmt>
  <rfmt sheetId="1" sqref="B122" start="0" length="0">
    <dxf/>
  </rfmt>
  <rfmt sheetId="1" sqref="B123" start="0" length="0">
    <dxf/>
  </rfmt>
  <rfmt sheetId="1" sqref="B124" start="0" length="0">
    <dxf/>
  </rfmt>
  <rfmt sheetId="1" sqref="B125" start="0" length="0">
    <dxf/>
  </rfmt>
  <rfmt sheetId="1" sqref="B126" start="0" length="0">
    <dxf/>
  </rfmt>
  <rfmt sheetId="1" sqref="B127" start="0" length="0">
    <dxf/>
  </rfmt>
  <rfmt sheetId="1" sqref="B128" start="0" length="0">
    <dxf/>
  </rfmt>
  <rfmt sheetId="1" sqref="B129" start="0" length="0">
    <dxf/>
  </rfmt>
  <rfmt sheetId="1" sqref="B130" start="0" length="0">
    <dxf/>
  </rfmt>
  <rfmt sheetId="1" sqref="B131" start="0" length="0">
    <dxf/>
  </rfmt>
  <rfmt sheetId="1" sqref="B132" start="0" length="0">
    <dxf/>
  </rfmt>
  <rfmt sheetId="1" sqref="B135" start="0" length="0">
    <dxf/>
  </rfmt>
  <rfmt sheetId="1" sqref="B137" start="0" length="0">
    <dxf/>
  </rfmt>
  <rfmt sheetId="1" sqref="B138" start="0" length="0">
    <dxf/>
  </rfmt>
  <rfmt sheetId="1" sqref="B140" start="0" length="0">
    <dxf/>
  </rfmt>
  <rfmt sheetId="1" sqref="B141" start="0" length="0">
    <dxf/>
  </rfmt>
  <rfmt sheetId="1" sqref="B139" start="0" length="0">
    <dxf/>
  </rfmt>
  <rfmt sheetId="1" sqref="B142" start="0" length="0">
    <dxf/>
  </rfmt>
  <rfmt sheetId="1" sqref="B143" start="0" length="0">
    <dxf/>
  </rfmt>
  <rfmt sheetId="1" sqref="B144" start="0" length="0">
    <dxf/>
  </rfmt>
  <rfmt sheetId="1" sqref="B145" start="0" length="0">
    <dxf/>
  </rfmt>
  <rfmt sheetId="1" sqref="B146" start="0" length="0">
    <dxf/>
  </rfmt>
  <rfmt sheetId="1" sqref="B148" start="0" length="0">
    <dxf/>
  </rfmt>
  <rfmt sheetId="1" sqref="B147" start="0" length="0">
    <dxf/>
  </rfmt>
  <rfmt sheetId="1" sqref="B152" start="0" length="0">
    <dxf/>
  </rfmt>
  <rfmt sheetId="1" sqref="B153" start="0" length="0">
    <dxf/>
  </rfmt>
  <rfmt sheetId="1" sqref="B154" start="0" length="0">
    <dxf/>
  </rfmt>
  <rfmt sheetId="1" sqref="B155" start="0" length="0">
    <dxf/>
  </rfmt>
  <rfmt sheetId="1" sqref="B156" start="0" length="0">
    <dxf/>
  </rfmt>
  <rfmt sheetId="1" sqref="B157" start="0" length="0">
    <dxf/>
  </rfmt>
  <rfmt sheetId="1" sqref="B158" start="0" length="0">
    <dxf/>
  </rfmt>
  <rfmt sheetId="1" sqref="B159" start="0" length="0">
    <dxf/>
  </rfmt>
  <rfmt sheetId="1" sqref="B160" start="0" length="0">
    <dxf/>
  </rfmt>
  <rfmt sheetId="1" sqref="B161" start="0" length="0">
    <dxf/>
  </rfmt>
  <rfmt sheetId="1" sqref="B162" start="0" length="0">
    <dxf/>
  </rfmt>
  <rfmt sheetId="1" sqref="B163" start="0" length="0">
    <dxf/>
  </rfmt>
  <rfmt sheetId="1" sqref="B164" start="0" length="0">
    <dxf/>
  </rfmt>
  <rfmt sheetId="1" sqref="B165" start="0" length="0">
    <dxf/>
  </rfmt>
  <rfmt sheetId="1" sqref="B166" start="0" length="0">
    <dxf/>
  </rfmt>
  <rfmt sheetId="1" sqref="B167" start="0" length="0">
    <dxf/>
  </rfmt>
  <rfmt sheetId="1" sqref="B168" start="0" length="0">
    <dxf/>
  </rfmt>
  <rfmt sheetId="1" sqref="B169" start="0" length="0">
    <dxf/>
  </rfmt>
  <rfmt sheetId="1" sqref="B170" start="0" length="0">
    <dxf/>
  </rfmt>
  <rfmt sheetId="1" sqref="B171" start="0" length="0">
    <dxf/>
  </rfmt>
  <rfmt sheetId="1" sqref="B172" start="0" length="0">
    <dxf/>
  </rfmt>
  <rfmt sheetId="1" sqref="B173" start="0" length="0">
    <dxf/>
  </rfmt>
  <rfmt sheetId="1" sqref="B174" start="0" length="0">
    <dxf/>
  </rfmt>
  <rfmt sheetId="1" sqref="B175" start="0" length="0">
    <dxf/>
  </rfmt>
  <rfmt sheetId="1" sqref="B176" start="0" length="0">
    <dxf/>
  </rfmt>
  <rfmt sheetId="1" sqref="B177" start="0" length="0">
    <dxf/>
  </rfmt>
  <rfmt sheetId="1" sqref="B178" start="0" length="0">
    <dxf/>
  </rfmt>
  <rfmt sheetId="1" sqref="B179" start="0" length="0">
    <dxf/>
  </rfmt>
  <rfmt sheetId="1" sqref="B180" start="0" length="0">
    <dxf/>
  </rfmt>
  <rfmt sheetId="1" sqref="B181" start="0" length="0">
    <dxf/>
  </rfmt>
  <rfmt sheetId="1" sqref="B182" start="0" length="0">
    <dxf/>
  </rfmt>
  <rfmt sheetId="1" sqref="B183" start="0" length="0">
    <dxf/>
  </rfmt>
  <rfmt sheetId="1" sqref="B184" start="0" length="0">
    <dxf/>
  </rfmt>
  <rfmt sheetId="1" sqref="B185" start="0" length="0">
    <dxf/>
  </rfmt>
  <rfmt sheetId="1" sqref="B186" start="0" length="0">
    <dxf/>
  </rfmt>
  <rfmt sheetId="1" sqref="B187" start="0" length="0">
    <dxf/>
  </rfmt>
  <rfmt sheetId="1" sqref="B188" start="0" length="0">
    <dxf/>
  </rfmt>
  <rfmt sheetId="1" sqref="B189" start="0" length="0">
    <dxf/>
  </rfmt>
  <rfmt sheetId="1" sqref="B190" start="0" length="0">
    <dxf/>
  </rfmt>
  <rfmt sheetId="1" sqref="B191" start="0" length="0">
    <dxf/>
  </rfmt>
  <rfmt sheetId="1" sqref="B192" start="0" length="0">
    <dxf/>
  </rfmt>
  <rfmt sheetId="1" sqref="B193" start="0" length="0">
    <dxf/>
  </rfmt>
  <rfmt sheetId="1" sqref="B194" start="0" length="0">
    <dxf/>
  </rfmt>
  <rfmt sheetId="1" sqref="B195" start="0" length="0">
    <dxf/>
  </rfmt>
  <rfmt sheetId="1" sqref="B196" start="0" length="0">
    <dxf/>
  </rfmt>
  <rfmt sheetId="1" sqref="B197" start="0" length="0">
    <dxf/>
  </rfmt>
  <rfmt sheetId="1" sqref="B198" start="0" length="0">
    <dxf/>
  </rfmt>
  <rfmt sheetId="1" sqref="B199" start="0" length="0">
    <dxf/>
  </rfmt>
  <rfmt sheetId="1" sqref="B200" start="0" length="0">
    <dxf/>
  </rfmt>
  <rfmt sheetId="1" sqref="B201" start="0" length="0">
    <dxf/>
  </rfmt>
  <rfmt sheetId="1" sqref="B202" start="0" length="0">
    <dxf/>
  </rfmt>
  <rfmt sheetId="1" sqref="B203" start="0" length="0">
    <dxf/>
  </rfmt>
  <rfmt sheetId="1" sqref="B204" start="0" length="0">
    <dxf/>
  </rfmt>
  <rfmt sheetId="1" sqref="B205" start="0" length="0">
    <dxf/>
  </rfmt>
  <rfmt sheetId="1" sqref="B206" start="0" length="0">
    <dxf/>
  </rfmt>
  <rfmt sheetId="1" sqref="B207" start="0" length="0">
    <dxf/>
  </rfmt>
  <rfmt sheetId="1" sqref="B208" start="0" length="0">
    <dxf/>
  </rfmt>
  <rfmt sheetId="1" sqref="B209" start="0" length="0">
    <dxf/>
  </rfmt>
  <rfmt sheetId="1" sqref="B210" start="0" length="0">
    <dxf/>
  </rfmt>
  <rfmt sheetId="1" sqref="B211" start="0" length="0">
    <dxf/>
  </rfmt>
  <rfmt sheetId="1" sqref="B212" start="0" length="0">
    <dxf/>
  </rfmt>
  <rfmt sheetId="1" sqref="B213" start="0" length="0">
    <dxf/>
  </rfmt>
  <rfmt sheetId="1" sqref="B214" start="0" length="0">
    <dxf/>
  </rfmt>
  <rfmt sheetId="1" sqref="B215" start="0" length="0">
    <dxf/>
  </rfmt>
  <rfmt sheetId="1" sqref="B216" start="0" length="0">
    <dxf/>
  </rfmt>
  <rfmt sheetId="1" sqref="B217" start="0" length="0">
    <dxf/>
  </rfmt>
  <rfmt sheetId="1" sqref="B218" start="0" length="0">
    <dxf/>
  </rfmt>
  <rfmt sheetId="1" sqref="B219" start="0" length="0">
    <dxf/>
  </rfmt>
  <rfmt sheetId="1" sqref="B220" start="0" length="0">
    <dxf/>
  </rfmt>
  <rfmt sheetId="1" sqref="B221" start="0" length="0">
    <dxf/>
  </rfmt>
  <rfmt sheetId="1" sqref="B222" start="0" length="0">
    <dxf/>
  </rfmt>
  <rfmt sheetId="1" sqref="B223" start="0" length="0">
    <dxf/>
  </rfmt>
  <rfmt sheetId="1" sqref="B224" start="0" length="0">
    <dxf/>
  </rfmt>
  <rfmt sheetId="1" sqref="B225" start="0" length="0">
    <dxf/>
  </rfmt>
  <rfmt sheetId="1" sqref="B226" start="0" length="0">
    <dxf/>
  </rfmt>
  <rfmt sheetId="1" sqref="B227" start="0" length="0">
    <dxf/>
  </rfmt>
  <rfmt sheetId="1" sqref="B228" start="0" length="0">
    <dxf/>
  </rfmt>
  <rfmt sheetId="1" sqref="B229" start="0" length="0">
    <dxf/>
  </rfmt>
  <rfmt sheetId="1" sqref="B230" start="0" length="0">
    <dxf/>
  </rfmt>
  <rfmt sheetId="1" sqref="B231" start="0" length="0">
    <dxf/>
  </rfmt>
  <rfmt sheetId="1" sqref="B232" start="0" length="0">
    <dxf/>
  </rfmt>
  <rfmt sheetId="1" sqref="B233" start="0" length="0">
    <dxf/>
  </rfmt>
  <rfmt sheetId="1" sqref="B234" start="0" length="0">
    <dxf/>
  </rfmt>
  <rfmt sheetId="1" sqref="B235" start="0" length="0">
    <dxf/>
  </rfmt>
  <rfmt sheetId="1" sqref="B236" start="0" length="0">
    <dxf/>
  </rfmt>
  <rfmt sheetId="1" sqref="B237" start="0" length="0">
    <dxf/>
  </rfmt>
  <rfmt sheetId="1" sqref="B238" start="0" length="0">
    <dxf/>
  </rfmt>
  <rfmt sheetId="1" sqref="B239" start="0" length="0">
    <dxf/>
  </rfmt>
  <rfmt sheetId="1" sqref="B240" start="0" length="0">
    <dxf/>
  </rfmt>
  <rfmt sheetId="1" sqref="B241" start="0" length="0">
    <dxf/>
  </rfmt>
  <rfmt sheetId="1" sqref="B242" start="0" length="0">
    <dxf/>
  </rfmt>
  <rfmt sheetId="1" sqref="B243" start="0" length="0">
    <dxf/>
  </rfmt>
  <rfmt sheetId="1" sqref="B244" start="0" length="0">
    <dxf/>
  </rfmt>
  <rfmt sheetId="1" sqref="B245" start="0" length="0">
    <dxf/>
  </rfmt>
  <rfmt sheetId="1" sqref="B246" start="0" length="0">
    <dxf/>
  </rfmt>
  <rfmt sheetId="1" sqref="B250" start="0" length="0">
    <dxf/>
  </rfmt>
  <rfmt sheetId="1" sqref="B251" start="0" length="0">
    <dxf/>
  </rfmt>
  <rfmt sheetId="1" sqref="B252" start="0" length="0">
    <dxf/>
  </rfmt>
  <rfmt sheetId="1" sqref="B253" start="0" length="0">
    <dxf/>
  </rfmt>
  <rfmt sheetId="1" sqref="B254" start="0" length="0">
    <dxf/>
  </rfmt>
  <rfmt sheetId="1" sqref="B255" start="0" length="0">
    <dxf/>
  </rfmt>
  <rfmt sheetId="1" sqref="B256" start="0" length="0">
    <dxf/>
  </rfmt>
  <rfmt sheetId="1" sqref="B257" start="0" length="0">
    <dxf/>
  </rfmt>
  <rfmt sheetId="1" sqref="B258" start="0" length="0">
    <dxf/>
  </rfmt>
  <rfmt sheetId="1" sqref="B259" start="0" length="0">
    <dxf/>
  </rfmt>
  <rfmt sheetId="1" sqref="B260" start="0" length="0">
    <dxf/>
  </rfmt>
  <rfmt sheetId="1" sqref="B261" start="0" length="0">
    <dxf/>
  </rfmt>
  <rfmt sheetId="1" sqref="B262" start="0" length="0">
    <dxf/>
  </rfmt>
  <rfmt sheetId="1" sqref="B263" start="0" length="0">
    <dxf/>
  </rfmt>
  <rfmt sheetId="1" sqref="B264" start="0" length="0">
    <dxf/>
  </rfmt>
  <rfmt sheetId="1" sqref="B265" start="0" length="0">
    <dxf/>
  </rfmt>
  <rfmt sheetId="1" sqref="B266" start="0" length="0">
    <dxf/>
  </rfmt>
  <rfmt sheetId="1" sqref="B267" start="0" length="0">
    <dxf/>
  </rfmt>
  <rfmt sheetId="1" sqref="B268" start="0" length="0">
    <dxf/>
  </rfmt>
  <rfmt sheetId="1" sqref="B269" start="0" length="0">
    <dxf/>
  </rfmt>
  <rfmt sheetId="1" sqref="B270" start="0" length="0">
    <dxf/>
  </rfmt>
  <rfmt sheetId="1" sqref="B271" start="0" length="0">
    <dxf/>
  </rfmt>
  <rfmt sheetId="1" sqref="B272" start="0" length="0">
    <dxf/>
  </rfmt>
  <rfmt sheetId="1" sqref="B273" start="0" length="0">
    <dxf/>
  </rfmt>
  <rfmt sheetId="1" sqref="B274" start="0" length="0">
    <dxf/>
  </rfmt>
  <rfmt sheetId="1" sqref="B275" start="0" length="0">
    <dxf/>
  </rfmt>
  <rfmt sheetId="1" sqref="B276" start="0" length="0">
    <dxf/>
  </rfmt>
  <rfmt sheetId="1" sqref="B277" start="0" length="0">
    <dxf/>
  </rfmt>
  <rfmt sheetId="1" sqref="B278" start="0" length="0">
    <dxf/>
  </rfmt>
  <rfmt sheetId="1" sqref="B279" start="0" length="0">
    <dxf/>
  </rfmt>
  <rfmt sheetId="1" sqref="B280" start="0" length="0">
    <dxf/>
  </rfmt>
  <rfmt sheetId="1" sqref="B284" start="0" length="0">
    <dxf/>
  </rfmt>
  <rfmt sheetId="1" sqref="B285" start="0" length="0">
    <dxf/>
  </rfmt>
  <rfmt sheetId="1" sqref="B286" start="0" length="0">
    <dxf/>
  </rfmt>
  <rfmt sheetId="1" sqref="B287" start="0" length="0">
    <dxf/>
  </rfmt>
  <rfmt sheetId="1" sqref="B289" start="0" length="0">
    <dxf/>
  </rfmt>
  <rfmt sheetId="1" sqref="B288" start="0" length="0">
    <dxf/>
  </rfmt>
  <rfmt sheetId="1" sqref="B290" start="0" length="0">
    <dxf/>
  </rfmt>
  <rfmt sheetId="1" sqref="B293" start="0" length="0">
    <dxf/>
  </rfmt>
  <rfmt sheetId="1" sqref="B294" start="0" length="0">
    <dxf/>
  </rfmt>
  <rfmt sheetId="1" sqref="B291" start="0" length="0">
    <dxf/>
  </rfmt>
  <rfmt sheetId="1" sqref="B292" start="0" length="0">
    <dxf/>
  </rfmt>
  <rfmt sheetId="1" sqref="B295" start="0" length="0">
    <dxf/>
  </rfmt>
  <rfmt sheetId="1" sqref="B297" start="0" length="0">
    <dxf/>
  </rfmt>
  <rfmt sheetId="1" sqref="B298" start="0" length="0">
    <dxf/>
  </rfmt>
  <rfmt sheetId="1" sqref="B299" start="0" length="0">
    <dxf/>
  </rfmt>
  <rfmt sheetId="1" sqref="B300" start="0" length="0">
    <dxf/>
  </rfmt>
  <rfmt sheetId="1" sqref="B301" start="0" length="0">
    <dxf/>
  </rfmt>
  <rfmt sheetId="1" sqref="B302" start="0" length="0">
    <dxf/>
  </rfmt>
  <rfmt sheetId="1" sqref="B303" start="0" length="0">
    <dxf/>
  </rfmt>
  <rfmt sheetId="1" sqref="B304" start="0" length="0">
    <dxf/>
  </rfmt>
  <rfmt sheetId="1" sqref="B305" start="0" length="0">
    <dxf/>
  </rfmt>
  <rfmt sheetId="1" sqref="B306" start="0" length="0">
    <dxf/>
  </rfmt>
  <rfmt sheetId="1" sqref="B307" start="0" length="0">
    <dxf/>
  </rfmt>
  <rfmt sheetId="1" sqref="B308" start="0" length="0">
    <dxf/>
  </rfmt>
  <rfmt sheetId="1" sqref="B296" start="0" length="0">
    <dxf/>
  </rfmt>
  <rfmt sheetId="1" sqref="B310" start="0" length="0">
    <dxf/>
  </rfmt>
  <rfmt sheetId="1" sqref="B311" start="0" length="0">
    <dxf/>
  </rfmt>
  <rfmt sheetId="1" sqref="B309" start="0" length="0">
    <dxf/>
  </rfmt>
  <rfmt sheetId="1" sqref="B314" start="0" length="0">
    <dxf/>
  </rfmt>
  <rfmt sheetId="1" sqref="B315" start="0" length="0">
    <dxf/>
  </rfmt>
  <rfmt sheetId="1" sqref="B316" start="0" length="0">
    <dxf/>
  </rfmt>
  <rfmt sheetId="1" sqref="B317" start="0" length="0">
    <dxf/>
  </rfmt>
  <rfmt sheetId="1" sqref="B312" start="0" length="0">
    <dxf/>
  </rfmt>
  <rfmt sheetId="1" sqref="B313" start="0" length="0">
    <dxf/>
  </rfmt>
  <rfmt sheetId="1" sqref="B319" start="0" length="0">
    <dxf/>
  </rfmt>
  <rfmt sheetId="1" sqref="B320" start="0" length="0">
    <dxf/>
  </rfmt>
  <rfmt sheetId="1" sqref="B321" start="0" length="0">
    <dxf/>
  </rfmt>
  <rfmt sheetId="1" sqref="B322" start="0" length="0">
    <dxf/>
  </rfmt>
  <rfmt sheetId="1" sqref="B323" start="0" length="0">
    <dxf/>
  </rfmt>
  <rfmt sheetId="1" sqref="B324" start="0" length="0">
    <dxf/>
  </rfmt>
  <rfmt sheetId="1" sqref="B318" start="0" length="0">
    <dxf/>
  </rfmt>
  <rfmt sheetId="1" sqref="B325" start="0" length="0">
    <dxf/>
  </rfmt>
  <rfmt sheetId="1" sqref="B326" start="0" length="0">
    <dxf/>
  </rfmt>
  <rfmt sheetId="1" sqref="B327" start="0" length="0">
    <dxf/>
  </rfmt>
  <rfmt sheetId="1" sqref="B328" start="0" length="0">
    <dxf/>
  </rfmt>
  <rfmt sheetId="1" sqref="B330" start="0" length="0">
    <dxf/>
  </rfmt>
  <rfmt sheetId="1" sqref="B331" start="0" length="0">
    <dxf/>
  </rfmt>
  <rfmt sheetId="1" sqref="B332" start="0" length="0">
    <dxf/>
  </rfmt>
  <rfmt sheetId="1" sqref="B333" start="0" length="0">
    <dxf/>
  </rfmt>
  <rfmt sheetId="1" sqref="B334" start="0" length="0">
    <dxf/>
  </rfmt>
  <rfmt sheetId="1" sqref="B335" start="0" length="0">
    <dxf/>
  </rfmt>
  <rfmt sheetId="1" sqref="B336" start="0" length="0">
    <dxf/>
  </rfmt>
  <rfmt sheetId="1" sqref="B337" start="0" length="0">
    <dxf/>
  </rfmt>
  <rfmt sheetId="1" sqref="B338" start="0" length="0">
    <dxf/>
  </rfmt>
  <rfmt sheetId="1" sqref="B339" start="0" length="0">
    <dxf/>
  </rfmt>
  <rfmt sheetId="1" sqref="B340" start="0" length="0">
    <dxf/>
  </rfmt>
  <rfmt sheetId="1" sqref="B341" start="0" length="0">
    <dxf/>
  </rfmt>
  <rfmt sheetId="1" sqref="B343" start="0" length="0">
    <dxf/>
  </rfmt>
  <rfmt sheetId="1" sqref="B342" start="0" length="0">
    <dxf/>
  </rfmt>
  <rfmt sheetId="1" sqref="B329" start="0" length="0">
    <dxf/>
  </rfmt>
  <rfmt sheetId="1" sqref="B344" start="0" length="0">
    <dxf/>
  </rfmt>
  <rfmt sheetId="1" sqref="B345" start="0" length="0">
    <dxf/>
  </rfmt>
  <rfmt sheetId="1" sqref="B346" start="0" length="0">
    <dxf/>
  </rfmt>
  <rfmt sheetId="1" sqref="B347" start="0" length="0">
    <dxf/>
  </rfmt>
  <rfmt sheetId="1" sqref="B348" start="0" length="0">
    <dxf/>
  </rfmt>
  <rfmt sheetId="1" sqref="B349" start="0" length="0">
    <dxf/>
  </rfmt>
  <rfmt sheetId="1" sqref="B350" start="0" length="0">
    <dxf/>
  </rfmt>
  <rfmt sheetId="1" sqref="B351" start="0" length="0">
    <dxf/>
  </rfmt>
  <rfmt sheetId="1" sqref="B352" start="0" length="0">
    <dxf/>
  </rfmt>
  <rfmt sheetId="1" sqref="B353" start="0" length="0">
    <dxf/>
  </rfmt>
  <rfmt sheetId="1" sqref="B354" start="0" length="0">
    <dxf/>
  </rfmt>
  <rfmt sheetId="1" sqref="B355" start="0" length="0">
    <dxf/>
  </rfmt>
  <rfmt sheetId="1" sqref="B356" start="0" length="0">
    <dxf/>
  </rfmt>
  <rfmt sheetId="1" sqref="B357" start="0" length="0">
    <dxf/>
  </rfmt>
  <rfmt sheetId="1" sqref="B359" start="0" length="0">
    <dxf/>
  </rfmt>
  <rfmt sheetId="1" sqref="B360" start="0" length="0">
    <dxf/>
  </rfmt>
  <rfmt sheetId="1" sqref="B361" start="0" length="0">
    <dxf/>
  </rfmt>
  <rfmt sheetId="1" sqref="B362" start="0" length="0">
    <dxf/>
  </rfmt>
  <rfmt sheetId="1" sqref="B363" start="0" length="0">
    <dxf/>
  </rfmt>
  <rfmt sheetId="1" sqref="B364" start="0" length="0">
    <dxf/>
  </rfmt>
  <rfmt sheetId="1" sqref="B358" start="0" length="0">
    <dxf/>
  </rfmt>
  <rfmt sheetId="1" sqref="B365" start="0" length="0">
    <dxf/>
  </rfmt>
  <rfmt sheetId="1" sqref="B366" start="0" length="0">
    <dxf/>
  </rfmt>
  <rfmt sheetId="1" sqref="B367" start="0" length="0">
    <dxf/>
  </rfmt>
  <rfmt sheetId="1" sqref="B368" start="0" length="0">
    <dxf/>
  </rfmt>
  <rfmt sheetId="1" sqref="B370" start="0" length="0">
    <dxf/>
  </rfmt>
  <rfmt sheetId="1" sqref="B369" start="0" length="0">
    <dxf/>
  </rfmt>
  <rfmt sheetId="1" sqref="B371" start="0" length="0">
    <dxf/>
  </rfmt>
  <rfmt sheetId="1" sqref="B372" start="0" length="0">
    <dxf/>
  </rfmt>
  <rfmt sheetId="1" sqref="B373" start="0" length="0">
    <dxf/>
  </rfmt>
  <rfmt sheetId="1" sqref="B374" start="0" length="0">
    <dxf/>
  </rfmt>
  <rfmt sheetId="1" sqref="B375" start="0" length="0">
    <dxf/>
  </rfmt>
  <rfmt sheetId="1" sqref="B376" start="0" length="0">
    <dxf/>
  </rfmt>
  <rfmt sheetId="1" sqref="B380" start="0" length="0">
    <dxf/>
  </rfmt>
  <rfmt sheetId="1" sqref="B381" start="0" length="0">
    <dxf/>
  </rfmt>
  <rfmt sheetId="1" sqref="B382" start="0" length="0">
    <dxf/>
  </rfmt>
  <rfmt sheetId="1" sqref="B383" start="0" length="0">
    <dxf/>
  </rfmt>
  <rfmt sheetId="1" sqref="B384" start="0" length="0">
    <dxf/>
  </rfmt>
  <rfmt sheetId="1" sqref="B385" start="0" length="0">
    <dxf/>
  </rfmt>
  <rfmt sheetId="1" sqref="B386" start="0" length="0">
    <dxf/>
  </rfmt>
  <rfmt sheetId="1" sqref="B377" start="0" length="0">
    <dxf/>
  </rfmt>
  <rfmt sheetId="1" sqref="B378" start="0" length="0">
    <dxf/>
  </rfmt>
  <rfmt sheetId="1" sqref="B379" start="0" length="0">
    <dxf/>
  </rfmt>
  <rfmt sheetId="1" sqref="B387" start="0" length="0">
    <dxf/>
  </rfmt>
  <rfmt sheetId="1" sqref="B391" start="0" length="0">
    <dxf/>
  </rfmt>
  <rfmt sheetId="1" sqref="B392" start="0" length="0">
    <dxf/>
  </rfmt>
  <rfmt sheetId="1" sqref="B393" start="0" length="0">
    <dxf/>
  </rfmt>
  <rfmt sheetId="1" sqref="B394" start="0" length="0">
    <dxf/>
  </rfmt>
  <rfmt sheetId="1" sqref="B395" start="0" length="0">
    <dxf/>
  </rfmt>
  <rfmt sheetId="1" sqref="B396" start="0" length="0">
    <dxf/>
  </rfmt>
  <rfmt sheetId="1" sqref="B397" start="0" length="0">
    <dxf/>
  </rfmt>
  <rfmt sheetId="1" sqref="B398" start="0" length="0">
    <dxf/>
  </rfmt>
  <rfmt sheetId="1" sqref="B399" start="0" length="0">
    <dxf/>
  </rfmt>
  <rfmt sheetId="1" sqref="B400" start="0" length="0">
    <dxf/>
  </rfmt>
  <rfmt sheetId="1" sqref="B401" start="0" length="0">
    <dxf/>
  </rfmt>
  <rfmt sheetId="1" sqref="B402" start="0" length="0">
    <dxf/>
  </rfmt>
  <rfmt sheetId="1" sqref="B403" start="0" length="0">
    <dxf/>
  </rfmt>
  <rfmt sheetId="1" sqref="B407" start="0" length="0">
    <dxf/>
  </rfmt>
  <rfmt sheetId="1" sqref="B408" start="0" length="0">
    <dxf/>
  </rfmt>
  <rfmt sheetId="1" sqref="B409" start="0" length="0">
    <dxf/>
  </rfmt>
  <rfmt sheetId="1" sqref="B410" start="0" length="0">
    <dxf/>
  </rfmt>
  <rfmt sheetId="1" sqref="B411" start="0" length="0">
    <dxf/>
  </rfmt>
  <rfmt sheetId="1" sqref="B412" start="0" length="0">
    <dxf/>
  </rfmt>
  <rfmt sheetId="1" sqref="B413" start="0" length="0">
    <dxf/>
  </rfmt>
  <rfmt sheetId="1" sqref="B414" start="0" length="0">
    <dxf/>
  </rfmt>
  <rfmt sheetId="1" sqref="B415" start="0" length="0">
    <dxf/>
  </rfmt>
  <rfmt sheetId="1" sqref="B416" start="0" length="0">
    <dxf/>
  </rfmt>
  <rfmt sheetId="1" sqref="B417" start="0" length="0">
    <dxf/>
  </rfmt>
  <rfmt sheetId="1" sqref="B418" start="0" length="0">
    <dxf/>
  </rfmt>
  <rfmt sheetId="1" sqref="B419" start="0" length="0">
    <dxf/>
  </rfmt>
  <rfmt sheetId="1" sqref="B420" start="0" length="0">
    <dxf/>
  </rfmt>
  <rfmt sheetId="1" sqref="B421" start="0" length="0">
    <dxf/>
  </rfmt>
  <rfmt sheetId="1" sqref="B422" start="0" length="0">
    <dxf/>
  </rfmt>
  <rfmt sheetId="1" sqref="B423" start="0" length="0">
    <dxf/>
  </rfmt>
  <rfmt sheetId="1" sqref="B424" start="0" length="0">
    <dxf/>
  </rfmt>
  <rfmt sheetId="1" sqref="B425" start="0" length="0">
    <dxf/>
  </rfmt>
  <rfmt sheetId="1" sqref="B426" start="0" length="0">
    <dxf/>
  </rfmt>
  <rfmt sheetId="1" sqref="B427" start="0" length="0">
    <dxf/>
  </rfmt>
  <rfmt sheetId="1" sqref="B428" start="0" length="0">
    <dxf/>
  </rfmt>
  <rfmt sheetId="1" sqref="B429" start="0" length="0">
    <dxf/>
  </rfmt>
  <rfmt sheetId="1" sqref="B430" start="0" length="0">
    <dxf/>
  </rfmt>
  <rfmt sheetId="1" sqref="B431" start="0" length="0">
    <dxf/>
  </rfmt>
  <rfmt sheetId="1" sqref="B432" start="0" length="0">
    <dxf/>
  </rfmt>
  <rfmt sheetId="1" sqref="B433" start="0" length="0">
    <dxf/>
  </rfmt>
  <rfmt sheetId="1" sqref="B434" start="0" length="0">
    <dxf/>
  </rfmt>
  <rfmt sheetId="1" sqref="B435" start="0" length="0">
    <dxf/>
  </rfmt>
  <rfmt sheetId="1" sqref="B436" start="0" length="0">
    <dxf/>
  </rfmt>
  <rfmt sheetId="1" sqref="B437" start="0" length="0">
    <dxf/>
  </rfmt>
  <rfmt sheetId="1" sqref="B438" start="0" length="0">
    <dxf/>
  </rfmt>
  <rfmt sheetId="1" sqref="B439" start="0" length="0">
    <dxf/>
  </rfmt>
  <rfmt sheetId="1" sqref="B440" start="0" length="0">
    <dxf/>
  </rfmt>
  <rfmt sheetId="1" sqref="B441" start="0" length="0">
    <dxf/>
  </rfmt>
  <rfmt sheetId="1" sqref="B442" start="0" length="0">
    <dxf/>
  </rfmt>
  <rfmt sheetId="1" sqref="B443" start="0" length="0">
    <dxf/>
  </rfmt>
  <rfmt sheetId="1" sqref="B444" start="0" length="0">
    <dxf/>
  </rfmt>
  <rfmt sheetId="1" sqref="B445" start="0" length="0">
    <dxf/>
  </rfmt>
  <rfmt sheetId="1" sqref="B446" start="0" length="0">
    <dxf/>
  </rfmt>
  <rfmt sheetId="1" sqref="B447" start="0" length="0">
    <dxf/>
  </rfmt>
  <rfmt sheetId="1" sqref="B451" start="0" length="0">
    <dxf/>
  </rfmt>
  <rfmt sheetId="1" sqref="B452" start="0" length="0">
    <dxf/>
  </rfmt>
  <rfmt sheetId="1" sqref="B453" start="0" length="0">
    <dxf/>
  </rfmt>
  <rfmt sheetId="1" sqref="B454" start="0" length="0">
    <dxf/>
  </rfmt>
  <rfmt sheetId="1" sqref="B455" start="0" length="0">
    <dxf/>
  </rfmt>
  <rfmt sheetId="1" sqref="B456" start="0" length="0">
    <dxf/>
  </rfmt>
  <rfmt sheetId="1" sqref="B457" start="0" length="0">
    <dxf/>
  </rfmt>
  <rfmt sheetId="1" sqref="B458" start="0" length="0">
    <dxf/>
  </rfmt>
  <rfmt sheetId="1" sqref="B459" start="0" length="0">
    <dxf/>
  </rfmt>
  <rfmt sheetId="1" sqref="B460" start="0" length="0">
    <dxf/>
  </rfmt>
  <rfmt sheetId="1" sqref="B464" start="0" length="0">
    <dxf/>
  </rfmt>
  <rfmt sheetId="1" sqref="B465" start="0" length="0">
    <dxf/>
  </rfmt>
  <rfmt sheetId="1" sqref="B466" start="0" length="0">
    <dxf/>
  </rfmt>
  <rfmt sheetId="1" sqref="B467" start="0" length="0">
    <dxf/>
  </rfmt>
  <rfmt sheetId="1" sqref="B468" start="0" length="0">
    <dxf/>
  </rfmt>
  <rfmt sheetId="1" sqref="B469" start="0" length="0">
    <dxf/>
  </rfmt>
  <rfmt sheetId="1" sqref="B470" start="0" length="0">
    <dxf/>
  </rfmt>
  <rfmt sheetId="1" sqref="B471" start="0" length="0">
    <dxf/>
  </rfmt>
  <rfmt sheetId="1" sqref="B472" start="0" length="0">
    <dxf/>
  </rfmt>
  <rfmt sheetId="1" sqref="B473" start="0" length="0">
    <dxf/>
  </rfmt>
  <rfmt sheetId="1" sqref="B474" start="0" length="0">
    <dxf/>
  </rfmt>
  <rfmt sheetId="1" sqref="B475" start="0" length="0">
    <dxf/>
  </rfmt>
  <rfmt sheetId="1" sqref="B476" start="0" length="0">
    <dxf/>
  </rfmt>
  <rfmt sheetId="1" sqref="B477" start="0" length="0">
    <dxf/>
  </rfmt>
  <rfmt sheetId="1" sqref="B478" start="0" length="0">
    <dxf/>
  </rfmt>
  <rfmt sheetId="1" sqref="B479" start="0" length="0">
    <dxf/>
  </rfmt>
  <rfmt sheetId="1" sqref="B480" start="0" length="0">
    <dxf/>
  </rfmt>
  <rfmt sheetId="1" sqref="B481" start="0" length="0">
    <dxf/>
  </rfmt>
  <rfmt sheetId="1" sqref="B482" start="0" length="0">
    <dxf/>
  </rfmt>
  <rfmt sheetId="1" sqref="B483" start="0" length="0">
    <dxf/>
  </rfmt>
  <rfmt sheetId="1" sqref="B487" start="0" length="0">
    <dxf/>
  </rfmt>
  <rfmt sheetId="1" sqref="B488" start="0" length="0">
    <dxf/>
  </rfmt>
  <rfmt sheetId="1" sqref="B489" start="0" length="0">
    <dxf/>
  </rfmt>
  <rfmt sheetId="1" sqref="B490" start="0" length="0">
    <dxf/>
  </rfmt>
  <rfmt sheetId="1" sqref="B491" start="0" length="0">
    <dxf/>
  </rfmt>
  <rfmt sheetId="1" sqref="B492" start="0" length="0">
    <dxf/>
  </rfmt>
  <rfmt sheetId="1" sqref="B493" start="0" length="0">
    <dxf/>
  </rfmt>
  <rfmt sheetId="1" sqref="B494" start="0" length="0">
    <dxf/>
  </rfmt>
  <rfmt sheetId="1" sqref="B495" start="0" length="0">
    <dxf/>
  </rfmt>
  <rfmt sheetId="1" sqref="B496" start="0" length="0">
    <dxf/>
  </rfmt>
  <rfmt sheetId="1" sqref="B497" start="0" length="0">
    <dxf/>
  </rfmt>
  <rfmt sheetId="1" sqref="B498" start="0" length="0">
    <dxf/>
  </rfmt>
  <rfmt sheetId="1" sqref="B499" start="0" length="0">
    <dxf/>
  </rfmt>
  <rfmt sheetId="1" sqref="B500" start="0" length="0">
    <dxf/>
  </rfmt>
  <rfmt sheetId="1" sqref="B501" start="0" length="0">
    <dxf/>
  </rfmt>
  <rfmt sheetId="1" sqref="B502" start="0" length="0">
    <dxf/>
  </rfmt>
  <rfmt sheetId="1" sqref="B503" start="0" length="0">
    <dxf/>
  </rfmt>
  <rfmt sheetId="1" sqref="B504" start="0" length="0">
    <dxf/>
  </rfmt>
  <rfmt sheetId="1" sqref="B505" start="0" length="0">
    <dxf/>
  </rfmt>
  <rfmt sheetId="1" sqref="B506" start="0" length="0">
    <dxf/>
  </rfmt>
  <rfmt sheetId="1" sqref="B507" start="0" length="0">
    <dxf/>
  </rfmt>
  <rfmt sheetId="1" sqref="B508" start="0" length="0">
    <dxf/>
  </rfmt>
  <rfmt sheetId="1" sqref="B509" start="0" length="0">
    <dxf/>
  </rfmt>
  <rfmt sheetId="1" sqref="B513" start="0" length="0">
    <dxf/>
  </rfmt>
  <rfmt sheetId="1" sqref="B514" start="0" length="0">
    <dxf/>
  </rfmt>
  <rfmt sheetId="1" sqref="B515" start="0" length="0">
    <dxf/>
  </rfmt>
  <rfmt sheetId="1" sqref="B516" start="0" length="0">
    <dxf/>
  </rfmt>
  <rfmt sheetId="1" sqref="B517" start="0" length="0">
    <dxf/>
  </rfmt>
  <rfmt sheetId="1" sqref="B518" start="0" length="0">
    <dxf/>
  </rfmt>
  <rfmt sheetId="1" sqref="B519" start="0" length="0">
    <dxf/>
  </rfmt>
  <rfmt sheetId="1" sqref="B520" start="0" length="0">
    <dxf/>
  </rfmt>
  <rfmt sheetId="1" sqref="B521" start="0" length="0">
    <dxf/>
  </rfmt>
  <rfmt sheetId="1" sqref="B522" start="0" length="0">
    <dxf/>
  </rfmt>
  <rfmt sheetId="1" sqref="B523" start="0" length="0">
    <dxf/>
  </rfmt>
  <rfmt sheetId="1" sqref="B524" start="0" length="0">
    <dxf/>
  </rfmt>
  <rfmt sheetId="1" sqref="B525" start="0" length="0">
    <dxf/>
  </rfmt>
  <rfmt sheetId="1" sqref="B526" start="0" length="0">
    <dxf/>
  </rfmt>
  <rfmt sheetId="1" sqref="B527" start="0" length="0">
    <dxf/>
  </rfmt>
  <rfmt sheetId="1" sqref="B528" start="0" length="0">
    <dxf/>
  </rfmt>
  <rfmt sheetId="1" sqref="B529" start="0" length="0">
    <dxf/>
  </rfmt>
  <rfmt sheetId="1" sqref="B530" start="0" length="0">
    <dxf/>
  </rfmt>
  <rfmt sheetId="1" sqref="B531" start="0" length="0">
    <dxf/>
  </rfmt>
  <rfmt sheetId="1" sqref="B532" start="0" length="0">
    <dxf/>
  </rfmt>
  <rfmt sheetId="1" sqref="B536" start="0" length="0">
    <dxf/>
  </rfmt>
  <rfmt sheetId="1" sqref="B537" start="0" length="0">
    <dxf/>
  </rfmt>
  <rfmt sheetId="1" sqref="B538" start="0" length="0">
    <dxf/>
  </rfmt>
  <rfmt sheetId="1" sqref="B539" start="0" length="0">
    <dxf/>
  </rfmt>
  <rfmt sheetId="1" sqref="B540" start="0" length="0">
    <dxf/>
  </rfmt>
  <rfmt sheetId="1" sqref="B541" start="0" length="0">
    <dxf/>
  </rfmt>
  <rfmt sheetId="1" sqref="B542" start="0" length="0">
    <dxf/>
  </rfmt>
  <rfmt sheetId="1" sqref="B543" start="0" length="0">
    <dxf/>
  </rfmt>
  <rfmt sheetId="1" sqref="B544" start="0" length="0">
    <dxf/>
  </rfmt>
  <rfmt sheetId="1" sqref="B545" start="0" length="0">
    <dxf/>
  </rfmt>
  <rfmt sheetId="1" sqref="B546" start="0" length="0">
    <dxf/>
  </rfmt>
  <rfmt sheetId="1" sqref="B547" start="0" length="0">
    <dxf/>
  </rfmt>
  <rfmt sheetId="1" sqref="B548" start="0" length="0">
    <dxf/>
  </rfmt>
  <rfmt sheetId="1" sqref="B549" start="0" length="0">
    <dxf/>
  </rfmt>
  <rfmt sheetId="1" sqref="B550" start="0" length="0">
    <dxf/>
  </rfmt>
  <rfmt sheetId="1" sqref="B551" start="0" length="0">
    <dxf/>
  </rfmt>
  <rfmt sheetId="1" sqref="B552" start="0" length="0">
    <dxf/>
  </rfmt>
  <rfmt sheetId="1" sqref="B553" start="0" length="0">
    <dxf/>
  </rfmt>
  <rfmt sheetId="1" sqref="B554" start="0" length="0">
    <dxf/>
  </rfmt>
  <rfmt sheetId="1" sqref="B559" start="0" length="0">
    <dxf/>
  </rfmt>
  <rfmt sheetId="1" sqref="B560" start="0" length="0">
    <dxf/>
  </rfmt>
  <rfmt sheetId="1" sqref="B561" start="0" length="0">
    <dxf/>
  </rfmt>
  <rfmt sheetId="1" sqref="B562" start="0" length="0">
    <dxf/>
  </rfmt>
  <rfmt sheetId="1" sqref="B563" start="0" length="0">
    <dxf/>
  </rfmt>
  <rfmt sheetId="1" sqref="B564" start="0" length="0">
    <dxf/>
  </rfmt>
  <rfmt sheetId="1" sqref="B565" start="0" length="0">
    <dxf/>
  </rfmt>
  <rfmt sheetId="1" sqref="B566" start="0" length="0">
    <dxf/>
  </rfmt>
  <rfmt sheetId="1" sqref="B567" start="0" length="0">
    <dxf/>
  </rfmt>
  <rfmt sheetId="1" sqref="B568" start="0" length="0">
    <dxf/>
  </rfmt>
  <rfmt sheetId="1" sqref="B569" start="0" length="0">
    <dxf/>
  </rfmt>
  <rfmt sheetId="1" sqref="B570" start="0" length="0">
    <dxf/>
  </rfmt>
  <rfmt sheetId="1" sqref="B571" start="0" length="0">
    <dxf/>
  </rfmt>
  <rfmt sheetId="1" sqref="B572" start="0" length="0">
    <dxf/>
  </rfmt>
  <rfmt sheetId="1" sqref="B573" start="0" length="0">
    <dxf/>
  </rfmt>
  <rfmt sheetId="1" sqref="B574" start="0" length="0">
    <dxf/>
  </rfmt>
  <rfmt sheetId="1" sqref="B575" start="0" length="0">
    <dxf/>
  </rfmt>
  <rfmt sheetId="1" sqref="B576" start="0" length="0">
    <dxf/>
  </rfmt>
  <rfmt sheetId="1" sqref="B577" start="0" length="0">
    <dxf/>
  </rfmt>
  <rfmt sheetId="1" sqref="B578" start="0" length="0">
    <dxf/>
  </rfmt>
  <rfmt sheetId="1" sqref="B579" start="0" length="0">
    <dxf/>
  </rfmt>
  <rfmt sheetId="1" sqref="B580" start="0" length="0">
    <dxf/>
  </rfmt>
  <rfmt sheetId="1" sqref="B581" start="0" length="0">
    <dxf/>
  </rfmt>
  <rfmt sheetId="1" sqref="B582" start="0" length="0">
    <dxf/>
  </rfmt>
  <rfmt sheetId="1" sqref="B583" start="0" length="0">
    <dxf/>
  </rfmt>
  <rfmt sheetId="1" sqref="B584" start="0" length="0">
    <dxf/>
  </rfmt>
  <rfmt sheetId="1" sqref="B585" start="0" length="0">
    <dxf/>
  </rfmt>
  <rfmt sheetId="1" sqref="B586" start="0" length="0">
    <dxf/>
  </rfmt>
  <rfmt sheetId="1" sqref="B587" start="0" length="0">
    <dxf/>
  </rfmt>
  <rfmt sheetId="1" sqref="B588" start="0" length="0">
    <dxf/>
  </rfmt>
  <rfmt sheetId="1" sqref="B589" start="0" length="0">
    <dxf/>
  </rfmt>
  <rfmt sheetId="1" sqref="B590" start="0" length="0">
    <dxf/>
  </rfmt>
  <rfmt sheetId="1" sqref="B591" start="0" length="0">
    <dxf/>
  </rfmt>
  <rfmt sheetId="1" sqref="B592" start="0" length="0">
    <dxf/>
  </rfmt>
  <rfmt sheetId="1" sqref="B593" start="0" length="0">
    <dxf/>
  </rfmt>
  <rfmt sheetId="1" sqref="B594" start="0" length="0">
    <dxf/>
  </rfmt>
  <rfmt sheetId="1" sqref="B595" start="0" length="0">
    <dxf/>
  </rfmt>
  <rfmt sheetId="1" sqref="B596" start="0" length="0">
    <dxf/>
  </rfmt>
  <rfmt sheetId="1" sqref="B597" start="0" length="0">
    <dxf/>
  </rfmt>
  <rfmt sheetId="1" sqref="B598" start="0" length="0">
    <dxf/>
  </rfmt>
  <rfmt sheetId="1" sqref="B599" start="0" length="0">
    <dxf/>
  </rfmt>
  <rfmt sheetId="1" sqref="B600" start="0" length="0">
    <dxf/>
  </rfmt>
  <rfmt sheetId="1" sqref="B601" start="0" length="0">
    <dxf/>
  </rfmt>
  <rfmt sheetId="1" sqref="B602" start="0" length="0">
    <dxf/>
  </rfmt>
  <rfmt sheetId="1" sqref="B603" start="0" length="0">
    <dxf/>
  </rfmt>
  <rfmt sheetId="1" sqref="B604" start="0" length="0">
    <dxf/>
  </rfmt>
  <rfmt sheetId="1" sqref="B605" start="0" length="0">
    <dxf/>
  </rfmt>
  <rfmt sheetId="1" sqref="B606" start="0" length="0">
    <dxf/>
  </rfmt>
  <rfmt sheetId="1" sqref="B607" start="0" length="0">
    <dxf/>
  </rfmt>
  <rfmt sheetId="1" sqref="B608" start="0" length="0">
    <dxf/>
  </rfmt>
  <rfmt sheetId="1" sqref="B609" start="0" length="0">
    <dxf/>
  </rfmt>
  <rfmt sheetId="1" sqref="B610" start="0" length="0">
    <dxf/>
  </rfmt>
  <rfmt sheetId="1" sqref="B611" start="0" length="0">
    <dxf/>
  </rfmt>
  <rfmt sheetId="1" sqref="B612" start="0" length="0">
    <dxf/>
  </rfmt>
  <rfmt sheetId="1" sqref="B613" start="0" length="0">
    <dxf/>
  </rfmt>
  <rfmt sheetId="1" sqref="B614" start="0" length="0">
    <dxf/>
  </rfmt>
  <rfmt sheetId="1" sqref="B615" start="0" length="0">
    <dxf/>
  </rfmt>
  <rfmt sheetId="1" sqref="B616" start="0" length="0">
    <dxf/>
  </rfmt>
  <rfmt sheetId="1" sqref="B617" start="0" length="0">
    <dxf/>
  </rfmt>
  <rfmt sheetId="1" sqref="B618" start="0" length="0">
    <dxf/>
  </rfmt>
  <rfmt sheetId="1" sqref="B619" start="0" length="0">
    <dxf/>
  </rfmt>
  <rfmt sheetId="1" sqref="B620" start="0" length="0">
    <dxf/>
  </rfmt>
  <rfmt sheetId="1" sqref="B621" start="0" length="0">
    <dxf/>
  </rfmt>
  <rfmt sheetId="1" sqref="B622" start="0" length="0">
    <dxf/>
  </rfmt>
  <rfmt sheetId="1" sqref="B623" start="0" length="0">
    <dxf/>
  </rfmt>
  <rfmt sheetId="1" sqref="B624" start="0" length="0">
    <dxf/>
  </rfmt>
  <rfmt sheetId="1" sqref="B625" start="0" length="0">
    <dxf/>
  </rfmt>
  <rfmt sheetId="1" sqref="B626" start="0" length="0">
    <dxf/>
  </rfmt>
  <rfmt sheetId="1" sqref="B627" start="0" length="0">
    <dxf/>
  </rfmt>
  <rfmt sheetId="1" sqref="B628" start="0" length="0">
    <dxf/>
  </rfmt>
  <rfmt sheetId="1" sqref="B629" start="0" length="0">
    <dxf/>
  </rfmt>
  <rfmt sheetId="1" sqref="B630" start="0" length="0">
    <dxf/>
  </rfmt>
  <rfmt sheetId="1" sqref="B631" start="0" length="0">
    <dxf/>
  </rfmt>
  <rfmt sheetId="1" sqref="B632" start="0" length="0">
    <dxf/>
  </rfmt>
  <rfmt sheetId="1" sqref="B633" start="0" length="0">
    <dxf/>
  </rfmt>
  <rfmt sheetId="1" sqref="B634" start="0" length="0">
    <dxf/>
  </rfmt>
  <rfmt sheetId="1" sqref="B635" start="0" length="0">
    <dxf/>
  </rfmt>
  <rfmt sheetId="1" sqref="B636" start="0" length="0">
    <dxf/>
  </rfmt>
  <rfmt sheetId="1" sqref="B637" start="0" length="0">
    <dxf/>
  </rfmt>
  <rfmt sheetId="1" sqref="B638" start="0" length="0">
    <dxf/>
  </rfmt>
  <rfmt sheetId="1" sqref="B639" start="0" length="0">
    <dxf/>
  </rfmt>
  <rfmt sheetId="1" sqref="B640" start="0" length="0">
    <dxf/>
  </rfmt>
  <rfmt sheetId="1" sqref="B641" start="0" length="0">
    <dxf/>
  </rfmt>
  <rfmt sheetId="1" sqref="B642" start="0" length="0">
    <dxf/>
  </rfmt>
  <rfmt sheetId="1" sqref="B643" start="0" length="0">
    <dxf/>
  </rfmt>
  <rfmt sheetId="1" sqref="B644" start="0" length="0">
    <dxf/>
  </rfmt>
  <rfmt sheetId="1" sqref="B645" start="0" length="0">
    <dxf/>
  </rfmt>
  <rfmt sheetId="1" sqref="B646" start="0" length="0">
    <dxf/>
  </rfmt>
  <rfmt sheetId="1" sqref="B647" start="0" length="0">
    <dxf/>
  </rfmt>
  <rfmt sheetId="1" sqref="B648" start="0" length="0">
    <dxf/>
  </rfmt>
  <rfmt sheetId="1" sqref="B649" start="0" length="0">
    <dxf/>
  </rfmt>
  <rfmt sheetId="1" sqref="B650" start="0" length="0">
    <dxf/>
  </rfmt>
  <rfmt sheetId="1" sqref="B651" start="0" length="0">
    <dxf/>
  </rfmt>
  <rfmt sheetId="1" sqref="B652" start="0" length="0">
    <dxf/>
  </rfmt>
  <rfmt sheetId="1" sqref="B653" start="0" length="0">
    <dxf/>
  </rfmt>
  <rfmt sheetId="1" sqref="B654" start="0" length="0">
    <dxf/>
  </rfmt>
  <rfmt sheetId="1" sqref="B655" start="0" length="0">
    <dxf/>
  </rfmt>
  <rfmt sheetId="1" sqref="B656" start="0" length="0">
    <dxf/>
  </rfmt>
  <rfmt sheetId="1" sqref="B657" start="0" length="0">
    <dxf/>
  </rfmt>
  <rfmt sheetId="1" sqref="B658" start="0" length="0">
    <dxf/>
  </rfmt>
  <rfmt sheetId="1" sqref="B659" start="0" length="0">
    <dxf/>
  </rfmt>
  <rfmt sheetId="1" sqref="B660" start="0" length="0">
    <dxf/>
  </rfmt>
  <rfmt sheetId="1" sqref="B661" start="0" length="0">
    <dxf/>
  </rfmt>
  <rfmt sheetId="1" sqref="B662" start="0" length="0">
    <dxf/>
  </rfmt>
  <rfmt sheetId="1" sqref="B663" start="0" length="0">
    <dxf/>
  </rfmt>
  <rfmt sheetId="1" sqref="B664" start="0" length="0">
    <dxf/>
  </rfmt>
  <rfmt sheetId="1" sqref="B665" start="0" length="0">
    <dxf/>
  </rfmt>
  <rfmt sheetId="1" sqref="B666" start="0" length="0">
    <dxf/>
  </rfmt>
  <rfmt sheetId="1" sqref="B667" start="0" length="0">
    <dxf/>
  </rfmt>
  <rfmt sheetId="1" sqref="B668" start="0" length="0">
    <dxf/>
  </rfmt>
  <rfmt sheetId="1" sqref="B669" start="0" length="0">
    <dxf/>
  </rfmt>
  <rfmt sheetId="1" sqref="B670" start="0" length="0">
    <dxf/>
  </rfmt>
  <rfmt sheetId="1" sqref="B671" start="0" length="0">
    <dxf/>
  </rfmt>
  <rfmt sheetId="1" sqref="B672" start="0" length="0">
    <dxf/>
  </rfmt>
  <rfmt sheetId="1" sqref="B673" start="0" length="0">
    <dxf/>
  </rfmt>
  <rfmt sheetId="1" sqref="B674" start="0" length="0">
    <dxf/>
  </rfmt>
  <rfmt sheetId="1" sqref="B675" start="0" length="0">
    <dxf/>
  </rfmt>
  <rfmt sheetId="1" sqref="B676" start="0" length="0">
    <dxf/>
  </rfmt>
  <rfmt sheetId="1" sqref="B677" start="0" length="0">
    <dxf/>
  </rfmt>
  <rfmt sheetId="1" sqref="B678" start="0" length="0">
    <dxf/>
  </rfmt>
  <rfmt sheetId="1" sqref="B679" start="0" length="0">
    <dxf/>
  </rfmt>
  <rfmt sheetId="1" sqref="B680" start="0" length="0">
    <dxf/>
  </rfmt>
  <rfmt sheetId="1" sqref="B681" start="0" length="0">
    <dxf/>
  </rfmt>
  <rfmt sheetId="1" sqref="B682" start="0" length="0">
    <dxf/>
  </rfmt>
  <rfmt sheetId="1" sqref="B683" start="0" length="0">
    <dxf/>
  </rfmt>
  <rfmt sheetId="1" sqref="B684" start="0" length="0">
    <dxf/>
  </rfmt>
  <rfmt sheetId="1" sqref="B685" start="0" length="0">
    <dxf/>
  </rfmt>
  <rfmt sheetId="1" sqref="B686" start="0" length="0">
    <dxf/>
  </rfmt>
  <rfmt sheetId="1" sqref="B687" start="0" length="0">
    <dxf/>
  </rfmt>
  <rfmt sheetId="1" sqref="B688" start="0" length="0">
    <dxf/>
  </rfmt>
  <rfmt sheetId="1" sqref="B689" start="0" length="0">
    <dxf/>
  </rfmt>
  <rfmt sheetId="1" sqref="B690" start="0" length="0">
    <dxf/>
  </rfmt>
  <rfmt sheetId="1" sqref="B691" start="0" length="0">
    <dxf/>
  </rfmt>
  <rfmt sheetId="1" sqref="B692" start="0" length="0">
    <dxf/>
  </rfmt>
  <rfmt sheetId="1" sqref="B693" start="0" length="0">
    <dxf/>
  </rfmt>
  <rfmt sheetId="1" sqref="B694" start="0" length="0">
    <dxf/>
  </rfmt>
  <rfmt sheetId="1" sqref="B695" start="0" length="0">
    <dxf/>
  </rfmt>
  <rfmt sheetId="1" sqref="B696" start="0" length="0">
    <dxf/>
  </rfmt>
  <rfmt sheetId="1" sqref="B697" start="0" length="0">
    <dxf/>
  </rfmt>
  <rfmt sheetId="1" sqref="B698" start="0" length="0">
    <dxf/>
  </rfmt>
  <rfmt sheetId="1" sqref="B699" start="0" length="0">
    <dxf/>
  </rfmt>
  <rfmt sheetId="1" sqref="B700" start="0" length="0">
    <dxf/>
  </rfmt>
  <rfmt sheetId="1" sqref="B701" start="0" length="0">
    <dxf/>
  </rfmt>
  <rfmt sheetId="1" sqref="B702" start="0" length="0">
    <dxf/>
  </rfmt>
  <rfmt sheetId="1" sqref="B703" start="0" length="0">
    <dxf/>
  </rfmt>
  <rfmt sheetId="1" sqref="B704" start="0" length="0">
    <dxf/>
  </rfmt>
  <rfmt sheetId="1" sqref="B705" start="0" length="0">
    <dxf/>
  </rfmt>
  <rfmt sheetId="1" sqref="B706" start="0" length="0">
    <dxf/>
  </rfmt>
  <rfmt sheetId="1" sqref="B707" start="0" length="0">
    <dxf/>
  </rfmt>
  <rfmt sheetId="1" sqref="B708" start="0" length="0">
    <dxf/>
  </rfmt>
  <rfmt sheetId="1" sqref="B709" start="0" length="0">
    <dxf/>
  </rfmt>
  <rfmt sheetId="1" sqref="B710" start="0" length="0">
    <dxf/>
  </rfmt>
  <rfmt sheetId="1" sqref="B711" start="0" length="0">
    <dxf/>
  </rfmt>
  <rfmt sheetId="1" sqref="B712" start="0" length="0">
    <dxf/>
  </rfmt>
  <rfmt sheetId="1" sqref="B713" start="0" length="0">
    <dxf/>
  </rfmt>
  <rfmt sheetId="1" sqref="B714" start="0" length="0">
    <dxf/>
  </rfmt>
  <rfmt sheetId="1" sqref="B715" start="0" length="0">
    <dxf/>
  </rfmt>
  <rfmt sheetId="1" sqref="B716" start="0" length="0">
    <dxf/>
  </rfmt>
  <rfmt sheetId="1" sqref="B717" start="0" length="0">
    <dxf/>
  </rfmt>
  <rfmt sheetId="1" sqref="B718" start="0" length="0">
    <dxf/>
  </rfmt>
  <rfmt sheetId="1" sqref="B719" start="0" length="0">
    <dxf/>
  </rfmt>
  <rfmt sheetId="1" sqref="B720" start="0" length="0">
    <dxf/>
  </rfmt>
  <rfmt sheetId="1" sqref="B721" start="0" length="0">
    <dxf/>
  </rfmt>
  <rfmt sheetId="1" sqref="B722" start="0" length="0">
    <dxf/>
  </rfmt>
  <rfmt sheetId="1" sqref="B723" start="0" length="0">
    <dxf/>
  </rfmt>
  <rfmt sheetId="1" sqref="B724" start="0" length="0">
    <dxf/>
  </rfmt>
  <rfmt sheetId="1" sqref="B725" start="0" length="0">
    <dxf/>
  </rfmt>
  <rfmt sheetId="1" sqref="B726" start="0" length="0">
    <dxf/>
  </rfmt>
  <rfmt sheetId="1" sqref="B728" start="0" length="0">
    <dxf/>
  </rfmt>
  <rfmt sheetId="1" sqref="B727" start="0" length="0">
    <dxf/>
  </rfmt>
  <rfmt sheetId="1" sqref="B729" start="0" length="0">
    <dxf/>
  </rfmt>
  <rfmt sheetId="1" sqref="B730" start="0" length="0">
    <dxf/>
  </rfmt>
  <rfmt sheetId="1" sqref="B731" start="0" length="0">
    <dxf/>
  </rfmt>
  <rfmt sheetId="1" sqref="B732" start="0" length="0">
    <dxf/>
  </rfmt>
  <rfmt sheetId="1" sqref="B733" start="0" length="0">
    <dxf/>
  </rfmt>
  <rfmt sheetId="1" sqref="B734" start="0" length="0">
    <dxf/>
  </rfmt>
  <rfmt sheetId="1" sqref="B735" start="0" length="0">
    <dxf/>
  </rfmt>
  <rfmt sheetId="1" sqref="B736" start="0" length="0">
    <dxf/>
  </rfmt>
  <rfmt sheetId="1" sqref="B737" start="0" length="0">
    <dxf/>
  </rfmt>
  <rfmt sheetId="1" sqref="B738" start="0" length="0">
    <dxf/>
  </rfmt>
  <rfmt sheetId="1" sqref="B739" start="0" length="0">
    <dxf/>
  </rfmt>
  <rfmt sheetId="1" sqref="B740" start="0" length="0">
    <dxf/>
  </rfmt>
  <rfmt sheetId="1" sqref="B741" start="0" length="0">
    <dxf/>
  </rfmt>
  <rfmt sheetId="1" sqref="B742" start="0" length="0">
    <dxf/>
  </rfmt>
  <rfmt sheetId="1" sqref="B743" start="0" length="0">
    <dxf/>
  </rfmt>
  <rfmt sheetId="1" sqref="B744" start="0" length="0">
    <dxf/>
  </rfmt>
  <rfmt sheetId="1" sqref="B745" start="0" length="0">
    <dxf/>
  </rfmt>
  <rfmt sheetId="1" sqref="B746" start="0" length="0">
    <dxf/>
  </rfmt>
  <rfmt sheetId="1" sqref="B747" start="0" length="0">
    <dxf/>
  </rfmt>
  <rfmt sheetId="1" sqref="B748" start="0" length="0">
    <dxf/>
  </rfmt>
  <rfmt sheetId="1" sqref="B749" start="0" length="0">
    <dxf/>
  </rfmt>
  <rfmt sheetId="1" sqref="B750" start="0" length="0">
    <dxf/>
  </rfmt>
  <rfmt sheetId="1" sqref="B751" start="0" length="0">
    <dxf/>
  </rfmt>
  <rfmt sheetId="1" sqref="B752" start="0" length="0">
    <dxf/>
  </rfmt>
  <rfmt sheetId="1" sqref="B753" start="0" length="0">
    <dxf/>
  </rfmt>
  <rfmt sheetId="1" sqref="B754" start="0" length="0">
    <dxf/>
  </rfmt>
  <rfmt sheetId="1" sqref="B755" start="0" length="0">
    <dxf/>
  </rfmt>
  <rfmt sheetId="1" sqref="B756" start="0" length="0">
    <dxf/>
  </rfmt>
  <rfmt sheetId="1" sqref="B757" start="0" length="0">
    <dxf/>
  </rfmt>
  <rfmt sheetId="1" sqref="B758" start="0" length="0">
    <dxf/>
  </rfmt>
  <rfmt sheetId="1" sqref="B759" start="0" length="0">
    <dxf/>
  </rfmt>
  <rfmt sheetId="1" sqref="B760" start="0" length="0">
    <dxf/>
  </rfmt>
  <rfmt sheetId="1" sqref="B761" start="0" length="0">
    <dxf/>
  </rfmt>
  <rfmt sheetId="1" sqref="B762" start="0" length="0">
    <dxf/>
  </rfmt>
  <rfmt sheetId="1" sqref="B763" start="0" length="0">
    <dxf/>
  </rfmt>
  <rfmt sheetId="1" sqref="B764" start="0" length="0">
    <dxf/>
  </rfmt>
  <rfmt sheetId="1" sqref="B765" start="0" length="0">
    <dxf/>
  </rfmt>
  <rfmt sheetId="1" sqref="B769" start="0" length="0">
    <dxf/>
  </rfmt>
  <rfmt sheetId="1" sqref="B770" start="0" length="0">
    <dxf/>
  </rfmt>
  <rfmt sheetId="1" sqref="B771" start="0" length="0">
    <dxf/>
  </rfmt>
  <rfmt sheetId="1" sqref="B772" start="0" length="0">
    <dxf/>
  </rfmt>
  <rfmt sheetId="1" sqref="B773" start="0" length="0">
    <dxf/>
  </rfmt>
  <rfmt sheetId="1" sqref="B774" start="0" length="0">
    <dxf/>
  </rfmt>
  <rfmt sheetId="1" sqref="B775" start="0" length="0">
    <dxf/>
  </rfmt>
  <rfmt sheetId="1" sqref="B776" start="0" length="0">
    <dxf/>
  </rfmt>
  <rfmt sheetId="1" sqref="B777" start="0" length="0">
    <dxf/>
  </rfmt>
  <rfmt sheetId="1" sqref="B778" start="0" length="0">
    <dxf/>
  </rfmt>
  <rfmt sheetId="1" sqref="B779" start="0" length="0">
    <dxf/>
  </rfmt>
  <rfmt sheetId="1" sqref="B780" start="0" length="0">
    <dxf/>
  </rfmt>
  <rfmt sheetId="1" sqref="B781" start="0" length="0">
    <dxf/>
  </rfmt>
  <rfmt sheetId="1" sqref="B782" start="0" length="0">
    <dxf/>
  </rfmt>
  <rfmt sheetId="1" sqref="B783" start="0" length="0">
    <dxf/>
  </rfmt>
  <rfmt sheetId="1" sqref="B784" start="0" length="0">
    <dxf/>
  </rfmt>
  <rfmt sheetId="1" sqref="B785" start="0" length="0">
    <dxf/>
  </rfmt>
  <rfmt sheetId="1" sqref="B786" start="0" length="0">
    <dxf/>
  </rfmt>
  <rfmt sheetId="1" sqref="B787" start="0" length="0">
    <dxf/>
  </rfmt>
  <rfmt sheetId="1" sqref="B788" start="0" length="0">
    <dxf/>
  </rfmt>
  <rfmt sheetId="1" sqref="B789" start="0" length="0">
    <dxf/>
  </rfmt>
  <rfmt sheetId="1" sqref="B790" start="0" length="0">
    <dxf/>
  </rfmt>
  <rfmt sheetId="1" sqref="B791" start="0" length="0">
    <dxf/>
  </rfmt>
  <rfmt sheetId="1" sqref="B792" start="0" length="0">
    <dxf/>
  </rfmt>
  <rfmt sheetId="1" sqref="B793" start="0" length="0">
    <dxf/>
  </rfmt>
  <rfmt sheetId="1" sqref="B794" start="0" length="0">
    <dxf/>
  </rfmt>
  <rfmt sheetId="1" sqref="B795" start="0" length="0">
    <dxf/>
  </rfmt>
  <rfmt sheetId="1" sqref="B796" start="0" length="0">
    <dxf/>
  </rfmt>
  <rfmt sheetId="1" sqref="B797" start="0" length="0">
    <dxf/>
  </rfmt>
  <rfmt sheetId="1" sqref="B798" start="0" length="0">
    <dxf/>
  </rfmt>
  <rfmt sheetId="1" sqref="B799" start="0" length="0">
    <dxf/>
  </rfmt>
  <rfmt sheetId="1" sqref="B800" start="0" length="0">
    <dxf/>
  </rfmt>
  <rfmt sheetId="1" sqref="B801" start="0" length="0">
    <dxf/>
  </rfmt>
  <rfmt sheetId="1" sqref="B802" start="0" length="0">
    <dxf/>
  </rfmt>
  <rfmt sheetId="1" sqref="B803" start="0" length="0">
    <dxf/>
  </rfmt>
  <rfmt sheetId="1" sqref="B804" start="0" length="0">
    <dxf/>
  </rfmt>
  <rfmt sheetId="1" sqref="B805" start="0" length="0">
    <dxf/>
  </rfmt>
  <rfmt sheetId="1" sqref="B806" start="0" length="0">
    <dxf/>
  </rfmt>
  <rfmt sheetId="1" sqref="B807" start="0" length="0">
    <dxf/>
  </rfmt>
  <rfmt sheetId="1" sqref="B808" start="0" length="0">
    <dxf/>
  </rfmt>
  <rfmt sheetId="1" sqref="B809" start="0" length="0">
    <dxf/>
  </rfmt>
  <rfmt sheetId="1" sqref="B810" start="0" length="0">
    <dxf/>
  </rfmt>
  <rfmt sheetId="1" sqref="B811" start="0" length="0">
    <dxf/>
  </rfmt>
  <rfmt sheetId="1" sqref="B812" start="0" length="0">
    <dxf/>
  </rfmt>
  <rfmt sheetId="1" sqref="B813" start="0" length="0">
    <dxf/>
  </rfmt>
  <rfmt sheetId="1" sqref="B814" start="0" length="0">
    <dxf/>
  </rfmt>
  <rfmt sheetId="1" sqref="B815" start="0" length="0">
    <dxf/>
  </rfmt>
  <rfmt sheetId="1" sqref="B816" start="0" length="0">
    <dxf/>
  </rfmt>
  <rfmt sheetId="1" sqref="B817" start="0" length="0">
    <dxf/>
  </rfmt>
  <rfmt sheetId="1" sqref="B818" start="0" length="0">
    <dxf/>
  </rfmt>
  <rfmt sheetId="1" sqref="B819" start="0" length="0">
    <dxf/>
  </rfmt>
  <rfmt sheetId="1" sqref="B820" start="0" length="0">
    <dxf/>
  </rfmt>
  <rfmt sheetId="1" sqref="B821" start="0" length="0">
    <dxf/>
  </rfmt>
  <rfmt sheetId="1" sqref="B822" start="0" length="0">
    <dxf/>
  </rfmt>
  <rfmt sheetId="1" sqref="B823" start="0" length="0">
    <dxf/>
  </rfmt>
  <rfmt sheetId="1" sqref="B824" start="0" length="0">
    <dxf/>
  </rfmt>
  <rfmt sheetId="1" sqref="B825" start="0" length="0">
    <dxf/>
  </rfmt>
  <rfmt sheetId="1" sqref="B826" start="0" length="0">
    <dxf/>
  </rfmt>
  <rfmt sheetId="1" sqref="B827" start="0" length="0">
    <dxf/>
  </rfmt>
  <rfmt sheetId="1" sqref="B828" start="0" length="0">
    <dxf/>
  </rfmt>
  <rfmt sheetId="1" sqref="B829" start="0" length="0">
    <dxf/>
  </rfmt>
  <rfmt sheetId="1" sqref="B830" start="0" length="0">
    <dxf/>
  </rfmt>
  <rfmt sheetId="1" sqref="B831" start="0" length="0">
    <dxf/>
  </rfmt>
  <rfmt sheetId="1" sqref="B832" start="0" length="0">
    <dxf/>
  </rfmt>
  <rfmt sheetId="1" sqref="B833" start="0" length="0">
    <dxf/>
  </rfmt>
  <rfmt sheetId="1" sqref="B834" start="0" length="0">
    <dxf/>
  </rfmt>
  <rfmt sheetId="1" sqref="B835" start="0" length="0">
    <dxf/>
  </rfmt>
  <rfmt sheetId="1" sqref="B836" start="0" length="0">
    <dxf/>
  </rfmt>
  <rfmt sheetId="1" sqref="B837" start="0" length="0">
    <dxf/>
  </rfmt>
  <rfmt sheetId="1" sqref="B838" start="0" length="0">
    <dxf/>
  </rfmt>
  <rfmt sheetId="1" sqref="B839" start="0" length="0">
    <dxf/>
  </rfmt>
  <rfmt sheetId="1" sqref="B840" start="0" length="0">
    <dxf/>
  </rfmt>
  <rfmt sheetId="1" sqref="B841" start="0" length="0">
    <dxf/>
  </rfmt>
  <rfmt sheetId="1" sqref="B842" start="0" length="0">
    <dxf/>
  </rfmt>
  <rfmt sheetId="1" sqref="B843" start="0" length="0">
    <dxf/>
  </rfmt>
  <rfmt sheetId="1" sqref="B844" start="0" length="0">
    <dxf/>
  </rfmt>
  <rfmt sheetId="1" sqref="B845" start="0" length="0">
    <dxf/>
  </rfmt>
  <rfmt sheetId="1" sqref="B846" start="0" length="0">
    <dxf/>
  </rfmt>
  <rfmt sheetId="1" sqref="B847" start="0" length="0">
    <dxf/>
  </rfmt>
  <rfmt sheetId="1" sqref="B848" start="0" length="0">
    <dxf/>
  </rfmt>
  <rfmt sheetId="1" sqref="B849" start="0" length="0">
    <dxf/>
  </rfmt>
  <rfmt sheetId="1" sqref="B850" start="0" length="0">
    <dxf/>
  </rfmt>
  <rfmt sheetId="1" sqref="B851" start="0" length="0">
    <dxf/>
  </rfmt>
  <rfmt sheetId="1" sqref="B852" start="0" length="0">
    <dxf/>
  </rfmt>
  <rfmt sheetId="1" sqref="B853" start="0" length="0">
    <dxf/>
  </rfmt>
  <rfmt sheetId="1" sqref="B854" start="0" length="0">
    <dxf/>
  </rfmt>
  <rfmt sheetId="1" sqref="B855" start="0" length="0">
    <dxf/>
  </rfmt>
  <rfmt sheetId="1" sqref="B856" start="0" length="0">
    <dxf/>
  </rfmt>
  <rfmt sheetId="1" sqref="B857" start="0" length="0">
    <dxf/>
  </rfmt>
  <rfmt sheetId="1" sqref="B858" start="0" length="0">
    <dxf/>
  </rfmt>
  <rfmt sheetId="1" sqref="B859" start="0" length="0">
    <dxf/>
  </rfmt>
  <rfmt sheetId="1" sqref="B860" start="0" length="0">
    <dxf/>
  </rfmt>
  <rfmt sheetId="1" sqref="B864" start="0" length="0">
    <dxf/>
  </rfmt>
  <rfmt sheetId="1" sqref="B865" start="0" length="0">
    <dxf/>
  </rfmt>
  <rfmt sheetId="1" sqref="B866" start="0" length="0">
    <dxf/>
  </rfmt>
  <rfmt sheetId="1" sqref="B867" start="0" length="0">
    <dxf/>
  </rfmt>
  <rfmt sheetId="1" sqref="B868" start="0" length="0">
    <dxf/>
  </rfmt>
  <rfmt sheetId="1" sqref="B869" start="0" length="0">
    <dxf/>
  </rfmt>
  <rfmt sheetId="1" sqref="B870" start="0" length="0">
    <dxf/>
  </rfmt>
  <rfmt sheetId="1" sqref="B871" start="0" length="0">
    <dxf/>
  </rfmt>
  <rfmt sheetId="1" sqref="B872" start="0" length="0">
    <dxf/>
  </rfmt>
  <rfmt sheetId="1" sqref="B873" start="0" length="0">
    <dxf/>
  </rfmt>
  <rfmt sheetId="1" sqref="B874" start="0" length="0">
    <dxf/>
  </rfmt>
  <rfmt sheetId="1" sqref="B875" start="0" length="0">
    <dxf/>
  </rfmt>
  <rfmt sheetId="1" sqref="B876" start="0" length="0">
    <dxf/>
  </rfmt>
  <rfmt sheetId="1" sqref="B877" start="0" length="0">
    <dxf/>
  </rfmt>
  <rfmt sheetId="1" sqref="B878" start="0" length="0">
    <dxf/>
  </rfmt>
  <rfmt sheetId="1" sqref="B879" start="0" length="0">
    <dxf/>
  </rfmt>
  <rfmt sheetId="1" sqref="B880" start="0" length="0">
    <dxf/>
  </rfmt>
  <rfmt sheetId="1" sqref="B881" start="0" length="0">
    <dxf/>
  </rfmt>
  <rfmt sheetId="1" sqref="B882" start="0" length="0">
    <dxf/>
  </rfmt>
  <rfmt sheetId="1" sqref="B883" start="0" length="0">
    <dxf/>
  </rfmt>
  <rfmt sheetId="1" sqref="B887" start="0" length="0">
    <dxf/>
  </rfmt>
  <rfmt sheetId="1" sqref="B888" start="0" length="0">
    <dxf/>
  </rfmt>
  <rfmt sheetId="1" sqref="B889" start="0" length="0">
    <dxf/>
  </rfmt>
  <rfmt sheetId="1" sqref="B890" start="0" length="0">
    <dxf/>
  </rfmt>
  <rfmt sheetId="1" sqref="B891" start="0" length="0">
    <dxf/>
  </rfmt>
  <rfmt sheetId="1" sqref="B892" start="0" length="0">
    <dxf/>
  </rfmt>
  <rfmt sheetId="1" sqref="B893" start="0" length="0">
    <dxf/>
  </rfmt>
  <rfmt sheetId="1" sqref="B894" start="0" length="0">
    <dxf/>
  </rfmt>
  <rfmt sheetId="1" sqref="B895" start="0" length="0">
    <dxf/>
  </rfmt>
  <rfmt sheetId="1" sqref="B896" start="0" length="0">
    <dxf/>
  </rfmt>
  <rfmt sheetId="1" sqref="B897" start="0" length="0">
    <dxf/>
  </rfmt>
  <rfmt sheetId="1" sqref="B898" start="0" length="0">
    <dxf/>
  </rfmt>
  <rfmt sheetId="1" sqref="B899" start="0" length="0">
    <dxf/>
  </rfmt>
  <rfmt sheetId="1" sqref="B900" start="0" length="0">
    <dxf/>
  </rfmt>
  <rfmt sheetId="1" sqref="B901" start="0" length="0">
    <dxf/>
  </rfmt>
  <rfmt sheetId="1" sqref="B902" start="0" length="0">
    <dxf/>
  </rfmt>
  <rfmt sheetId="1" sqref="B903" start="0" length="0">
    <dxf/>
  </rfmt>
  <rfmt sheetId="1" sqref="B904" start="0" length="0">
    <dxf/>
  </rfmt>
  <rfmt sheetId="1" sqref="B905" start="0" length="0">
    <dxf/>
  </rfmt>
  <rfmt sheetId="1" sqref="B906" start="0" length="0">
    <dxf/>
  </rfmt>
  <rfmt sheetId="1" sqref="B907" start="0" length="0">
    <dxf/>
  </rfmt>
  <rfmt sheetId="1" sqref="B908" start="0" length="0">
    <dxf/>
  </rfmt>
  <rfmt sheetId="1" sqref="B909" start="0" length="0">
    <dxf/>
  </rfmt>
  <rfmt sheetId="1" sqref="B910" start="0" length="0">
    <dxf/>
  </rfmt>
  <rfmt sheetId="1" sqref="B911" start="0" length="0">
    <dxf/>
  </rfmt>
  <rfmt sheetId="1" sqref="B912" start="0" length="0">
    <dxf/>
  </rfmt>
  <rfmt sheetId="1" sqref="B913" start="0" length="0">
    <dxf/>
  </rfmt>
  <rfmt sheetId="1" sqref="B914" start="0" length="0">
    <dxf/>
  </rfmt>
  <rfmt sheetId="1" sqref="B915" start="0" length="0">
    <dxf/>
  </rfmt>
  <rfmt sheetId="1" sqref="B916" start="0" length="0">
    <dxf/>
  </rfmt>
  <rfmt sheetId="1" sqref="B917" start="0" length="0">
    <dxf/>
  </rfmt>
  <rfmt sheetId="1" sqref="B918" start="0" length="0">
    <dxf/>
  </rfmt>
  <rfmt sheetId="1" sqref="B919" start="0" length="0">
    <dxf/>
  </rfmt>
  <rfmt sheetId="1" sqref="B920" start="0" length="0">
    <dxf/>
  </rfmt>
  <rfmt sheetId="1" sqref="B921" start="0" length="0">
    <dxf/>
  </rfmt>
  <rfmt sheetId="1" sqref="B922" start="0" length="0">
    <dxf/>
  </rfmt>
  <rfmt sheetId="1" sqref="B923" start="0" length="0">
    <dxf/>
  </rfmt>
  <rfmt sheetId="1" sqref="B924" start="0" length="0">
    <dxf/>
  </rfmt>
  <rfmt sheetId="1" sqref="B925" start="0" length="0">
    <dxf/>
  </rfmt>
  <rfmt sheetId="1" sqref="B926" start="0" length="0">
    <dxf/>
  </rfmt>
  <rfmt sheetId="1" sqref="B927" start="0" length="0">
    <dxf/>
  </rfmt>
  <rfmt sheetId="1" sqref="B928" start="0" length="0">
    <dxf/>
  </rfmt>
  <rfmt sheetId="1" sqref="B929" start="0" length="0">
    <dxf/>
  </rfmt>
  <rfmt sheetId="1" sqref="B930" start="0" length="0">
    <dxf/>
  </rfmt>
  <rfmt sheetId="1" sqref="B931" start="0" length="0">
    <dxf/>
  </rfmt>
  <rfmt sheetId="1" sqref="B932" start="0" length="0">
    <dxf/>
  </rfmt>
  <rfmt sheetId="1" sqref="B933" start="0" length="0">
    <dxf/>
  </rfmt>
  <rfmt sheetId="1" sqref="B937" start="0" length="0">
    <dxf/>
  </rfmt>
  <rfmt sheetId="1" sqref="B938" start="0" length="0">
    <dxf/>
  </rfmt>
  <rfmt sheetId="1" sqref="B939" start="0" length="0">
    <dxf/>
  </rfmt>
  <rfmt sheetId="1" sqref="B940" start="0" length="0">
    <dxf/>
  </rfmt>
  <rfmt sheetId="1" sqref="B941" start="0" length="0">
    <dxf/>
  </rfmt>
  <rfmt sheetId="1" sqref="B942" start="0" length="0">
    <dxf/>
  </rfmt>
  <rfmt sheetId="1" sqref="B943" start="0" length="0">
    <dxf/>
  </rfmt>
  <rfmt sheetId="1" sqref="B944" start="0" length="0">
    <dxf/>
  </rfmt>
  <rfmt sheetId="1" sqref="B945" start="0" length="0">
    <dxf/>
  </rfmt>
  <rfmt sheetId="1" sqref="B946" start="0" length="0">
    <dxf/>
  </rfmt>
  <rfmt sheetId="1" sqref="B947" start="0" length="0">
    <dxf/>
  </rfmt>
  <rfmt sheetId="1" sqref="B948" start="0" length="0">
    <dxf/>
  </rfmt>
  <rfmt sheetId="1" sqref="B949" start="0" length="0">
    <dxf/>
  </rfmt>
  <rfmt sheetId="1" sqref="B950" start="0" length="0">
    <dxf/>
  </rfmt>
  <rfmt sheetId="1" sqref="B951" start="0" length="0">
    <dxf/>
  </rfmt>
  <rfmt sheetId="1" sqref="B952" start="0" length="0">
    <dxf/>
  </rfmt>
  <rfmt sheetId="1" sqref="B953" start="0" length="0">
    <dxf/>
  </rfmt>
  <rfmt sheetId="1" sqref="B954" start="0" length="0">
    <dxf/>
  </rfmt>
  <rfmt sheetId="1" sqref="B955" start="0" length="0">
    <dxf/>
  </rfmt>
  <rfmt sheetId="1" sqref="B956" start="0" length="0">
    <dxf/>
  </rfmt>
  <rfmt sheetId="1" sqref="B957" start="0" length="0">
    <dxf/>
  </rfmt>
  <rfmt sheetId="1" sqref="B958" start="0" length="0">
    <dxf/>
  </rfmt>
  <rfmt sheetId="1" sqref="B959" start="0" length="0">
    <dxf/>
  </rfmt>
  <rfmt sheetId="1" sqref="B960" start="0" length="0">
    <dxf/>
  </rfmt>
  <rfmt sheetId="1" sqref="B961" start="0" length="0">
    <dxf/>
  </rfmt>
  <rfmt sheetId="1" sqref="B962" start="0" length="0">
    <dxf/>
  </rfmt>
  <rfmt sheetId="1" sqref="B963" start="0" length="0">
    <dxf/>
  </rfmt>
  <rfmt sheetId="1" sqref="B964" start="0" length="0">
    <dxf/>
  </rfmt>
  <rfmt sheetId="1" sqref="B965" start="0" length="0">
    <dxf/>
  </rfmt>
  <rfmt sheetId="1" sqref="B966" start="0" length="0">
    <dxf/>
  </rfmt>
  <rfmt sheetId="1" sqref="B967" start="0" length="0">
    <dxf/>
  </rfmt>
  <rfmt sheetId="1" sqref="B968" start="0" length="0">
    <dxf/>
  </rfmt>
  <rfmt sheetId="1" sqref="B974" start="0" length="0">
    <dxf/>
  </rfmt>
  <rfmt sheetId="1" sqref="B975" start="0" length="0">
    <dxf/>
  </rfmt>
  <rfmt sheetId="1" sqref="B976" start="0" length="0">
    <dxf/>
  </rfmt>
  <rfmt sheetId="1" sqref="B977" start="0" length="0">
    <dxf/>
  </rfmt>
  <rfmt sheetId="1" sqref="B978" start="0" length="0">
    <dxf/>
  </rfmt>
  <rfmt sheetId="1" sqref="B982" start="0" length="0">
    <dxf/>
  </rfmt>
  <rfmt sheetId="1" sqref="B983" start="0" length="0">
    <dxf/>
  </rfmt>
  <rfmt sheetId="1" sqref="B984" start="0" length="0">
    <dxf/>
  </rfmt>
  <rfmt sheetId="1" sqref="B985" start="0" length="0">
    <dxf/>
  </rfmt>
  <rfmt sheetId="1" sqref="B986" start="0" length="0">
    <dxf/>
  </rfmt>
  <rfmt sheetId="1" sqref="B987" start="0" length="0">
    <dxf/>
  </rfmt>
  <rfmt sheetId="1" sqref="B988" start="0" length="0">
    <dxf/>
  </rfmt>
  <rfmt sheetId="1" sqref="B989" start="0" length="0">
    <dxf/>
  </rfmt>
  <rfmt sheetId="1" sqref="B990" start="0" length="0">
    <dxf/>
  </rfmt>
  <rfmt sheetId="1" sqref="B991" start="0" length="0">
    <dxf/>
  </rfmt>
  <rfmt sheetId="1" sqref="B992" start="0" length="0">
    <dxf/>
  </rfmt>
  <rfmt sheetId="1" sqref="B993" start="0" length="0">
    <dxf/>
  </rfmt>
  <rfmt sheetId="1" sqref="B994" start="0" length="0">
    <dxf/>
  </rfmt>
  <rfmt sheetId="1" sqref="B995" start="0" length="0">
    <dxf/>
  </rfmt>
  <rfmt sheetId="1" sqref="B996" start="0" length="0">
    <dxf/>
  </rfmt>
  <rfmt sheetId="1" sqref="B997" start="0" length="0">
    <dxf/>
  </rfmt>
  <rfmt sheetId="1" sqref="B1006" start="0" length="0">
    <dxf/>
  </rfmt>
  <rfmt sheetId="1" sqref="B1007" start="0" length="0">
    <dxf/>
  </rfmt>
  <rfmt sheetId="1" sqref="B1008" start="0" length="0">
    <dxf/>
  </rfmt>
  <rfmt sheetId="1" sqref="B1009" start="0" length="0">
    <dxf/>
  </rfmt>
  <rfmt sheetId="1" sqref="B1010" start="0" length="0">
    <dxf/>
  </rfmt>
  <rfmt sheetId="1" sqref="B1011" start="0" length="0">
    <dxf/>
  </rfmt>
  <rfmt sheetId="1" sqref="B1012" start="0" length="0">
    <dxf/>
  </rfmt>
  <rfmt sheetId="1" sqref="B1013" start="0" length="0">
    <dxf/>
  </rfmt>
  <rfmt sheetId="1" sqref="B1014" start="0" length="0">
    <dxf/>
  </rfmt>
  <rfmt sheetId="1" sqref="B1015" start="0" length="0">
    <dxf/>
  </rfmt>
  <rfmt sheetId="1" sqref="B1016" start="0" length="0">
    <dxf/>
  </rfmt>
  <rfmt sheetId="1" sqref="B1017" start="0" length="0">
    <dxf/>
  </rfmt>
  <rfmt sheetId="1" sqref="B1018" start="0" length="0">
    <dxf/>
  </rfmt>
  <rfmt sheetId="1" sqref="B1019" start="0" length="0">
    <dxf/>
  </rfmt>
  <rfmt sheetId="1" sqref="B1020" start="0" length="0">
    <dxf/>
  </rfmt>
  <rfmt sheetId="1" sqref="B1021" start="0" length="0">
    <dxf/>
  </rfmt>
  <rfmt sheetId="1" sqref="B1025" start="0" length="0">
    <dxf/>
  </rfmt>
  <rfmt sheetId="1" sqref="B1026" start="0" length="0">
    <dxf/>
  </rfmt>
  <rfmt sheetId="1" sqref="B1027" start="0" length="0">
    <dxf/>
  </rfmt>
  <rfmt sheetId="1" sqref="B1028" start="0" length="0">
    <dxf/>
  </rfmt>
  <rfmt sheetId="1" sqref="B1029" start="0" length="0">
    <dxf/>
  </rfmt>
  <rfmt sheetId="1" sqref="B1030" start="0" length="0">
    <dxf/>
  </rfmt>
  <rfmt sheetId="1" sqref="B1031" start="0" length="0">
    <dxf/>
  </rfmt>
  <rfmt sheetId="1" sqref="B1032" start="0" length="0">
    <dxf/>
  </rfmt>
  <rfmt sheetId="1" sqref="B1033" start="0" length="0">
    <dxf/>
  </rfmt>
  <rfmt sheetId="1" sqref="B1034" start="0" length="0">
    <dxf/>
  </rfmt>
  <rfmt sheetId="1" sqref="B1035" start="0" length="0">
    <dxf/>
  </rfmt>
  <rfmt sheetId="1" sqref="B1039" start="0" length="0">
    <dxf/>
  </rfmt>
  <rfmt sheetId="1" sqref="B1040" start="0" length="0">
    <dxf/>
  </rfmt>
  <rfmt sheetId="1" sqref="B1041" start="0" length="0">
    <dxf/>
  </rfmt>
  <rfmt sheetId="1" sqref="B1042" start="0" length="0">
    <dxf/>
  </rfmt>
  <rfmt sheetId="1" sqref="B1043" start="0" length="0">
    <dxf/>
  </rfmt>
  <rfmt sheetId="1" sqref="B1044" start="0" length="0">
    <dxf/>
  </rfmt>
  <rfmt sheetId="1" sqref="B1045" start="0" length="0">
    <dxf/>
  </rfmt>
  <rfmt sheetId="1" sqref="B1046" start="0" length="0">
    <dxf/>
  </rfmt>
  <rfmt sheetId="1" sqref="B1047" start="0" length="0">
    <dxf/>
  </rfmt>
  <rfmt sheetId="1" sqref="B1048" start="0" length="0">
    <dxf/>
  </rfmt>
  <rfmt sheetId="1" sqref="B1049" start="0" length="0">
    <dxf/>
  </rfmt>
  <rfmt sheetId="1" sqref="B1050" start="0" length="0">
    <dxf/>
  </rfmt>
  <rfmt sheetId="1" sqref="B1051" start="0" length="0">
    <dxf/>
  </rfmt>
  <rfmt sheetId="1" sqref="B1052" start="0" length="0">
    <dxf/>
  </rfmt>
  <rfmt sheetId="1" sqref="B1053" start="0" length="0">
    <dxf/>
  </rfmt>
  <rfmt sheetId="1" sqref="B1054" start="0" length="0">
    <dxf/>
  </rfmt>
  <rcc rId="37026" sId="1" odxf="1" dxf="1">
    <oc r="B1055" t="inlineStr">
      <is>
        <t>83</t>
      </is>
    </oc>
    <nc r="B1055" t="inlineStr">
      <is>
        <t>73</t>
      </is>
    </nc>
    <odxf/>
    <ndxf/>
  </rcc>
  <rcc rId="37027" sId="1" odxf="1" dxf="1">
    <oc r="B1056" t="inlineStr">
      <is>
        <t>86</t>
      </is>
    </oc>
    <nc r="B1056" t="inlineStr">
      <is>
        <t>74</t>
      </is>
    </nc>
    <odxf/>
    <ndxf/>
  </rcc>
  <rcc rId="37028" sId="1" odxf="1" dxf="1">
    <oc r="B1057" t="inlineStr">
      <is>
        <t>87</t>
      </is>
    </oc>
    <nc r="B1057" t="inlineStr">
      <is>
        <t>75</t>
      </is>
    </nc>
    <odxf/>
    <ndxf/>
  </rcc>
  <rcc rId="37029" sId="1" odxf="1" dxf="1">
    <oc r="B1058" t="inlineStr">
      <is>
        <t>88</t>
      </is>
    </oc>
    <nc r="B1058" t="inlineStr">
      <is>
        <t>76</t>
      </is>
    </nc>
    <odxf/>
    <ndxf/>
  </rcc>
  <rcc rId="37030" sId="1" odxf="1" dxf="1">
    <oc r="B1059" t="inlineStr">
      <is>
        <t>90</t>
      </is>
    </oc>
    <nc r="B1059" t="inlineStr">
      <is>
        <t>77</t>
      </is>
    </nc>
    <odxf/>
    <ndxf/>
  </rcc>
  <rcc rId="37031" sId="1" odxf="1" dxf="1">
    <oc r="B1060" t="inlineStr">
      <is>
        <t>91</t>
      </is>
    </oc>
    <nc r="B1060" t="inlineStr">
      <is>
        <t>78</t>
      </is>
    </nc>
    <odxf/>
    <ndxf/>
  </rcc>
  <rcc rId="37032" sId="1" odxf="1" dxf="1">
    <oc r="B1061" t="inlineStr">
      <is>
        <t>92</t>
      </is>
    </oc>
    <nc r="B1061" t="inlineStr">
      <is>
        <t>79</t>
      </is>
    </nc>
    <odxf/>
    <ndxf/>
  </rcc>
  <rcc rId="37033" sId="1" odxf="1" dxf="1">
    <oc r="B1062" t="inlineStr">
      <is>
        <t>93</t>
      </is>
    </oc>
    <nc r="B1062" t="inlineStr">
      <is>
        <t>80</t>
      </is>
    </nc>
    <odxf/>
    <ndxf/>
  </rcc>
  <rcc rId="37034" sId="1" odxf="1" dxf="1">
    <oc r="B1063" t="inlineStr">
      <is>
        <t>94</t>
      </is>
    </oc>
    <nc r="B1063" t="inlineStr">
      <is>
        <t>81</t>
      </is>
    </nc>
    <odxf/>
    <ndxf/>
  </rcc>
  <rcc rId="37035" sId="1" odxf="1" dxf="1">
    <oc r="B1064" t="inlineStr">
      <is>
        <t>95</t>
      </is>
    </oc>
    <nc r="B1064" t="inlineStr">
      <is>
        <t>82</t>
      </is>
    </nc>
    <odxf/>
    <ndxf/>
  </rcc>
  <rcc rId="37036" sId="1" odxf="1" dxf="1">
    <oc r="B1065" t="inlineStr">
      <is>
        <t>96</t>
      </is>
    </oc>
    <nc r="B1065" t="inlineStr">
      <is>
        <t>83</t>
      </is>
    </nc>
    <odxf/>
    <ndxf/>
  </rcc>
  <rcc rId="37037" sId="1" odxf="1" dxf="1">
    <oc r="B1066" t="inlineStr">
      <is>
        <t>97</t>
      </is>
    </oc>
    <nc r="B1066" t="inlineStr">
      <is>
        <t>84</t>
      </is>
    </nc>
    <odxf/>
    <ndxf/>
  </rcc>
  <rcc rId="37038" sId="1" odxf="1" dxf="1">
    <oc r="B1067" t="inlineStr">
      <is>
        <t>98</t>
      </is>
    </oc>
    <nc r="B1067" t="inlineStr">
      <is>
        <t>85</t>
      </is>
    </nc>
    <odxf/>
    <ndxf/>
  </rcc>
  <rcc rId="37039" sId="1" odxf="1" dxf="1">
    <oc r="B1068" t="inlineStr">
      <is>
        <t>99</t>
      </is>
    </oc>
    <nc r="B1068" t="inlineStr">
      <is>
        <t>86</t>
      </is>
    </nc>
    <odxf/>
    <ndxf/>
  </rcc>
  <rcc rId="37040" sId="1" odxf="1" dxf="1">
    <oc r="B1069" t="inlineStr">
      <is>
        <t>100</t>
      </is>
    </oc>
    <nc r="B1069" t="inlineStr">
      <is>
        <t>87</t>
      </is>
    </nc>
    <odxf/>
    <ndxf/>
  </rcc>
  <rcc rId="37041" sId="1" odxf="1" dxf="1">
    <oc r="B1070" t="inlineStr">
      <is>
        <t>101</t>
      </is>
    </oc>
    <nc r="B1070" t="inlineStr">
      <is>
        <t>88</t>
      </is>
    </nc>
    <odxf/>
    <ndxf/>
  </rcc>
  <rcc rId="37042" sId="1" odxf="1" dxf="1">
    <oc r="B1071" t="inlineStr">
      <is>
        <t>102</t>
      </is>
    </oc>
    <nc r="B1071" t="inlineStr">
      <is>
        <t>89</t>
      </is>
    </nc>
    <odxf/>
    <ndxf/>
  </rcc>
  <rcc rId="37043" sId="1" odxf="1" dxf="1">
    <oc r="B1072" t="inlineStr">
      <is>
        <t>103</t>
      </is>
    </oc>
    <nc r="B1072" t="inlineStr">
      <is>
        <t>90</t>
      </is>
    </nc>
    <odxf/>
    <ndxf/>
  </rcc>
  <rcc rId="37044" sId="1" odxf="1" dxf="1">
    <oc r="B1073" t="inlineStr">
      <is>
        <t>104</t>
      </is>
    </oc>
    <nc r="B1073" t="inlineStr">
      <is>
        <t>91</t>
      </is>
    </nc>
    <odxf/>
    <ndxf/>
  </rcc>
  <rcc rId="37045" sId="1" odxf="1" dxf="1">
    <oc r="B1074" t="inlineStr">
      <is>
        <t>105</t>
      </is>
    </oc>
    <nc r="B1074" t="inlineStr">
      <is>
        <t>92</t>
      </is>
    </nc>
    <odxf/>
    <ndxf/>
  </rcc>
  <rcc rId="37046" sId="1" odxf="1" dxf="1">
    <oc r="B1075" t="inlineStr">
      <is>
        <t>106</t>
      </is>
    </oc>
    <nc r="B1075" t="inlineStr">
      <is>
        <t>93</t>
      </is>
    </nc>
    <odxf/>
    <ndxf/>
  </rcc>
  <rcc rId="37047" sId="1" odxf="1" dxf="1">
    <oc r="B1076" t="inlineStr">
      <is>
        <t>107</t>
      </is>
    </oc>
    <nc r="B1076" t="inlineStr">
      <is>
        <t>94</t>
      </is>
    </nc>
    <odxf/>
    <ndxf/>
  </rcc>
  <rcc rId="37048" sId="1" odxf="1" dxf="1">
    <oc r="B1077" t="inlineStr">
      <is>
        <t>108</t>
      </is>
    </oc>
    <nc r="B1077" t="inlineStr">
      <is>
        <t>95</t>
      </is>
    </nc>
    <odxf/>
    <ndxf/>
  </rcc>
  <rcc rId="37049" sId="1" odxf="1" dxf="1">
    <oc r="B1078" t="inlineStr">
      <is>
        <t>109</t>
      </is>
    </oc>
    <nc r="B1078" t="inlineStr">
      <is>
        <t>96</t>
      </is>
    </nc>
    <odxf/>
    <ndxf/>
  </rcc>
  <rcc rId="37050" sId="1" odxf="1" dxf="1">
    <oc r="B1079" t="inlineStr">
      <is>
        <t>110</t>
      </is>
    </oc>
    <nc r="B1079" t="inlineStr">
      <is>
        <t>97</t>
      </is>
    </nc>
    <odxf/>
    <ndxf/>
  </rcc>
  <rcc rId="37051" sId="1" odxf="1" dxf="1">
    <oc r="B1080" t="inlineStr">
      <is>
        <t>111</t>
      </is>
    </oc>
    <nc r="B1080" t="inlineStr">
      <is>
        <t>98</t>
      </is>
    </nc>
    <odxf/>
    <ndxf/>
  </rcc>
  <rcc rId="37052" sId="1" odxf="1" dxf="1">
    <oc r="B1081" t="inlineStr">
      <is>
        <t>112</t>
      </is>
    </oc>
    <nc r="B1081" t="inlineStr">
      <is>
        <t>99</t>
      </is>
    </nc>
    <odxf/>
    <ndxf/>
  </rcc>
  <rcc rId="37053" sId="1" odxf="1" dxf="1">
    <oc r="B1082" t="inlineStr">
      <is>
        <t>113</t>
      </is>
    </oc>
    <nc r="B1082" t="inlineStr">
      <is>
        <t>100</t>
      </is>
    </nc>
    <odxf/>
    <ndxf/>
  </rcc>
  <rcc rId="37054" sId="1" odxf="1" dxf="1">
    <oc r="B1083" t="inlineStr">
      <is>
        <t>114</t>
      </is>
    </oc>
    <nc r="B1083" t="inlineStr">
      <is>
        <t>101</t>
      </is>
    </nc>
    <odxf/>
    <ndxf/>
  </rcc>
  <rcc rId="37055" sId="1" odxf="1" dxf="1">
    <oc r="B1084" t="inlineStr">
      <is>
        <t>115</t>
      </is>
    </oc>
    <nc r="B1084" t="inlineStr">
      <is>
        <t>102</t>
      </is>
    </nc>
    <odxf/>
    <ndxf/>
  </rcc>
  <rcc rId="37056" sId="1" odxf="1" dxf="1">
    <oc r="B1085" t="inlineStr">
      <is>
        <t>116</t>
      </is>
    </oc>
    <nc r="B1085" t="inlineStr">
      <is>
        <t>103</t>
      </is>
    </nc>
    <odxf/>
    <ndxf/>
  </rcc>
  <rcc rId="37057" sId="1" odxf="1" dxf="1">
    <oc r="B1086" t="inlineStr">
      <is>
        <t>117</t>
      </is>
    </oc>
    <nc r="B1086" t="inlineStr">
      <is>
        <t>104</t>
      </is>
    </nc>
    <odxf/>
    <ndxf/>
  </rcc>
  <rcc rId="37058" sId="1" odxf="1" dxf="1">
    <oc r="B1087" t="inlineStr">
      <is>
        <t>118</t>
      </is>
    </oc>
    <nc r="B1087" t="inlineStr">
      <is>
        <t>105</t>
      </is>
    </nc>
    <odxf/>
    <ndxf/>
  </rcc>
  <rcc rId="37059" sId="1" odxf="1" dxf="1">
    <oc r="B1088" t="inlineStr">
      <is>
        <t>119</t>
      </is>
    </oc>
    <nc r="B1088" t="inlineStr">
      <is>
        <t>106</t>
      </is>
    </nc>
    <odxf/>
    <ndxf/>
  </rcc>
  <rcc rId="37060" sId="1">
    <oc r="B1091" t="inlineStr">
      <is>
        <t>120</t>
      </is>
    </oc>
    <nc r="B1091" t="inlineStr">
      <is>
        <t>107</t>
      </is>
    </nc>
  </rcc>
  <rcc rId="37061" sId="1" odxf="1" dxf="1">
    <oc r="B1092" t="inlineStr">
      <is>
        <t>121</t>
      </is>
    </oc>
    <nc r="B1092" t="inlineStr">
      <is>
        <t>108</t>
      </is>
    </nc>
    <odxf/>
    <ndxf/>
  </rcc>
  <rcc rId="37062" sId="1" odxf="1" dxf="1">
    <oc r="B1093" t="inlineStr">
      <is>
        <t>122</t>
      </is>
    </oc>
    <nc r="B1093" t="inlineStr">
      <is>
        <t>109</t>
      </is>
    </nc>
    <odxf/>
    <ndxf/>
  </rcc>
  <rcc rId="37063" sId="1" odxf="1" dxf="1">
    <oc r="B1094" t="inlineStr">
      <is>
        <t>123</t>
      </is>
    </oc>
    <nc r="B1094" t="inlineStr">
      <is>
        <t>110</t>
      </is>
    </nc>
    <odxf/>
    <ndxf/>
  </rcc>
  <rcc rId="37064" sId="1" odxf="1" dxf="1">
    <oc r="B1095" t="inlineStr">
      <is>
        <t>124</t>
      </is>
    </oc>
    <nc r="B1095" t="inlineStr">
      <is>
        <t>111</t>
      </is>
    </nc>
    <odxf/>
    <ndxf/>
  </rcc>
  <rcc rId="37065" sId="1" odxf="1" dxf="1">
    <oc r="B1096" t="inlineStr">
      <is>
        <t>125</t>
      </is>
    </oc>
    <nc r="B1096" t="inlineStr">
      <is>
        <t>112</t>
      </is>
    </nc>
    <odxf/>
    <ndxf/>
  </rcc>
  <rcc rId="37066" sId="1">
    <oc r="B1099" t="inlineStr">
      <is>
        <t>126</t>
      </is>
    </oc>
    <nc r="B1099" t="inlineStr">
      <is>
        <t>113</t>
      </is>
    </nc>
  </rcc>
  <rcc rId="37067" sId="1" odxf="1" dxf="1">
    <oc r="B1100" t="inlineStr">
      <is>
        <t>127</t>
      </is>
    </oc>
    <nc r="B1100" t="inlineStr">
      <is>
        <t>114</t>
      </is>
    </nc>
    <odxf/>
    <ndxf/>
  </rcc>
  <rcc rId="37068" sId="1" odxf="1" dxf="1">
    <oc r="B1101" t="inlineStr">
      <is>
        <t>128</t>
      </is>
    </oc>
    <nc r="B1101" t="inlineStr">
      <is>
        <t>115</t>
      </is>
    </nc>
    <odxf/>
    <ndxf/>
  </rcc>
  <rcc rId="37069" sId="1" odxf="1" dxf="1">
    <oc r="B1102" t="inlineStr">
      <is>
        <t>129</t>
      </is>
    </oc>
    <nc r="B1102" t="inlineStr">
      <is>
        <t>116</t>
      </is>
    </nc>
    <odxf/>
    <ndxf/>
  </rcc>
  <rcc rId="37070" sId="1" odxf="1" dxf="1">
    <nc r="B1103" t="inlineStr">
      <is>
        <t>117</t>
      </is>
    </nc>
    <odxf>
      <fill>
        <patternFill>
          <bgColor rgb="FFFFFF00"/>
        </patternFill>
      </fill>
    </odxf>
    <ndxf>
      <fill>
        <patternFill>
          <bgColor theme="0"/>
        </patternFill>
      </fill>
    </ndxf>
  </rcc>
  <rcc rId="37071" sId="1" odxf="1" dxf="1">
    <oc r="B1104" t="inlineStr">
      <is>
        <t>130</t>
      </is>
    </oc>
    <nc r="B1104" t="inlineStr">
      <is>
        <t>118</t>
      </is>
    </nc>
    <odxf/>
    <ndxf/>
  </rcc>
  <rcc rId="37072" sId="1" odxf="1" dxf="1">
    <oc r="B1105" t="inlineStr">
      <is>
        <t>131</t>
      </is>
    </oc>
    <nc r="B1105" t="inlineStr">
      <is>
        <t>119</t>
      </is>
    </nc>
    <odxf/>
    <ndxf/>
  </rcc>
  <rcc rId="37073" sId="1" odxf="1" dxf="1">
    <oc r="B1106" t="inlineStr">
      <is>
        <t>132</t>
      </is>
    </oc>
    <nc r="B1106" t="inlineStr">
      <is>
        <t>120</t>
      </is>
    </nc>
    <odxf/>
    <ndxf/>
  </rcc>
  <rcc rId="37074" sId="1" odxf="1" dxf="1">
    <oc r="B1107" t="inlineStr">
      <is>
        <t>133</t>
      </is>
    </oc>
    <nc r="B1107" t="inlineStr">
      <is>
        <t>121</t>
      </is>
    </nc>
    <odxf/>
    <ndxf/>
  </rcc>
  <rcc rId="37075" sId="1" odxf="1" dxf="1">
    <oc r="B1108" t="inlineStr">
      <is>
        <t>134</t>
      </is>
    </oc>
    <nc r="B1108" t="inlineStr">
      <is>
        <t>122</t>
      </is>
    </nc>
    <odxf/>
    <ndxf/>
  </rcc>
  <rcc rId="37076" sId="1" odxf="1" dxf="1">
    <oc r="B1109" t="inlineStr">
      <is>
        <t>135</t>
      </is>
    </oc>
    <nc r="B1109" t="inlineStr">
      <is>
        <t>123</t>
      </is>
    </nc>
    <odxf/>
    <ndxf/>
  </rcc>
  <rcc rId="37077" sId="1" odxf="1" dxf="1">
    <oc r="B1110" t="inlineStr">
      <is>
        <t>136</t>
      </is>
    </oc>
    <nc r="B1110" t="inlineStr">
      <is>
        <t>124</t>
      </is>
    </nc>
    <odxf/>
    <ndxf/>
  </rcc>
  <rcc rId="37078" sId="1" odxf="1" dxf="1">
    <oc r="B1111" t="inlineStr">
      <is>
        <t>137</t>
      </is>
    </oc>
    <nc r="B1111" t="inlineStr">
      <is>
        <t>125</t>
      </is>
    </nc>
    <odxf/>
    <ndxf/>
  </rcc>
  <rcc rId="37079" sId="1" odxf="1" dxf="1">
    <oc r="B1112" t="inlineStr">
      <is>
        <t>138</t>
      </is>
    </oc>
    <nc r="B1112" t="inlineStr">
      <is>
        <t>126</t>
      </is>
    </nc>
    <odxf/>
    <ndxf/>
  </rcc>
  <rcc rId="37080" sId="1" odxf="1" dxf="1">
    <oc r="B1113" t="inlineStr">
      <is>
        <t>139</t>
      </is>
    </oc>
    <nc r="B1113" t="inlineStr">
      <is>
        <t>127</t>
      </is>
    </nc>
    <odxf/>
    <ndxf/>
  </rcc>
  <rcc rId="37081" sId="1" odxf="1" dxf="1">
    <oc r="B1114" t="inlineStr">
      <is>
        <t>140</t>
      </is>
    </oc>
    <nc r="B1114" t="inlineStr">
      <is>
        <t>128</t>
      </is>
    </nc>
    <odxf/>
    <ndxf/>
  </rcc>
  <rcc rId="37082" sId="1" odxf="1" dxf="1">
    <oc r="B1115" t="inlineStr">
      <is>
        <t>141</t>
      </is>
    </oc>
    <nc r="B1115" t="inlineStr">
      <is>
        <t>129</t>
      </is>
    </nc>
    <odxf/>
    <ndxf/>
  </rcc>
  <rcc rId="37083" sId="1" odxf="1" dxf="1">
    <oc r="B1116" t="inlineStr">
      <is>
        <t>142</t>
      </is>
    </oc>
    <nc r="B1116" t="inlineStr">
      <is>
        <t>130</t>
      </is>
    </nc>
    <odxf/>
    <ndxf/>
  </rcc>
  <rcc rId="37084" sId="1" odxf="1" dxf="1">
    <oc r="B1117" t="inlineStr">
      <is>
        <t>143</t>
      </is>
    </oc>
    <nc r="B1117" t="inlineStr">
      <is>
        <t>131</t>
      </is>
    </nc>
    <odxf/>
    <ndxf/>
  </rcc>
  <rcc rId="37085" sId="1" odxf="1" dxf="1">
    <oc r="B1118" t="inlineStr">
      <is>
        <t>144</t>
      </is>
    </oc>
    <nc r="B1118" t="inlineStr">
      <is>
        <t>132</t>
      </is>
    </nc>
    <odxf/>
    <ndxf/>
  </rcc>
  <rcc rId="37086" sId="1" odxf="1" dxf="1">
    <oc r="B1119" t="inlineStr">
      <is>
        <t>145</t>
      </is>
    </oc>
    <nc r="B1119" t="inlineStr">
      <is>
        <t>133</t>
      </is>
    </nc>
    <odxf/>
    <ndxf/>
  </rcc>
  <rcc rId="37087" sId="1" odxf="1" dxf="1">
    <oc r="B1120" t="inlineStr">
      <is>
        <t>146</t>
      </is>
    </oc>
    <nc r="B1120" t="inlineStr">
      <is>
        <t>134</t>
      </is>
    </nc>
    <odxf/>
    <ndxf/>
  </rcc>
  <rcc rId="37088" sId="1" odxf="1" dxf="1">
    <oc r="B1121" t="inlineStr">
      <is>
        <t>147</t>
      </is>
    </oc>
    <nc r="B1121" t="inlineStr">
      <is>
        <t>135</t>
      </is>
    </nc>
    <odxf/>
    <ndxf/>
  </rcc>
  <rcc rId="37089" sId="1" odxf="1" dxf="1">
    <oc r="B1122" t="inlineStr">
      <is>
        <t>148</t>
      </is>
    </oc>
    <nc r="B1122" t="inlineStr">
      <is>
        <t>136</t>
      </is>
    </nc>
    <odxf/>
    <ndxf/>
  </rcc>
  <rcc rId="37090" sId="1" odxf="1" dxf="1">
    <oc r="B1123" t="inlineStr">
      <is>
        <t>149</t>
      </is>
    </oc>
    <nc r="B1123" t="inlineStr">
      <is>
        <t>137</t>
      </is>
    </nc>
    <odxf/>
    <ndxf/>
  </rcc>
  <rcc rId="37091" sId="1" odxf="1" dxf="1">
    <oc r="B1124" t="inlineStr">
      <is>
        <t>150</t>
      </is>
    </oc>
    <nc r="B1124" t="inlineStr">
      <is>
        <t>138</t>
      </is>
    </nc>
    <odxf/>
    <ndxf/>
  </rcc>
  <rcc rId="37092" sId="1" odxf="1" dxf="1">
    <oc r="B1125" t="inlineStr">
      <is>
        <t>151</t>
      </is>
    </oc>
    <nc r="B1125" t="inlineStr">
      <is>
        <t>139</t>
      </is>
    </nc>
    <odxf/>
    <ndxf/>
  </rcc>
  <rcc rId="37093" sId="1" odxf="1" dxf="1">
    <oc r="B1126" t="inlineStr">
      <is>
        <t>152</t>
      </is>
    </oc>
    <nc r="B1126" t="inlineStr">
      <is>
        <t>140</t>
      </is>
    </nc>
    <odxf/>
    <ndxf/>
  </rcc>
  <rcc rId="37094" sId="1" odxf="1" dxf="1">
    <oc r="B1127" t="inlineStr">
      <is>
        <t>153</t>
      </is>
    </oc>
    <nc r="B1127" t="inlineStr">
      <is>
        <t>141</t>
      </is>
    </nc>
    <odxf/>
    <ndxf/>
  </rcc>
  <rcc rId="37095" sId="1" odxf="1" dxf="1">
    <oc r="B1128" t="inlineStr">
      <is>
        <t>154</t>
      </is>
    </oc>
    <nc r="B1128" t="inlineStr">
      <is>
        <t>142</t>
      </is>
    </nc>
    <odxf/>
    <ndxf/>
  </rcc>
  <rcc rId="37096" sId="1" odxf="1" dxf="1">
    <oc r="B1129" t="inlineStr">
      <is>
        <t>155</t>
      </is>
    </oc>
    <nc r="B1129" t="inlineStr">
      <is>
        <t>143</t>
      </is>
    </nc>
    <odxf/>
    <ndxf/>
  </rcc>
  <rcc rId="37097" sId="1" odxf="1" dxf="1">
    <oc r="B1130" t="inlineStr">
      <is>
        <t>156</t>
      </is>
    </oc>
    <nc r="B1130" t="inlineStr">
      <is>
        <t>144</t>
      </is>
    </nc>
    <odxf/>
    <ndxf/>
  </rcc>
  <rcc rId="37098" sId="1" odxf="1" dxf="1">
    <oc r="B1131" t="inlineStr">
      <is>
        <t>157</t>
      </is>
    </oc>
    <nc r="B1131" t="inlineStr">
      <is>
        <t>145</t>
      </is>
    </nc>
    <odxf/>
    <ndxf/>
  </rcc>
  <rcc rId="37099" sId="1" odxf="1" dxf="1">
    <oc r="B1133" t="inlineStr">
      <is>
        <t>158</t>
      </is>
    </oc>
    <nc r="B1133" t="inlineStr">
      <is>
        <t>146</t>
      </is>
    </nc>
    <odxf/>
    <ndxf/>
  </rcc>
  <rcc rId="37100" sId="1" odxf="1" dxf="1">
    <oc r="B1134" t="inlineStr">
      <is>
        <t>159</t>
      </is>
    </oc>
    <nc r="B1134" t="inlineStr">
      <is>
        <t>147</t>
      </is>
    </nc>
    <odxf/>
    <ndxf/>
  </rcc>
  <rcc rId="37101" sId="1" odxf="1" dxf="1">
    <oc r="B1132" t="inlineStr">
      <is>
        <t>160</t>
      </is>
    </oc>
    <nc r="B1132" t="inlineStr">
      <is>
        <t>148</t>
      </is>
    </nc>
    <odxf/>
    <ndxf/>
  </rcc>
  <rcc rId="37102" sId="1" odxf="1" dxf="1">
    <oc r="B1135" t="inlineStr">
      <is>
        <t>161</t>
      </is>
    </oc>
    <nc r="B1135" t="inlineStr">
      <is>
        <t>149</t>
      </is>
    </nc>
    <odxf/>
    <ndxf/>
  </rcc>
  <rcc rId="37103" sId="1" odxf="1" dxf="1">
    <oc r="B1136" t="inlineStr">
      <is>
        <t>162</t>
      </is>
    </oc>
    <nc r="B1136" t="inlineStr">
      <is>
        <t>150</t>
      </is>
    </nc>
    <odxf/>
    <ndxf/>
  </rcc>
  <rcc rId="37104" sId="1" odxf="1" dxf="1">
    <oc r="B1137" t="inlineStr">
      <is>
        <t>163</t>
      </is>
    </oc>
    <nc r="B1137" t="inlineStr">
      <is>
        <t>151</t>
      </is>
    </nc>
    <odxf/>
    <ndxf/>
  </rcc>
  <rcc rId="37105" sId="1" odxf="1" dxf="1">
    <oc r="B1138" t="inlineStr">
      <is>
        <t>164</t>
      </is>
    </oc>
    <nc r="B1138" t="inlineStr">
      <is>
        <t>152</t>
      </is>
    </nc>
    <odxf/>
    <ndxf/>
  </rcc>
  <rcc rId="37106" sId="1" odxf="1" dxf="1">
    <oc r="B1139" t="inlineStr">
      <is>
        <t>165</t>
      </is>
    </oc>
    <nc r="B1139" t="inlineStr">
      <is>
        <t>153</t>
      </is>
    </nc>
    <odxf/>
    <ndxf/>
  </rcc>
  <rcc rId="37107" sId="1" odxf="1" dxf="1">
    <oc r="B1140" t="inlineStr">
      <is>
        <t>166</t>
      </is>
    </oc>
    <nc r="B1140" t="inlineStr">
      <is>
        <t>154</t>
      </is>
    </nc>
    <odxf/>
    <ndxf/>
  </rcc>
  <rcc rId="37108" sId="1" odxf="1" dxf="1">
    <oc r="B1141" t="inlineStr">
      <is>
        <t>167</t>
      </is>
    </oc>
    <nc r="B1141" t="inlineStr">
      <is>
        <t>155</t>
      </is>
    </nc>
    <odxf/>
    <ndxf/>
  </rcc>
  <rcc rId="37109" sId="1" odxf="1" dxf="1">
    <oc r="B1142" t="inlineStr">
      <is>
        <t>168</t>
      </is>
    </oc>
    <nc r="B1142" t="inlineStr">
      <is>
        <t>156</t>
      </is>
    </nc>
    <odxf/>
    <ndxf/>
  </rcc>
  <rcc rId="37110" sId="1" odxf="1" dxf="1">
    <oc r="B1143" t="inlineStr">
      <is>
        <t>169</t>
      </is>
    </oc>
    <nc r="B1143" t="inlineStr">
      <is>
        <t>157</t>
      </is>
    </nc>
    <odxf/>
    <ndxf/>
  </rcc>
  <rcc rId="37111" sId="1" odxf="1" dxf="1">
    <oc r="B1144" t="inlineStr">
      <is>
        <t>170</t>
      </is>
    </oc>
    <nc r="B1144" t="inlineStr">
      <is>
        <t>158</t>
      </is>
    </nc>
    <odxf/>
    <ndxf/>
  </rcc>
  <rcc rId="37112" sId="1" odxf="1" dxf="1">
    <oc r="B1146" t="inlineStr">
      <is>
        <t>171</t>
      </is>
    </oc>
    <nc r="B1146" t="inlineStr">
      <is>
        <t>159</t>
      </is>
    </nc>
    <odxf/>
    <ndxf/>
  </rcc>
  <rcc rId="37113" sId="1" odxf="1" dxf="1">
    <oc r="B1147" t="inlineStr">
      <is>
        <t>172</t>
      </is>
    </oc>
    <nc r="B1147" t="inlineStr">
      <is>
        <t>160</t>
      </is>
    </nc>
    <odxf/>
    <ndxf/>
  </rcc>
  <rcc rId="37114" sId="1" odxf="1" dxf="1">
    <oc r="B1145" t="inlineStr">
      <is>
        <t>173</t>
      </is>
    </oc>
    <nc r="B1145" t="inlineStr">
      <is>
        <t>161</t>
      </is>
    </nc>
    <odxf/>
    <ndxf/>
  </rcc>
  <rcc rId="37115" sId="1" odxf="1" dxf="1">
    <oc r="B1148" t="inlineStr">
      <is>
        <t>174</t>
      </is>
    </oc>
    <nc r="B1148" t="inlineStr">
      <is>
        <t>162</t>
      </is>
    </nc>
    <odxf/>
    <ndxf/>
  </rcc>
  <rcc rId="37116" sId="1">
    <oc r="B1151" t="inlineStr">
      <is>
        <t>175</t>
      </is>
    </oc>
    <nc r="B1151" t="inlineStr">
      <is>
        <t>163</t>
      </is>
    </nc>
  </rcc>
  <rcc rId="37117" sId="1">
    <oc r="B1154" t="inlineStr">
      <is>
        <t>176</t>
      </is>
    </oc>
    <nc r="B1154" t="inlineStr">
      <is>
        <t>164</t>
      </is>
    </nc>
  </rcc>
  <rcc rId="37118" sId="1" odxf="1" dxf="1">
    <oc r="B1155" t="inlineStr">
      <is>
        <t>177</t>
      </is>
    </oc>
    <nc r="B1155" t="inlineStr">
      <is>
        <t>165</t>
      </is>
    </nc>
    <odxf/>
    <ndxf/>
  </rcc>
  <rcc rId="37119" sId="1" odxf="1" dxf="1">
    <oc r="B1156" t="inlineStr">
      <is>
        <t>178</t>
      </is>
    </oc>
    <nc r="B1156" t="inlineStr">
      <is>
        <t>166</t>
      </is>
    </nc>
    <odxf/>
    <ndxf/>
  </rcc>
  <rcc rId="37120" sId="1" odxf="1" dxf="1">
    <oc r="B1157" t="inlineStr">
      <is>
        <t>179</t>
      </is>
    </oc>
    <nc r="B1157" t="inlineStr">
      <is>
        <t>167</t>
      </is>
    </nc>
    <odxf/>
    <ndxf/>
  </rcc>
  <rcc rId="37121" sId="1" odxf="1" dxf="1">
    <oc r="B1158" t="inlineStr">
      <is>
        <t>180</t>
      </is>
    </oc>
    <nc r="B1158" t="inlineStr">
      <is>
        <t>168</t>
      </is>
    </nc>
    <odxf/>
    <ndxf/>
  </rcc>
  <rcc rId="37122" sId="1" odxf="1" dxf="1">
    <oc r="B1159" t="inlineStr">
      <is>
        <t>181</t>
      </is>
    </oc>
    <nc r="B1159" t="inlineStr">
      <is>
        <t>169</t>
      </is>
    </nc>
    <odxf/>
    <ndxf/>
  </rcc>
  <rcc rId="37123" sId="1" odxf="1" dxf="1">
    <oc r="B1160" t="inlineStr">
      <is>
        <t>182</t>
      </is>
    </oc>
    <nc r="B1160" t="inlineStr">
      <is>
        <t>170</t>
      </is>
    </nc>
    <odxf/>
    <ndxf/>
  </rcc>
  <rcc rId="37124" sId="1" odxf="1" dxf="1">
    <oc r="B1161" t="inlineStr">
      <is>
        <t>183</t>
      </is>
    </oc>
    <nc r="B1161" t="inlineStr">
      <is>
        <t>171</t>
      </is>
    </nc>
    <odxf/>
    <ndxf/>
  </rcc>
  <rcc rId="37125" sId="1" odxf="1" dxf="1">
    <oc r="B1162" t="inlineStr">
      <is>
        <t>184</t>
      </is>
    </oc>
    <nc r="B1162" t="inlineStr">
      <is>
        <t>172</t>
      </is>
    </nc>
    <odxf/>
    <ndxf/>
  </rcc>
  <rcc rId="37126" sId="1" odxf="1" dxf="1">
    <oc r="B1163" t="inlineStr">
      <is>
        <t>185</t>
      </is>
    </oc>
    <nc r="B1163" t="inlineStr">
      <is>
        <t>173</t>
      </is>
    </nc>
    <odxf/>
    <ndxf/>
  </rcc>
  <rcc rId="37127" sId="1" odxf="1" dxf="1">
    <oc r="B1164" t="inlineStr">
      <is>
        <t>186</t>
      </is>
    </oc>
    <nc r="B1164" t="inlineStr">
      <is>
        <t>174</t>
      </is>
    </nc>
    <odxf/>
    <ndxf/>
  </rcc>
  <rcc rId="37128" sId="1" odxf="1" dxf="1">
    <oc r="B1165" t="inlineStr">
      <is>
        <t>187</t>
      </is>
    </oc>
    <nc r="B1165" t="inlineStr">
      <is>
        <t>175</t>
      </is>
    </nc>
    <odxf/>
    <ndxf/>
  </rcc>
  <rcc rId="37129" sId="1" odxf="1" dxf="1">
    <oc r="B1166" t="inlineStr">
      <is>
        <t>188</t>
      </is>
    </oc>
    <nc r="B1166" t="inlineStr">
      <is>
        <t>176</t>
      </is>
    </nc>
    <odxf/>
    <ndxf/>
  </rcc>
  <rcc rId="37130" sId="1" odxf="1" dxf="1">
    <oc r="B1167" t="inlineStr">
      <is>
        <t>189</t>
      </is>
    </oc>
    <nc r="B1167" t="inlineStr">
      <is>
        <t>177</t>
      </is>
    </nc>
    <odxf/>
    <ndxf/>
  </rcc>
  <rcc rId="37131" sId="1" odxf="1" dxf="1">
    <oc r="B1168" t="inlineStr">
      <is>
        <t>190</t>
      </is>
    </oc>
    <nc r="B1168" t="inlineStr">
      <is>
        <t>178</t>
      </is>
    </nc>
    <odxf/>
    <ndxf/>
  </rcc>
  <rcc rId="37132" sId="1" odxf="1" dxf="1">
    <oc r="B1169" t="inlineStr">
      <is>
        <t>191</t>
      </is>
    </oc>
    <nc r="B1169" t="inlineStr">
      <is>
        <t>179</t>
      </is>
    </nc>
    <odxf/>
    <ndxf/>
  </rcc>
  <rcc rId="37133" sId="1" odxf="1" dxf="1">
    <oc r="B1170" t="inlineStr">
      <is>
        <t>192</t>
      </is>
    </oc>
    <nc r="B1170" t="inlineStr">
      <is>
        <t>180</t>
      </is>
    </nc>
    <odxf/>
    <ndxf/>
  </rcc>
  <rcc rId="37134" sId="1" odxf="1" dxf="1">
    <oc r="B1171" t="inlineStr">
      <is>
        <t>193</t>
      </is>
    </oc>
    <nc r="B1171" t="inlineStr">
      <is>
        <t>181</t>
      </is>
    </nc>
    <odxf/>
    <ndxf/>
  </rcc>
  <rcc rId="37135" sId="1" odxf="1" dxf="1">
    <oc r="B1172" t="inlineStr">
      <is>
        <t>194</t>
      </is>
    </oc>
    <nc r="B1172" t="inlineStr">
      <is>
        <t>182</t>
      </is>
    </nc>
    <odxf/>
    <ndxf/>
  </rcc>
  <rcc rId="37136" sId="1" odxf="1" dxf="1">
    <nc r="B1173" t="inlineStr">
      <is>
        <t>183</t>
      </is>
    </nc>
    <odxf>
      <fill>
        <patternFill>
          <bgColor rgb="FFFFFF00"/>
        </patternFill>
      </fill>
    </odxf>
    <ndxf>
      <fill>
        <patternFill>
          <bgColor theme="0"/>
        </patternFill>
      </fill>
    </ndxf>
  </rcc>
  <rcc rId="37137" sId="1" odxf="1" dxf="1">
    <oc r="B1174" t="inlineStr">
      <is>
        <t>195</t>
      </is>
    </oc>
    <nc r="B1174" t="inlineStr">
      <is>
        <t>184</t>
      </is>
    </nc>
    <odxf/>
    <ndxf/>
  </rcc>
  <rcc rId="37138" sId="1" odxf="1" dxf="1">
    <oc r="B1175" t="inlineStr">
      <is>
        <t>196</t>
      </is>
    </oc>
    <nc r="B1175" t="inlineStr">
      <is>
        <t>185</t>
      </is>
    </nc>
    <odxf/>
    <ndxf/>
  </rcc>
  <rcc rId="37139" sId="1" odxf="1" dxf="1">
    <oc r="B1176" t="inlineStr">
      <is>
        <t>197</t>
      </is>
    </oc>
    <nc r="B1176" t="inlineStr">
      <is>
        <t>186</t>
      </is>
    </nc>
    <odxf/>
    <ndxf/>
  </rcc>
  <rcc rId="37140" sId="1" odxf="1" dxf="1">
    <oc r="B1177" t="inlineStr">
      <is>
        <t>198</t>
      </is>
    </oc>
    <nc r="B1177" t="inlineStr">
      <is>
        <t>187</t>
      </is>
    </nc>
    <odxf/>
    <ndxf/>
  </rcc>
  <rcc rId="37141" sId="1" odxf="1" dxf="1">
    <oc r="B1178" t="inlineStr">
      <is>
        <t>199</t>
      </is>
    </oc>
    <nc r="B1178" t="inlineStr">
      <is>
        <t>188</t>
      </is>
    </nc>
    <odxf/>
    <ndxf/>
  </rcc>
  <rcc rId="37142" sId="1" odxf="1" dxf="1">
    <oc r="B1179" t="inlineStr">
      <is>
        <t>200</t>
      </is>
    </oc>
    <nc r="B1179" t="inlineStr">
      <is>
        <t>189</t>
      </is>
    </nc>
    <odxf/>
    <ndxf/>
  </rcc>
  <rcc rId="37143" sId="1" odxf="1" dxf="1">
    <oc r="B1180" t="inlineStr">
      <is>
        <t>201</t>
      </is>
    </oc>
    <nc r="B1180" t="inlineStr">
      <is>
        <t>190</t>
      </is>
    </nc>
    <odxf/>
    <ndxf/>
  </rcc>
  <rcc rId="37144" sId="1" odxf="1" dxf="1">
    <oc r="B1181" t="inlineStr">
      <is>
        <t>202</t>
      </is>
    </oc>
    <nc r="B1181" t="inlineStr">
      <is>
        <t>191</t>
      </is>
    </nc>
    <odxf/>
    <ndxf/>
  </rcc>
  <rcc rId="37145" sId="1" odxf="1" dxf="1">
    <oc r="B1182" t="inlineStr">
      <is>
        <t>203</t>
      </is>
    </oc>
    <nc r="B1182" t="inlineStr">
      <is>
        <t>192</t>
      </is>
    </nc>
    <odxf/>
    <ndxf/>
  </rcc>
  <rcc rId="37146" sId="1" odxf="1" dxf="1">
    <oc r="B1183" t="inlineStr">
      <is>
        <t>204</t>
      </is>
    </oc>
    <nc r="B1183" t="inlineStr">
      <is>
        <t>193</t>
      </is>
    </nc>
    <odxf/>
    <ndxf/>
  </rcc>
  <rcc rId="37147" sId="1">
    <oc r="B1186" t="inlineStr">
      <is>
        <t>205</t>
      </is>
    </oc>
    <nc r="B1186" t="inlineStr">
      <is>
        <t>194</t>
      </is>
    </nc>
  </rcc>
  <rcc rId="37148" sId="1" odxf="1" dxf="1">
    <oc r="B1187" t="inlineStr">
      <is>
        <t>206</t>
      </is>
    </oc>
    <nc r="B1187" t="inlineStr">
      <is>
        <t>195</t>
      </is>
    </nc>
    <odxf/>
    <ndxf/>
  </rcc>
  <rcc rId="37149" sId="1" odxf="1" dxf="1">
    <oc r="B1188" t="inlineStr">
      <is>
        <t>207</t>
      </is>
    </oc>
    <nc r="B1188" t="inlineStr">
      <is>
        <t>196</t>
      </is>
    </nc>
    <odxf/>
    <ndxf/>
  </rcc>
  <rcc rId="37150" sId="1" odxf="1" dxf="1">
    <oc r="B1189" t="inlineStr">
      <is>
        <t>208</t>
      </is>
    </oc>
    <nc r="B1189" t="inlineStr">
      <is>
        <t>197</t>
      </is>
    </nc>
    <odxf/>
    <ndxf/>
  </rcc>
  <rcc rId="37151" sId="1" odxf="1" dxf="1">
    <oc r="B1190" t="inlineStr">
      <is>
        <t>209</t>
      </is>
    </oc>
    <nc r="B1190" t="inlineStr">
      <is>
        <t>198</t>
      </is>
    </nc>
    <odxf/>
    <ndxf/>
  </rcc>
  <rcc rId="37152" sId="1" odxf="1" dxf="1">
    <oc r="B1191" t="inlineStr">
      <is>
        <t>210</t>
      </is>
    </oc>
    <nc r="B1191" t="inlineStr">
      <is>
        <t>199</t>
      </is>
    </nc>
    <odxf/>
    <ndxf/>
  </rcc>
  <rcc rId="37153" sId="1" odxf="1" dxf="1">
    <oc r="B1192" t="inlineStr">
      <is>
        <t>211</t>
      </is>
    </oc>
    <nc r="B1192" t="inlineStr">
      <is>
        <t>200</t>
      </is>
    </nc>
    <odxf/>
    <ndxf/>
  </rcc>
  <rcc rId="37154" sId="1" odxf="1" dxf="1">
    <oc r="B1193" t="inlineStr">
      <is>
        <t>212</t>
      </is>
    </oc>
    <nc r="B1193" t="inlineStr">
      <is>
        <t>201</t>
      </is>
    </nc>
    <odxf/>
    <ndxf/>
  </rcc>
  <rcc rId="37155" sId="1" odxf="1" dxf="1">
    <oc r="B1194" t="inlineStr">
      <is>
        <t>213</t>
      </is>
    </oc>
    <nc r="B1194" t="inlineStr">
      <is>
        <t>202</t>
      </is>
    </nc>
    <odxf/>
    <ndxf/>
  </rcc>
  <rcc rId="37156" sId="1">
    <oc r="B1197" t="inlineStr">
      <is>
        <t>214</t>
      </is>
    </oc>
    <nc r="B1197" t="inlineStr">
      <is>
        <t>203</t>
      </is>
    </nc>
  </rcc>
  <rcc rId="37157" sId="1" odxf="1" dxf="1">
    <oc r="B1198" t="inlineStr">
      <is>
        <t>215</t>
      </is>
    </oc>
    <nc r="B1198" t="inlineStr">
      <is>
        <t>204</t>
      </is>
    </nc>
    <odxf/>
    <ndxf/>
  </rcc>
  <rcc rId="37158" sId="1" odxf="1" dxf="1">
    <oc r="B1199" t="inlineStr">
      <is>
        <t>216</t>
      </is>
    </oc>
    <nc r="B1199" t="inlineStr">
      <is>
        <t>205</t>
      </is>
    </nc>
    <odxf/>
    <ndxf/>
  </rcc>
  <rcc rId="37159" sId="1" odxf="1" dxf="1">
    <oc r="B1200" t="inlineStr">
      <is>
        <t>217</t>
      </is>
    </oc>
    <nc r="B1200" t="inlineStr">
      <is>
        <t>206</t>
      </is>
    </nc>
    <odxf/>
    <ndxf/>
  </rcc>
  <rcc rId="37160" sId="1">
    <oc r="B1203" t="inlineStr">
      <is>
        <t>218</t>
      </is>
    </oc>
    <nc r="B1203" t="inlineStr">
      <is>
        <t>207</t>
      </is>
    </nc>
  </rcc>
  <rcc rId="37161" sId="1" odxf="1" dxf="1">
    <oc r="B1204" t="inlineStr">
      <is>
        <t>219</t>
      </is>
    </oc>
    <nc r="B1204" t="inlineStr">
      <is>
        <t>208</t>
      </is>
    </nc>
    <odxf/>
    <ndxf/>
  </rcc>
  <rcc rId="37162" sId="1" odxf="1" dxf="1">
    <oc r="B1205" t="inlineStr">
      <is>
        <t>220</t>
      </is>
    </oc>
    <nc r="B1205" t="inlineStr">
      <is>
        <t>209</t>
      </is>
    </nc>
    <odxf/>
    <ndxf/>
  </rcc>
  <rcc rId="37163" sId="1" odxf="1" dxf="1">
    <oc r="B1206" t="inlineStr">
      <is>
        <t>221</t>
      </is>
    </oc>
    <nc r="B1206" t="inlineStr">
      <is>
        <t>210</t>
      </is>
    </nc>
    <odxf/>
    <ndxf/>
  </rcc>
  <rcc rId="37164" sId="1" odxf="1" dxf="1">
    <oc r="B1207" t="inlineStr">
      <is>
        <t>222</t>
      </is>
    </oc>
    <nc r="B1207" t="inlineStr">
      <is>
        <t>211</t>
      </is>
    </nc>
    <odxf/>
    <ndxf/>
  </rcc>
  <rcc rId="37165" sId="1" odxf="1" dxf="1">
    <oc r="B1208" t="inlineStr">
      <is>
        <t>223</t>
      </is>
    </oc>
    <nc r="B1208" t="inlineStr">
      <is>
        <t>212</t>
      </is>
    </nc>
    <odxf/>
    <ndxf/>
  </rcc>
  <rcc rId="37166" sId="1" odxf="1" dxf="1">
    <oc r="B1209" t="inlineStr">
      <is>
        <t>224</t>
      </is>
    </oc>
    <nc r="B1209" t="inlineStr">
      <is>
        <t>213</t>
      </is>
    </nc>
    <odxf/>
    <ndxf/>
  </rcc>
  <rcc rId="37167" sId="1" odxf="1" dxf="1">
    <oc r="B1210" t="inlineStr">
      <is>
        <t>225</t>
      </is>
    </oc>
    <nc r="B1210" t="inlineStr">
      <is>
        <t>214</t>
      </is>
    </nc>
    <odxf/>
    <ndxf/>
  </rcc>
  <rcc rId="37168" sId="1">
    <oc r="B1213" t="inlineStr">
      <is>
        <t>226</t>
      </is>
    </oc>
    <nc r="B1213" t="inlineStr">
      <is>
        <t>215</t>
      </is>
    </nc>
  </rcc>
  <rcc rId="37169" sId="1" odxf="1" dxf="1">
    <oc r="B1214" t="inlineStr">
      <is>
        <t>227</t>
      </is>
    </oc>
    <nc r="B1214" t="inlineStr">
      <is>
        <t>216</t>
      </is>
    </nc>
    <odxf/>
    <ndxf/>
  </rcc>
  <rcc rId="37170" sId="1" odxf="1" dxf="1">
    <oc r="B1215" t="inlineStr">
      <is>
        <t>228</t>
      </is>
    </oc>
    <nc r="B1215" t="inlineStr">
      <is>
        <t>217</t>
      </is>
    </nc>
    <odxf/>
    <ndxf/>
  </rcc>
  <rcc rId="37171" sId="1" odxf="1" dxf="1">
    <oc r="B1216" t="inlineStr">
      <is>
        <t>229</t>
      </is>
    </oc>
    <nc r="B1216" t="inlineStr">
      <is>
        <t>218</t>
      </is>
    </nc>
    <odxf/>
    <ndxf/>
  </rcc>
  <rcc rId="37172" sId="1" odxf="1" dxf="1">
    <oc r="B1217" t="inlineStr">
      <is>
        <t>230</t>
      </is>
    </oc>
    <nc r="B1217" t="inlineStr">
      <is>
        <t>219</t>
      </is>
    </nc>
    <odxf/>
    <ndxf/>
  </rcc>
  <rcc rId="37173" sId="1" odxf="1" dxf="1">
    <oc r="B1218" t="inlineStr">
      <is>
        <t>231</t>
      </is>
    </oc>
    <nc r="B1218" t="inlineStr">
      <is>
        <t>220</t>
      </is>
    </nc>
    <odxf/>
    <ndxf/>
  </rcc>
  <rcc rId="37174" sId="1" odxf="1" dxf="1">
    <oc r="B1219" t="inlineStr">
      <is>
        <t>232</t>
      </is>
    </oc>
    <nc r="B1219" t="inlineStr">
      <is>
        <t>221</t>
      </is>
    </nc>
    <odxf/>
    <ndxf/>
  </rcc>
  <rcc rId="37175" sId="1" odxf="1" dxf="1">
    <oc r="B1220" t="inlineStr">
      <is>
        <t>233</t>
      </is>
    </oc>
    <nc r="B1220" t="inlineStr">
      <is>
        <t>222</t>
      </is>
    </nc>
    <odxf/>
    <ndxf/>
  </rcc>
  <rcc rId="37176" sId="1" odxf="1" dxf="1">
    <oc r="B1221" t="inlineStr">
      <is>
        <t>234</t>
      </is>
    </oc>
    <nc r="B1221" t="inlineStr">
      <is>
        <t>223</t>
      </is>
    </nc>
    <odxf/>
    <ndxf/>
  </rcc>
  <rcc rId="37177" sId="1" odxf="1" dxf="1">
    <oc r="B1222" t="inlineStr">
      <is>
        <t>235</t>
      </is>
    </oc>
    <nc r="B1222" t="inlineStr">
      <is>
        <t>224</t>
      </is>
    </nc>
    <odxf/>
    <ndxf/>
  </rcc>
  <rcc rId="37178" sId="1" odxf="1" dxf="1">
    <oc r="B1223" t="inlineStr">
      <is>
        <t>236</t>
      </is>
    </oc>
    <nc r="B1223" t="inlineStr">
      <is>
        <t>225</t>
      </is>
    </nc>
    <odxf/>
    <ndxf/>
  </rcc>
  <rcc rId="37179" sId="1" odxf="1" dxf="1">
    <oc r="B1224" t="inlineStr">
      <is>
        <t>237</t>
      </is>
    </oc>
    <nc r="B1224" t="inlineStr">
      <is>
        <t>226</t>
      </is>
    </nc>
    <odxf/>
    <ndxf/>
  </rcc>
  <rcc rId="37180" sId="1" odxf="1" dxf="1">
    <oc r="B1225" t="inlineStr">
      <is>
        <t>238</t>
      </is>
    </oc>
    <nc r="B1225" t="inlineStr">
      <is>
        <t>227</t>
      </is>
    </nc>
    <odxf/>
    <ndxf/>
  </rcc>
  <rcc rId="37181" sId="1" odxf="1" dxf="1">
    <oc r="B1226" t="inlineStr">
      <is>
        <t>239</t>
      </is>
    </oc>
    <nc r="B1226" t="inlineStr">
      <is>
        <t>228</t>
      </is>
    </nc>
    <odxf/>
    <ndxf/>
  </rcc>
  <rcc rId="37182" sId="1">
    <oc r="B1229" t="inlineStr">
      <is>
        <t>240</t>
      </is>
    </oc>
    <nc r="B1229" t="inlineStr">
      <is>
        <t>229</t>
      </is>
    </nc>
  </rcc>
  <rcc rId="37183" sId="1" odxf="1" dxf="1">
    <oc r="B1230" t="inlineStr">
      <is>
        <t>247</t>
      </is>
    </oc>
    <nc r="B1230" t="inlineStr">
      <is>
        <t>230</t>
      </is>
    </nc>
    <odxf/>
    <ndxf/>
  </rcc>
  <rcc rId="37184" sId="1" odxf="1" dxf="1">
    <oc r="B1231" t="inlineStr">
      <is>
        <t>248</t>
      </is>
    </oc>
    <nc r="B1231" t="inlineStr">
      <is>
        <t>231</t>
      </is>
    </nc>
    <odxf/>
    <ndxf/>
  </rcc>
  <rcc rId="37185" sId="1" odxf="1" dxf="1">
    <oc r="B1232" t="inlineStr">
      <is>
        <t>251</t>
      </is>
    </oc>
    <nc r="B1232" t="inlineStr">
      <is>
        <t>232</t>
      </is>
    </nc>
    <odxf/>
    <ndxf/>
  </rcc>
  <rcc rId="37186" sId="1" odxf="1" dxf="1">
    <oc r="B1233" t="inlineStr">
      <is>
        <t>252</t>
      </is>
    </oc>
    <nc r="B1233" t="inlineStr">
      <is>
        <t>233</t>
      </is>
    </nc>
    <odxf/>
    <ndxf/>
  </rcc>
  <rcc rId="37187" sId="1" odxf="1" dxf="1">
    <oc r="B1234" t="inlineStr">
      <is>
        <t>253</t>
      </is>
    </oc>
    <nc r="B1234" t="inlineStr">
      <is>
        <t>234</t>
      </is>
    </nc>
    <odxf/>
    <ndxf/>
  </rcc>
  <rcc rId="37188" sId="1">
    <oc r="B1237" t="inlineStr">
      <is>
        <t>257</t>
      </is>
    </oc>
    <nc r="B1237" t="inlineStr">
      <is>
        <t>235</t>
      </is>
    </nc>
  </rcc>
  <rcc rId="37189" sId="1" odxf="1" dxf="1">
    <oc r="B1238" t="inlineStr">
      <is>
        <t>258</t>
      </is>
    </oc>
    <nc r="B1238" t="inlineStr">
      <is>
        <t>236</t>
      </is>
    </nc>
    <odxf/>
    <ndxf/>
  </rcc>
  <rcc rId="37190" sId="1" odxf="1" dxf="1">
    <oc r="B1239" t="inlineStr">
      <is>
        <t>259</t>
      </is>
    </oc>
    <nc r="B1239" t="inlineStr">
      <is>
        <t>237</t>
      </is>
    </nc>
    <odxf/>
    <ndxf/>
  </rcc>
  <rcc rId="37191" sId="1" odxf="1" dxf="1">
    <oc r="B1240" t="inlineStr">
      <is>
        <t>260</t>
      </is>
    </oc>
    <nc r="B1240" t="inlineStr">
      <is>
        <t>238</t>
      </is>
    </nc>
    <odxf/>
    <ndxf/>
  </rcc>
  <rcc rId="37192" sId="1" odxf="1" dxf="1">
    <oc r="B1241" t="inlineStr">
      <is>
        <t>261</t>
      </is>
    </oc>
    <nc r="B1241" t="inlineStr">
      <is>
        <t>239</t>
      </is>
    </nc>
    <odxf/>
    <ndxf/>
  </rcc>
  <rcc rId="37193" sId="1" odxf="1" dxf="1">
    <oc r="B1242" t="inlineStr">
      <is>
        <t>538</t>
      </is>
    </oc>
    <nc r="B1242" t="inlineStr">
      <is>
        <t>240</t>
      </is>
    </nc>
    <odxf>
      <fill>
        <patternFill>
          <bgColor rgb="FFFFFF00"/>
        </patternFill>
      </fill>
    </odxf>
    <ndxf>
      <fill>
        <patternFill>
          <bgColor theme="0"/>
        </patternFill>
      </fill>
    </ndxf>
  </rcc>
  <rcc rId="37194" sId="1" odxf="1" dxf="1">
    <oc r="B1243" t="inlineStr">
      <is>
        <t>262</t>
      </is>
    </oc>
    <nc r="B1243" t="inlineStr">
      <is>
        <t>241</t>
      </is>
    </nc>
    <odxf/>
    <ndxf/>
  </rcc>
  <rcc rId="37195" sId="1" odxf="1" dxf="1">
    <oc r="B1244" t="inlineStr">
      <is>
        <t>263</t>
      </is>
    </oc>
    <nc r="B1244" t="inlineStr">
      <is>
        <t>242</t>
      </is>
    </nc>
    <odxf/>
    <ndxf/>
  </rcc>
  <rcc rId="37196" sId="1" odxf="1" dxf="1">
    <oc r="B1245" t="inlineStr">
      <is>
        <t>264</t>
      </is>
    </oc>
    <nc r="B1245" t="inlineStr">
      <is>
        <t>243</t>
      </is>
    </nc>
    <odxf/>
    <ndxf/>
  </rcc>
  <rcc rId="37197" sId="1" odxf="1" dxf="1">
    <oc r="B1246" t="inlineStr">
      <is>
        <t>265</t>
      </is>
    </oc>
    <nc r="B1246" t="inlineStr">
      <is>
        <t>244</t>
      </is>
    </nc>
    <odxf/>
    <ndxf/>
  </rcc>
  <rcc rId="37198" sId="1" odxf="1" dxf="1">
    <oc r="B1247" t="inlineStr">
      <is>
        <t>266</t>
      </is>
    </oc>
    <nc r="B1247" t="inlineStr">
      <is>
        <t>245</t>
      </is>
    </nc>
    <odxf/>
    <ndxf/>
  </rcc>
  <rcc rId="37199" sId="1" odxf="1" dxf="1">
    <oc r="B1248" t="inlineStr">
      <is>
        <t>268</t>
      </is>
    </oc>
    <nc r="B1248" t="inlineStr">
      <is>
        <t>246</t>
      </is>
    </nc>
    <odxf/>
    <ndxf/>
  </rcc>
  <rcc rId="37200" sId="1" odxf="1" dxf="1">
    <oc r="B1249" t="inlineStr">
      <is>
        <t>269</t>
      </is>
    </oc>
    <nc r="B1249" t="inlineStr">
      <is>
        <t>247</t>
      </is>
    </nc>
    <odxf/>
    <ndxf/>
  </rcc>
  <rcc rId="37201" sId="1" odxf="1" dxf="1">
    <oc r="B1250" t="inlineStr">
      <is>
        <t>270</t>
      </is>
    </oc>
    <nc r="B1250" t="inlineStr">
      <is>
        <t>248</t>
      </is>
    </nc>
    <odxf/>
    <ndxf/>
  </rcc>
  <rcc rId="37202" sId="1" odxf="1" dxf="1">
    <oc r="B1251" t="inlineStr">
      <is>
        <t>271</t>
      </is>
    </oc>
    <nc r="B1251" t="inlineStr">
      <is>
        <t>249</t>
      </is>
    </nc>
    <odxf/>
    <ndxf/>
  </rcc>
  <rcc rId="37203" sId="1" odxf="1" dxf="1">
    <oc r="B1253" t="inlineStr">
      <is>
        <t>272</t>
      </is>
    </oc>
    <nc r="B1253" t="inlineStr">
      <is>
        <t>250</t>
      </is>
    </nc>
    <odxf/>
    <ndxf/>
  </rcc>
  <rcc rId="37204" sId="1" odxf="1" dxf="1">
    <oc r="B1252" t="inlineStr">
      <is>
        <t>274</t>
      </is>
    </oc>
    <nc r="B1252" t="inlineStr">
      <is>
        <t>251</t>
      </is>
    </nc>
    <odxf/>
    <ndxf/>
  </rcc>
  <rcc rId="37205" sId="1" odxf="1" dxf="1">
    <oc r="B1254" t="inlineStr">
      <is>
        <t>276</t>
      </is>
    </oc>
    <nc r="B1254" t="inlineStr">
      <is>
        <t>252</t>
      </is>
    </nc>
    <odxf/>
    <ndxf/>
  </rcc>
  <rcc rId="37206" sId="1" odxf="1" dxf="1">
    <oc r="B1255" t="inlineStr">
      <is>
        <t>277</t>
      </is>
    </oc>
    <nc r="B1255" t="inlineStr">
      <is>
        <t>253</t>
      </is>
    </nc>
    <odxf/>
    <ndxf/>
  </rcc>
  <rcc rId="37207" sId="1" odxf="1" dxf="1">
    <oc r="B1256" t="inlineStr">
      <is>
        <t>279</t>
      </is>
    </oc>
    <nc r="B1256" t="inlineStr">
      <is>
        <t>254</t>
      </is>
    </nc>
    <odxf/>
    <ndxf/>
  </rcc>
  <rcc rId="37208" sId="1" odxf="1" dxf="1">
    <oc r="B1257" t="inlineStr">
      <is>
        <t>280</t>
      </is>
    </oc>
    <nc r="B1257" t="inlineStr">
      <is>
        <t>255</t>
      </is>
    </nc>
    <odxf/>
    <ndxf/>
  </rcc>
  <rcc rId="37209" sId="1" odxf="1" dxf="1">
    <oc r="B1261" t="inlineStr">
      <is>
        <t>282</t>
      </is>
    </oc>
    <nc r="B1261" t="inlineStr">
      <is>
        <t>256</t>
      </is>
    </nc>
    <odxf/>
    <ndxf/>
  </rcc>
  <rcc rId="37210" sId="1" odxf="1" dxf="1">
    <oc r="B1258" t="inlineStr">
      <is>
        <t>283</t>
      </is>
    </oc>
    <nc r="B1258" t="inlineStr">
      <is>
        <t>257</t>
      </is>
    </nc>
    <odxf/>
    <ndxf/>
  </rcc>
  <rcc rId="37211" sId="1" odxf="1" dxf="1">
    <oc r="B1259" t="inlineStr">
      <is>
        <t>284</t>
      </is>
    </oc>
    <nc r="B1259" t="inlineStr">
      <is>
        <t>258</t>
      </is>
    </nc>
    <odxf/>
    <ndxf/>
  </rcc>
  <rcc rId="37212" sId="1" odxf="1" dxf="1">
    <oc r="B1260" t="inlineStr">
      <is>
        <t>285</t>
      </is>
    </oc>
    <nc r="B1260" t="inlineStr">
      <is>
        <t>259</t>
      </is>
    </nc>
    <odxf/>
    <ndxf/>
  </rcc>
  <rcc rId="37213" sId="1" odxf="1" dxf="1">
    <oc r="B1262" t="inlineStr">
      <is>
        <t>286</t>
      </is>
    </oc>
    <nc r="B1262" t="inlineStr">
      <is>
        <t>260</t>
      </is>
    </nc>
    <odxf/>
    <ndxf/>
  </rcc>
  <rcc rId="37214" sId="1" odxf="1" dxf="1">
    <oc r="B1263" t="inlineStr">
      <is>
        <t>287</t>
      </is>
    </oc>
    <nc r="B1263" t="inlineStr">
      <is>
        <t>261</t>
      </is>
    </nc>
    <odxf/>
    <ndxf/>
  </rcc>
  <rcc rId="37215" sId="1" odxf="1" dxf="1">
    <oc r="B1264" t="inlineStr">
      <is>
        <t>288</t>
      </is>
    </oc>
    <nc r="B1264" t="inlineStr">
      <is>
        <t>262</t>
      </is>
    </nc>
    <odxf/>
    <ndxf/>
  </rcc>
  <rcc rId="37216" sId="1" odxf="1" dxf="1">
    <oc r="B1265" t="inlineStr">
      <is>
        <t>289</t>
      </is>
    </oc>
    <nc r="B1265" t="inlineStr">
      <is>
        <t>263</t>
      </is>
    </nc>
    <odxf/>
    <ndxf/>
  </rcc>
  <rcc rId="37217" sId="1" odxf="1" dxf="1">
    <oc r="B1266" t="inlineStr">
      <is>
        <t>290</t>
      </is>
    </oc>
    <nc r="B1266" t="inlineStr">
      <is>
        <t>264</t>
      </is>
    </nc>
    <odxf/>
    <ndxf/>
  </rcc>
  <rcc rId="37218" sId="1" odxf="1" dxf="1">
    <oc r="B1267" t="inlineStr">
      <is>
        <t>291</t>
      </is>
    </oc>
    <nc r="B1267" t="inlineStr">
      <is>
        <t>265</t>
      </is>
    </nc>
    <odxf/>
    <ndxf/>
  </rcc>
  <rcc rId="37219" sId="1" odxf="1" dxf="1">
    <oc r="B1268" t="inlineStr">
      <is>
        <t>292</t>
      </is>
    </oc>
    <nc r="B1268" t="inlineStr">
      <is>
        <t>266</t>
      </is>
    </nc>
    <odxf/>
    <ndxf/>
  </rcc>
  <rcc rId="37220" sId="1" odxf="1" dxf="1">
    <oc r="B1269" t="inlineStr">
      <is>
        <t>293</t>
      </is>
    </oc>
    <nc r="B1269" t="inlineStr">
      <is>
        <t>267</t>
      </is>
    </nc>
    <odxf/>
    <ndxf/>
  </rcc>
  <rcc rId="37221" sId="1" odxf="1" dxf="1">
    <oc r="B1272" t="inlineStr">
      <is>
        <t>294</t>
      </is>
    </oc>
    <nc r="B1272" t="inlineStr">
      <is>
        <t>268</t>
      </is>
    </nc>
    <odxf/>
    <ndxf/>
  </rcc>
  <rcc rId="37222" sId="1" odxf="1" dxf="1">
    <oc r="B1270" t="inlineStr">
      <is>
        <t>295</t>
      </is>
    </oc>
    <nc r="B1270" t="inlineStr">
      <is>
        <t>269</t>
      </is>
    </nc>
    <odxf/>
    <ndxf/>
  </rcc>
  <rcc rId="37223" sId="1" odxf="1" dxf="1">
    <oc r="B1274" t="inlineStr">
      <is>
        <t>296</t>
      </is>
    </oc>
    <nc r="B1274" t="inlineStr">
      <is>
        <t>270</t>
      </is>
    </nc>
    <odxf/>
    <ndxf/>
  </rcc>
  <rcc rId="37224" sId="1" odxf="1" dxf="1">
    <oc r="B1271" t="inlineStr">
      <is>
        <t>298</t>
      </is>
    </oc>
    <nc r="B1271" t="inlineStr">
      <is>
        <t>271</t>
      </is>
    </nc>
    <odxf/>
    <ndxf/>
  </rcc>
  <rcc rId="37225" sId="1" odxf="1" dxf="1">
    <oc r="B1273" t="inlineStr">
      <is>
        <t>299</t>
      </is>
    </oc>
    <nc r="B1273" t="inlineStr">
      <is>
        <t>272</t>
      </is>
    </nc>
    <odxf/>
    <ndxf/>
  </rcc>
  <rcc rId="37226" sId="1" odxf="1" dxf="1">
    <oc r="B1278" t="inlineStr">
      <is>
        <t>300</t>
      </is>
    </oc>
    <nc r="B1278" t="inlineStr">
      <is>
        <t>273</t>
      </is>
    </nc>
    <odxf/>
    <ndxf/>
  </rcc>
  <rcc rId="37227" sId="1" odxf="1" dxf="1">
    <oc r="B1279" t="inlineStr">
      <is>
        <t>301</t>
      </is>
    </oc>
    <nc r="B1279" t="inlineStr">
      <is>
        <t>274</t>
      </is>
    </nc>
    <odxf/>
    <ndxf/>
  </rcc>
  <rcc rId="37228" sId="1" odxf="1" dxf="1">
    <oc r="B1275" t="inlineStr">
      <is>
        <t>302</t>
      </is>
    </oc>
    <nc r="B1275" t="inlineStr">
      <is>
        <t>275</t>
      </is>
    </nc>
    <odxf/>
    <ndxf/>
  </rcc>
  <rcc rId="37229" sId="1" odxf="1" dxf="1">
    <oc r="B1276" t="inlineStr">
      <is>
        <t>303</t>
      </is>
    </oc>
    <nc r="B1276" t="inlineStr">
      <is>
        <t>276</t>
      </is>
    </nc>
    <odxf/>
    <ndxf/>
  </rcc>
  <rcc rId="37230" sId="1" odxf="1" dxf="1">
    <oc r="B1277" t="inlineStr">
      <is>
        <t>304</t>
      </is>
    </oc>
    <nc r="B1277" t="inlineStr">
      <is>
        <t>277</t>
      </is>
    </nc>
    <odxf/>
    <ndxf/>
  </rcc>
  <rcc rId="37231" sId="1" odxf="1" dxf="1">
    <oc r="B1280" t="inlineStr">
      <is>
        <t>305</t>
      </is>
    </oc>
    <nc r="B1280" t="inlineStr">
      <is>
        <t>278</t>
      </is>
    </nc>
    <odxf/>
    <ndxf/>
  </rcc>
  <rcc rId="37232" sId="1" odxf="1" dxf="1">
    <oc r="B1284" t="inlineStr">
      <is>
        <t>306</t>
      </is>
    </oc>
    <nc r="B1284" t="inlineStr">
      <is>
        <t>279</t>
      </is>
    </nc>
    <odxf/>
    <ndxf/>
  </rcc>
  <rcc rId="37233" sId="1" odxf="1" dxf="1">
    <oc r="B1281" t="inlineStr">
      <is>
        <t>307</t>
      </is>
    </oc>
    <nc r="B1281" t="inlineStr">
      <is>
        <t>280</t>
      </is>
    </nc>
    <odxf/>
    <ndxf/>
  </rcc>
  <rcc rId="37234" sId="1" odxf="1" dxf="1">
    <oc r="B1282" t="inlineStr">
      <is>
        <t>308</t>
      </is>
    </oc>
    <nc r="B1282" t="inlineStr">
      <is>
        <t>281</t>
      </is>
    </nc>
    <odxf/>
    <ndxf/>
  </rcc>
  <rcc rId="37235" sId="1" odxf="1" dxf="1">
    <oc r="B1287" t="inlineStr">
      <is>
        <t>309</t>
      </is>
    </oc>
    <nc r="B1287" t="inlineStr">
      <is>
        <t>282</t>
      </is>
    </nc>
    <odxf/>
    <ndxf/>
  </rcc>
  <rcc rId="37236" sId="1" odxf="1" dxf="1">
    <oc r="B1288" t="inlineStr">
      <is>
        <t>310</t>
      </is>
    </oc>
    <nc r="B1288" t="inlineStr">
      <is>
        <t>283</t>
      </is>
    </nc>
    <odxf/>
    <ndxf/>
  </rcc>
  <rcc rId="37237" sId="1" odxf="1" dxf="1">
    <oc r="B1283" t="inlineStr">
      <is>
        <t>311</t>
      </is>
    </oc>
    <nc r="B1283" t="inlineStr">
      <is>
        <t>284</t>
      </is>
    </nc>
    <odxf/>
    <ndxf/>
  </rcc>
  <rcc rId="37238" sId="1" odxf="1" dxf="1">
    <oc r="B1285" t="inlineStr">
      <is>
        <t>312</t>
      </is>
    </oc>
    <nc r="B1285" t="inlineStr">
      <is>
        <t>285</t>
      </is>
    </nc>
    <odxf/>
    <ndxf/>
  </rcc>
  <rcc rId="37239" sId="1" odxf="1" dxf="1">
    <oc r="B1286" t="inlineStr">
      <is>
        <t>313</t>
      </is>
    </oc>
    <nc r="B1286" t="inlineStr">
      <is>
        <t>286</t>
      </is>
    </nc>
    <odxf/>
    <ndxf/>
  </rcc>
  <rcc rId="37240" sId="1" odxf="1" dxf="1">
    <oc r="B1290" t="inlineStr">
      <is>
        <t>314</t>
      </is>
    </oc>
    <nc r="B1290" t="inlineStr">
      <is>
        <t>287</t>
      </is>
    </nc>
    <odxf/>
    <ndxf/>
  </rcc>
  <rcc rId="37241" sId="1" odxf="1" dxf="1">
    <oc r="B1291" t="inlineStr">
      <is>
        <t>315</t>
      </is>
    </oc>
    <nc r="B1291" t="inlineStr">
      <is>
        <t>288</t>
      </is>
    </nc>
    <odxf/>
    <ndxf/>
  </rcc>
  <rcc rId="37242" sId="1" odxf="1" dxf="1">
    <oc r="B1289" t="inlineStr">
      <is>
        <t>318</t>
      </is>
    </oc>
    <nc r="B1289" t="inlineStr">
      <is>
        <t>289</t>
      </is>
    </nc>
    <odxf/>
    <ndxf/>
  </rcc>
  <rcc rId="37243" sId="1" odxf="1" dxf="1">
    <oc r="B1292" t="inlineStr">
      <is>
        <t>319</t>
      </is>
    </oc>
    <nc r="B1292" t="inlineStr">
      <is>
        <t>290</t>
      </is>
    </nc>
    <odxf/>
    <ndxf/>
  </rcc>
  <rcc rId="37244" sId="1" odxf="1" dxf="1">
    <oc r="B1293" t="inlineStr">
      <is>
        <t>320</t>
      </is>
    </oc>
    <nc r="B1293" t="inlineStr">
      <is>
        <t>291</t>
      </is>
    </nc>
    <odxf/>
    <ndxf/>
  </rcc>
  <rcc rId="37245" sId="1" odxf="1" dxf="1">
    <oc r="B1297" t="inlineStr">
      <is>
        <t>324</t>
      </is>
    </oc>
    <nc r="B1297" t="inlineStr">
      <is>
        <t>292</t>
      </is>
    </nc>
    <odxf/>
    <ndxf/>
  </rcc>
  <rcc rId="37246" sId="1" odxf="1" dxf="1">
    <oc r="B1294" t="inlineStr">
      <is>
        <t>325</t>
      </is>
    </oc>
    <nc r="B1294" t="inlineStr">
      <is>
        <t>293</t>
      </is>
    </nc>
    <odxf/>
    <ndxf/>
  </rcc>
  <rcc rId="37247" sId="1" odxf="1" dxf="1">
    <oc r="B1295" t="inlineStr">
      <is>
        <t>326</t>
      </is>
    </oc>
    <nc r="B1295" t="inlineStr">
      <is>
        <t>294</t>
      </is>
    </nc>
    <odxf/>
    <ndxf/>
  </rcc>
  <rcc rId="37248" sId="1" odxf="1" dxf="1">
    <oc r="B1296" t="inlineStr">
      <is>
        <t>327</t>
      </is>
    </oc>
    <nc r="B1296" t="inlineStr">
      <is>
        <t>295</t>
      </is>
    </nc>
    <odxf/>
    <ndxf/>
  </rcc>
  <rcc rId="37249" sId="1" odxf="1" dxf="1">
    <oc r="B1298" t="inlineStr">
      <is>
        <t>329</t>
      </is>
    </oc>
    <nc r="B1298" t="inlineStr">
      <is>
        <t>296</t>
      </is>
    </nc>
    <odxf/>
    <ndxf/>
  </rcc>
  <rcc rId="37250" sId="1" odxf="1" dxf="1">
    <oc r="B1299" t="inlineStr">
      <is>
        <t>330</t>
      </is>
    </oc>
    <nc r="B1299" t="inlineStr">
      <is>
        <t>297</t>
      </is>
    </nc>
    <odxf/>
    <ndxf/>
  </rcc>
  <rcc rId="37251" sId="1">
    <oc r="B1302" t="inlineStr">
      <is>
        <t>331</t>
      </is>
    </oc>
    <nc r="B1302" t="inlineStr">
      <is>
        <t>298</t>
      </is>
    </nc>
  </rcc>
  <rcc rId="37252" sId="1" odxf="1" dxf="1">
    <oc r="B1303" t="inlineStr">
      <is>
        <t>332</t>
      </is>
    </oc>
    <nc r="B1303" t="inlineStr">
      <is>
        <t>299</t>
      </is>
    </nc>
    <odxf/>
    <ndxf/>
  </rcc>
  <rcc rId="37253" sId="1" odxf="1" dxf="1">
    <oc r="B1304" t="inlineStr">
      <is>
        <t>333</t>
      </is>
    </oc>
    <nc r="B1304" t="inlineStr">
      <is>
        <t>300</t>
      </is>
    </nc>
    <odxf/>
    <ndxf/>
  </rcc>
  <rcc rId="37254" sId="1" odxf="1" dxf="1">
    <oc r="B1305" t="inlineStr">
      <is>
        <t>334</t>
      </is>
    </oc>
    <nc r="B1305" t="inlineStr">
      <is>
        <t>301</t>
      </is>
    </nc>
    <odxf/>
    <ndxf/>
  </rcc>
  <rcc rId="37255" sId="1" odxf="1" dxf="1">
    <oc r="B1306" t="inlineStr">
      <is>
        <t>335</t>
      </is>
    </oc>
    <nc r="B1306" t="inlineStr">
      <is>
        <t>302</t>
      </is>
    </nc>
    <odxf/>
    <ndxf/>
  </rcc>
  <rcc rId="37256" sId="1" odxf="1" dxf="1">
    <oc r="B1307" t="inlineStr">
      <is>
        <t>336</t>
      </is>
    </oc>
    <nc r="B1307" t="inlineStr">
      <is>
        <t>303</t>
      </is>
    </nc>
    <odxf/>
    <ndxf/>
  </rcc>
  <rcc rId="37257" sId="1" odxf="1" dxf="1">
    <oc r="B1308" t="inlineStr">
      <is>
        <t>337</t>
      </is>
    </oc>
    <nc r="B1308" t="inlineStr">
      <is>
        <t>304</t>
      </is>
    </nc>
    <odxf/>
    <ndxf/>
  </rcc>
  <rcc rId="37258" sId="1" odxf="1" dxf="1">
    <oc r="B1309" t="inlineStr">
      <is>
        <t>338</t>
      </is>
    </oc>
    <nc r="B1309" t="inlineStr">
      <is>
        <t>305</t>
      </is>
    </nc>
    <odxf/>
    <ndxf/>
  </rcc>
  <rcc rId="37259" sId="1" odxf="1" dxf="1">
    <oc r="B1310" t="inlineStr">
      <is>
        <t>339</t>
      </is>
    </oc>
    <nc r="B1310" t="inlineStr">
      <is>
        <t>306</t>
      </is>
    </nc>
    <odxf/>
    <ndxf/>
  </rcc>
  <rcc rId="37260" sId="1" odxf="1" dxf="1">
    <oc r="B1311" t="inlineStr">
      <is>
        <t>340</t>
      </is>
    </oc>
    <nc r="B1311" t="inlineStr">
      <is>
        <t>307</t>
      </is>
    </nc>
    <odxf/>
    <ndxf/>
  </rcc>
  <rcc rId="37261" sId="1" odxf="1" dxf="1">
    <oc r="B1312" t="inlineStr">
      <is>
        <t>341</t>
      </is>
    </oc>
    <nc r="B1312" t="inlineStr">
      <is>
        <t>308</t>
      </is>
    </nc>
    <odxf/>
    <ndxf/>
  </rcc>
  <rcc rId="37262" sId="1" odxf="1" dxf="1">
    <oc r="B1313" t="inlineStr">
      <is>
        <t>342</t>
      </is>
    </oc>
    <nc r="B1313" t="inlineStr">
      <is>
        <t>309</t>
      </is>
    </nc>
    <odxf/>
    <ndxf/>
  </rcc>
  <rcc rId="37263" sId="1" odxf="1" dxf="1">
    <oc r="B1314" t="inlineStr">
      <is>
        <t>343</t>
      </is>
    </oc>
    <nc r="B1314" t="inlineStr">
      <is>
        <t>310</t>
      </is>
    </nc>
    <odxf/>
    <ndxf/>
  </rcc>
  <rcc rId="37264" sId="1" odxf="1" dxf="1">
    <oc r="B1315" t="inlineStr">
      <is>
        <t>344</t>
      </is>
    </oc>
    <nc r="B1315" t="inlineStr">
      <is>
        <t>311</t>
      </is>
    </nc>
    <odxf/>
    <ndxf/>
  </rcc>
  <rcc rId="37265" sId="1" odxf="1" dxf="1">
    <oc r="B1316" t="inlineStr">
      <is>
        <t>345</t>
      </is>
    </oc>
    <nc r="B1316" t="inlineStr">
      <is>
        <t>312</t>
      </is>
    </nc>
    <odxf/>
    <ndxf/>
  </rcc>
  <rcc rId="37266" sId="1" odxf="1" dxf="1">
    <oc r="B1317" t="inlineStr">
      <is>
        <t>346</t>
      </is>
    </oc>
    <nc r="B1317" t="inlineStr">
      <is>
        <t>313</t>
      </is>
    </nc>
    <odxf/>
    <ndxf/>
  </rcc>
  <rcc rId="37267" sId="1" odxf="1" dxf="1">
    <oc r="B1318" t="inlineStr">
      <is>
        <t>347</t>
      </is>
    </oc>
    <nc r="B1318" t="inlineStr">
      <is>
        <t>314</t>
      </is>
    </nc>
    <odxf/>
    <ndxf/>
  </rcc>
  <rcc rId="37268" sId="1" odxf="1" dxf="1">
    <oc r="B1319" t="inlineStr">
      <is>
        <t>348</t>
      </is>
    </oc>
    <nc r="B1319" t="inlineStr">
      <is>
        <t>315</t>
      </is>
    </nc>
    <odxf/>
    <ndxf/>
  </rcc>
  <rcc rId="37269" sId="1" odxf="1" dxf="1">
    <oc r="B1320" t="inlineStr">
      <is>
        <t>349</t>
      </is>
    </oc>
    <nc r="B1320" t="inlineStr">
      <is>
        <t>316</t>
      </is>
    </nc>
    <odxf/>
    <ndxf/>
  </rcc>
  <rcc rId="37270" sId="1" odxf="1" dxf="1">
    <oc r="B1321" t="inlineStr">
      <is>
        <t>350</t>
      </is>
    </oc>
    <nc r="B1321" t="inlineStr">
      <is>
        <t>317</t>
      </is>
    </nc>
    <odxf/>
    <ndxf/>
  </rcc>
  <rcc rId="37271" sId="1" odxf="1" dxf="1">
    <oc r="B1322" t="inlineStr">
      <is>
        <t>351</t>
      </is>
    </oc>
    <nc r="B1322" t="inlineStr">
      <is>
        <t>318</t>
      </is>
    </nc>
    <odxf/>
    <ndxf/>
  </rcc>
  <rcc rId="37272" sId="1" odxf="1" dxf="1">
    <oc r="B1323" t="inlineStr">
      <is>
        <t>411</t>
      </is>
    </oc>
    <nc r="B1323" t="inlineStr">
      <is>
        <t>319</t>
      </is>
    </nc>
    <odxf>
      <fill>
        <patternFill>
          <bgColor rgb="FFFFFF00"/>
        </patternFill>
      </fill>
    </odxf>
    <ndxf>
      <fill>
        <patternFill>
          <bgColor theme="0"/>
        </patternFill>
      </fill>
    </ndxf>
  </rcc>
  <rcc rId="37273" sId="1" odxf="1" dxf="1">
    <oc r="B1324" t="inlineStr">
      <is>
        <t>352</t>
      </is>
    </oc>
    <nc r="B1324" t="inlineStr">
      <is>
        <t>320</t>
      </is>
    </nc>
    <odxf/>
    <ndxf/>
  </rcc>
  <rcc rId="37274" sId="1" odxf="1" dxf="1">
    <oc r="B1325" t="inlineStr">
      <is>
        <t>353</t>
      </is>
    </oc>
    <nc r="B1325" t="inlineStr">
      <is>
        <t>321</t>
      </is>
    </nc>
    <odxf/>
    <ndxf/>
  </rcc>
  <rcc rId="37275" sId="1" odxf="1" dxf="1">
    <oc r="B1326" t="inlineStr">
      <is>
        <t>354</t>
      </is>
    </oc>
    <nc r="B1326" t="inlineStr">
      <is>
        <t>322</t>
      </is>
    </nc>
    <odxf/>
    <ndxf/>
  </rcc>
  <rcc rId="37276" sId="1" odxf="1" dxf="1">
    <oc r="B1327" t="inlineStr">
      <is>
        <t>355</t>
      </is>
    </oc>
    <nc r="B1327" t="inlineStr">
      <is>
        <t>323</t>
      </is>
    </nc>
    <odxf/>
    <ndxf/>
  </rcc>
  <rcc rId="37277" sId="1" odxf="1" dxf="1">
    <oc r="B1328" t="inlineStr">
      <is>
        <t>356</t>
      </is>
    </oc>
    <nc r="B1328" t="inlineStr">
      <is>
        <t>324</t>
      </is>
    </nc>
    <odxf/>
    <ndxf/>
  </rcc>
  <rcc rId="37278" sId="1" odxf="1" dxf="1">
    <oc r="B1329" t="inlineStr">
      <is>
        <t>357</t>
      </is>
    </oc>
    <nc r="B1329" t="inlineStr">
      <is>
        <t>325</t>
      </is>
    </nc>
    <odxf/>
    <ndxf/>
  </rcc>
  <rcc rId="37279" sId="1" odxf="1" dxf="1">
    <oc r="B1330" t="inlineStr">
      <is>
        <t>358</t>
      </is>
    </oc>
    <nc r="B1330" t="inlineStr">
      <is>
        <t>326</t>
      </is>
    </nc>
    <odxf/>
    <ndxf/>
  </rcc>
  <rcc rId="37280" sId="1" odxf="1" dxf="1">
    <oc r="B1331" t="inlineStr">
      <is>
        <t>359</t>
      </is>
    </oc>
    <nc r="B1331" t="inlineStr">
      <is>
        <t>327</t>
      </is>
    </nc>
    <odxf/>
    <ndxf/>
  </rcc>
  <rcc rId="37281" sId="1" odxf="1" dxf="1">
    <oc r="B1332" t="inlineStr">
      <is>
        <t>360</t>
      </is>
    </oc>
    <nc r="B1332" t="inlineStr">
      <is>
        <t>328</t>
      </is>
    </nc>
    <odxf/>
    <ndxf/>
  </rcc>
  <rcc rId="37282" sId="1" odxf="1" dxf="1">
    <oc r="B1333" t="inlineStr">
      <is>
        <t>361</t>
      </is>
    </oc>
    <nc r="B1333" t="inlineStr">
      <is>
        <t>329</t>
      </is>
    </nc>
    <odxf/>
    <ndxf/>
  </rcc>
  <rcc rId="37283" sId="1" odxf="1" dxf="1">
    <oc r="B1334" t="inlineStr">
      <is>
        <t>362</t>
      </is>
    </oc>
    <nc r="B1334" t="inlineStr">
      <is>
        <t>330</t>
      </is>
    </nc>
    <odxf/>
    <ndxf/>
  </rcc>
  <rcc rId="37284" sId="1" odxf="1" dxf="1">
    <oc r="B1335" t="inlineStr">
      <is>
        <t>363</t>
      </is>
    </oc>
    <nc r="B1335" t="inlineStr">
      <is>
        <t>331</t>
      </is>
    </nc>
    <odxf/>
    <ndxf/>
  </rcc>
  <rcc rId="37285" sId="1" odxf="1" dxf="1">
    <oc r="B1336" t="inlineStr">
      <is>
        <t>364</t>
      </is>
    </oc>
    <nc r="B1336" t="inlineStr">
      <is>
        <t>332</t>
      </is>
    </nc>
    <odxf/>
    <ndxf/>
  </rcc>
  <rcc rId="37286" sId="1" odxf="1" dxf="1">
    <oc r="B1337" t="inlineStr">
      <is>
        <t>365</t>
      </is>
    </oc>
    <nc r="B1337" t="inlineStr">
      <is>
        <t>333</t>
      </is>
    </nc>
    <odxf/>
    <ndxf/>
  </rcc>
  <rcc rId="37287" sId="1" odxf="1" dxf="1">
    <oc r="B1338" t="inlineStr">
      <is>
        <t>366</t>
      </is>
    </oc>
    <nc r="B1338" t="inlineStr">
      <is>
        <t>334</t>
      </is>
    </nc>
    <odxf/>
    <ndxf/>
  </rcc>
  <rcc rId="37288" sId="1" odxf="1" dxf="1">
    <oc r="B1339" t="inlineStr">
      <is>
        <t>367</t>
      </is>
    </oc>
    <nc r="B1339" t="inlineStr">
      <is>
        <t>335</t>
      </is>
    </nc>
    <odxf/>
    <ndxf/>
  </rcc>
  <rcc rId="37289" sId="1" odxf="1" dxf="1">
    <oc r="B1340" t="inlineStr">
      <is>
        <t>368</t>
      </is>
    </oc>
    <nc r="B1340" t="inlineStr">
      <is>
        <t>336</t>
      </is>
    </nc>
    <odxf/>
    <ndxf/>
  </rcc>
  <rcc rId="37290" sId="1" odxf="1" dxf="1">
    <oc r="B1341" t="inlineStr">
      <is>
        <t>369</t>
      </is>
    </oc>
    <nc r="B1341" t="inlineStr">
      <is>
        <t>337</t>
      </is>
    </nc>
    <odxf/>
    <ndxf/>
  </rcc>
  <rcc rId="37291" sId="1" odxf="1" dxf="1">
    <oc r="B1342" t="inlineStr">
      <is>
        <t>370</t>
      </is>
    </oc>
    <nc r="B1342" t="inlineStr">
      <is>
        <t>338</t>
      </is>
    </nc>
    <odxf/>
    <ndxf/>
  </rcc>
  <rcc rId="37292" sId="1" odxf="1" dxf="1">
    <oc r="B1343" t="inlineStr">
      <is>
        <t>371</t>
      </is>
    </oc>
    <nc r="B1343" t="inlineStr">
      <is>
        <t>339</t>
      </is>
    </nc>
    <odxf/>
    <ndxf/>
  </rcc>
  <rcc rId="37293" sId="1" odxf="1" dxf="1">
    <oc r="B1344" t="inlineStr">
      <is>
        <t>372</t>
      </is>
    </oc>
    <nc r="B1344" t="inlineStr">
      <is>
        <t>340</t>
      </is>
    </nc>
    <odxf/>
    <ndxf/>
  </rcc>
  <rcc rId="37294" sId="1" odxf="1" dxf="1">
    <oc r="B1345" t="inlineStr">
      <is>
        <t>373</t>
      </is>
    </oc>
    <nc r="B1345" t="inlineStr">
      <is>
        <t>341</t>
      </is>
    </nc>
    <odxf/>
    <ndxf/>
  </rcc>
  <rcc rId="37295" sId="1" odxf="1" dxf="1">
    <oc r="B1346" t="inlineStr">
      <is>
        <t>374</t>
      </is>
    </oc>
    <nc r="B1346" t="inlineStr">
      <is>
        <t>342</t>
      </is>
    </nc>
    <odxf/>
    <ndxf/>
  </rcc>
  <rcc rId="37296" sId="1">
    <oc r="B1349" t="inlineStr">
      <is>
        <t>375</t>
      </is>
    </oc>
    <nc r="B1349" t="inlineStr">
      <is>
        <t>343</t>
      </is>
    </nc>
  </rcc>
  <rcc rId="37297" sId="1" odxf="1" dxf="1">
    <oc r="B1350" t="inlineStr">
      <is>
        <t>376</t>
      </is>
    </oc>
    <nc r="B1350" t="inlineStr">
      <is>
        <t>344</t>
      </is>
    </nc>
    <odxf/>
    <ndxf/>
  </rcc>
  <rcc rId="37298" sId="1" odxf="1" dxf="1">
    <oc r="B1351" t="inlineStr">
      <is>
        <t>377</t>
      </is>
    </oc>
    <nc r="B1351" t="inlineStr">
      <is>
        <t>345</t>
      </is>
    </nc>
    <odxf/>
    <ndxf/>
  </rcc>
  <rcc rId="37299" sId="1" odxf="1" dxf="1">
    <oc r="B1352" t="inlineStr">
      <is>
        <t>380</t>
      </is>
    </oc>
    <nc r="B1352" t="inlineStr">
      <is>
        <t>346</t>
      </is>
    </nc>
    <odxf/>
    <ndxf/>
  </rcc>
  <rcc rId="37300" sId="1" odxf="1" dxf="1">
    <oc r="B1353" t="inlineStr">
      <is>
        <t>381</t>
      </is>
    </oc>
    <nc r="B1353" t="inlineStr">
      <is>
        <t>347</t>
      </is>
    </nc>
    <odxf/>
    <ndxf/>
  </rcc>
  <rcc rId="37301" sId="1" odxf="1" dxf="1">
    <oc r="B1354" t="inlineStr">
      <is>
        <t>384</t>
      </is>
    </oc>
    <nc r="B1354" t="inlineStr">
      <is>
        <t>348</t>
      </is>
    </nc>
    <odxf/>
    <ndxf/>
  </rcc>
  <rcc rId="37302" sId="1" odxf="1" dxf="1">
    <oc r="B1355" t="inlineStr">
      <is>
        <t>385</t>
      </is>
    </oc>
    <nc r="B1355" t="inlineStr">
      <is>
        <t>349</t>
      </is>
    </nc>
    <odxf/>
    <ndxf/>
  </rcc>
  <rcc rId="37303" sId="1" odxf="1" dxf="1">
    <oc r="B1356" t="inlineStr">
      <is>
        <t>386</t>
      </is>
    </oc>
    <nc r="B1356" t="inlineStr">
      <is>
        <t>350</t>
      </is>
    </nc>
    <odxf/>
    <ndxf/>
  </rcc>
  <rcc rId="37304" sId="1" odxf="1" dxf="1">
    <oc r="B1357" t="inlineStr">
      <is>
        <t>387</t>
      </is>
    </oc>
    <nc r="B1357" t="inlineStr">
      <is>
        <t>351</t>
      </is>
    </nc>
    <odxf/>
    <ndxf/>
  </rcc>
  <rcc rId="37305" sId="1" odxf="1" dxf="1">
    <oc r="B1358" t="inlineStr">
      <is>
        <t>388</t>
      </is>
    </oc>
    <nc r="B1358" t="inlineStr">
      <is>
        <t>352</t>
      </is>
    </nc>
    <odxf/>
    <ndxf/>
  </rcc>
  <rcc rId="37306" sId="1" odxf="1" dxf="1">
    <oc r="B1359" t="inlineStr">
      <is>
        <t>389</t>
      </is>
    </oc>
    <nc r="B1359" t="inlineStr">
      <is>
        <t>353</t>
      </is>
    </nc>
    <odxf/>
    <ndxf/>
  </rcc>
  <rcc rId="37307" sId="1" odxf="1" dxf="1">
    <oc r="B1360" t="inlineStr">
      <is>
        <t>390</t>
      </is>
    </oc>
    <nc r="B1360" t="inlineStr">
      <is>
        <t>354</t>
      </is>
    </nc>
    <odxf/>
    <ndxf/>
  </rcc>
  <rcc rId="37308" sId="1" odxf="1" dxf="1">
    <oc r="B1361" t="inlineStr">
      <is>
        <t>391</t>
      </is>
    </oc>
    <nc r="B1361" t="inlineStr">
      <is>
        <t>355</t>
      </is>
    </nc>
    <odxf/>
    <ndxf/>
  </rcc>
  <rcc rId="37309" sId="1" odxf="1" dxf="1">
    <oc r="B1362" t="inlineStr">
      <is>
        <t>392</t>
      </is>
    </oc>
    <nc r="B1362" t="inlineStr">
      <is>
        <t>356</t>
      </is>
    </nc>
    <odxf/>
    <ndxf/>
  </rcc>
  <rcc rId="37310" sId="1" odxf="1" dxf="1">
    <oc r="B1363" t="inlineStr">
      <is>
        <t>393</t>
      </is>
    </oc>
    <nc r="B1363" t="inlineStr">
      <is>
        <t>357</t>
      </is>
    </nc>
    <odxf/>
    <ndxf/>
  </rcc>
  <rcc rId="37311" sId="1" odxf="1" dxf="1">
    <oc r="B1364" t="inlineStr">
      <is>
        <t>394</t>
      </is>
    </oc>
    <nc r="B1364" t="inlineStr">
      <is>
        <t>358</t>
      </is>
    </nc>
    <odxf/>
    <ndxf/>
  </rcc>
  <rcc rId="37312" sId="1">
    <oc r="B1367" t="inlineStr">
      <is>
        <t>395</t>
      </is>
    </oc>
    <nc r="B1367" t="inlineStr">
      <is>
        <t>359</t>
      </is>
    </nc>
  </rcc>
  <rcc rId="37313" sId="1" odxf="1" dxf="1">
    <oc r="B1368" t="inlineStr">
      <is>
        <t>396</t>
      </is>
    </oc>
    <nc r="B1368" t="inlineStr">
      <is>
        <t>360</t>
      </is>
    </nc>
    <odxf/>
    <ndxf/>
  </rcc>
  <rcc rId="37314" sId="1" odxf="1" dxf="1">
    <oc r="B1369" t="inlineStr">
      <is>
        <t>397</t>
      </is>
    </oc>
    <nc r="B1369" t="inlineStr">
      <is>
        <t>361</t>
      </is>
    </nc>
    <odxf/>
    <ndxf/>
  </rcc>
  <rcc rId="37315" sId="1" odxf="1" dxf="1">
    <oc r="B1370" t="inlineStr">
      <is>
        <t>398</t>
      </is>
    </oc>
    <nc r="B1370" t="inlineStr">
      <is>
        <t>362</t>
      </is>
    </nc>
    <odxf/>
    <ndxf/>
  </rcc>
  <rcc rId="37316" sId="1" odxf="1" dxf="1">
    <oc r="B1371" t="inlineStr">
      <is>
        <t>399</t>
      </is>
    </oc>
    <nc r="B1371" t="inlineStr">
      <is>
        <t>363</t>
      </is>
    </nc>
    <odxf/>
    <ndxf/>
  </rcc>
  <rcc rId="37317" sId="1" odxf="1" dxf="1">
    <oc r="B1372" t="inlineStr">
      <is>
        <t>400</t>
      </is>
    </oc>
    <nc r="B1372" t="inlineStr">
      <is>
        <t>364</t>
      </is>
    </nc>
    <odxf/>
    <ndxf/>
  </rcc>
  <rcc rId="37318" sId="1" odxf="1" dxf="1">
    <oc r="B1373" t="inlineStr">
      <is>
        <t>401</t>
      </is>
    </oc>
    <nc r="B1373" t="inlineStr">
      <is>
        <t>365</t>
      </is>
    </nc>
    <odxf/>
    <ndxf/>
  </rcc>
  <rcc rId="37319" sId="1" odxf="1" dxf="1">
    <oc r="B1374" t="inlineStr">
      <is>
        <t>403</t>
      </is>
    </oc>
    <nc r="B1374" t="inlineStr">
      <is>
        <t>366</t>
      </is>
    </nc>
    <odxf/>
    <ndxf/>
  </rcc>
  <rcc rId="37320" sId="1" odxf="1" dxf="1">
    <oc r="B1375" t="inlineStr">
      <is>
        <t>404</t>
      </is>
    </oc>
    <nc r="B1375" t="inlineStr">
      <is>
        <t>367</t>
      </is>
    </nc>
    <odxf/>
    <ndxf/>
  </rcc>
  <rcc rId="37321" sId="1" odxf="1" dxf="1">
    <oc r="B1376" t="inlineStr">
      <is>
        <t>405</t>
      </is>
    </oc>
    <nc r="B1376" t="inlineStr">
      <is>
        <t>368</t>
      </is>
    </nc>
    <odxf/>
    <ndxf/>
  </rcc>
  <rcc rId="37322" sId="1" odxf="1" dxf="1">
    <oc r="B1377" t="inlineStr">
      <is>
        <t>406</t>
      </is>
    </oc>
    <nc r="B1377" t="inlineStr">
      <is>
        <t>369</t>
      </is>
    </nc>
    <odxf/>
    <ndxf/>
  </rcc>
  <rcc rId="37323" sId="1" odxf="1" dxf="1">
    <oc r="B1378" t="inlineStr">
      <is>
        <t>407</t>
      </is>
    </oc>
    <nc r="B1378" t="inlineStr">
      <is>
        <t>370</t>
      </is>
    </nc>
    <odxf/>
    <ndxf/>
  </rcc>
  <rcc rId="37324" sId="1" odxf="1" dxf="1">
    <nc r="B1379" t="inlineStr">
      <is>
        <t>371</t>
      </is>
    </nc>
    <odxf>
      <fill>
        <patternFill>
          <bgColor rgb="FFFFFF00"/>
        </patternFill>
      </fill>
    </odxf>
    <ndxf>
      <fill>
        <patternFill>
          <bgColor theme="0"/>
        </patternFill>
      </fill>
    </ndxf>
  </rcc>
  <rcc rId="37325" sId="1" odxf="1" dxf="1">
    <oc r="B1380" t="inlineStr">
      <is>
        <t>455</t>
      </is>
    </oc>
    <nc r="B1380" t="inlineStr">
      <is>
        <t>372</t>
      </is>
    </nc>
    <odxf/>
    <ndxf/>
  </rcc>
  <rcc rId="37326" sId="1" odxf="1" dxf="1">
    <oc r="B1381" t="inlineStr">
      <is>
        <t>411</t>
      </is>
    </oc>
    <nc r="B1381" t="inlineStr">
      <is>
        <t>373</t>
      </is>
    </nc>
    <odxf/>
    <ndxf/>
  </rcc>
  <rcc rId="37327" sId="1">
    <oc r="B1384" t="inlineStr">
      <is>
        <t>414</t>
      </is>
    </oc>
    <nc r="B1384" t="inlineStr">
      <is>
        <t>374</t>
      </is>
    </nc>
  </rcc>
  <rcc rId="37328" sId="1" odxf="1" dxf="1">
    <oc r="B1385" t="inlineStr">
      <is>
        <t>415</t>
      </is>
    </oc>
    <nc r="B1385" t="inlineStr">
      <is>
        <t>375</t>
      </is>
    </nc>
    <odxf/>
    <ndxf/>
  </rcc>
  <rcc rId="37329" sId="1" odxf="1" dxf="1">
    <oc r="B1386" t="inlineStr">
      <is>
        <t>416</t>
      </is>
    </oc>
    <nc r="B1386" t="inlineStr">
      <is>
        <t>376</t>
      </is>
    </nc>
    <odxf/>
    <ndxf/>
  </rcc>
  <rcc rId="37330" sId="1" odxf="1" dxf="1">
    <oc r="B1387" t="inlineStr">
      <is>
        <t>418</t>
      </is>
    </oc>
    <nc r="B1387" t="inlineStr">
      <is>
        <t>377</t>
      </is>
    </nc>
    <odxf/>
    <ndxf/>
  </rcc>
  <rcc rId="37331" sId="1" odxf="1" dxf="1">
    <oc r="B1388" t="inlineStr">
      <is>
        <t>419</t>
      </is>
    </oc>
    <nc r="B1388" t="inlineStr">
      <is>
        <t>378</t>
      </is>
    </nc>
    <odxf/>
    <ndxf/>
  </rcc>
  <rcc rId="37332" sId="1" odxf="1" dxf="1">
    <oc r="B1389" t="inlineStr">
      <is>
        <t>421</t>
      </is>
    </oc>
    <nc r="B1389" t="inlineStr">
      <is>
        <t>379</t>
      </is>
    </nc>
    <odxf/>
    <ndxf/>
  </rcc>
  <rcc rId="37333" sId="1" odxf="1" dxf="1">
    <oc r="B1390" t="inlineStr">
      <is>
        <t>422</t>
      </is>
    </oc>
    <nc r="B1390" t="inlineStr">
      <is>
        <t>380</t>
      </is>
    </nc>
    <odxf/>
    <ndxf/>
  </rcc>
  <rcc rId="37334" sId="1" odxf="1" dxf="1">
    <oc r="B1391" t="inlineStr">
      <is>
        <t>423</t>
      </is>
    </oc>
    <nc r="B1391" t="inlineStr">
      <is>
        <t>381</t>
      </is>
    </nc>
    <odxf/>
    <ndxf/>
  </rcc>
  <rfmt sheetId="1" sqref="B1397" start="0" length="0">
    <dxf/>
  </rfmt>
  <rfmt sheetId="1" sqref="B1398" start="0" length="0">
    <dxf/>
  </rfmt>
  <rfmt sheetId="1" sqref="B1399" start="0" length="0">
    <dxf/>
  </rfmt>
  <rfmt sheetId="1" sqref="B1400" start="0" length="0">
    <dxf/>
  </rfmt>
  <rfmt sheetId="1" sqref="B1401" start="0" length="0">
    <dxf/>
  </rfmt>
  <rfmt sheetId="1" sqref="B1402" start="0" length="0">
    <dxf/>
  </rfmt>
  <rfmt sheetId="1" sqref="B1403" start="0" length="0">
    <dxf/>
  </rfmt>
  <rfmt sheetId="1" sqref="B1404" start="0" length="0">
    <dxf/>
  </rfmt>
  <rfmt sheetId="1" sqref="B1405" start="0" length="0">
    <dxf/>
  </rfmt>
  <rfmt sheetId="1" sqref="B1409" start="0" length="0">
    <dxf/>
  </rfmt>
  <rfmt sheetId="1" sqref="B1410" start="0" length="0">
    <dxf/>
  </rfmt>
  <rfmt sheetId="1" sqref="B1411" start="0" length="0">
    <dxf/>
  </rfmt>
  <rfmt sheetId="1" sqref="B1412" start="0" length="0">
    <dxf/>
  </rfmt>
  <rfmt sheetId="1" sqref="B1413" start="0" length="0">
    <dxf/>
  </rfmt>
  <rfmt sheetId="1" sqref="B1414" start="0" length="0">
    <dxf/>
  </rfmt>
  <rfmt sheetId="1" sqref="B1415" start="0" length="0">
    <dxf/>
  </rfmt>
  <rfmt sheetId="1" sqref="B1416" start="0" length="0">
    <dxf/>
  </rfmt>
  <rfmt sheetId="1" sqref="B1417" start="0" length="0">
    <dxf/>
  </rfmt>
  <rfmt sheetId="1" sqref="B1418" start="0" length="0">
    <dxf/>
  </rfmt>
  <rfmt sheetId="1" sqref="B1419" start="0" length="0">
    <dxf/>
  </rfmt>
  <rfmt sheetId="1" sqref="B1420" start="0" length="0">
    <dxf/>
  </rfmt>
  <rfmt sheetId="1" sqref="B1421" start="0" length="0">
    <dxf/>
  </rfmt>
  <rfmt sheetId="1" sqref="B1422" start="0" length="0">
    <dxf/>
  </rfmt>
  <rfmt sheetId="1" sqref="B1423" start="0" length="0">
    <dxf/>
  </rfmt>
  <rfmt sheetId="1" sqref="B1424" start="0" length="0">
    <dxf/>
  </rfmt>
  <rfmt sheetId="1" sqref="B1425" start="0" length="0">
    <dxf/>
  </rfmt>
  <rfmt sheetId="1" sqref="B1426" start="0" length="0">
    <dxf/>
  </rfmt>
  <rfmt sheetId="1" sqref="B1427" start="0" length="0">
    <dxf/>
  </rfmt>
  <rfmt sheetId="1" sqref="B1428" start="0" length="0">
    <dxf/>
  </rfmt>
  <rfmt sheetId="1" sqref="B1429" start="0" length="0">
    <dxf/>
  </rfmt>
  <rfmt sheetId="1" sqref="B1430" start="0" length="0">
    <dxf/>
  </rfmt>
  <rfmt sheetId="1" sqref="B1431" start="0" length="0">
    <dxf/>
  </rfmt>
  <rfmt sheetId="1" sqref="B1432" start="0" length="0">
    <dxf/>
  </rfmt>
  <rfmt sheetId="1" sqref="B1433" start="0" length="0">
    <dxf/>
  </rfmt>
  <rfmt sheetId="1" sqref="B1434" start="0" length="0">
    <dxf/>
  </rfmt>
  <rfmt sheetId="1" sqref="B1435" start="0" length="0">
    <dxf/>
  </rfmt>
  <rfmt sheetId="1" sqref="B1436" start="0" length="0">
    <dxf/>
  </rfmt>
  <rfmt sheetId="1" sqref="B1437" start="0" length="0">
    <dxf/>
  </rfmt>
  <rfmt sheetId="1" sqref="B1438" start="0" length="0">
    <dxf/>
  </rfmt>
  <rfmt sheetId="1" sqref="B1439" start="0" length="0">
    <dxf/>
  </rfmt>
  <rfmt sheetId="1" sqref="B1440" start="0" length="0">
    <dxf/>
  </rfmt>
  <rfmt sheetId="1" sqref="B1444" start="0" length="0">
    <dxf/>
  </rfmt>
  <rfmt sheetId="1" sqref="B1445" start="0" length="0">
    <dxf/>
  </rfmt>
  <rfmt sheetId="1" sqref="B1446" start="0" length="0">
    <dxf/>
  </rfmt>
  <rfmt sheetId="1" sqref="B1447" start="0" length="0">
    <dxf/>
  </rfmt>
  <rfmt sheetId="1" sqref="B1448" start="0" length="0">
    <dxf/>
  </rfmt>
  <rfmt sheetId="1" sqref="B1449" start="0" length="0">
    <dxf/>
  </rfmt>
  <rfmt sheetId="1" sqref="B1450" start="0" length="0">
    <dxf/>
  </rfmt>
  <rfmt sheetId="1" sqref="B1451" start="0" length="0">
    <dxf/>
  </rfmt>
  <rfmt sheetId="1" sqref="B1452" start="0" length="0">
    <dxf/>
  </rfmt>
  <rfmt sheetId="1" sqref="B1453" start="0" length="0">
    <dxf/>
  </rfmt>
  <rfmt sheetId="1" sqref="B1457" start="0" length="0">
    <dxf/>
  </rfmt>
  <rfmt sheetId="1" sqref="B1458" start="0" length="0">
    <dxf/>
  </rfmt>
  <rfmt sheetId="1" sqref="B1459" start="0" length="0">
    <dxf/>
  </rfmt>
  <rfmt sheetId="1" sqref="B1460" start="0" length="0">
    <dxf/>
  </rfmt>
  <rfmt sheetId="1" sqref="B1461" start="0" length="0">
    <dxf/>
  </rfmt>
  <rfmt sheetId="1" sqref="B1462" start="0" length="0">
    <dxf/>
  </rfmt>
  <rfmt sheetId="1" sqref="B1463" start="0" length="0">
    <dxf/>
  </rfmt>
  <rfmt sheetId="1" sqref="B1464" start="0" length="0">
    <dxf/>
  </rfmt>
  <rfmt sheetId="1" sqref="B1465" start="0" length="0">
    <dxf/>
  </rfmt>
  <rfmt sheetId="1" sqref="B1466" start="0" length="0">
    <dxf/>
  </rfmt>
  <rfmt sheetId="1" sqref="B1467" start="0" length="0">
    <dxf/>
  </rfmt>
  <rfmt sheetId="1" sqref="B1471" start="0" length="0">
    <dxf/>
  </rfmt>
  <rfmt sheetId="1" sqref="B1472" start="0" length="0">
    <dxf/>
  </rfmt>
  <rfmt sheetId="1" sqref="B1476" start="0" length="0">
    <dxf/>
  </rfmt>
  <rfmt sheetId="1" sqref="B1477" start="0" length="0">
    <dxf/>
  </rfmt>
  <rfmt sheetId="1" sqref="B1478" start="0" length="0">
    <dxf/>
  </rfmt>
  <rfmt sheetId="1" sqref="B1479" start="0" length="0">
    <dxf/>
  </rfmt>
  <rfmt sheetId="1" sqref="B1480" start="0" length="0">
    <dxf/>
  </rfmt>
  <rfmt sheetId="1" sqref="B1481" start="0" length="0">
    <dxf/>
  </rfmt>
  <rfmt sheetId="1" sqref="B1482" start="0" length="0">
    <dxf/>
  </rfmt>
  <rfmt sheetId="1" sqref="B1483" start="0" length="0">
    <dxf/>
  </rfmt>
  <rfmt sheetId="1" sqref="B1484" start="0" length="0">
    <dxf/>
  </rfmt>
  <rfmt sheetId="1" sqref="B1485" start="0" length="0">
    <dxf/>
  </rfmt>
  <rfmt sheetId="1" sqref="B1486" start="0" length="0">
    <dxf/>
  </rfmt>
  <rfmt sheetId="1" sqref="B1487" start="0" length="0">
    <dxf/>
  </rfmt>
  <rfmt sheetId="1" sqref="B1488" start="0" length="0">
    <dxf/>
  </rfmt>
  <rfmt sheetId="1" sqref="B1489" start="0" length="0">
    <dxf/>
  </rfmt>
  <rfmt sheetId="1" sqref="B1490" start="0" length="0">
    <dxf/>
  </rfmt>
  <rfmt sheetId="1" sqref="B1491" start="0" length="0">
    <dxf/>
  </rfmt>
  <rfmt sheetId="1" sqref="B1492" start="0" length="0">
    <dxf/>
  </rfmt>
  <rfmt sheetId="1" sqref="B1493" start="0" length="0">
    <dxf/>
  </rfmt>
  <rfmt sheetId="1" sqref="B1494" start="0" length="0">
    <dxf/>
  </rfmt>
  <rfmt sheetId="1" sqref="B1495" start="0" length="0">
    <dxf/>
  </rfmt>
  <rfmt sheetId="1" sqref="B1496" start="0" length="0">
    <dxf/>
  </rfmt>
  <rfmt sheetId="1" sqref="B1497" start="0" length="0">
    <dxf/>
  </rfmt>
  <rfmt sheetId="1" sqref="B1498" start="0" length="0">
    <dxf/>
  </rfmt>
  <rfmt sheetId="1" sqref="B1499" start="0" length="0">
    <dxf/>
  </rfmt>
  <rfmt sheetId="1" sqref="B1500" start="0" length="0">
    <dxf/>
  </rfmt>
  <rcc rId="37335" sId="1" odxf="1" dxf="1">
    <nc r="B1501" t="inlineStr">
      <is>
        <t>96</t>
      </is>
    </nc>
    <odxf>
      <fill>
        <patternFill>
          <bgColor rgb="FFFFFF00"/>
        </patternFill>
      </fill>
    </odxf>
    <ndxf>
      <fill>
        <patternFill>
          <bgColor theme="0"/>
        </patternFill>
      </fill>
    </ndxf>
  </rcc>
  <rcc rId="37336" sId="1" odxf="1" dxf="1">
    <oc r="B1502" t="inlineStr">
      <is>
        <t>96</t>
      </is>
    </oc>
    <nc r="B1502" t="inlineStr">
      <is>
        <t>97</t>
      </is>
    </nc>
    <odxf/>
    <ndxf/>
  </rcc>
  <rcc rId="37337" sId="1" odxf="1" dxf="1">
    <oc r="B1503" t="inlineStr">
      <is>
        <t>97</t>
      </is>
    </oc>
    <nc r="B1503" t="inlineStr">
      <is>
        <t>98</t>
      </is>
    </nc>
    <odxf/>
    <ndxf/>
  </rcc>
  <rcc rId="37338" sId="1" odxf="1" dxf="1">
    <oc r="B1504" t="inlineStr">
      <is>
        <t>98</t>
      </is>
    </oc>
    <nc r="B1504" t="inlineStr">
      <is>
        <t>99</t>
      </is>
    </nc>
    <odxf/>
    <ndxf/>
  </rcc>
  <rcc rId="37339" sId="1" odxf="1" dxf="1">
    <nc r="B1505" t="inlineStr">
      <is>
        <t>100</t>
      </is>
    </nc>
    <odxf>
      <fill>
        <patternFill>
          <bgColor rgb="FFFFFF00"/>
        </patternFill>
      </fill>
    </odxf>
    <ndxf>
      <fill>
        <patternFill>
          <bgColor theme="0"/>
        </patternFill>
      </fill>
    </ndxf>
  </rcc>
  <rcc rId="37340" sId="1" odxf="1" dxf="1">
    <nc r="B1506" t="inlineStr">
      <is>
        <t>101</t>
      </is>
    </nc>
    <odxf>
      <fill>
        <patternFill>
          <bgColor rgb="FFFFFF00"/>
        </patternFill>
      </fill>
    </odxf>
    <ndxf>
      <fill>
        <patternFill>
          <bgColor theme="0"/>
        </patternFill>
      </fill>
    </ndxf>
  </rcc>
  <rcc rId="37341" sId="1" odxf="1" dxf="1">
    <nc r="B1507" t="inlineStr">
      <is>
        <t>102</t>
      </is>
    </nc>
    <odxf>
      <fill>
        <patternFill>
          <bgColor rgb="FFFFFF00"/>
        </patternFill>
      </fill>
    </odxf>
    <ndxf>
      <fill>
        <patternFill>
          <bgColor theme="0"/>
        </patternFill>
      </fill>
    </ndxf>
  </rcc>
  <rcc rId="37342" sId="1" odxf="1" dxf="1">
    <oc r="B1508" t="inlineStr">
      <is>
        <t>99</t>
      </is>
    </oc>
    <nc r="B1508" t="inlineStr">
      <is>
        <t>103</t>
      </is>
    </nc>
    <odxf/>
    <ndxf/>
  </rcc>
  <rcc rId="37343" sId="1" odxf="1" dxf="1">
    <nc r="B1509" t="inlineStr">
      <is>
        <t>104</t>
      </is>
    </nc>
    <odxf>
      <fill>
        <patternFill>
          <bgColor rgb="FFFFFF00"/>
        </patternFill>
      </fill>
    </odxf>
    <ndxf>
      <fill>
        <patternFill>
          <bgColor theme="0"/>
        </patternFill>
      </fill>
    </ndxf>
  </rcc>
  <rcc rId="37344" sId="1" odxf="1" dxf="1">
    <nc r="B1510" t="inlineStr">
      <is>
        <t>105</t>
      </is>
    </nc>
    <odxf>
      <fill>
        <patternFill>
          <bgColor rgb="FFFFFF00"/>
        </patternFill>
      </fill>
    </odxf>
    <ndxf>
      <fill>
        <patternFill>
          <bgColor theme="0"/>
        </patternFill>
      </fill>
    </ndxf>
  </rcc>
  <rcc rId="37345" sId="1" odxf="1" dxf="1">
    <oc r="B1511" t="inlineStr">
      <is>
        <t>100</t>
      </is>
    </oc>
    <nc r="B1511" t="inlineStr">
      <is>
        <t>106</t>
      </is>
    </nc>
    <odxf/>
    <ndxf/>
  </rcc>
  <rcc rId="37346" sId="1" odxf="1" dxf="1">
    <oc r="B1512" t="inlineStr">
      <is>
        <t>101</t>
      </is>
    </oc>
    <nc r="B1512" t="inlineStr">
      <is>
        <t>107</t>
      </is>
    </nc>
    <odxf/>
    <ndxf/>
  </rcc>
  <rcc rId="37347" sId="1" odxf="1" dxf="1">
    <oc r="B1513" t="inlineStr">
      <is>
        <t>102</t>
      </is>
    </oc>
    <nc r="B1513" t="inlineStr">
      <is>
        <t>108</t>
      </is>
    </nc>
    <odxf/>
    <ndxf/>
  </rcc>
  <rcc rId="37348" sId="1" odxf="1" dxf="1">
    <oc r="B1514" t="inlineStr">
      <is>
        <t>103</t>
      </is>
    </oc>
    <nc r="B1514" t="inlineStr">
      <is>
        <t>109</t>
      </is>
    </nc>
    <odxf/>
    <ndxf/>
  </rcc>
  <rcc rId="37349" sId="1" odxf="1" dxf="1">
    <oc r="B1515" t="inlineStr">
      <is>
        <t>104</t>
      </is>
    </oc>
    <nc r="B1515" t="inlineStr">
      <is>
        <t>110</t>
      </is>
    </nc>
    <odxf/>
    <ndxf/>
  </rcc>
  <rcc rId="37350" sId="1" odxf="1" dxf="1">
    <oc r="B1516" t="inlineStr">
      <is>
        <t>105</t>
      </is>
    </oc>
    <nc r="B1516" t="inlineStr">
      <is>
        <t>111</t>
      </is>
    </nc>
    <odxf/>
    <ndxf/>
  </rcc>
  <rcc rId="37351" sId="1" odxf="1" dxf="1">
    <nc r="B1517" t="inlineStr">
      <is>
        <t>112</t>
      </is>
    </nc>
    <odxf>
      <fill>
        <patternFill>
          <bgColor rgb="FFFFFF00"/>
        </patternFill>
      </fill>
    </odxf>
    <ndxf>
      <fill>
        <patternFill>
          <bgColor theme="0"/>
        </patternFill>
      </fill>
    </ndxf>
  </rcc>
  <rcc rId="37352" sId="1" odxf="1" dxf="1">
    <oc r="B1518" t="inlineStr">
      <is>
        <t>106</t>
      </is>
    </oc>
    <nc r="B1518" t="inlineStr">
      <is>
        <t>113</t>
      </is>
    </nc>
    <odxf/>
    <ndxf/>
  </rcc>
  <rcc rId="37353" sId="1" odxf="1" dxf="1">
    <oc r="B1519" t="inlineStr">
      <is>
        <t>107</t>
      </is>
    </oc>
    <nc r="B1519" t="inlineStr">
      <is>
        <t>114</t>
      </is>
    </nc>
    <odxf/>
    <ndxf/>
  </rcc>
  <rcc rId="37354" sId="1" odxf="1" dxf="1">
    <oc r="B1520" t="inlineStr">
      <is>
        <t>108</t>
      </is>
    </oc>
    <nc r="B1520" t="inlineStr">
      <is>
        <t>115</t>
      </is>
    </nc>
    <odxf/>
    <ndxf/>
  </rcc>
  <rcc rId="37355" sId="1" odxf="1" dxf="1">
    <oc r="B1521" t="inlineStr">
      <is>
        <t>109</t>
      </is>
    </oc>
    <nc r="B1521" t="inlineStr">
      <is>
        <t>116</t>
      </is>
    </nc>
    <odxf/>
    <ndxf/>
  </rcc>
  <rcc rId="37356" sId="1" odxf="1" dxf="1">
    <oc r="B1522" t="inlineStr">
      <is>
        <t>110</t>
      </is>
    </oc>
    <nc r="B1522" t="inlineStr">
      <is>
        <t>117</t>
      </is>
    </nc>
    <odxf/>
    <ndxf/>
  </rcc>
  <rcc rId="37357" sId="1" odxf="1" dxf="1">
    <oc r="B1523" t="inlineStr">
      <is>
        <t>111</t>
      </is>
    </oc>
    <nc r="B1523" t="inlineStr">
      <is>
        <t>118</t>
      </is>
    </nc>
    <odxf/>
    <ndxf/>
  </rcc>
  <rcc rId="37358" sId="1" odxf="1" dxf="1">
    <oc r="B1524" t="inlineStr">
      <is>
        <t>112</t>
      </is>
    </oc>
    <nc r="B1524" t="inlineStr">
      <is>
        <t>119</t>
      </is>
    </nc>
    <odxf/>
    <ndxf/>
  </rcc>
  <rcc rId="37359" sId="1" odxf="1" dxf="1">
    <oc r="B1525" t="inlineStr">
      <is>
        <t>113</t>
      </is>
    </oc>
    <nc r="B1525" t="inlineStr">
      <is>
        <t>120</t>
      </is>
    </nc>
    <odxf/>
    <ndxf/>
  </rcc>
  <rcc rId="37360" sId="1" odxf="1" dxf="1">
    <oc r="B1526" t="inlineStr">
      <is>
        <t>114</t>
      </is>
    </oc>
    <nc r="B1526" t="inlineStr">
      <is>
        <t>121</t>
      </is>
    </nc>
    <odxf/>
    <ndxf/>
  </rcc>
  <rcc rId="37361" sId="1" odxf="1" dxf="1">
    <oc r="B1527" t="inlineStr">
      <is>
        <t>115</t>
      </is>
    </oc>
    <nc r="B1527" t="inlineStr">
      <is>
        <t>122</t>
      </is>
    </nc>
    <odxf/>
    <ndxf/>
  </rcc>
  <rcc rId="37362" sId="1" odxf="1" dxf="1">
    <oc r="B1528" t="inlineStr">
      <is>
        <t>116</t>
      </is>
    </oc>
    <nc r="B1528" t="inlineStr">
      <is>
        <t>123</t>
      </is>
    </nc>
    <odxf/>
    <ndxf/>
  </rcc>
  <rcc rId="37363" sId="1" odxf="1" dxf="1">
    <oc r="B1529" t="inlineStr">
      <is>
        <t>117</t>
      </is>
    </oc>
    <nc r="B1529" t="inlineStr">
      <is>
        <t>124</t>
      </is>
    </nc>
    <odxf/>
    <ndxf/>
  </rcc>
  <rcc rId="37364" sId="1" odxf="1" dxf="1">
    <oc r="B1530" t="inlineStr">
      <is>
        <t>118</t>
      </is>
    </oc>
    <nc r="B1530" t="inlineStr">
      <is>
        <t>125</t>
      </is>
    </nc>
    <odxf/>
    <ndxf/>
  </rcc>
  <rcc rId="37365" sId="1" odxf="1" dxf="1">
    <oc r="B1531" t="inlineStr">
      <is>
        <t>119</t>
      </is>
    </oc>
    <nc r="B1531" t="inlineStr">
      <is>
        <t>126</t>
      </is>
    </nc>
    <odxf/>
    <ndxf/>
  </rcc>
  <rcc rId="37366" sId="1" odxf="1" dxf="1">
    <oc r="B1532" t="inlineStr">
      <is>
        <t>120</t>
      </is>
    </oc>
    <nc r="B1532" t="inlineStr">
      <is>
        <t>127</t>
      </is>
    </nc>
    <odxf/>
    <ndxf/>
  </rcc>
  <rcc rId="37367" sId="1">
    <oc r="B1535" t="inlineStr">
      <is>
        <t>121</t>
      </is>
    </oc>
    <nc r="B1535" t="inlineStr">
      <is>
        <t>128</t>
      </is>
    </nc>
  </rcc>
  <rcc rId="37368" sId="1" odxf="1" dxf="1">
    <oc r="B1536" t="inlineStr">
      <is>
        <t>122</t>
      </is>
    </oc>
    <nc r="B1536" t="inlineStr">
      <is>
        <t>129</t>
      </is>
    </nc>
    <odxf/>
    <ndxf/>
  </rcc>
  <rcc rId="37369" sId="1" odxf="1" dxf="1">
    <oc r="B1537" t="inlineStr">
      <is>
        <t>123</t>
      </is>
    </oc>
    <nc r="B1537" t="inlineStr">
      <is>
        <t>130</t>
      </is>
    </nc>
    <odxf/>
    <ndxf/>
  </rcc>
  <rcc rId="37370" sId="1" odxf="1" dxf="1">
    <oc r="B1538" t="inlineStr">
      <is>
        <t>124</t>
      </is>
    </oc>
    <nc r="B1538" t="inlineStr">
      <is>
        <t>131</t>
      </is>
    </nc>
    <odxf/>
    <ndxf/>
  </rcc>
  <rcc rId="37371" sId="1" odxf="1" dxf="1">
    <oc r="B1539" t="inlineStr">
      <is>
        <t>125</t>
      </is>
    </oc>
    <nc r="B1539" t="inlineStr">
      <is>
        <t>132</t>
      </is>
    </nc>
    <odxf/>
    <ndxf/>
  </rcc>
  <rcc rId="37372" sId="1" odxf="1" dxf="1">
    <oc r="B1540" t="inlineStr">
      <is>
        <t>126</t>
      </is>
    </oc>
    <nc r="B1540" t="inlineStr">
      <is>
        <t>133</t>
      </is>
    </nc>
    <odxf/>
    <ndxf/>
  </rcc>
  <rcc rId="37373" sId="1" odxf="1" dxf="1">
    <oc r="B1541" t="inlineStr">
      <is>
        <t>127</t>
      </is>
    </oc>
    <nc r="B1541" t="inlineStr">
      <is>
        <t>134</t>
      </is>
    </nc>
    <odxf/>
    <ndxf/>
  </rcc>
  <rcc rId="37374" sId="1" odxf="1" dxf="1">
    <oc r="B1542" t="inlineStr">
      <is>
        <t>128</t>
      </is>
    </oc>
    <nc r="B1542" t="inlineStr">
      <is>
        <t>135</t>
      </is>
    </nc>
    <odxf/>
    <ndxf/>
  </rcc>
  <rcc rId="37375" sId="1" odxf="1" dxf="1">
    <oc r="B1543" t="inlineStr">
      <is>
        <t>129</t>
      </is>
    </oc>
    <nc r="B1543" t="inlineStr">
      <is>
        <t>136</t>
      </is>
    </nc>
    <odxf/>
    <ndxf/>
  </rcc>
  <rcc rId="37376" sId="1" odxf="1" dxf="1">
    <oc r="B1544" t="inlineStr">
      <is>
        <t>130</t>
      </is>
    </oc>
    <nc r="B1544" t="inlineStr">
      <is>
        <t>137</t>
      </is>
    </nc>
    <odxf/>
    <ndxf/>
  </rcc>
  <rcc rId="37377" sId="1" odxf="1" dxf="1">
    <oc r="B1545" t="inlineStr">
      <is>
        <t>131</t>
      </is>
    </oc>
    <nc r="B1545" t="inlineStr">
      <is>
        <t>138</t>
      </is>
    </nc>
    <odxf/>
    <ndxf/>
  </rcc>
  <rcc rId="37378" sId="1" odxf="1" dxf="1">
    <oc r="B1546" t="inlineStr">
      <is>
        <t>132</t>
      </is>
    </oc>
    <nc r="B1546" t="inlineStr">
      <is>
        <t>139</t>
      </is>
    </nc>
    <odxf/>
    <ndxf/>
  </rcc>
  <rcc rId="37379" sId="1" odxf="1" dxf="1">
    <oc r="B1547" t="inlineStr">
      <is>
        <t>133</t>
      </is>
    </oc>
    <nc r="B1547" t="inlineStr">
      <is>
        <t>140</t>
      </is>
    </nc>
    <odxf/>
    <ndxf/>
  </rcc>
  <rcc rId="37380" sId="1" odxf="1" dxf="1">
    <oc r="B1548" t="inlineStr">
      <is>
        <t>134</t>
      </is>
    </oc>
    <nc r="B1548" t="inlineStr">
      <is>
        <t>141</t>
      </is>
    </nc>
    <odxf/>
    <ndxf/>
  </rcc>
  <rcc rId="37381" sId="1" odxf="1" dxf="1">
    <oc r="B1549" t="inlineStr">
      <is>
        <t>135</t>
      </is>
    </oc>
    <nc r="B1549" t="inlineStr">
      <is>
        <t>142</t>
      </is>
    </nc>
    <odxf/>
    <ndxf/>
  </rcc>
  <rcc rId="37382" sId="1" odxf="1" dxf="1">
    <oc r="B1550" t="inlineStr">
      <is>
        <t>136</t>
      </is>
    </oc>
    <nc r="B1550" t="inlineStr">
      <is>
        <t>143</t>
      </is>
    </nc>
    <odxf/>
    <ndxf/>
  </rcc>
  <rcc rId="37383" sId="1" odxf="1" dxf="1">
    <oc r="B1551" t="inlineStr">
      <is>
        <t>137</t>
      </is>
    </oc>
    <nc r="B1551" t="inlineStr">
      <is>
        <t>144</t>
      </is>
    </nc>
    <odxf/>
    <ndxf/>
  </rcc>
  <rcc rId="37384" sId="1" odxf="1" dxf="1">
    <oc r="B1552" t="inlineStr">
      <is>
        <t>138</t>
      </is>
    </oc>
    <nc r="B1552" t="inlineStr">
      <is>
        <t>145</t>
      </is>
    </nc>
    <odxf/>
    <ndxf/>
  </rcc>
  <rcc rId="37385" sId="1" odxf="1" dxf="1">
    <oc r="B1553" t="inlineStr">
      <is>
        <t>139</t>
      </is>
    </oc>
    <nc r="B1553" t="inlineStr">
      <is>
        <t>146</t>
      </is>
    </nc>
    <odxf/>
    <ndxf/>
  </rcc>
  <rcc rId="37386" sId="1" odxf="1" dxf="1">
    <oc r="B1554" t="inlineStr">
      <is>
        <t>140</t>
      </is>
    </oc>
    <nc r="B1554" t="inlineStr">
      <is>
        <t>147</t>
      </is>
    </nc>
    <odxf/>
    <ndxf/>
  </rcc>
  <rcc rId="37387" sId="1" odxf="1" dxf="1">
    <oc r="B1555" t="inlineStr">
      <is>
        <t>141</t>
      </is>
    </oc>
    <nc r="B1555" t="inlineStr">
      <is>
        <t>148</t>
      </is>
    </nc>
    <odxf/>
    <ndxf/>
  </rcc>
  <rcc rId="37388" sId="1">
    <oc r="B1558" t="inlineStr">
      <is>
        <t>142</t>
      </is>
    </oc>
    <nc r="B1558" t="inlineStr">
      <is>
        <t>149</t>
      </is>
    </nc>
  </rcc>
  <rcc rId="37389" sId="1" odxf="1" dxf="1">
    <oc r="B1559" t="inlineStr">
      <is>
        <t>143</t>
      </is>
    </oc>
    <nc r="B1559" t="inlineStr">
      <is>
        <t>150</t>
      </is>
    </nc>
    <odxf/>
    <ndxf/>
  </rcc>
  <rcc rId="37390" sId="1" odxf="1" dxf="1">
    <oc r="B1560" t="inlineStr">
      <is>
        <t>144</t>
      </is>
    </oc>
    <nc r="B1560" t="inlineStr">
      <is>
        <t>151</t>
      </is>
    </nc>
    <odxf/>
    <ndxf/>
  </rcc>
  <rcc rId="37391" sId="1" odxf="1" dxf="1">
    <oc r="B1561" t="inlineStr">
      <is>
        <t>145</t>
      </is>
    </oc>
    <nc r="B1561" t="inlineStr">
      <is>
        <t>152</t>
      </is>
    </nc>
    <odxf/>
    <ndxf/>
  </rcc>
  <rcc rId="37392" sId="1" odxf="1" dxf="1">
    <oc r="B1562" t="inlineStr">
      <is>
        <t>146</t>
      </is>
    </oc>
    <nc r="B1562" t="inlineStr">
      <is>
        <t>153</t>
      </is>
    </nc>
    <odxf/>
    <ndxf/>
  </rcc>
  <rcc rId="37393" sId="1" odxf="1" dxf="1">
    <oc r="B1563" t="inlineStr">
      <is>
        <t>147</t>
      </is>
    </oc>
    <nc r="B1563" t="inlineStr">
      <is>
        <t>154</t>
      </is>
    </nc>
    <odxf/>
    <ndxf/>
  </rcc>
  <rcc rId="37394" sId="1" odxf="1" dxf="1">
    <oc r="B1564" t="inlineStr">
      <is>
        <t>148</t>
      </is>
    </oc>
    <nc r="B1564" t="inlineStr">
      <is>
        <t>155</t>
      </is>
    </nc>
    <odxf/>
    <ndxf/>
  </rcc>
  <rcc rId="37395" sId="1" odxf="1" dxf="1">
    <nc r="B1565" t="inlineStr">
      <is>
        <t>156</t>
      </is>
    </nc>
    <odxf>
      <fill>
        <patternFill>
          <bgColor rgb="FFFFFF00"/>
        </patternFill>
      </fill>
    </odxf>
    <ndxf>
      <fill>
        <patternFill>
          <bgColor theme="0"/>
        </patternFill>
      </fill>
    </ndxf>
  </rcc>
  <rcc rId="37396" sId="1" odxf="1" dxf="1">
    <oc r="B1566" t="inlineStr">
      <is>
        <t>149</t>
      </is>
    </oc>
    <nc r="B1566" t="inlineStr">
      <is>
        <t>157</t>
      </is>
    </nc>
    <odxf/>
    <ndxf/>
  </rcc>
  <rcc rId="37397" sId="1" odxf="1" dxf="1">
    <oc r="B1567" t="inlineStr">
      <is>
        <t>150</t>
      </is>
    </oc>
    <nc r="B1567" t="inlineStr">
      <is>
        <t>158</t>
      </is>
    </nc>
    <odxf/>
    <ndxf/>
  </rcc>
  <rcc rId="37398" sId="1" odxf="1" dxf="1">
    <oc r="B1568" t="inlineStr">
      <is>
        <t>151</t>
      </is>
    </oc>
    <nc r="B1568" t="inlineStr">
      <is>
        <t>159</t>
      </is>
    </nc>
    <odxf/>
    <ndxf/>
  </rcc>
  <rcc rId="37399" sId="1" odxf="1" dxf="1">
    <oc r="B1569" t="inlineStr">
      <is>
        <t>152</t>
      </is>
    </oc>
    <nc r="B1569" t="inlineStr">
      <is>
        <t>160</t>
      </is>
    </nc>
    <odxf/>
    <ndxf/>
  </rcc>
  <rcc rId="37400" sId="1" odxf="1" dxf="1">
    <oc r="B1570" t="inlineStr">
      <is>
        <t>153</t>
      </is>
    </oc>
    <nc r="B1570" t="inlineStr">
      <is>
        <t>161</t>
      </is>
    </nc>
    <odxf/>
    <ndxf/>
  </rcc>
  <rcc rId="37401" sId="1" odxf="1" dxf="1">
    <oc r="B1571" t="inlineStr">
      <is>
        <t>154</t>
      </is>
    </oc>
    <nc r="B1571" t="inlineStr">
      <is>
        <t>162</t>
      </is>
    </nc>
    <odxf/>
    <ndxf/>
  </rcc>
  <rcc rId="37402" sId="1" odxf="1" dxf="1">
    <oc r="B1572" t="inlineStr">
      <is>
        <t>135</t>
      </is>
    </oc>
    <nc r="B1572" t="inlineStr">
      <is>
        <t>163</t>
      </is>
    </nc>
    <odxf>
      <fill>
        <patternFill>
          <bgColor rgb="FFFFFF00"/>
        </patternFill>
      </fill>
    </odxf>
    <ndxf>
      <fill>
        <patternFill>
          <bgColor theme="0"/>
        </patternFill>
      </fill>
    </ndxf>
  </rcc>
  <rcc rId="37403" sId="1" odxf="1" dxf="1">
    <oc r="B1573" t="inlineStr">
      <is>
        <t>155</t>
      </is>
    </oc>
    <nc r="B1573" t="inlineStr">
      <is>
        <t>164</t>
      </is>
    </nc>
    <odxf/>
    <ndxf/>
  </rcc>
  <rcc rId="37404" sId="1" odxf="1" dxf="1">
    <oc r="B1574" t="inlineStr">
      <is>
        <t>156</t>
      </is>
    </oc>
    <nc r="B1574" t="inlineStr">
      <is>
        <t>165</t>
      </is>
    </nc>
    <odxf/>
    <ndxf/>
  </rcc>
  <rcc rId="37405" sId="1" odxf="1" dxf="1">
    <oc r="B1575" t="inlineStr">
      <is>
        <t>157</t>
      </is>
    </oc>
    <nc r="B1575" t="inlineStr">
      <is>
        <t>166</t>
      </is>
    </nc>
    <odxf/>
    <ndxf/>
  </rcc>
  <rcc rId="37406" sId="1" odxf="1" dxf="1">
    <oc r="B1576" t="inlineStr">
      <is>
        <t>158</t>
      </is>
    </oc>
    <nc r="B1576" t="inlineStr">
      <is>
        <t>167</t>
      </is>
    </nc>
    <odxf/>
    <ndxf/>
  </rcc>
  <rcc rId="37407" sId="1" odxf="1" dxf="1">
    <oc r="B1577" t="inlineStr">
      <is>
        <t>159</t>
      </is>
    </oc>
    <nc r="B1577" t="inlineStr">
      <is>
        <t>168</t>
      </is>
    </nc>
    <odxf/>
    <ndxf/>
  </rcc>
  <rcc rId="37408" sId="1" odxf="1" dxf="1">
    <oc r="B1578" t="inlineStr">
      <is>
        <t>160</t>
      </is>
    </oc>
    <nc r="B1578" t="inlineStr">
      <is>
        <t>169</t>
      </is>
    </nc>
    <odxf/>
    <ndxf/>
  </rcc>
  <rcc rId="37409" sId="1" odxf="1" dxf="1">
    <oc r="B1579" t="inlineStr">
      <is>
        <t>161</t>
      </is>
    </oc>
    <nc r="B1579" t="inlineStr">
      <is>
        <t>170</t>
      </is>
    </nc>
    <odxf/>
    <ndxf/>
  </rcc>
  <rcc rId="37410" sId="1" odxf="1" dxf="1">
    <oc r="B1580" t="inlineStr">
      <is>
        <t>162</t>
      </is>
    </oc>
    <nc r="B1580" t="inlineStr">
      <is>
        <t>171</t>
      </is>
    </nc>
    <odxf/>
    <ndxf/>
  </rcc>
  <rcc rId="37411" sId="1" odxf="1" dxf="1">
    <oc r="B1581" t="inlineStr">
      <is>
        <t>163</t>
      </is>
    </oc>
    <nc r="B1581" t="inlineStr">
      <is>
        <t>172</t>
      </is>
    </nc>
    <odxf/>
    <ndxf/>
  </rcc>
  <rcc rId="37412" sId="1" odxf="1" dxf="1">
    <oc r="B1582" t="inlineStr">
      <is>
        <t>164</t>
      </is>
    </oc>
    <nc r="B1582" t="inlineStr">
      <is>
        <t>173</t>
      </is>
    </nc>
    <odxf/>
    <ndxf/>
  </rcc>
  <rcc rId="37413" sId="1" odxf="1" dxf="1">
    <oc r="B1583" t="inlineStr">
      <is>
        <t>165</t>
      </is>
    </oc>
    <nc r="B1583" t="inlineStr">
      <is>
        <t>174</t>
      </is>
    </nc>
    <odxf/>
    <ndxf/>
  </rcc>
  <rcc rId="37414" sId="1" odxf="1" dxf="1">
    <oc r="B1584" t="inlineStr">
      <is>
        <t>166</t>
      </is>
    </oc>
    <nc r="B1584" t="inlineStr">
      <is>
        <t>175</t>
      </is>
    </nc>
    <odxf/>
    <ndxf/>
  </rcc>
  <rcc rId="37415" sId="1" odxf="1" dxf="1">
    <oc r="B1585" t="inlineStr">
      <is>
        <t>167</t>
      </is>
    </oc>
    <nc r="B1585" t="inlineStr">
      <is>
        <t>176</t>
      </is>
    </nc>
    <odxf/>
    <ndxf/>
  </rcc>
  <rcc rId="37416" sId="1" odxf="1" dxf="1">
    <oc r="B1586" t="inlineStr">
      <is>
        <t>168</t>
      </is>
    </oc>
    <nc r="B1586" t="inlineStr">
      <is>
        <t>177</t>
      </is>
    </nc>
    <odxf/>
    <ndxf/>
  </rcc>
  <rcc rId="37417" sId="1" odxf="1" dxf="1">
    <oc r="B1587" t="inlineStr">
      <is>
        <t>169</t>
      </is>
    </oc>
    <nc r="B1587" t="inlineStr">
      <is>
        <t>178</t>
      </is>
    </nc>
    <odxf/>
    <ndxf/>
  </rcc>
  <rcc rId="37418" sId="1" odxf="1" dxf="1">
    <oc r="B1588" t="inlineStr">
      <is>
        <t>170</t>
      </is>
    </oc>
    <nc r="B1588" t="inlineStr">
      <is>
        <t>179</t>
      </is>
    </nc>
    <odxf/>
    <ndxf/>
  </rcc>
  <rcc rId="37419" sId="1" odxf="1" dxf="1">
    <oc r="B1589" t="inlineStr">
      <is>
        <t>171</t>
      </is>
    </oc>
    <nc r="B1589" t="inlineStr">
      <is>
        <t>180</t>
      </is>
    </nc>
    <odxf/>
    <ndxf/>
  </rcc>
  <rcc rId="37420" sId="1" odxf="1" dxf="1">
    <oc r="B1590" t="inlineStr">
      <is>
        <t>172</t>
      </is>
    </oc>
    <nc r="B1590" t="inlineStr">
      <is>
        <t>181</t>
      </is>
    </nc>
    <odxf/>
    <ndxf/>
  </rcc>
  <rcc rId="37421" sId="1" odxf="1" dxf="1">
    <oc r="B1591" t="inlineStr">
      <is>
        <t>173</t>
      </is>
    </oc>
    <nc r="B1591" t="inlineStr">
      <is>
        <t>182</t>
      </is>
    </nc>
    <odxf/>
    <ndxf/>
  </rcc>
  <rcc rId="37422" sId="1">
    <oc r="B1594" t="inlineStr">
      <is>
        <t>174</t>
      </is>
    </oc>
    <nc r="B1594" t="inlineStr">
      <is>
        <t>183</t>
      </is>
    </nc>
  </rcc>
  <rcc rId="37423" sId="1" odxf="1" dxf="1">
    <oc r="B1595" t="inlineStr">
      <is>
        <t>175</t>
      </is>
    </oc>
    <nc r="B1595" t="inlineStr">
      <is>
        <t>184</t>
      </is>
    </nc>
    <odxf/>
    <ndxf/>
  </rcc>
  <rcc rId="37424" sId="1" odxf="1" dxf="1">
    <oc r="B1596" t="inlineStr">
      <is>
        <t>176</t>
      </is>
    </oc>
    <nc r="B1596" t="inlineStr">
      <is>
        <t>185</t>
      </is>
    </nc>
    <odxf/>
    <ndxf/>
  </rcc>
  <rcc rId="37425" sId="1" odxf="1" dxf="1">
    <oc r="B1597" t="inlineStr">
      <is>
        <t>177</t>
      </is>
    </oc>
    <nc r="B1597" t="inlineStr">
      <is>
        <t>186</t>
      </is>
    </nc>
    <odxf/>
    <ndxf/>
  </rcc>
  <rcc rId="37426" sId="1" odxf="1" dxf="1">
    <oc r="B1598" t="inlineStr">
      <is>
        <t>178</t>
      </is>
    </oc>
    <nc r="B1598" t="inlineStr">
      <is>
        <t>187</t>
      </is>
    </nc>
    <odxf/>
    <ndxf/>
  </rcc>
  <rcc rId="37427" sId="1" odxf="1" dxf="1">
    <oc r="B1599" t="inlineStr">
      <is>
        <t>179</t>
      </is>
    </oc>
    <nc r="B1599" t="inlineStr">
      <is>
        <t>188</t>
      </is>
    </nc>
    <odxf/>
    <ndxf/>
  </rcc>
  <rcc rId="37428" sId="1" odxf="1" dxf="1">
    <oc r="B1600" t="inlineStr">
      <is>
        <t>180</t>
      </is>
    </oc>
    <nc r="B1600" t="inlineStr">
      <is>
        <t>189</t>
      </is>
    </nc>
    <odxf/>
    <ndxf/>
  </rcc>
  <rcc rId="37429" sId="1" odxf="1" dxf="1">
    <oc r="B1601" t="inlineStr">
      <is>
        <t>181</t>
      </is>
    </oc>
    <nc r="B1601" t="inlineStr">
      <is>
        <t>190</t>
      </is>
    </nc>
    <odxf/>
    <ndxf/>
  </rcc>
  <rcc rId="37430" sId="1" odxf="1" dxf="1">
    <oc r="B1602" t="inlineStr">
      <is>
        <t>182</t>
      </is>
    </oc>
    <nc r="B1602" t="inlineStr">
      <is>
        <t>191</t>
      </is>
    </nc>
    <odxf/>
    <ndxf/>
  </rcc>
  <rcc rId="37431" sId="1" odxf="1" dxf="1">
    <oc r="B1603" t="inlineStr">
      <is>
        <t>183</t>
      </is>
    </oc>
    <nc r="B1603" t="inlineStr">
      <is>
        <t>192</t>
      </is>
    </nc>
    <odxf/>
    <ndxf/>
  </rcc>
  <rcc rId="37432" sId="1" odxf="1" dxf="1">
    <oc r="B1604" t="inlineStr">
      <is>
        <t>184</t>
      </is>
    </oc>
    <nc r="B1604" t="inlineStr">
      <is>
        <t>193</t>
      </is>
    </nc>
    <odxf/>
    <ndxf/>
  </rcc>
  <rcc rId="37433" sId="1" odxf="1" dxf="1">
    <oc r="B1605" t="inlineStr">
      <is>
        <t>185</t>
      </is>
    </oc>
    <nc r="B1605" t="inlineStr">
      <is>
        <t>194</t>
      </is>
    </nc>
    <odxf/>
    <ndxf/>
  </rcc>
  <rcc rId="37434" sId="1">
    <oc r="B1608" t="inlineStr">
      <is>
        <t>186</t>
      </is>
    </oc>
    <nc r="B1608" t="inlineStr">
      <is>
        <t>195</t>
      </is>
    </nc>
  </rcc>
  <rcc rId="37435" sId="1" odxf="1" dxf="1">
    <oc r="B1609" t="inlineStr">
      <is>
        <t>187</t>
      </is>
    </oc>
    <nc r="B1609" t="inlineStr">
      <is>
        <t>196</t>
      </is>
    </nc>
    <odxf/>
    <ndxf/>
  </rcc>
  <rcc rId="37436" sId="1" odxf="1" dxf="1">
    <oc r="B1610" t="inlineStr">
      <is>
        <t>188</t>
      </is>
    </oc>
    <nc r="B1610" t="inlineStr">
      <is>
        <t>197</t>
      </is>
    </nc>
    <odxf/>
    <ndxf/>
  </rcc>
  <rcc rId="37437" sId="1" odxf="1" dxf="1">
    <oc r="B1611" t="inlineStr">
      <is>
        <t>189</t>
      </is>
    </oc>
    <nc r="B1611" t="inlineStr">
      <is>
        <t>198</t>
      </is>
    </nc>
    <odxf/>
    <ndxf/>
  </rcc>
  <rcc rId="37438" sId="1" odxf="1" dxf="1">
    <oc r="B1612" t="inlineStr">
      <is>
        <t>190</t>
      </is>
    </oc>
    <nc r="B1612" t="inlineStr">
      <is>
        <t>199</t>
      </is>
    </nc>
    <odxf/>
    <ndxf/>
  </rcc>
  <rcc rId="37439" sId="1" odxf="1" dxf="1">
    <oc r="B1613" t="inlineStr">
      <is>
        <t>191</t>
      </is>
    </oc>
    <nc r="B1613" t="inlineStr">
      <is>
        <t>200</t>
      </is>
    </nc>
    <odxf/>
    <ndxf/>
  </rcc>
  <rcc rId="37440" sId="1" odxf="1" dxf="1">
    <oc r="B1614" t="inlineStr">
      <is>
        <t>192</t>
      </is>
    </oc>
    <nc r="B1614" t="inlineStr">
      <is>
        <t>201</t>
      </is>
    </nc>
    <odxf/>
    <ndxf/>
  </rcc>
  <rcc rId="37441" sId="1" odxf="1" dxf="1">
    <oc r="B1615" t="inlineStr">
      <is>
        <t>193</t>
      </is>
    </oc>
    <nc r="B1615" t="inlineStr">
      <is>
        <t>202</t>
      </is>
    </nc>
    <odxf/>
    <ndxf/>
  </rcc>
  <rcc rId="37442" sId="1" odxf="1" dxf="1">
    <oc r="B1616" t="inlineStr">
      <is>
        <t>194</t>
      </is>
    </oc>
    <nc r="B1616" t="inlineStr">
      <is>
        <t>203</t>
      </is>
    </nc>
    <odxf/>
    <ndxf/>
  </rcc>
  <rcc rId="37443" sId="1" odxf="1" dxf="1">
    <oc r="B1617" t="inlineStr">
      <is>
        <t>195</t>
      </is>
    </oc>
    <nc r="B1617" t="inlineStr">
      <is>
        <t>204</t>
      </is>
    </nc>
    <odxf/>
    <ndxf/>
  </rcc>
  <rcc rId="37444" sId="1" odxf="1" dxf="1">
    <oc r="B1618" t="inlineStr">
      <is>
        <t>196</t>
      </is>
    </oc>
    <nc r="B1618" t="inlineStr">
      <is>
        <t>205</t>
      </is>
    </nc>
    <odxf/>
    <ndxf/>
  </rcc>
  <rcc rId="37445" sId="1" odxf="1" dxf="1">
    <oc r="B1619" t="inlineStr">
      <is>
        <t>198</t>
      </is>
    </oc>
    <nc r="B1619" t="inlineStr">
      <is>
        <t>206</t>
      </is>
    </nc>
    <odxf/>
    <ndxf/>
  </rcc>
  <rcc rId="37446" sId="1" odxf="1" dxf="1">
    <oc r="B1620" t="inlineStr">
      <is>
        <t>199</t>
      </is>
    </oc>
    <nc r="B1620" t="inlineStr">
      <is>
        <t>207</t>
      </is>
    </nc>
    <odxf/>
    <ndxf/>
  </rcc>
  <rcc rId="37447" sId="1" odxf="1" dxf="1">
    <oc r="B1621" t="inlineStr">
      <is>
        <t>200</t>
      </is>
    </oc>
    <nc r="B1621" t="inlineStr">
      <is>
        <t>208</t>
      </is>
    </nc>
    <odxf/>
    <ndxf/>
  </rcc>
  <rcc rId="37448" sId="1" odxf="1" dxf="1">
    <oc r="B1622" t="inlineStr">
      <is>
        <t>201</t>
      </is>
    </oc>
    <nc r="B1622" t="inlineStr">
      <is>
        <t>209</t>
      </is>
    </nc>
    <odxf/>
    <ndxf/>
  </rcc>
  <rcc rId="37449" sId="1" odxf="1" dxf="1">
    <oc r="B1623" t="inlineStr">
      <is>
        <t>202</t>
      </is>
    </oc>
    <nc r="B1623" t="inlineStr">
      <is>
        <t>210</t>
      </is>
    </nc>
    <odxf/>
    <ndxf/>
  </rcc>
  <rcc rId="37450" sId="1">
    <oc r="B1626" t="inlineStr">
      <is>
        <t>203</t>
      </is>
    </oc>
    <nc r="B1626" t="inlineStr">
      <is>
        <t>211</t>
      </is>
    </nc>
  </rcc>
  <rcc rId="37451" sId="1" odxf="1" dxf="1">
    <oc r="B1627" t="inlineStr">
      <is>
        <t>204</t>
      </is>
    </oc>
    <nc r="B1627" t="inlineStr">
      <is>
        <t>212</t>
      </is>
    </nc>
    <odxf/>
    <ndxf/>
  </rcc>
  <rcc rId="37452" sId="1">
    <oc r="B1630" t="inlineStr">
      <is>
        <t>205</t>
      </is>
    </oc>
    <nc r="B1630" t="inlineStr">
      <is>
        <t>213</t>
      </is>
    </nc>
  </rcc>
  <rcc rId="37453" sId="1" odxf="1" dxf="1">
    <oc r="B1631" t="inlineStr">
      <is>
        <t>206</t>
      </is>
    </oc>
    <nc r="B1631" t="inlineStr">
      <is>
        <t>214</t>
      </is>
    </nc>
    <odxf/>
    <ndxf/>
  </rcc>
  <rcc rId="37454" sId="1" odxf="1" dxf="1">
    <oc r="B1632" t="inlineStr">
      <is>
        <t>207</t>
      </is>
    </oc>
    <nc r="B1632" t="inlineStr">
      <is>
        <t>215</t>
      </is>
    </nc>
    <odxf/>
    <ndxf/>
  </rcc>
  <rcc rId="37455" sId="1" odxf="1" dxf="1">
    <oc r="B1633" t="inlineStr">
      <is>
        <t>208</t>
      </is>
    </oc>
    <nc r="B1633" t="inlineStr">
      <is>
        <t>216</t>
      </is>
    </nc>
    <odxf/>
    <ndxf/>
  </rcc>
  <rcc rId="37456" sId="1" odxf="1" dxf="1">
    <oc r="B1634" t="inlineStr">
      <is>
        <t>209</t>
      </is>
    </oc>
    <nc r="B1634" t="inlineStr">
      <is>
        <t>217</t>
      </is>
    </nc>
    <odxf/>
    <ndxf/>
  </rcc>
  <rcc rId="37457" sId="1" odxf="1" dxf="1">
    <oc r="B1635" t="inlineStr">
      <is>
        <t>210</t>
      </is>
    </oc>
    <nc r="B1635" t="inlineStr">
      <is>
        <t>218</t>
      </is>
    </nc>
    <odxf/>
    <ndxf/>
  </rcc>
  <rcc rId="37458" sId="1" odxf="1" dxf="1">
    <oc r="B1636" t="inlineStr">
      <is>
        <t>211</t>
      </is>
    </oc>
    <nc r="B1636" t="inlineStr">
      <is>
        <t>219</t>
      </is>
    </nc>
    <odxf/>
    <ndxf/>
  </rcc>
  <rcc rId="37459" sId="1" odxf="1" dxf="1">
    <oc r="B1637" t="inlineStr">
      <is>
        <t>212</t>
      </is>
    </oc>
    <nc r="B1637" t="inlineStr">
      <is>
        <t>220</t>
      </is>
    </nc>
    <odxf/>
    <ndxf/>
  </rcc>
  <rcc rId="37460" sId="1" odxf="1" dxf="1">
    <oc r="B1638" t="inlineStr">
      <is>
        <t>213</t>
      </is>
    </oc>
    <nc r="B1638" t="inlineStr">
      <is>
        <t>221</t>
      </is>
    </nc>
    <odxf/>
    <ndxf/>
  </rcc>
  <rcc rId="37461" sId="1" odxf="1" dxf="1">
    <oc r="B1639" t="inlineStr">
      <is>
        <t>214</t>
      </is>
    </oc>
    <nc r="B1639" t="inlineStr">
      <is>
        <t>222</t>
      </is>
    </nc>
    <odxf/>
    <ndxf/>
  </rcc>
  <rcc rId="37462" sId="1" odxf="1" dxf="1">
    <oc r="B1640" t="inlineStr">
      <is>
        <t>215</t>
      </is>
    </oc>
    <nc r="B1640" t="inlineStr">
      <is>
        <t>223</t>
      </is>
    </nc>
    <odxf/>
    <ndxf/>
  </rcc>
  <rcc rId="37463" sId="1" odxf="1" dxf="1">
    <oc r="B1641" t="inlineStr">
      <is>
        <t>216</t>
      </is>
    </oc>
    <nc r="B1641" t="inlineStr">
      <is>
        <t>224</t>
      </is>
    </nc>
    <odxf/>
    <ndxf/>
  </rcc>
  <rcc rId="37464" sId="1" odxf="1" dxf="1">
    <oc r="B1642" t="inlineStr">
      <is>
        <t>217</t>
      </is>
    </oc>
    <nc r="B1642" t="inlineStr">
      <is>
        <t>225</t>
      </is>
    </nc>
    <odxf/>
    <ndxf/>
  </rcc>
  <rcc rId="37465" sId="1" odxf="1" dxf="1">
    <oc r="B1643" t="inlineStr">
      <is>
        <t>218</t>
      </is>
    </oc>
    <nc r="B1643" t="inlineStr">
      <is>
        <t>226</t>
      </is>
    </nc>
    <odxf/>
    <ndxf/>
  </rcc>
  <rcc rId="37466" sId="1" odxf="1" dxf="1">
    <oc r="B1644" t="inlineStr">
      <is>
        <t>219</t>
      </is>
    </oc>
    <nc r="B1644" t="inlineStr">
      <is>
        <t>227</t>
      </is>
    </nc>
    <odxf/>
    <ndxf/>
  </rcc>
  <rcc rId="37467" sId="1" odxf="1" dxf="1">
    <oc r="B1645" t="inlineStr">
      <is>
        <t>220</t>
      </is>
    </oc>
    <nc r="B1645" t="inlineStr">
      <is>
        <t>228</t>
      </is>
    </nc>
    <odxf/>
    <ndxf/>
  </rcc>
  <rcc rId="37468" sId="1" odxf="1" dxf="1">
    <oc r="B1646" t="inlineStr">
      <is>
        <t>221</t>
      </is>
    </oc>
    <nc r="B1646" t="inlineStr">
      <is>
        <t>229</t>
      </is>
    </nc>
    <odxf/>
    <ndxf/>
  </rcc>
  <rcc rId="37469" sId="1">
    <oc r="B1649" t="inlineStr">
      <is>
        <t>222</t>
      </is>
    </oc>
    <nc r="B1649" t="inlineStr">
      <is>
        <t>230</t>
      </is>
    </nc>
  </rcc>
  <rcc rId="37470" sId="1" odxf="1" dxf="1">
    <oc r="B1650" t="inlineStr">
      <is>
        <t>223</t>
      </is>
    </oc>
    <nc r="B1650" t="inlineStr">
      <is>
        <t>231</t>
      </is>
    </nc>
    <odxf/>
    <ndxf/>
  </rcc>
  <rcc rId="37471" sId="1" odxf="1" dxf="1">
    <oc r="B1651" t="inlineStr">
      <is>
        <t>224</t>
      </is>
    </oc>
    <nc r="B1651" t="inlineStr">
      <is>
        <t>232</t>
      </is>
    </nc>
    <odxf/>
    <ndxf/>
  </rcc>
  <rcc rId="37472" sId="1" odxf="1" dxf="1">
    <oc r="B1652" t="inlineStr">
      <is>
        <t>225</t>
      </is>
    </oc>
    <nc r="B1652" t="inlineStr">
      <is>
        <t>233</t>
      </is>
    </nc>
    <odxf/>
    <ndxf/>
  </rcc>
  <rcc rId="37473" sId="1" odxf="1" dxf="1">
    <oc r="B1653" t="inlineStr">
      <is>
        <t>226</t>
      </is>
    </oc>
    <nc r="B1653" t="inlineStr">
      <is>
        <t>234</t>
      </is>
    </nc>
    <odxf/>
    <ndxf/>
  </rcc>
  <rcc rId="37474" sId="1" odxf="1" dxf="1">
    <oc r="B1654" t="inlineStr">
      <is>
        <t>227</t>
      </is>
    </oc>
    <nc r="B1654" t="inlineStr">
      <is>
        <t>235</t>
      </is>
    </nc>
    <odxf/>
    <ndxf/>
  </rcc>
  <rcc rId="37475" sId="1" odxf="1" dxf="1">
    <oc r="B1655" t="inlineStr">
      <is>
        <t>228</t>
      </is>
    </oc>
    <nc r="B1655" t="inlineStr">
      <is>
        <t>236</t>
      </is>
    </nc>
    <odxf/>
    <ndxf/>
  </rcc>
  <rcc rId="37476" sId="1" odxf="1" dxf="1">
    <oc r="B1656" t="inlineStr">
      <is>
        <t>229</t>
      </is>
    </oc>
    <nc r="B1656" t="inlineStr">
      <is>
        <t>237</t>
      </is>
    </nc>
    <odxf/>
    <ndxf/>
  </rcc>
  <rcc rId="37477" sId="1" odxf="1" dxf="1">
    <oc r="B1657" t="inlineStr">
      <is>
        <t>230</t>
      </is>
    </oc>
    <nc r="B1657" t="inlineStr">
      <is>
        <t>238</t>
      </is>
    </nc>
    <odxf/>
    <ndxf/>
  </rcc>
  <rcc rId="37478" sId="1" odxf="1" dxf="1">
    <oc r="B1658" t="inlineStr">
      <is>
        <t>231</t>
      </is>
    </oc>
    <nc r="B1658" t="inlineStr">
      <is>
        <t>239</t>
      </is>
    </nc>
    <odxf/>
    <ndxf/>
  </rcc>
  <rcc rId="37479" sId="1" odxf="1" dxf="1">
    <oc r="B1659" t="inlineStr">
      <is>
        <t>232</t>
      </is>
    </oc>
    <nc r="B1659" t="inlineStr">
      <is>
        <t>240</t>
      </is>
    </nc>
    <odxf/>
    <ndxf/>
  </rcc>
  <rcc rId="37480" sId="1" odxf="1" dxf="1">
    <oc r="B1660" t="inlineStr">
      <is>
        <t>233</t>
      </is>
    </oc>
    <nc r="B1660" t="inlineStr">
      <is>
        <t>241</t>
      </is>
    </nc>
    <odxf/>
    <ndxf/>
  </rcc>
  <rcc rId="37481" sId="1" odxf="1" dxf="1">
    <oc r="B1661" t="inlineStr">
      <is>
        <t>234</t>
      </is>
    </oc>
    <nc r="B1661" t="inlineStr">
      <is>
        <t>242</t>
      </is>
    </nc>
    <odxf/>
    <ndxf/>
  </rcc>
  <rcc rId="37482" sId="1" odxf="1" dxf="1">
    <oc r="B1662" t="inlineStr">
      <is>
        <t>235</t>
      </is>
    </oc>
    <nc r="B1662" t="inlineStr">
      <is>
        <t>243</t>
      </is>
    </nc>
    <odxf/>
    <ndxf/>
  </rcc>
  <rcc rId="37483" sId="1" odxf="1" dxf="1">
    <oc r="B1663" t="inlineStr">
      <is>
        <t>236</t>
      </is>
    </oc>
    <nc r="B1663" t="inlineStr">
      <is>
        <t>244</t>
      </is>
    </nc>
    <odxf/>
    <ndxf/>
  </rcc>
  <rcc rId="37484" sId="1">
    <oc r="B1666" t="inlineStr">
      <is>
        <t>237</t>
      </is>
    </oc>
    <nc r="B1666" t="inlineStr">
      <is>
        <t>245</t>
      </is>
    </nc>
  </rcc>
  <rcc rId="37485" sId="1" odxf="1" dxf="1">
    <oc r="B1667" t="inlineStr">
      <is>
        <t>238</t>
      </is>
    </oc>
    <nc r="B1667" t="inlineStr">
      <is>
        <t>246</t>
      </is>
    </nc>
    <odxf/>
    <ndxf/>
  </rcc>
  <rcc rId="37486" sId="1" odxf="1" dxf="1">
    <oc r="B1668" t="inlineStr">
      <is>
        <t>239</t>
      </is>
    </oc>
    <nc r="B1668" t="inlineStr">
      <is>
        <t>247</t>
      </is>
    </nc>
    <odxf/>
    <ndxf/>
  </rcc>
  <rcc rId="37487" sId="1" odxf="1" dxf="1">
    <oc r="B1669" t="inlineStr">
      <is>
        <t>240</t>
      </is>
    </oc>
    <nc r="B1669" t="inlineStr">
      <is>
        <t>248</t>
      </is>
    </nc>
    <odxf/>
    <ndxf/>
  </rcc>
  <rcc rId="37488" sId="1">
    <oc r="B1672" t="inlineStr">
      <is>
        <t>241</t>
      </is>
    </oc>
    <nc r="B1672" t="inlineStr">
      <is>
        <t>249</t>
      </is>
    </nc>
  </rcc>
  <rcc rId="37489" sId="1" odxf="1" dxf="1">
    <nc r="B1673" t="inlineStr">
      <is>
        <t>250</t>
      </is>
    </nc>
    <odxf>
      <fill>
        <patternFill>
          <bgColor rgb="FFFFFF00"/>
        </patternFill>
      </fill>
    </odxf>
    <ndxf>
      <fill>
        <patternFill>
          <bgColor theme="0"/>
        </patternFill>
      </fill>
    </ndxf>
  </rcc>
  <rcc rId="37490" sId="1" odxf="1" dxf="1">
    <oc r="B1674" t="inlineStr">
      <is>
        <t>242</t>
      </is>
    </oc>
    <nc r="B1674" t="inlineStr">
      <is>
        <t>251</t>
      </is>
    </nc>
    <odxf/>
    <ndxf/>
  </rcc>
  <rcc rId="37491" sId="1" odxf="1" dxf="1">
    <nc r="B1675" t="inlineStr">
      <is>
        <t>252</t>
      </is>
    </nc>
    <odxf>
      <fill>
        <patternFill>
          <bgColor rgb="FFFFFF00"/>
        </patternFill>
      </fill>
    </odxf>
    <ndxf>
      <fill>
        <patternFill>
          <bgColor theme="0"/>
        </patternFill>
      </fill>
    </ndxf>
  </rcc>
  <rcc rId="37492" sId="1" odxf="1" dxf="1">
    <nc r="B1676" t="inlineStr">
      <is>
        <t>253</t>
      </is>
    </nc>
    <odxf>
      <fill>
        <patternFill>
          <bgColor rgb="FFFFFF00"/>
        </patternFill>
      </fill>
    </odxf>
    <ndxf>
      <fill>
        <patternFill>
          <bgColor theme="0"/>
        </patternFill>
      </fill>
    </ndxf>
  </rcc>
  <rcc rId="37493" sId="1" odxf="1" dxf="1">
    <nc r="B1677" t="inlineStr">
      <is>
        <t>254</t>
      </is>
    </nc>
    <odxf>
      <fill>
        <patternFill>
          <bgColor rgb="FFFFFF00"/>
        </patternFill>
      </fill>
    </odxf>
    <ndxf>
      <fill>
        <patternFill>
          <bgColor theme="0"/>
        </patternFill>
      </fill>
    </ndxf>
  </rcc>
  <rcc rId="37494" sId="1" odxf="1" dxf="1">
    <nc r="B1678" t="inlineStr">
      <is>
        <t>255</t>
      </is>
    </nc>
    <odxf>
      <fill>
        <patternFill>
          <bgColor rgb="FFFFFF00"/>
        </patternFill>
      </fill>
    </odxf>
    <ndxf>
      <fill>
        <patternFill>
          <bgColor theme="0"/>
        </patternFill>
      </fill>
    </ndxf>
  </rcc>
  <rcc rId="37495" sId="1" odxf="1" dxf="1">
    <oc r="B1679" t="inlineStr">
      <is>
        <t>243</t>
      </is>
    </oc>
    <nc r="B1679" t="inlineStr">
      <is>
        <t>256</t>
      </is>
    </nc>
    <odxf/>
    <ndxf/>
  </rcc>
  <rcc rId="37496" sId="1" odxf="1" dxf="1">
    <oc r="B1680" t="inlineStr">
      <is>
        <t>244</t>
      </is>
    </oc>
    <nc r="B1680" t="inlineStr">
      <is>
        <t>257</t>
      </is>
    </nc>
    <odxf/>
    <ndxf/>
  </rcc>
  <rcc rId="37497" sId="1" odxf="1" dxf="1">
    <oc r="B1681" t="inlineStr">
      <is>
        <t>245</t>
      </is>
    </oc>
    <nc r="B1681" t="inlineStr">
      <is>
        <t>258</t>
      </is>
    </nc>
    <odxf/>
    <ndxf/>
  </rcc>
  <rcc rId="37498" sId="1" odxf="1" dxf="1">
    <oc r="B1682" t="inlineStr">
      <is>
        <t>246</t>
      </is>
    </oc>
    <nc r="B1682" t="inlineStr">
      <is>
        <t>259</t>
      </is>
    </nc>
    <odxf/>
    <ndxf/>
  </rcc>
  <rcc rId="37499" sId="1" odxf="1" dxf="1">
    <oc r="B1683" t="inlineStr">
      <is>
        <t>247</t>
      </is>
    </oc>
    <nc r="B1683" t="inlineStr">
      <is>
        <t>260</t>
      </is>
    </nc>
    <odxf/>
    <ndxf/>
  </rcc>
  <rcc rId="37500" sId="1" odxf="1" dxf="1">
    <oc r="B1684" t="inlineStr">
      <is>
        <t>248</t>
      </is>
    </oc>
    <nc r="B1684" t="inlineStr">
      <is>
        <t>261</t>
      </is>
    </nc>
    <odxf/>
    <ndxf/>
  </rcc>
  <rcc rId="37501" sId="1" odxf="1" dxf="1">
    <nc r="B1685" t="inlineStr">
      <is>
        <t>262</t>
      </is>
    </nc>
    <odxf>
      <fill>
        <patternFill>
          <bgColor rgb="FFFFFF00"/>
        </patternFill>
      </fill>
    </odxf>
    <ndxf>
      <fill>
        <patternFill>
          <bgColor theme="0"/>
        </patternFill>
      </fill>
    </ndxf>
  </rcc>
  <rcc rId="37502" sId="1" odxf="1" dxf="1">
    <nc r="B1686" t="inlineStr">
      <is>
        <t>263</t>
      </is>
    </nc>
    <odxf>
      <fill>
        <patternFill>
          <bgColor rgb="FFFFFF00"/>
        </patternFill>
      </fill>
    </odxf>
    <ndxf>
      <fill>
        <patternFill>
          <bgColor theme="0"/>
        </patternFill>
      </fill>
    </ndxf>
  </rcc>
  <rcc rId="37503" sId="1" odxf="1" dxf="1">
    <oc r="B1687" t="inlineStr">
      <is>
        <t>249</t>
      </is>
    </oc>
    <nc r="B1687" t="inlineStr">
      <is>
        <t>264</t>
      </is>
    </nc>
    <odxf/>
    <ndxf/>
  </rcc>
  <rcc rId="37504" sId="1" odxf="1" dxf="1">
    <oc r="B1688" t="inlineStr">
      <is>
        <t>250</t>
      </is>
    </oc>
    <nc r="B1688" t="inlineStr">
      <is>
        <t>265</t>
      </is>
    </nc>
    <odxf/>
    <ndxf/>
  </rcc>
  <rcc rId="37505" sId="1" odxf="1" dxf="1">
    <oc r="B1689" t="inlineStr">
      <is>
        <t>251</t>
      </is>
    </oc>
    <nc r="B1689" t="inlineStr">
      <is>
        <t>266</t>
      </is>
    </nc>
    <odxf/>
    <ndxf/>
  </rcc>
  <rcc rId="37506" sId="1" odxf="1" dxf="1">
    <oc r="B1690" t="inlineStr">
      <is>
        <t>252</t>
      </is>
    </oc>
    <nc r="B1690" t="inlineStr">
      <is>
        <t>267</t>
      </is>
    </nc>
    <odxf/>
    <ndxf/>
  </rcc>
  <rcc rId="37507" sId="1" odxf="1" dxf="1">
    <oc r="B1691" t="inlineStr">
      <is>
        <t>253</t>
      </is>
    </oc>
    <nc r="B1691" t="inlineStr">
      <is>
        <t>268</t>
      </is>
    </nc>
    <odxf/>
    <ndxf/>
  </rcc>
  <rcc rId="37508" sId="1" odxf="1" dxf="1">
    <oc r="B1692" t="inlineStr">
      <is>
        <t>254</t>
      </is>
    </oc>
    <nc r="B1692" t="inlineStr">
      <is>
        <t>269</t>
      </is>
    </nc>
    <odxf/>
    <ndxf/>
  </rcc>
  <rcc rId="37509" sId="1" odxf="1" dxf="1">
    <oc r="B1693" t="inlineStr">
      <is>
        <t>255</t>
      </is>
    </oc>
    <nc r="B1693" t="inlineStr">
      <is>
        <t>270</t>
      </is>
    </nc>
    <odxf/>
    <ndxf/>
  </rcc>
  <rcc rId="37510" sId="1" odxf="1" dxf="1">
    <oc r="B1694" t="inlineStr">
      <is>
        <t>256</t>
      </is>
    </oc>
    <nc r="B1694" t="inlineStr">
      <is>
        <t>271</t>
      </is>
    </nc>
    <odxf/>
    <ndxf/>
  </rcc>
  <rcc rId="37511" sId="1" odxf="1" dxf="1">
    <oc r="B1695" t="inlineStr">
      <is>
        <t>257</t>
      </is>
    </oc>
    <nc r="B1695" t="inlineStr">
      <is>
        <t>272</t>
      </is>
    </nc>
    <odxf/>
    <ndxf/>
  </rcc>
  <rcc rId="37512" sId="1" odxf="1" dxf="1">
    <oc r="B1696" t="inlineStr">
      <is>
        <t>258</t>
      </is>
    </oc>
    <nc r="B1696" t="inlineStr">
      <is>
        <t>273</t>
      </is>
    </nc>
    <odxf/>
    <ndxf/>
  </rcc>
  <rcc rId="37513" sId="1">
    <oc r="B1699" t="inlineStr">
      <is>
        <t>256</t>
      </is>
    </oc>
    <nc r="B1699" t="inlineStr">
      <is>
        <t>274</t>
      </is>
    </nc>
  </rcc>
  <rcc rId="37514" sId="1" odxf="1" dxf="1">
    <nc r="B1700" t="inlineStr">
      <is>
        <t>275</t>
      </is>
    </nc>
    <odxf>
      <fill>
        <patternFill>
          <bgColor theme="0"/>
        </patternFill>
      </fill>
    </odxf>
    <ndxf>
      <fill>
        <patternFill>
          <bgColor rgb="FFFFFF00"/>
        </patternFill>
      </fill>
    </ndxf>
  </rcc>
  <rcc rId="37515" sId="1" odxf="1" dxf="1">
    <oc r="B1701" t="inlineStr">
      <is>
        <t>260</t>
      </is>
    </oc>
    <nc r="B1701" t="inlineStr">
      <is>
        <t>276</t>
      </is>
    </nc>
    <odxf>
      <fill>
        <patternFill>
          <bgColor theme="0"/>
        </patternFill>
      </fill>
    </odxf>
    <ndxf>
      <fill>
        <patternFill>
          <bgColor rgb="FFFFFF00"/>
        </patternFill>
      </fill>
    </ndxf>
  </rcc>
  <rcc rId="37516" sId="1" odxf="1" dxf="1">
    <oc r="B1702" t="inlineStr">
      <is>
        <t>261</t>
      </is>
    </oc>
    <nc r="B1702" t="inlineStr">
      <is>
        <t>277</t>
      </is>
    </nc>
    <odxf>
      <fill>
        <patternFill>
          <bgColor theme="0"/>
        </patternFill>
      </fill>
    </odxf>
    <ndxf>
      <fill>
        <patternFill>
          <bgColor rgb="FFFFFF00"/>
        </patternFill>
      </fill>
    </ndxf>
  </rcc>
  <rcc rId="37517" sId="1" odxf="1" dxf="1">
    <oc r="B1703" t="inlineStr">
      <is>
        <t>262</t>
      </is>
    </oc>
    <nc r="B1703" t="inlineStr">
      <is>
        <t>278</t>
      </is>
    </nc>
    <odxf>
      <fill>
        <patternFill>
          <bgColor theme="0"/>
        </patternFill>
      </fill>
    </odxf>
    <ndxf>
      <fill>
        <patternFill>
          <bgColor rgb="FFFFFF00"/>
        </patternFill>
      </fill>
    </ndxf>
  </rcc>
  <rcc rId="37518" sId="1" odxf="1" dxf="1">
    <oc r="B1704" t="inlineStr">
      <is>
        <t>263</t>
      </is>
    </oc>
    <nc r="B1704" t="inlineStr">
      <is>
        <t>279</t>
      </is>
    </nc>
    <odxf>
      <fill>
        <patternFill>
          <bgColor theme="0"/>
        </patternFill>
      </fill>
    </odxf>
    <ndxf>
      <fill>
        <patternFill>
          <bgColor rgb="FFFFFF00"/>
        </patternFill>
      </fill>
    </ndxf>
  </rcc>
  <rcc rId="37519" sId="1" odxf="1" dxf="1">
    <oc r="B1705" t="inlineStr">
      <is>
        <t>264</t>
      </is>
    </oc>
    <nc r="B1705" t="inlineStr">
      <is>
        <t>280</t>
      </is>
    </nc>
    <odxf>
      <fill>
        <patternFill>
          <bgColor theme="0"/>
        </patternFill>
      </fill>
    </odxf>
    <ndxf>
      <fill>
        <patternFill>
          <bgColor rgb="FFFFFF00"/>
        </patternFill>
      </fill>
    </ndxf>
  </rcc>
  <rcc rId="37520" sId="1" odxf="1" dxf="1">
    <oc r="B1706" t="inlineStr">
      <is>
        <t>265</t>
      </is>
    </oc>
    <nc r="B1706" t="inlineStr">
      <is>
        <t>281</t>
      </is>
    </nc>
    <odxf>
      <fill>
        <patternFill>
          <bgColor theme="0"/>
        </patternFill>
      </fill>
    </odxf>
    <ndxf>
      <fill>
        <patternFill>
          <bgColor rgb="FFFFFF00"/>
        </patternFill>
      </fill>
    </ndxf>
  </rcc>
  <rcc rId="37521" sId="1" odxf="1" dxf="1">
    <oc r="B1707" t="inlineStr">
      <is>
        <t>266</t>
      </is>
    </oc>
    <nc r="B1707" t="inlineStr">
      <is>
        <t>282</t>
      </is>
    </nc>
    <odxf>
      <fill>
        <patternFill>
          <bgColor theme="0"/>
        </patternFill>
      </fill>
    </odxf>
    <ndxf>
      <fill>
        <patternFill>
          <bgColor rgb="FFFFFF00"/>
        </patternFill>
      </fill>
    </ndxf>
  </rcc>
  <rcc rId="37522" sId="1" odxf="1" dxf="1">
    <oc r="B1708" t="inlineStr">
      <is>
        <t>267</t>
      </is>
    </oc>
    <nc r="B1708" t="inlineStr">
      <is>
        <t>283</t>
      </is>
    </nc>
    <odxf>
      <fill>
        <patternFill>
          <bgColor theme="0"/>
        </patternFill>
      </fill>
    </odxf>
    <ndxf>
      <fill>
        <patternFill>
          <bgColor rgb="FFFFFF00"/>
        </patternFill>
      </fill>
    </ndxf>
  </rcc>
  <rcc rId="37523" sId="1" odxf="1" dxf="1">
    <oc r="B1709" t="inlineStr">
      <is>
        <t>268</t>
      </is>
    </oc>
    <nc r="B1709" t="inlineStr">
      <is>
        <t>284</t>
      </is>
    </nc>
    <odxf>
      <fill>
        <patternFill>
          <bgColor theme="0"/>
        </patternFill>
      </fill>
    </odxf>
    <ndxf>
      <fill>
        <patternFill>
          <bgColor rgb="FFFFFF00"/>
        </patternFill>
      </fill>
    </ndxf>
  </rcc>
  <rcc rId="37524" sId="1" odxf="1" dxf="1">
    <oc r="B1710" t="inlineStr">
      <is>
        <t>269</t>
      </is>
    </oc>
    <nc r="B1710" t="inlineStr">
      <is>
        <t>285</t>
      </is>
    </nc>
    <odxf>
      <fill>
        <patternFill>
          <bgColor theme="0"/>
        </patternFill>
      </fill>
    </odxf>
    <ndxf>
      <fill>
        <patternFill>
          <bgColor rgb="FFFFFF00"/>
        </patternFill>
      </fill>
    </ndxf>
  </rcc>
  <rcc rId="37525" sId="1" odxf="1" dxf="1">
    <oc r="B1711" t="inlineStr">
      <is>
        <t>270</t>
      </is>
    </oc>
    <nc r="B1711" t="inlineStr">
      <is>
        <t>286</t>
      </is>
    </nc>
    <odxf>
      <fill>
        <patternFill>
          <bgColor theme="0"/>
        </patternFill>
      </fill>
    </odxf>
    <ndxf>
      <fill>
        <patternFill>
          <bgColor rgb="FFFFFF00"/>
        </patternFill>
      </fill>
    </ndxf>
  </rcc>
  <rcc rId="37526" sId="1" odxf="1" dxf="1">
    <oc r="B1712" t="inlineStr">
      <is>
        <t>271</t>
      </is>
    </oc>
    <nc r="B1712" t="inlineStr">
      <is>
        <t>287</t>
      </is>
    </nc>
    <odxf>
      <fill>
        <patternFill>
          <bgColor theme="0"/>
        </patternFill>
      </fill>
    </odxf>
    <ndxf>
      <fill>
        <patternFill>
          <bgColor rgb="FFFFFF00"/>
        </patternFill>
      </fill>
    </ndxf>
  </rcc>
  <rcc rId="37527" sId="1" odxf="1" dxf="1">
    <oc r="B1713" t="inlineStr">
      <is>
        <t>272</t>
      </is>
    </oc>
    <nc r="B1713" t="inlineStr">
      <is>
        <t>288</t>
      </is>
    </nc>
    <odxf>
      <fill>
        <patternFill>
          <bgColor theme="0"/>
        </patternFill>
      </fill>
    </odxf>
    <ndxf>
      <fill>
        <patternFill>
          <bgColor rgb="FFFFFF00"/>
        </patternFill>
      </fill>
    </ndxf>
  </rcc>
  <rcc rId="37528" sId="1" odxf="1" dxf="1">
    <oc r="B1714" t="inlineStr">
      <is>
        <t>273</t>
      </is>
    </oc>
    <nc r="B1714" t="inlineStr">
      <is>
        <t>289</t>
      </is>
    </nc>
    <odxf>
      <fill>
        <patternFill>
          <bgColor theme="0"/>
        </patternFill>
      </fill>
    </odxf>
    <ndxf>
      <fill>
        <patternFill>
          <bgColor rgb="FFFFFF00"/>
        </patternFill>
      </fill>
    </ndxf>
  </rcc>
  <rcc rId="37529" sId="1" odxf="1" dxf="1">
    <oc r="B1715" t="inlineStr">
      <is>
        <t>274</t>
      </is>
    </oc>
    <nc r="B1715" t="inlineStr">
      <is>
        <t>290</t>
      </is>
    </nc>
    <odxf>
      <fill>
        <patternFill>
          <bgColor theme="0"/>
        </patternFill>
      </fill>
    </odxf>
    <ndxf>
      <fill>
        <patternFill>
          <bgColor rgb="FFFFFF00"/>
        </patternFill>
      </fill>
    </ndxf>
  </rcc>
  <rcc rId="37530" sId="1" odxf="1" dxf="1">
    <oc r="B1716" t="inlineStr">
      <is>
        <t>275</t>
      </is>
    </oc>
    <nc r="B1716" t="inlineStr">
      <is>
        <t>291</t>
      </is>
    </nc>
    <odxf>
      <fill>
        <patternFill>
          <bgColor theme="0"/>
        </patternFill>
      </fill>
    </odxf>
    <ndxf>
      <fill>
        <patternFill>
          <bgColor rgb="FFFFFF00"/>
        </patternFill>
      </fill>
    </ndxf>
  </rcc>
  <rcc rId="37531" sId="1" odxf="1" dxf="1">
    <oc r="B1717" t="inlineStr">
      <is>
        <t>276</t>
      </is>
    </oc>
    <nc r="B1717" t="inlineStr">
      <is>
        <t>292</t>
      </is>
    </nc>
    <odxf>
      <fill>
        <patternFill>
          <bgColor theme="0"/>
        </patternFill>
      </fill>
    </odxf>
    <ndxf>
      <fill>
        <patternFill>
          <bgColor rgb="FFFFFF00"/>
        </patternFill>
      </fill>
    </ndxf>
  </rcc>
  <rcc rId="37532" sId="1" odxf="1" dxf="1">
    <oc r="B1718" t="inlineStr">
      <is>
        <t>277</t>
      </is>
    </oc>
    <nc r="B1718" t="inlineStr">
      <is>
        <t>293</t>
      </is>
    </nc>
    <odxf>
      <fill>
        <patternFill>
          <bgColor theme="0"/>
        </patternFill>
      </fill>
    </odxf>
    <ndxf>
      <fill>
        <patternFill>
          <bgColor rgb="FFFFFF00"/>
        </patternFill>
      </fill>
    </ndxf>
  </rcc>
  <rcc rId="37533" sId="1" odxf="1" dxf="1">
    <oc r="B1719" t="inlineStr">
      <is>
        <t>278</t>
      </is>
    </oc>
    <nc r="B1719" t="inlineStr">
      <is>
        <t>294</t>
      </is>
    </nc>
    <odxf>
      <fill>
        <patternFill>
          <bgColor theme="0"/>
        </patternFill>
      </fill>
    </odxf>
    <ndxf>
      <fill>
        <patternFill>
          <bgColor rgb="FFFFFF00"/>
        </patternFill>
      </fill>
    </ndxf>
  </rcc>
  <rcc rId="37534" sId="1" odxf="1" dxf="1">
    <oc r="B1720" t="inlineStr">
      <is>
        <t>279</t>
      </is>
    </oc>
    <nc r="B1720" t="inlineStr">
      <is>
        <t>295</t>
      </is>
    </nc>
    <odxf>
      <fill>
        <patternFill>
          <bgColor theme="0"/>
        </patternFill>
      </fill>
    </odxf>
    <ndxf>
      <fill>
        <patternFill>
          <bgColor rgb="FFFFFF00"/>
        </patternFill>
      </fill>
    </ndxf>
  </rcc>
  <rcc rId="37535" sId="1" odxf="1" dxf="1">
    <oc r="B1721" t="inlineStr">
      <is>
        <t>280</t>
      </is>
    </oc>
    <nc r="B1721" t="inlineStr">
      <is>
        <t>296</t>
      </is>
    </nc>
    <odxf>
      <fill>
        <patternFill>
          <bgColor theme="0"/>
        </patternFill>
      </fill>
    </odxf>
    <ndxf>
      <fill>
        <patternFill>
          <bgColor rgb="FFFFFF00"/>
        </patternFill>
      </fill>
    </ndxf>
  </rcc>
  <rcc rId="37536" sId="1" odxf="1" dxf="1">
    <oc r="B1722" t="inlineStr">
      <is>
        <t>281</t>
      </is>
    </oc>
    <nc r="B1722" t="inlineStr">
      <is>
        <t>297</t>
      </is>
    </nc>
    <odxf>
      <fill>
        <patternFill>
          <bgColor theme="0"/>
        </patternFill>
      </fill>
    </odxf>
    <ndxf>
      <fill>
        <patternFill>
          <bgColor rgb="FFFFFF00"/>
        </patternFill>
      </fill>
    </ndxf>
  </rcc>
  <rcc rId="37537" sId="1" odxf="1" dxf="1">
    <oc r="B1723" t="inlineStr">
      <is>
        <t>282</t>
      </is>
    </oc>
    <nc r="B1723" t="inlineStr">
      <is>
        <t>298</t>
      </is>
    </nc>
    <odxf>
      <fill>
        <patternFill>
          <bgColor theme="0"/>
        </patternFill>
      </fill>
    </odxf>
    <ndxf>
      <fill>
        <patternFill>
          <bgColor rgb="FFFFFF00"/>
        </patternFill>
      </fill>
    </ndxf>
  </rcc>
  <rcc rId="37538" sId="1" odxf="1" dxf="1">
    <oc r="B1724" t="inlineStr">
      <is>
        <t>283</t>
      </is>
    </oc>
    <nc r="B1724" t="inlineStr">
      <is>
        <t>299</t>
      </is>
    </nc>
    <odxf>
      <fill>
        <patternFill>
          <bgColor theme="0"/>
        </patternFill>
      </fill>
    </odxf>
    <ndxf>
      <fill>
        <patternFill>
          <bgColor rgb="FFFFFF00"/>
        </patternFill>
      </fill>
    </ndxf>
  </rcc>
  <rcc rId="37539" sId="1">
    <nc r="B1725" t="inlineStr">
      <is>
        <t>300</t>
      </is>
    </nc>
  </rcc>
  <rcc rId="37540" sId="1" odxf="1" dxf="1">
    <oc r="B1726" t="inlineStr">
      <is>
        <t>284</t>
      </is>
    </oc>
    <nc r="B1726" t="inlineStr">
      <is>
        <t>301</t>
      </is>
    </nc>
    <odxf>
      <fill>
        <patternFill>
          <bgColor theme="0"/>
        </patternFill>
      </fill>
    </odxf>
    <ndxf>
      <fill>
        <patternFill>
          <bgColor rgb="FFFFFF00"/>
        </patternFill>
      </fill>
    </ndxf>
  </rcc>
  <rcc rId="37541" sId="1" odxf="1" dxf="1">
    <oc r="B1727" t="inlineStr">
      <is>
        <t>285</t>
      </is>
    </oc>
    <nc r="B1727" t="inlineStr">
      <is>
        <t>302</t>
      </is>
    </nc>
    <odxf>
      <fill>
        <patternFill>
          <bgColor theme="0"/>
        </patternFill>
      </fill>
    </odxf>
    <ndxf>
      <fill>
        <patternFill>
          <bgColor rgb="FFFFFF00"/>
        </patternFill>
      </fill>
    </ndxf>
  </rcc>
  <rcc rId="37542" sId="1" odxf="1" dxf="1">
    <oc r="B1728" t="inlineStr">
      <is>
        <t>286</t>
      </is>
    </oc>
    <nc r="B1728" t="inlineStr">
      <is>
        <t>303</t>
      </is>
    </nc>
    <odxf>
      <fill>
        <patternFill>
          <bgColor theme="0"/>
        </patternFill>
      </fill>
    </odxf>
    <ndxf>
      <fill>
        <patternFill>
          <bgColor rgb="FFFFFF00"/>
        </patternFill>
      </fill>
    </ndxf>
  </rcc>
  <rcc rId="37543" sId="1" odxf="1" dxf="1">
    <oc r="B1729" t="inlineStr">
      <is>
        <t>287</t>
      </is>
    </oc>
    <nc r="B1729" t="inlineStr">
      <is>
        <t>304</t>
      </is>
    </nc>
    <odxf>
      <fill>
        <patternFill>
          <bgColor theme="0"/>
        </patternFill>
      </fill>
    </odxf>
    <ndxf>
      <fill>
        <patternFill>
          <bgColor rgb="FFFFFF00"/>
        </patternFill>
      </fill>
    </ndxf>
  </rcc>
  <rcc rId="37544" sId="1" odxf="1" dxf="1">
    <oc r="B1730" t="inlineStr">
      <is>
        <t>288</t>
      </is>
    </oc>
    <nc r="B1730" t="inlineStr">
      <is>
        <t>305</t>
      </is>
    </nc>
    <odxf>
      <fill>
        <patternFill>
          <bgColor theme="0"/>
        </patternFill>
      </fill>
    </odxf>
    <ndxf>
      <fill>
        <patternFill>
          <bgColor rgb="FFFFFF00"/>
        </patternFill>
      </fill>
    </ndxf>
  </rcc>
  <rcc rId="37545" sId="1" odxf="1" dxf="1">
    <oc r="B1731" t="inlineStr">
      <is>
        <t>289</t>
      </is>
    </oc>
    <nc r="B1731" t="inlineStr">
      <is>
        <t>306</t>
      </is>
    </nc>
    <odxf>
      <fill>
        <patternFill>
          <bgColor theme="0"/>
        </patternFill>
      </fill>
    </odxf>
    <ndxf>
      <fill>
        <patternFill>
          <bgColor rgb="FFFFFF00"/>
        </patternFill>
      </fill>
    </ndxf>
  </rcc>
  <rcc rId="37546" sId="1" odxf="1" dxf="1">
    <oc r="B1732" t="inlineStr">
      <is>
        <t>290</t>
      </is>
    </oc>
    <nc r="B1732" t="inlineStr">
      <is>
        <t>307</t>
      </is>
    </nc>
    <odxf>
      <fill>
        <patternFill>
          <bgColor theme="0"/>
        </patternFill>
      </fill>
    </odxf>
    <ndxf>
      <fill>
        <patternFill>
          <bgColor rgb="FFFFFF00"/>
        </patternFill>
      </fill>
    </ndxf>
  </rcc>
  <rcc rId="37547" sId="1" odxf="1" dxf="1">
    <oc r="B1733" t="inlineStr">
      <is>
        <t>291</t>
      </is>
    </oc>
    <nc r="B1733" t="inlineStr">
      <is>
        <t>308</t>
      </is>
    </nc>
    <odxf>
      <fill>
        <patternFill>
          <bgColor theme="0"/>
        </patternFill>
      </fill>
    </odxf>
    <ndxf>
      <fill>
        <patternFill>
          <bgColor rgb="FFFFFF00"/>
        </patternFill>
      </fill>
    </ndxf>
  </rcc>
  <rcc rId="37548" sId="1" odxf="1" dxf="1">
    <oc r="B1734" t="inlineStr">
      <is>
        <t>292</t>
      </is>
    </oc>
    <nc r="B1734" t="inlineStr">
      <is>
        <t>309</t>
      </is>
    </nc>
    <odxf>
      <fill>
        <patternFill>
          <bgColor theme="0"/>
        </patternFill>
      </fill>
    </odxf>
    <ndxf>
      <fill>
        <patternFill>
          <bgColor rgb="FFFFFF00"/>
        </patternFill>
      </fill>
    </ndxf>
  </rcc>
  <rcc rId="37549" sId="1" odxf="1" dxf="1">
    <oc r="B1735" t="inlineStr">
      <is>
        <t>293</t>
      </is>
    </oc>
    <nc r="B1735" t="inlineStr">
      <is>
        <t>310</t>
      </is>
    </nc>
    <odxf>
      <fill>
        <patternFill>
          <bgColor theme="0"/>
        </patternFill>
      </fill>
    </odxf>
    <ndxf>
      <fill>
        <patternFill>
          <bgColor rgb="FFFFFF00"/>
        </patternFill>
      </fill>
    </ndxf>
  </rcc>
  <rcc rId="37550" sId="1" odxf="1" dxf="1">
    <oc r="B1736" t="inlineStr">
      <is>
        <t>294</t>
      </is>
    </oc>
    <nc r="B1736" t="inlineStr">
      <is>
        <t>311</t>
      </is>
    </nc>
    <odxf>
      <fill>
        <patternFill>
          <bgColor theme="0"/>
        </patternFill>
      </fill>
    </odxf>
    <ndxf>
      <fill>
        <patternFill>
          <bgColor rgb="FFFFFF00"/>
        </patternFill>
      </fill>
    </ndxf>
  </rcc>
  <rcc rId="37551" sId="1" odxf="1" dxf="1">
    <oc r="B1737" t="inlineStr">
      <is>
        <t>295</t>
      </is>
    </oc>
    <nc r="B1737" t="inlineStr">
      <is>
        <t>312</t>
      </is>
    </nc>
    <odxf>
      <fill>
        <patternFill>
          <bgColor theme="0"/>
        </patternFill>
      </fill>
    </odxf>
    <ndxf>
      <fill>
        <patternFill>
          <bgColor rgb="FFFFFF00"/>
        </patternFill>
      </fill>
    </ndxf>
  </rcc>
  <rcc rId="37552" sId="1" odxf="1" dxf="1">
    <oc r="B1738" t="inlineStr">
      <is>
        <t>296</t>
      </is>
    </oc>
    <nc r="B1738" t="inlineStr">
      <is>
        <t>313</t>
      </is>
    </nc>
    <odxf>
      <fill>
        <patternFill>
          <bgColor theme="0"/>
        </patternFill>
      </fill>
    </odxf>
    <ndxf>
      <fill>
        <patternFill>
          <bgColor rgb="FFFFFF00"/>
        </patternFill>
      </fill>
    </ndxf>
  </rcc>
  <rcc rId="37553" sId="1">
    <nc r="B1739" t="inlineStr">
      <is>
        <t>314</t>
      </is>
    </nc>
  </rcc>
  <rcc rId="37554" sId="1">
    <nc r="B1740" t="inlineStr">
      <is>
        <t>315</t>
      </is>
    </nc>
  </rcc>
  <rcc rId="37555" sId="1" odxf="1" dxf="1">
    <oc r="B1741" t="inlineStr">
      <is>
        <t>297</t>
      </is>
    </oc>
    <nc r="B1741" t="inlineStr">
      <is>
        <t>316</t>
      </is>
    </nc>
    <odxf>
      <fill>
        <patternFill>
          <bgColor theme="0"/>
        </patternFill>
      </fill>
    </odxf>
    <ndxf>
      <fill>
        <patternFill>
          <bgColor rgb="FFFFFF00"/>
        </patternFill>
      </fill>
    </ndxf>
  </rcc>
  <rcc rId="37556" sId="1" odxf="1" dxf="1">
    <oc r="B1742" t="inlineStr">
      <is>
        <t>298</t>
      </is>
    </oc>
    <nc r="B1742" t="inlineStr">
      <is>
        <t>317</t>
      </is>
    </nc>
    <odxf>
      <fill>
        <patternFill>
          <bgColor theme="0"/>
        </patternFill>
      </fill>
    </odxf>
    <ndxf>
      <fill>
        <patternFill>
          <bgColor rgb="FFFFFF00"/>
        </patternFill>
      </fill>
    </ndxf>
  </rcc>
  <rcc rId="37557" sId="1" odxf="1" dxf="1">
    <oc r="B1743" t="inlineStr">
      <is>
        <t>299</t>
      </is>
    </oc>
    <nc r="B1743" t="inlineStr">
      <is>
        <t>318</t>
      </is>
    </nc>
    <odxf>
      <fill>
        <patternFill>
          <bgColor theme="0"/>
        </patternFill>
      </fill>
    </odxf>
    <ndxf>
      <fill>
        <patternFill>
          <bgColor rgb="FFFFFF00"/>
        </patternFill>
      </fill>
    </ndxf>
  </rcc>
  <rcc rId="37558" sId="1" odxf="1" dxf="1">
    <oc r="B1744" t="inlineStr">
      <is>
        <t>300</t>
      </is>
    </oc>
    <nc r="B1744" t="inlineStr">
      <is>
        <t>319</t>
      </is>
    </nc>
    <odxf>
      <fill>
        <patternFill>
          <bgColor theme="0"/>
        </patternFill>
      </fill>
    </odxf>
    <ndxf>
      <fill>
        <patternFill>
          <bgColor rgb="FFFFFF00"/>
        </patternFill>
      </fill>
    </ndxf>
  </rcc>
  <rcc rId="37559" sId="1">
    <nc r="B1745" t="inlineStr">
      <is>
        <t>320</t>
      </is>
    </nc>
  </rcc>
  <rcc rId="37560" sId="1" odxf="1" dxf="1">
    <oc r="B1746" t="inlineStr">
      <is>
        <t>301</t>
      </is>
    </oc>
    <nc r="B1746" t="inlineStr">
      <is>
        <t>321</t>
      </is>
    </nc>
    <odxf>
      <fill>
        <patternFill>
          <bgColor theme="0"/>
        </patternFill>
      </fill>
    </odxf>
    <ndxf>
      <fill>
        <patternFill>
          <bgColor rgb="FFFFFF00"/>
        </patternFill>
      </fill>
    </ndxf>
  </rcc>
  <rcc rId="37561" sId="1" odxf="1" dxf="1">
    <oc r="B1747" t="inlineStr">
      <is>
        <t>302</t>
      </is>
    </oc>
    <nc r="B1747" t="inlineStr">
      <is>
        <t>322</t>
      </is>
    </nc>
    <odxf>
      <fill>
        <patternFill>
          <bgColor theme="0"/>
        </patternFill>
      </fill>
    </odxf>
    <ndxf>
      <fill>
        <patternFill>
          <bgColor rgb="FFFFFF00"/>
        </patternFill>
      </fill>
    </ndxf>
  </rcc>
  <rcc rId="37562" sId="1" odxf="1" dxf="1">
    <oc r="B1748" t="inlineStr">
      <is>
        <t>303</t>
      </is>
    </oc>
    <nc r="B1748" t="inlineStr">
      <is>
        <t>323</t>
      </is>
    </nc>
    <odxf>
      <fill>
        <patternFill>
          <bgColor theme="0"/>
        </patternFill>
      </fill>
    </odxf>
    <ndxf>
      <fill>
        <patternFill>
          <bgColor rgb="FFFFFF00"/>
        </patternFill>
      </fill>
    </ndxf>
  </rcc>
  <rcc rId="37563" sId="1" odxf="1" dxf="1">
    <oc r="B1749" t="inlineStr">
      <is>
        <t>304</t>
      </is>
    </oc>
    <nc r="B1749" t="inlineStr">
      <is>
        <t>324</t>
      </is>
    </nc>
    <odxf>
      <fill>
        <patternFill>
          <bgColor theme="0"/>
        </patternFill>
      </fill>
    </odxf>
    <ndxf>
      <fill>
        <patternFill>
          <bgColor rgb="FFFFFF00"/>
        </patternFill>
      </fill>
    </ndxf>
  </rcc>
  <rcc rId="37564" sId="1">
    <oc r="B1750" t="inlineStr">
      <is>
        <t>281</t>
      </is>
    </oc>
    <nc r="B1750" t="inlineStr">
      <is>
        <t>325</t>
      </is>
    </nc>
  </rcc>
  <rcc rId="37565" sId="1" odxf="1" dxf="1">
    <nc r="B1751" t="inlineStr">
      <is>
        <t>326</t>
      </is>
    </nc>
    <odxf>
      <fill>
        <patternFill>
          <bgColor theme="0"/>
        </patternFill>
      </fill>
    </odxf>
    <ndxf>
      <fill>
        <patternFill>
          <bgColor rgb="FFFFFF00"/>
        </patternFill>
      </fill>
    </ndxf>
  </rcc>
  <rcc rId="37566" sId="1" odxf="1" dxf="1">
    <oc r="B1752" t="inlineStr">
      <is>
        <t>306</t>
      </is>
    </oc>
    <nc r="B1752" t="inlineStr">
      <is>
        <t>327</t>
      </is>
    </nc>
    <odxf>
      <fill>
        <patternFill>
          <bgColor theme="0"/>
        </patternFill>
      </fill>
    </odxf>
    <ndxf>
      <fill>
        <patternFill>
          <bgColor rgb="FFFFFF00"/>
        </patternFill>
      </fill>
    </ndxf>
  </rcc>
  <rcc rId="37567" sId="1" odxf="1" dxf="1">
    <oc r="B1753" t="inlineStr">
      <is>
        <t>307</t>
      </is>
    </oc>
    <nc r="B1753" t="inlineStr">
      <is>
        <t>328</t>
      </is>
    </nc>
    <odxf>
      <fill>
        <patternFill>
          <bgColor theme="0"/>
        </patternFill>
      </fill>
    </odxf>
    <ndxf>
      <fill>
        <patternFill>
          <bgColor rgb="FFFFFF00"/>
        </patternFill>
      </fill>
    </ndxf>
  </rcc>
  <rcc rId="37568" sId="1" odxf="1" dxf="1">
    <oc r="B1754" t="inlineStr">
      <is>
        <t>308</t>
      </is>
    </oc>
    <nc r="B1754" t="inlineStr">
      <is>
        <t>329</t>
      </is>
    </nc>
    <odxf>
      <fill>
        <patternFill>
          <bgColor theme="0"/>
        </patternFill>
      </fill>
    </odxf>
    <ndxf>
      <fill>
        <patternFill>
          <bgColor rgb="FFFFFF00"/>
        </patternFill>
      </fill>
    </ndxf>
  </rcc>
  <rcc rId="37569" sId="1" odxf="1" dxf="1">
    <oc r="B1755" t="inlineStr">
      <is>
        <t>309</t>
      </is>
    </oc>
    <nc r="B1755" t="inlineStr">
      <is>
        <t>330</t>
      </is>
    </nc>
    <odxf>
      <fill>
        <patternFill>
          <bgColor theme="0"/>
        </patternFill>
      </fill>
    </odxf>
    <ndxf>
      <fill>
        <patternFill>
          <bgColor rgb="FFFFFF00"/>
        </patternFill>
      </fill>
    </ndxf>
  </rcc>
  <rcc rId="37570" sId="1" odxf="1" dxf="1">
    <oc r="B1756" t="inlineStr">
      <is>
        <t>310</t>
      </is>
    </oc>
    <nc r="B1756" t="inlineStr">
      <is>
        <t>331</t>
      </is>
    </nc>
    <odxf>
      <fill>
        <patternFill>
          <bgColor theme="0"/>
        </patternFill>
      </fill>
    </odxf>
    <ndxf>
      <fill>
        <patternFill>
          <bgColor rgb="FFFFFF00"/>
        </patternFill>
      </fill>
    </ndxf>
  </rcc>
  <rcc rId="37571" sId="1" odxf="1" dxf="1">
    <oc r="B1757" t="inlineStr">
      <is>
        <t>311</t>
      </is>
    </oc>
    <nc r="B1757" t="inlineStr">
      <is>
        <t>332</t>
      </is>
    </nc>
    <odxf>
      <fill>
        <patternFill>
          <bgColor theme="0"/>
        </patternFill>
      </fill>
    </odxf>
    <ndxf>
      <fill>
        <patternFill>
          <bgColor rgb="FFFFFF00"/>
        </patternFill>
      </fill>
    </ndxf>
  </rcc>
  <rcc rId="37572" sId="1" odxf="1" dxf="1">
    <oc r="B1758" t="inlineStr">
      <is>
        <t>312</t>
      </is>
    </oc>
    <nc r="B1758" t="inlineStr">
      <is>
        <t>333</t>
      </is>
    </nc>
    <odxf>
      <fill>
        <patternFill>
          <bgColor theme="0"/>
        </patternFill>
      </fill>
    </odxf>
    <ndxf>
      <fill>
        <patternFill>
          <bgColor rgb="FFFFFF00"/>
        </patternFill>
      </fill>
    </ndxf>
  </rcc>
  <rcc rId="37573" sId="1" odxf="1" dxf="1">
    <oc r="B1759" t="inlineStr">
      <is>
        <t>313</t>
      </is>
    </oc>
    <nc r="B1759" t="inlineStr">
      <is>
        <t>334</t>
      </is>
    </nc>
    <odxf>
      <fill>
        <patternFill>
          <bgColor theme="0"/>
        </patternFill>
      </fill>
    </odxf>
    <ndxf>
      <fill>
        <patternFill>
          <bgColor rgb="FFFFFF00"/>
        </patternFill>
      </fill>
    </ndxf>
  </rcc>
  <rcc rId="37574" sId="1" odxf="1" dxf="1">
    <oc r="B1760" t="inlineStr">
      <is>
        <t>314</t>
      </is>
    </oc>
    <nc r="B1760" t="inlineStr">
      <is>
        <t>335</t>
      </is>
    </nc>
    <odxf>
      <fill>
        <patternFill>
          <bgColor theme="0"/>
        </patternFill>
      </fill>
    </odxf>
    <ndxf>
      <fill>
        <patternFill>
          <bgColor rgb="FFFFFF00"/>
        </patternFill>
      </fill>
    </ndxf>
  </rcc>
  <rcc rId="37575" sId="1" odxf="1" dxf="1">
    <oc r="B1761" t="inlineStr">
      <is>
        <t>315</t>
      </is>
    </oc>
    <nc r="B1761" t="inlineStr">
      <is>
        <t>336</t>
      </is>
    </nc>
    <odxf>
      <fill>
        <patternFill>
          <bgColor theme="0"/>
        </patternFill>
      </fill>
    </odxf>
    <ndxf>
      <fill>
        <patternFill>
          <bgColor rgb="FFFFFF00"/>
        </patternFill>
      </fill>
    </ndxf>
  </rcc>
  <rcc rId="37576" sId="1" odxf="1" dxf="1">
    <oc r="B1762" t="inlineStr">
      <is>
        <t>316</t>
      </is>
    </oc>
    <nc r="B1762" t="inlineStr">
      <is>
        <t>337</t>
      </is>
    </nc>
    <odxf>
      <fill>
        <patternFill>
          <bgColor theme="0"/>
        </patternFill>
      </fill>
    </odxf>
    <ndxf>
      <fill>
        <patternFill>
          <bgColor rgb="FFFFFF00"/>
        </patternFill>
      </fill>
    </ndxf>
  </rcc>
  <rcc rId="37577" sId="1" odxf="1" dxf="1">
    <oc r="B1763" t="inlineStr">
      <is>
        <t>317</t>
      </is>
    </oc>
    <nc r="B1763" t="inlineStr">
      <is>
        <t>338</t>
      </is>
    </nc>
    <odxf>
      <fill>
        <patternFill>
          <bgColor theme="0"/>
        </patternFill>
      </fill>
    </odxf>
    <ndxf>
      <fill>
        <patternFill>
          <bgColor rgb="FFFFFF00"/>
        </patternFill>
      </fill>
    </ndxf>
  </rcc>
  <rcc rId="37578" sId="1" odxf="1" dxf="1">
    <oc r="B1764" t="inlineStr">
      <is>
        <t>318</t>
      </is>
    </oc>
    <nc r="B1764" t="inlineStr">
      <is>
        <t>339</t>
      </is>
    </nc>
    <odxf>
      <fill>
        <patternFill>
          <bgColor theme="0"/>
        </patternFill>
      </fill>
    </odxf>
    <ndxf>
      <fill>
        <patternFill>
          <bgColor rgb="FFFFFF00"/>
        </patternFill>
      </fill>
    </ndxf>
  </rcc>
  <rcc rId="37579" sId="1" odxf="1" dxf="1">
    <oc r="B1765" t="inlineStr">
      <is>
        <t>319</t>
      </is>
    </oc>
    <nc r="B1765" t="inlineStr">
      <is>
        <t>340</t>
      </is>
    </nc>
    <odxf>
      <fill>
        <patternFill>
          <bgColor theme="0"/>
        </patternFill>
      </fill>
    </odxf>
    <ndxf>
      <fill>
        <patternFill>
          <bgColor rgb="FFFFFF00"/>
        </patternFill>
      </fill>
    </ndxf>
  </rcc>
  <rcc rId="37580" sId="1" odxf="1" dxf="1">
    <oc r="B1766" t="inlineStr">
      <is>
        <t>320</t>
      </is>
    </oc>
    <nc r="B1766" t="inlineStr">
      <is>
        <t>341</t>
      </is>
    </nc>
    <odxf>
      <fill>
        <patternFill>
          <bgColor theme="0"/>
        </patternFill>
      </fill>
    </odxf>
    <ndxf>
      <fill>
        <patternFill>
          <bgColor rgb="FFFFFF00"/>
        </patternFill>
      </fill>
    </ndxf>
  </rcc>
  <rcc rId="37581" sId="1" odxf="1" dxf="1">
    <oc r="B1767" t="inlineStr">
      <is>
        <t>321</t>
      </is>
    </oc>
    <nc r="B1767" t="inlineStr">
      <is>
        <t>342</t>
      </is>
    </nc>
    <odxf>
      <fill>
        <patternFill>
          <bgColor theme="0"/>
        </patternFill>
      </fill>
    </odxf>
    <ndxf>
      <fill>
        <patternFill>
          <bgColor rgb="FFFFFF00"/>
        </patternFill>
      </fill>
    </ndxf>
  </rcc>
  <rcc rId="37582" sId="1" odxf="1" dxf="1">
    <oc r="B1768" t="inlineStr">
      <is>
        <t>322</t>
      </is>
    </oc>
    <nc r="B1768" t="inlineStr">
      <is>
        <t>343</t>
      </is>
    </nc>
    <odxf>
      <fill>
        <patternFill>
          <bgColor theme="0"/>
        </patternFill>
      </fill>
    </odxf>
    <ndxf>
      <fill>
        <patternFill>
          <bgColor rgb="FFFFFF00"/>
        </patternFill>
      </fill>
    </ndxf>
  </rcc>
  <rcc rId="37583" sId="1" odxf="1" dxf="1">
    <oc r="B1769" t="inlineStr">
      <is>
        <t>323</t>
      </is>
    </oc>
    <nc r="B1769" t="inlineStr">
      <is>
        <t>344</t>
      </is>
    </nc>
    <odxf>
      <fill>
        <patternFill>
          <bgColor theme="0"/>
        </patternFill>
      </fill>
    </odxf>
    <ndxf>
      <fill>
        <patternFill>
          <bgColor rgb="FFFFFF00"/>
        </patternFill>
      </fill>
    </ndxf>
  </rcc>
  <rcc rId="37584" sId="1" odxf="1" dxf="1">
    <oc r="B1770" t="inlineStr">
      <is>
        <t>324</t>
      </is>
    </oc>
    <nc r="B1770" t="inlineStr">
      <is>
        <t>345</t>
      </is>
    </nc>
    <odxf>
      <fill>
        <patternFill>
          <bgColor theme="0"/>
        </patternFill>
      </fill>
    </odxf>
    <ndxf>
      <fill>
        <patternFill>
          <bgColor rgb="FFFFFF00"/>
        </patternFill>
      </fill>
    </ndxf>
  </rcc>
  <rcc rId="37585" sId="1" odxf="1" dxf="1">
    <oc r="B1771" t="inlineStr">
      <is>
        <t>325</t>
      </is>
    </oc>
    <nc r="B1771" t="inlineStr">
      <is>
        <t>346</t>
      </is>
    </nc>
    <odxf>
      <fill>
        <patternFill>
          <bgColor theme="0"/>
        </patternFill>
      </fill>
    </odxf>
    <ndxf>
      <fill>
        <patternFill>
          <bgColor rgb="FFFFFF00"/>
        </patternFill>
      </fill>
    </ndxf>
  </rcc>
  <rcc rId="37586" sId="1" odxf="1" dxf="1">
    <oc r="B1772" t="inlineStr">
      <is>
        <t>326</t>
      </is>
    </oc>
    <nc r="B1772" t="inlineStr">
      <is>
        <t>347</t>
      </is>
    </nc>
    <odxf>
      <fill>
        <patternFill>
          <bgColor theme="0"/>
        </patternFill>
      </fill>
    </odxf>
    <ndxf>
      <fill>
        <patternFill>
          <bgColor rgb="FFFFFF00"/>
        </patternFill>
      </fill>
    </ndxf>
  </rcc>
  <rcc rId="37587" sId="1" odxf="1" dxf="1">
    <oc r="B1773" t="inlineStr">
      <is>
        <t>327</t>
      </is>
    </oc>
    <nc r="B1773" t="inlineStr">
      <is>
        <t>348</t>
      </is>
    </nc>
    <odxf>
      <fill>
        <patternFill>
          <bgColor theme="0"/>
        </patternFill>
      </fill>
    </odxf>
    <ndxf>
      <fill>
        <patternFill>
          <bgColor rgb="FFFFFF00"/>
        </patternFill>
      </fill>
    </ndxf>
  </rcc>
  <rcc rId="37588" sId="1" odxf="1" dxf="1">
    <oc r="B1774" t="inlineStr">
      <is>
        <t>328</t>
      </is>
    </oc>
    <nc r="B1774" t="inlineStr">
      <is>
        <t>349</t>
      </is>
    </nc>
    <odxf>
      <fill>
        <patternFill>
          <bgColor theme="0"/>
        </patternFill>
      </fill>
    </odxf>
    <ndxf>
      <fill>
        <patternFill>
          <bgColor rgb="FFFFFF00"/>
        </patternFill>
      </fill>
    </ndxf>
  </rcc>
  <rcc rId="37589" sId="1" odxf="1" dxf="1">
    <oc r="B1775" t="inlineStr">
      <is>
        <t>329</t>
      </is>
    </oc>
    <nc r="B1775" t="inlineStr">
      <is>
        <t>350</t>
      </is>
    </nc>
    <odxf>
      <fill>
        <patternFill>
          <bgColor theme="0"/>
        </patternFill>
      </fill>
    </odxf>
    <ndxf>
      <fill>
        <patternFill>
          <bgColor rgb="FFFFFF00"/>
        </patternFill>
      </fill>
    </ndxf>
  </rcc>
  <rcc rId="37590" sId="1" odxf="1" dxf="1">
    <oc r="B1776" t="inlineStr">
      <is>
        <t>330</t>
      </is>
    </oc>
    <nc r="B1776" t="inlineStr">
      <is>
        <t>351</t>
      </is>
    </nc>
    <odxf>
      <fill>
        <patternFill>
          <bgColor theme="0"/>
        </patternFill>
      </fill>
    </odxf>
    <ndxf>
      <fill>
        <patternFill>
          <bgColor rgb="FFFFFF00"/>
        </patternFill>
      </fill>
    </ndxf>
  </rcc>
  <rcc rId="37591" sId="1" odxf="1" dxf="1">
    <oc r="B1777" t="inlineStr">
      <is>
        <t>331</t>
      </is>
    </oc>
    <nc r="B1777" t="inlineStr">
      <is>
        <t>352</t>
      </is>
    </nc>
    <odxf>
      <fill>
        <patternFill>
          <bgColor theme="0"/>
        </patternFill>
      </fill>
    </odxf>
    <ndxf>
      <fill>
        <patternFill>
          <bgColor rgb="FFFFFF00"/>
        </patternFill>
      </fill>
    </ndxf>
  </rcc>
  <rcc rId="37592" sId="1" odxf="1" dxf="1">
    <oc r="B1778" t="inlineStr">
      <is>
        <t>332</t>
      </is>
    </oc>
    <nc r="B1778" t="inlineStr">
      <is>
        <t>353</t>
      </is>
    </nc>
    <odxf>
      <fill>
        <patternFill>
          <bgColor theme="0"/>
        </patternFill>
      </fill>
    </odxf>
    <ndxf>
      <fill>
        <patternFill>
          <bgColor rgb="FFFFFF00"/>
        </patternFill>
      </fill>
    </ndxf>
  </rcc>
  <rcc rId="37593" sId="1" odxf="1" dxf="1">
    <oc r="B1779" t="inlineStr">
      <is>
        <t>333</t>
      </is>
    </oc>
    <nc r="B1779" t="inlineStr">
      <is>
        <t>354</t>
      </is>
    </nc>
    <odxf>
      <fill>
        <patternFill>
          <bgColor theme="0"/>
        </patternFill>
      </fill>
    </odxf>
    <ndxf>
      <fill>
        <patternFill>
          <bgColor rgb="FFFFFF00"/>
        </patternFill>
      </fill>
    </ndxf>
  </rcc>
  <rcc rId="37594" sId="1" odxf="1" dxf="1">
    <oc r="B1780" t="inlineStr">
      <is>
        <t>334</t>
      </is>
    </oc>
    <nc r="B1780" t="inlineStr">
      <is>
        <t>355</t>
      </is>
    </nc>
    <odxf>
      <fill>
        <patternFill>
          <bgColor theme="0"/>
        </patternFill>
      </fill>
    </odxf>
    <ndxf>
      <fill>
        <patternFill>
          <bgColor rgb="FFFFFF00"/>
        </patternFill>
      </fill>
    </ndxf>
  </rcc>
  <rcc rId="37595" sId="1" odxf="1" dxf="1">
    <oc r="B1781" t="inlineStr">
      <is>
        <t>335</t>
      </is>
    </oc>
    <nc r="B1781" t="inlineStr">
      <is>
        <t>356</t>
      </is>
    </nc>
    <odxf>
      <fill>
        <patternFill>
          <bgColor theme="0"/>
        </patternFill>
      </fill>
    </odxf>
    <ndxf>
      <fill>
        <patternFill>
          <bgColor rgb="FFFFFF00"/>
        </patternFill>
      </fill>
    </ndxf>
  </rcc>
  <rcc rId="37596" sId="1" odxf="1" dxf="1">
    <oc r="B1782" t="inlineStr">
      <is>
        <t>336</t>
      </is>
    </oc>
    <nc r="B1782" t="inlineStr">
      <is>
        <t>357</t>
      </is>
    </nc>
    <odxf>
      <fill>
        <patternFill>
          <bgColor theme="0"/>
        </patternFill>
      </fill>
    </odxf>
    <ndxf>
      <fill>
        <patternFill>
          <bgColor rgb="FFFFFF00"/>
        </patternFill>
      </fill>
    </ndxf>
  </rcc>
  <rcc rId="37597" sId="1" odxf="1" dxf="1">
    <oc r="B1783" t="inlineStr">
      <is>
        <t>337</t>
      </is>
    </oc>
    <nc r="B1783" t="inlineStr">
      <is>
        <t>358</t>
      </is>
    </nc>
    <odxf>
      <fill>
        <patternFill>
          <bgColor theme="0"/>
        </patternFill>
      </fill>
    </odxf>
    <ndxf>
      <fill>
        <patternFill>
          <bgColor rgb="FFFFFF00"/>
        </patternFill>
      </fill>
    </ndxf>
  </rcc>
  <rcc rId="37598" sId="1" odxf="1" dxf="1">
    <oc r="B1784" t="inlineStr">
      <is>
        <t>338</t>
      </is>
    </oc>
    <nc r="B1784" t="inlineStr">
      <is>
        <t>359</t>
      </is>
    </nc>
    <odxf>
      <fill>
        <patternFill>
          <bgColor theme="0"/>
        </patternFill>
      </fill>
    </odxf>
    <ndxf>
      <fill>
        <patternFill>
          <bgColor rgb="FFFFFF00"/>
        </patternFill>
      </fill>
    </ndxf>
  </rcc>
  <rcc rId="37599" sId="1" odxf="1" dxf="1">
    <oc r="B1785" t="inlineStr">
      <is>
        <t>339</t>
      </is>
    </oc>
    <nc r="B1785" t="inlineStr">
      <is>
        <t>360</t>
      </is>
    </nc>
    <odxf>
      <fill>
        <patternFill>
          <bgColor theme="0"/>
        </patternFill>
      </fill>
    </odxf>
    <ndxf>
      <fill>
        <patternFill>
          <bgColor rgb="FFFFFF00"/>
        </patternFill>
      </fill>
    </ndxf>
  </rcc>
  <rcc rId="37600" sId="1">
    <oc r="B1786" t="inlineStr">
      <is>
        <t>297</t>
      </is>
    </oc>
    <nc r="B1786" t="inlineStr">
      <is>
        <t>361</t>
      </is>
    </nc>
  </rcc>
  <rcc rId="37601" sId="1" odxf="1" dxf="1">
    <oc r="B1787" t="inlineStr">
      <is>
        <t>340</t>
      </is>
    </oc>
    <nc r="B1787" t="inlineStr">
      <is>
        <t>362</t>
      </is>
    </nc>
    <odxf>
      <fill>
        <patternFill>
          <bgColor theme="0"/>
        </patternFill>
      </fill>
    </odxf>
    <ndxf>
      <fill>
        <patternFill>
          <bgColor rgb="FFFFFF00"/>
        </patternFill>
      </fill>
    </ndxf>
  </rcc>
  <rcc rId="37602" sId="1" odxf="1" dxf="1">
    <oc r="B1788" t="inlineStr">
      <is>
        <t>341</t>
      </is>
    </oc>
    <nc r="B1788" t="inlineStr">
      <is>
        <t>363</t>
      </is>
    </nc>
    <odxf>
      <fill>
        <patternFill>
          <bgColor theme="0"/>
        </patternFill>
      </fill>
    </odxf>
    <ndxf>
      <fill>
        <patternFill>
          <bgColor rgb="FFFFFF00"/>
        </patternFill>
      </fill>
    </ndxf>
  </rcc>
  <rcc rId="37603" sId="1" odxf="1" dxf="1">
    <oc r="B1789" t="inlineStr">
      <is>
        <t>342</t>
      </is>
    </oc>
    <nc r="B1789" t="inlineStr">
      <is>
        <t>364</t>
      </is>
    </nc>
    <odxf>
      <fill>
        <patternFill>
          <bgColor theme="0"/>
        </patternFill>
      </fill>
    </odxf>
    <ndxf>
      <fill>
        <patternFill>
          <bgColor rgb="FFFFFF00"/>
        </patternFill>
      </fill>
    </ndxf>
  </rcc>
  <rcc rId="37604" sId="1" odxf="1" dxf="1">
    <oc r="B1790" t="inlineStr">
      <is>
        <t>343</t>
      </is>
    </oc>
    <nc r="B1790" t="inlineStr">
      <is>
        <t>365</t>
      </is>
    </nc>
    <odxf>
      <fill>
        <patternFill>
          <bgColor theme="0"/>
        </patternFill>
      </fill>
    </odxf>
    <ndxf>
      <fill>
        <patternFill>
          <bgColor rgb="FFFFFF00"/>
        </patternFill>
      </fill>
    </ndxf>
  </rcc>
  <rcc rId="37605" sId="1" odxf="1" dxf="1">
    <oc r="B1791" t="inlineStr">
      <is>
        <t>344</t>
      </is>
    </oc>
    <nc r="B1791" t="inlineStr">
      <is>
        <t>366</t>
      </is>
    </nc>
    <odxf>
      <fill>
        <patternFill>
          <bgColor theme="0"/>
        </patternFill>
      </fill>
    </odxf>
    <ndxf>
      <fill>
        <patternFill>
          <bgColor rgb="FFFFFF00"/>
        </patternFill>
      </fill>
    </ndxf>
  </rcc>
  <rcc rId="37606" sId="1" odxf="1" dxf="1">
    <oc r="B1792" t="inlineStr">
      <is>
        <t>345</t>
      </is>
    </oc>
    <nc r="B1792" t="inlineStr">
      <is>
        <t>367</t>
      </is>
    </nc>
    <odxf>
      <fill>
        <patternFill>
          <bgColor theme="0"/>
        </patternFill>
      </fill>
    </odxf>
    <ndxf>
      <fill>
        <patternFill>
          <bgColor rgb="FFFFFF00"/>
        </patternFill>
      </fill>
    </ndxf>
  </rcc>
  <rcc rId="37607" sId="1" odxf="1" dxf="1">
    <oc r="B1793" t="inlineStr">
      <is>
        <t>346</t>
      </is>
    </oc>
    <nc r="B1793" t="inlineStr">
      <is>
        <t>368</t>
      </is>
    </nc>
    <odxf>
      <fill>
        <patternFill>
          <bgColor theme="0"/>
        </patternFill>
      </fill>
    </odxf>
    <ndxf>
      <fill>
        <patternFill>
          <bgColor rgb="FFFFFF00"/>
        </patternFill>
      </fill>
    </ndxf>
  </rcc>
  <rcc rId="37608" sId="1" odxf="1" dxf="1">
    <oc r="B1794" t="inlineStr">
      <is>
        <t>347</t>
      </is>
    </oc>
    <nc r="B1794" t="inlineStr">
      <is>
        <t>369</t>
      </is>
    </nc>
    <odxf>
      <fill>
        <patternFill>
          <bgColor theme="0"/>
        </patternFill>
      </fill>
    </odxf>
    <ndxf>
      <fill>
        <patternFill>
          <bgColor rgb="FFFFFF00"/>
        </patternFill>
      </fill>
    </ndxf>
  </rcc>
  <rcc rId="37609" sId="1" odxf="1" dxf="1">
    <oc r="B1795" t="inlineStr">
      <is>
        <t>348</t>
      </is>
    </oc>
    <nc r="B1795" t="inlineStr">
      <is>
        <t>370</t>
      </is>
    </nc>
    <odxf>
      <fill>
        <patternFill>
          <bgColor theme="0"/>
        </patternFill>
      </fill>
    </odxf>
    <ndxf>
      <fill>
        <patternFill>
          <bgColor rgb="FFFFFF00"/>
        </patternFill>
      </fill>
    </ndxf>
  </rcc>
  <rcc rId="37610" sId="1">
    <oc r="B1796" t="inlineStr">
      <is>
        <t>308</t>
      </is>
    </oc>
    <nc r="B1796" t="inlineStr">
      <is>
        <t>371</t>
      </is>
    </nc>
  </rcc>
  <rcc rId="37611" sId="1" odxf="1" dxf="1">
    <oc r="B1797" t="inlineStr">
      <is>
        <t>349</t>
      </is>
    </oc>
    <nc r="B1797" t="inlineStr">
      <is>
        <t>372</t>
      </is>
    </nc>
    <odxf>
      <fill>
        <patternFill>
          <bgColor theme="0"/>
        </patternFill>
      </fill>
    </odxf>
    <ndxf>
      <fill>
        <patternFill>
          <bgColor rgb="FFFFFF00"/>
        </patternFill>
      </fill>
    </ndxf>
  </rcc>
  <rcc rId="37612" sId="1">
    <oc r="B1798" t="inlineStr">
      <is>
        <t>665</t>
      </is>
    </oc>
    <nc r="B1798" t="inlineStr">
      <is>
        <t>373</t>
      </is>
    </nc>
  </rcc>
  <rcc rId="37613" sId="1" odxf="1" dxf="1">
    <oc r="B1799" t="inlineStr">
      <is>
        <t>350</t>
      </is>
    </oc>
    <nc r="B1799" t="inlineStr">
      <is>
        <t>374</t>
      </is>
    </nc>
    <odxf>
      <fill>
        <patternFill>
          <bgColor theme="0"/>
        </patternFill>
      </fill>
    </odxf>
    <ndxf>
      <fill>
        <patternFill>
          <bgColor rgb="FFFFFF00"/>
        </patternFill>
      </fill>
    </ndxf>
  </rcc>
  <rcc rId="37614" sId="1" odxf="1" dxf="1">
    <oc r="B1800" t="inlineStr">
      <is>
        <t>351</t>
      </is>
    </oc>
    <nc r="B1800" t="inlineStr">
      <is>
        <t>375</t>
      </is>
    </nc>
    <odxf>
      <fill>
        <patternFill>
          <bgColor theme="0"/>
        </patternFill>
      </fill>
    </odxf>
    <ndxf>
      <fill>
        <patternFill>
          <bgColor rgb="FFFFFF00"/>
        </patternFill>
      </fill>
    </ndxf>
  </rcc>
  <rcc rId="37615" sId="1" odxf="1" dxf="1">
    <oc r="B1801" t="inlineStr">
      <is>
        <t>352</t>
      </is>
    </oc>
    <nc r="B1801" t="inlineStr">
      <is>
        <t>376</t>
      </is>
    </nc>
    <odxf>
      <fill>
        <patternFill>
          <bgColor theme="0"/>
        </patternFill>
      </fill>
    </odxf>
    <ndxf>
      <fill>
        <patternFill>
          <bgColor rgb="FFFFFF00"/>
        </patternFill>
      </fill>
    </ndxf>
  </rcc>
  <rcc rId="37616" sId="1" odxf="1" dxf="1">
    <oc r="B1802" t="inlineStr">
      <is>
        <t>353</t>
      </is>
    </oc>
    <nc r="B1802" t="inlineStr">
      <is>
        <t>377</t>
      </is>
    </nc>
    <odxf>
      <fill>
        <patternFill>
          <bgColor theme="0"/>
        </patternFill>
      </fill>
    </odxf>
    <ndxf>
      <fill>
        <patternFill>
          <bgColor rgb="FFFFFF00"/>
        </patternFill>
      </fill>
    </ndxf>
  </rcc>
  <rcc rId="37617" sId="1" odxf="1" dxf="1">
    <oc r="B1803" t="inlineStr">
      <is>
        <t>354</t>
      </is>
    </oc>
    <nc r="B1803" t="inlineStr">
      <is>
        <t>378</t>
      </is>
    </nc>
    <odxf>
      <fill>
        <patternFill>
          <bgColor theme="0"/>
        </patternFill>
      </fill>
    </odxf>
    <ndxf>
      <fill>
        <patternFill>
          <bgColor rgb="FFFFFF00"/>
        </patternFill>
      </fill>
    </ndxf>
  </rcc>
  <rcc rId="37618" sId="1" odxf="1" dxf="1">
    <oc r="B1804" t="inlineStr">
      <is>
        <t>355</t>
      </is>
    </oc>
    <nc r="B1804" t="inlineStr">
      <is>
        <t>379</t>
      </is>
    </nc>
    <odxf>
      <fill>
        <patternFill>
          <bgColor theme="0"/>
        </patternFill>
      </fill>
    </odxf>
    <ndxf>
      <fill>
        <patternFill>
          <bgColor rgb="FFFFFF00"/>
        </patternFill>
      </fill>
    </ndxf>
  </rcc>
  <rcc rId="37619" sId="1" odxf="1" dxf="1">
    <oc r="B1805" t="inlineStr">
      <is>
        <t>356</t>
      </is>
    </oc>
    <nc r="B1805" t="inlineStr">
      <is>
        <t>380</t>
      </is>
    </nc>
    <odxf>
      <fill>
        <patternFill>
          <bgColor theme="0"/>
        </patternFill>
      </fill>
    </odxf>
    <ndxf>
      <fill>
        <patternFill>
          <bgColor rgb="FFFFFF00"/>
        </patternFill>
      </fill>
    </ndxf>
  </rcc>
  <rcc rId="37620" sId="1">
    <oc r="B1806" t="inlineStr">
      <is>
        <t>316</t>
      </is>
    </oc>
    <nc r="B1806" t="inlineStr">
      <is>
        <t>381</t>
      </is>
    </nc>
  </rcc>
  <rcc rId="37621" sId="1" odxf="1" dxf="1">
    <oc r="B1807" t="inlineStr">
      <is>
        <t>357</t>
      </is>
    </oc>
    <nc r="B1807" t="inlineStr">
      <is>
        <t>382</t>
      </is>
    </nc>
    <odxf>
      <fill>
        <patternFill>
          <bgColor theme="0"/>
        </patternFill>
      </fill>
    </odxf>
    <ndxf>
      <fill>
        <patternFill>
          <bgColor rgb="FFFFFF00"/>
        </patternFill>
      </fill>
    </ndxf>
  </rcc>
  <rcc rId="37622" sId="1" odxf="1" dxf="1">
    <oc r="B1808" t="inlineStr">
      <is>
        <t>358</t>
      </is>
    </oc>
    <nc r="B1808" t="inlineStr">
      <is>
        <t>383</t>
      </is>
    </nc>
    <odxf>
      <fill>
        <patternFill>
          <bgColor theme="0"/>
        </patternFill>
      </fill>
    </odxf>
    <ndxf>
      <fill>
        <patternFill>
          <bgColor rgb="FFFFFF00"/>
        </patternFill>
      </fill>
    </ndxf>
  </rcc>
  <rcc rId="37623" sId="1" odxf="1" dxf="1">
    <oc r="B1809" t="inlineStr">
      <is>
        <t>359</t>
      </is>
    </oc>
    <nc r="B1809" t="inlineStr">
      <is>
        <t>384</t>
      </is>
    </nc>
    <odxf>
      <fill>
        <patternFill>
          <bgColor theme="0"/>
        </patternFill>
      </fill>
    </odxf>
    <ndxf>
      <fill>
        <patternFill>
          <bgColor rgb="FFFFFF00"/>
        </patternFill>
      </fill>
    </ndxf>
  </rcc>
  <rcc rId="37624" sId="1" odxf="1" dxf="1">
    <oc r="B1810" t="inlineStr">
      <is>
        <t>360</t>
      </is>
    </oc>
    <nc r="B1810" t="inlineStr">
      <is>
        <t>385</t>
      </is>
    </nc>
    <odxf>
      <fill>
        <patternFill>
          <bgColor theme="0"/>
        </patternFill>
      </fill>
    </odxf>
    <ndxf>
      <fill>
        <patternFill>
          <bgColor rgb="FFFFFF00"/>
        </patternFill>
      </fill>
    </ndxf>
  </rcc>
  <rcc rId="37625" sId="1" odxf="1" dxf="1">
    <oc r="B1811" t="inlineStr">
      <is>
        <t>361</t>
      </is>
    </oc>
    <nc r="B1811" t="inlineStr">
      <is>
        <t>386</t>
      </is>
    </nc>
    <odxf>
      <fill>
        <patternFill>
          <bgColor theme="0"/>
        </patternFill>
      </fill>
    </odxf>
    <ndxf>
      <fill>
        <patternFill>
          <bgColor rgb="FFFFFF00"/>
        </patternFill>
      </fill>
    </ndxf>
  </rcc>
  <rcc rId="37626" sId="1">
    <oc r="B1812" t="inlineStr">
      <is>
        <t>321</t>
      </is>
    </oc>
    <nc r="B1812" t="inlineStr">
      <is>
        <t>387</t>
      </is>
    </nc>
  </rcc>
  <rcc rId="37627" sId="1" odxf="1" dxf="1">
    <oc r="B1813" t="inlineStr">
      <is>
        <t>362</t>
      </is>
    </oc>
    <nc r="B1813" t="inlineStr">
      <is>
        <t>388</t>
      </is>
    </nc>
    <odxf>
      <fill>
        <patternFill>
          <bgColor theme="0"/>
        </patternFill>
      </fill>
    </odxf>
    <ndxf>
      <fill>
        <patternFill>
          <bgColor rgb="FFFFFF00"/>
        </patternFill>
      </fill>
    </ndxf>
  </rcc>
  <rcc rId="37628" sId="1">
    <oc r="B1814" t="inlineStr">
      <is>
        <t>322</t>
      </is>
    </oc>
    <nc r="B1814" t="inlineStr">
      <is>
        <t>389</t>
      </is>
    </nc>
  </rcc>
  <rcc rId="37629" sId="1">
    <oc r="B1815" t="inlineStr">
      <is>
        <t>323</t>
      </is>
    </oc>
    <nc r="B1815" t="inlineStr">
      <is>
        <t>390</t>
      </is>
    </nc>
  </rcc>
  <rcc rId="37630" sId="1" odxf="1" dxf="1">
    <oc r="B1816" t="inlineStr">
      <is>
        <t>363</t>
      </is>
    </oc>
    <nc r="B1816" t="inlineStr">
      <is>
        <t>391</t>
      </is>
    </nc>
    <odxf>
      <fill>
        <patternFill>
          <bgColor theme="0"/>
        </patternFill>
      </fill>
    </odxf>
    <ndxf>
      <fill>
        <patternFill>
          <bgColor rgb="FFFFFF00"/>
        </patternFill>
      </fill>
    </ndxf>
  </rcc>
  <rcc rId="37631" sId="1" odxf="1" dxf="1">
    <oc r="B1817" t="inlineStr">
      <is>
        <t>364</t>
      </is>
    </oc>
    <nc r="B1817" t="inlineStr">
      <is>
        <t>392</t>
      </is>
    </nc>
    <odxf>
      <fill>
        <patternFill>
          <bgColor theme="0"/>
        </patternFill>
      </fill>
    </odxf>
    <ndxf>
      <fill>
        <patternFill>
          <bgColor rgb="FFFFFF00"/>
        </patternFill>
      </fill>
    </ndxf>
  </rcc>
  <rcc rId="37632" sId="1" odxf="1" dxf="1">
    <oc r="B1818" t="inlineStr">
      <is>
        <t>365</t>
      </is>
    </oc>
    <nc r="B1818" t="inlineStr">
      <is>
        <t>393</t>
      </is>
    </nc>
    <odxf>
      <fill>
        <patternFill>
          <bgColor theme="0"/>
        </patternFill>
      </fill>
    </odxf>
    <ndxf>
      <fill>
        <patternFill>
          <bgColor rgb="FFFFFF00"/>
        </patternFill>
      </fill>
    </ndxf>
  </rcc>
  <rcc rId="37633" sId="1" odxf="1" dxf="1">
    <oc r="B1819" t="inlineStr">
      <is>
        <t>366</t>
      </is>
    </oc>
    <nc r="B1819" t="inlineStr">
      <is>
        <t>394</t>
      </is>
    </nc>
    <odxf>
      <fill>
        <patternFill>
          <bgColor theme="0"/>
        </patternFill>
      </fill>
    </odxf>
    <ndxf>
      <fill>
        <patternFill>
          <bgColor rgb="FFFFFF00"/>
        </patternFill>
      </fill>
    </ndxf>
  </rcc>
  <rcc rId="37634" sId="1" odxf="1" dxf="1">
    <oc r="B1820" t="inlineStr">
      <is>
        <t>367</t>
      </is>
    </oc>
    <nc r="B1820" t="inlineStr">
      <is>
        <t>395</t>
      </is>
    </nc>
    <odxf>
      <fill>
        <patternFill>
          <bgColor theme="0"/>
        </patternFill>
      </fill>
    </odxf>
    <ndxf>
      <fill>
        <patternFill>
          <bgColor rgb="FFFFFF00"/>
        </patternFill>
      </fill>
    </ndxf>
  </rcc>
  <rcc rId="37635" sId="1" odxf="1" dxf="1">
    <oc r="B1821" t="inlineStr">
      <is>
        <t>368</t>
      </is>
    </oc>
    <nc r="B1821" t="inlineStr">
      <is>
        <t>396</t>
      </is>
    </nc>
    <odxf>
      <fill>
        <patternFill>
          <bgColor theme="0"/>
        </patternFill>
      </fill>
    </odxf>
    <ndxf>
      <fill>
        <patternFill>
          <bgColor rgb="FFFFFF00"/>
        </patternFill>
      </fill>
    </ndxf>
  </rcc>
  <rcc rId="37636" sId="1" odxf="1" dxf="1">
    <oc r="B1822" t="inlineStr">
      <is>
        <t>369</t>
      </is>
    </oc>
    <nc r="B1822" t="inlineStr">
      <is>
        <t>397</t>
      </is>
    </nc>
    <odxf>
      <fill>
        <patternFill>
          <bgColor theme="0"/>
        </patternFill>
      </fill>
    </odxf>
    <ndxf>
      <fill>
        <patternFill>
          <bgColor rgb="FFFFFF00"/>
        </patternFill>
      </fill>
    </ndxf>
  </rcc>
  <rcc rId="37637" sId="1" odxf="1" dxf="1">
    <oc r="B1823" t="inlineStr">
      <is>
        <t>370</t>
      </is>
    </oc>
    <nc r="B1823" t="inlineStr">
      <is>
        <t>398</t>
      </is>
    </nc>
    <odxf>
      <fill>
        <patternFill>
          <bgColor theme="0"/>
        </patternFill>
      </fill>
    </odxf>
    <ndxf>
      <fill>
        <patternFill>
          <bgColor rgb="FFFFFF00"/>
        </patternFill>
      </fill>
    </ndxf>
  </rcc>
  <rcc rId="37638" sId="1" odxf="1" dxf="1">
    <oc r="B1824" t="inlineStr">
      <is>
        <t>371</t>
      </is>
    </oc>
    <nc r="B1824" t="inlineStr">
      <is>
        <t>399</t>
      </is>
    </nc>
    <odxf>
      <fill>
        <patternFill>
          <bgColor theme="0"/>
        </patternFill>
      </fill>
    </odxf>
    <ndxf>
      <fill>
        <patternFill>
          <bgColor rgb="FFFFFF00"/>
        </patternFill>
      </fill>
    </ndxf>
  </rcc>
  <rcc rId="37639" sId="1" odxf="1" dxf="1">
    <oc r="B1825" t="inlineStr">
      <is>
        <t>372</t>
      </is>
    </oc>
    <nc r="B1825" t="inlineStr">
      <is>
        <t>400</t>
      </is>
    </nc>
    <odxf>
      <fill>
        <patternFill>
          <bgColor theme="0"/>
        </patternFill>
      </fill>
    </odxf>
    <ndxf>
      <fill>
        <patternFill>
          <bgColor rgb="FFFFFF00"/>
        </patternFill>
      </fill>
    </ndxf>
  </rcc>
  <rcc rId="37640" sId="1" odxf="1" dxf="1">
    <oc r="B1826" t="inlineStr">
      <is>
        <t>373</t>
      </is>
    </oc>
    <nc r="B1826" t="inlineStr">
      <is>
        <t>401</t>
      </is>
    </nc>
    <odxf>
      <fill>
        <patternFill>
          <bgColor theme="0"/>
        </patternFill>
      </fill>
    </odxf>
    <ndxf>
      <fill>
        <patternFill>
          <bgColor rgb="FFFFFF00"/>
        </patternFill>
      </fill>
    </ndxf>
  </rcc>
  <rcc rId="37641" sId="1" odxf="1" dxf="1">
    <oc r="B1827" t="inlineStr">
      <is>
        <t>374</t>
      </is>
    </oc>
    <nc r="B1827" t="inlineStr">
      <is>
        <t>402</t>
      </is>
    </nc>
    <odxf>
      <fill>
        <patternFill>
          <bgColor theme="0"/>
        </patternFill>
      </fill>
    </odxf>
    <ndxf>
      <fill>
        <patternFill>
          <bgColor rgb="FFFFFF00"/>
        </patternFill>
      </fill>
    </ndxf>
  </rcc>
  <rcc rId="37642" sId="1">
    <nc r="B1828" t="inlineStr">
      <is>
        <t>403</t>
      </is>
    </nc>
  </rcc>
  <rcc rId="37643" sId="1" odxf="1" dxf="1">
    <oc r="B1829" t="inlineStr">
      <is>
        <t>375</t>
      </is>
    </oc>
    <nc r="B1829" t="inlineStr">
      <is>
        <t>404</t>
      </is>
    </nc>
    <odxf>
      <fill>
        <patternFill>
          <bgColor theme="0"/>
        </patternFill>
      </fill>
    </odxf>
    <ndxf>
      <fill>
        <patternFill>
          <bgColor rgb="FFFFFF00"/>
        </patternFill>
      </fill>
    </ndxf>
  </rcc>
  <rcc rId="37644" sId="1" odxf="1" dxf="1">
    <oc r="B1830" t="inlineStr">
      <is>
        <t>376</t>
      </is>
    </oc>
    <nc r="B1830" t="inlineStr">
      <is>
        <t>405</t>
      </is>
    </nc>
    <odxf>
      <fill>
        <patternFill>
          <bgColor theme="0"/>
        </patternFill>
      </fill>
    </odxf>
    <ndxf>
      <fill>
        <patternFill>
          <bgColor rgb="FFFFFF00"/>
        </patternFill>
      </fill>
    </ndxf>
  </rcc>
  <rcc rId="37645" sId="1">
    <nc r="B1831" t="inlineStr">
      <is>
        <t>406</t>
      </is>
    </nc>
  </rcc>
  <rcc rId="37646" sId="1" odxf="1" dxf="1">
    <oc r="B1832" t="inlineStr">
      <is>
        <t>377</t>
      </is>
    </oc>
    <nc r="B1832" t="inlineStr">
      <is>
        <t>407</t>
      </is>
    </nc>
    <odxf>
      <fill>
        <patternFill>
          <bgColor theme="0"/>
        </patternFill>
      </fill>
    </odxf>
    <ndxf>
      <fill>
        <patternFill>
          <bgColor rgb="FFFFFF00"/>
        </patternFill>
      </fill>
    </ndxf>
  </rcc>
  <rcc rId="37647" sId="1" odxf="1" dxf="1">
    <oc r="B1833" t="inlineStr">
      <is>
        <t>378</t>
      </is>
    </oc>
    <nc r="B1833" t="inlineStr">
      <is>
        <t>408</t>
      </is>
    </nc>
    <odxf>
      <fill>
        <patternFill>
          <bgColor theme="0"/>
        </patternFill>
      </fill>
    </odxf>
    <ndxf>
      <fill>
        <patternFill>
          <bgColor rgb="FFFFFF00"/>
        </patternFill>
      </fill>
    </ndxf>
  </rcc>
  <rcc rId="37648" sId="1" odxf="1" dxf="1">
    <oc r="B1834" t="inlineStr">
      <is>
        <t>379</t>
      </is>
    </oc>
    <nc r="B1834" t="inlineStr">
      <is>
        <t>409</t>
      </is>
    </nc>
    <odxf>
      <fill>
        <patternFill>
          <bgColor theme="0"/>
        </patternFill>
      </fill>
    </odxf>
    <ndxf>
      <fill>
        <patternFill>
          <bgColor rgb="FFFFFF00"/>
        </patternFill>
      </fill>
    </ndxf>
  </rcc>
  <rcc rId="37649" sId="1">
    <oc r="B1837" t="inlineStr">
      <is>
        <t>380</t>
      </is>
    </oc>
    <nc r="B1837" t="inlineStr">
      <is>
        <t>410</t>
      </is>
    </nc>
  </rcc>
  <rcc rId="37650" sId="1" odxf="1" dxf="1">
    <oc r="B1838" t="inlineStr">
      <is>
        <t>381</t>
      </is>
    </oc>
    <nc r="B1838" t="inlineStr">
      <is>
        <t>411</t>
      </is>
    </nc>
    <odxf/>
    <ndxf/>
  </rcc>
  <rcc rId="37651" sId="1" odxf="1" dxf="1">
    <oc r="B1839" t="inlineStr">
      <is>
        <t>382</t>
      </is>
    </oc>
    <nc r="B1839" t="inlineStr">
      <is>
        <t>412</t>
      </is>
    </nc>
    <odxf/>
    <ndxf/>
  </rcc>
  <rcc rId="37652" sId="1" odxf="1" dxf="1">
    <oc r="B1840" t="inlineStr">
      <is>
        <t>383</t>
      </is>
    </oc>
    <nc r="B1840" t="inlineStr">
      <is>
        <t>413</t>
      </is>
    </nc>
    <odxf/>
    <ndxf/>
  </rcc>
  <rcc rId="37653" sId="1" odxf="1" dxf="1">
    <oc r="B1841" t="inlineStr">
      <is>
        <t>384</t>
      </is>
    </oc>
    <nc r="B1841" t="inlineStr">
      <is>
        <t>414</t>
      </is>
    </nc>
    <odxf/>
    <ndxf/>
  </rcc>
  <rcc rId="37654" sId="1" odxf="1" dxf="1">
    <oc r="B1842" t="inlineStr">
      <is>
        <t>385</t>
      </is>
    </oc>
    <nc r="B1842" t="inlineStr">
      <is>
        <t>415</t>
      </is>
    </nc>
    <odxf/>
    <ndxf/>
  </rcc>
  <rcc rId="37655" sId="1" odxf="1" dxf="1">
    <oc r="B1843" t="inlineStr">
      <is>
        <t>386</t>
      </is>
    </oc>
    <nc r="B1843" t="inlineStr">
      <is>
        <t>416</t>
      </is>
    </nc>
    <odxf/>
    <ndxf/>
  </rcc>
  <rcc rId="37656" sId="1" odxf="1" dxf="1">
    <oc r="B1844" t="inlineStr">
      <is>
        <t>387</t>
      </is>
    </oc>
    <nc r="B1844" t="inlineStr">
      <is>
        <t>417</t>
      </is>
    </nc>
    <odxf/>
    <ndxf/>
  </rcc>
  <rcc rId="37657" sId="1" odxf="1" dxf="1">
    <oc r="B1845" t="inlineStr">
      <is>
        <t>388</t>
      </is>
    </oc>
    <nc r="B1845" t="inlineStr">
      <is>
        <t>418</t>
      </is>
    </nc>
    <odxf/>
    <ndxf/>
  </rcc>
  <rcc rId="37658" sId="1" odxf="1" dxf="1">
    <oc r="B1846" t="inlineStr">
      <is>
        <t>389</t>
      </is>
    </oc>
    <nc r="B1846" t="inlineStr">
      <is>
        <t>419</t>
      </is>
    </nc>
    <odxf/>
    <ndxf/>
  </rcc>
  <rcc rId="37659" sId="1" odxf="1" dxf="1">
    <oc r="B1847" t="inlineStr">
      <is>
        <t>390</t>
      </is>
    </oc>
    <nc r="B1847" t="inlineStr">
      <is>
        <t>420</t>
      </is>
    </nc>
    <odxf/>
    <ndxf/>
  </rcc>
  <rcc rId="37660" sId="1" odxf="1" dxf="1">
    <oc r="B1848" t="inlineStr">
      <is>
        <t>391</t>
      </is>
    </oc>
    <nc r="B1848" t="inlineStr">
      <is>
        <t>421</t>
      </is>
    </nc>
    <odxf/>
    <ndxf/>
  </rcc>
  <rcc rId="37661" sId="1" odxf="1" dxf="1">
    <oc r="B1849" t="inlineStr">
      <is>
        <t>392</t>
      </is>
    </oc>
    <nc r="B1849" t="inlineStr">
      <is>
        <t>422</t>
      </is>
    </nc>
    <odxf/>
    <ndxf/>
  </rcc>
  <rcc rId="37662" sId="1" odxf="1" dxf="1">
    <oc r="B1850" t="inlineStr">
      <is>
        <t>393</t>
      </is>
    </oc>
    <nc r="B1850" t="inlineStr">
      <is>
        <t>423</t>
      </is>
    </nc>
    <odxf/>
    <ndxf/>
  </rcc>
  <rcc rId="37663" sId="1" odxf="1" dxf="1">
    <oc r="B1851" t="inlineStr">
      <is>
        <t>394</t>
      </is>
    </oc>
    <nc r="B1851" t="inlineStr">
      <is>
        <t>424</t>
      </is>
    </nc>
    <odxf/>
    <ndxf/>
  </rcc>
  <rcc rId="37664" sId="1" odxf="1" dxf="1">
    <oc r="B1852" t="inlineStr">
      <is>
        <t>395</t>
      </is>
    </oc>
    <nc r="B1852" t="inlineStr">
      <is>
        <t>425</t>
      </is>
    </nc>
    <odxf/>
    <ndxf/>
  </rcc>
  <rcc rId="37665" sId="1" odxf="1" dxf="1">
    <oc r="B1853" t="inlineStr">
      <is>
        <t>396</t>
      </is>
    </oc>
    <nc r="B1853" t="inlineStr">
      <is>
        <t>426</t>
      </is>
    </nc>
    <odxf/>
    <ndxf/>
  </rcc>
  <rcc rId="37666" sId="1" odxf="1" dxf="1">
    <oc r="B1854" t="inlineStr">
      <is>
        <t>397</t>
      </is>
    </oc>
    <nc r="B1854" t="inlineStr">
      <is>
        <t>427</t>
      </is>
    </nc>
    <odxf/>
    <ndxf/>
  </rcc>
  <rcc rId="37667" sId="1" odxf="1" dxf="1">
    <oc r="B1855" t="inlineStr">
      <is>
        <t>398</t>
      </is>
    </oc>
    <nc r="B1855" t="inlineStr">
      <is>
        <t>428</t>
      </is>
    </nc>
    <odxf/>
    <ndxf/>
  </rcc>
  <rcc rId="37668" sId="1" odxf="1" dxf="1">
    <oc r="B1856" t="inlineStr">
      <is>
        <t>399</t>
      </is>
    </oc>
    <nc r="B1856" t="inlineStr">
      <is>
        <t>429</t>
      </is>
    </nc>
    <odxf/>
    <ndxf/>
  </rcc>
  <rcc rId="37669" sId="1" odxf="1" dxf="1">
    <oc r="B1857" t="inlineStr">
      <is>
        <t>400</t>
      </is>
    </oc>
    <nc r="B1857" t="inlineStr">
      <is>
        <t>430</t>
      </is>
    </nc>
    <odxf/>
    <ndxf/>
  </rcc>
  <rcc rId="37670" sId="1" odxf="1" dxf="1">
    <oc r="B1858" t="inlineStr">
      <is>
        <t>401</t>
      </is>
    </oc>
    <nc r="B1858" t="inlineStr">
      <is>
        <t>431</t>
      </is>
    </nc>
    <odxf/>
    <ndxf/>
  </rcc>
  <rcc rId="37671" sId="1" odxf="1" dxf="1">
    <oc r="B1859" t="inlineStr">
      <is>
        <t>402</t>
      </is>
    </oc>
    <nc r="B1859" t="inlineStr">
      <is>
        <t>432</t>
      </is>
    </nc>
    <odxf/>
    <ndxf/>
  </rcc>
  <rcc rId="37672" sId="1" odxf="1" dxf="1">
    <oc r="B1860" t="inlineStr">
      <is>
        <t>403</t>
      </is>
    </oc>
    <nc r="B1860" t="inlineStr">
      <is>
        <t>433</t>
      </is>
    </nc>
    <odxf/>
    <ndxf/>
  </rcc>
  <rcc rId="37673" sId="1" odxf="1" dxf="1">
    <oc r="B1861" t="inlineStr">
      <is>
        <t>404</t>
      </is>
    </oc>
    <nc r="B1861" t="inlineStr">
      <is>
        <t>434</t>
      </is>
    </nc>
    <odxf/>
    <ndxf/>
  </rcc>
  <rcc rId="37674" sId="1" odxf="1" dxf="1">
    <oc r="B1862" t="inlineStr">
      <is>
        <t>405</t>
      </is>
    </oc>
    <nc r="B1862" t="inlineStr">
      <is>
        <t>435</t>
      </is>
    </nc>
    <odxf/>
    <ndxf/>
  </rcc>
  <rcc rId="37675" sId="1" odxf="1" dxf="1">
    <oc r="B1863" t="inlineStr">
      <is>
        <t>406</t>
      </is>
    </oc>
    <nc r="B1863" t="inlineStr">
      <is>
        <t>436</t>
      </is>
    </nc>
    <odxf/>
    <ndxf/>
  </rcc>
  <rcc rId="37676" sId="1" odxf="1" dxf="1">
    <oc r="B1864" t="inlineStr">
      <is>
        <t>407</t>
      </is>
    </oc>
    <nc r="B1864" t="inlineStr">
      <is>
        <t>437</t>
      </is>
    </nc>
    <odxf/>
    <ndxf/>
  </rcc>
  <rcc rId="37677" sId="1" odxf="1" dxf="1">
    <oc r="B1865" t="inlineStr">
      <is>
        <t>408</t>
      </is>
    </oc>
    <nc r="B1865" t="inlineStr">
      <is>
        <t>438</t>
      </is>
    </nc>
    <odxf/>
    <ndxf/>
  </rcc>
  <rcc rId="37678" sId="1" odxf="1" dxf="1">
    <oc r="B1866" t="inlineStr">
      <is>
        <t>409</t>
      </is>
    </oc>
    <nc r="B1866" t="inlineStr">
      <is>
        <t>439</t>
      </is>
    </nc>
    <odxf/>
    <ndxf/>
  </rcc>
  <rcc rId="37679" sId="1" odxf="1" dxf="1">
    <oc r="B1867" t="inlineStr">
      <is>
        <t>410</t>
      </is>
    </oc>
    <nc r="B1867" t="inlineStr">
      <is>
        <t>440</t>
      </is>
    </nc>
    <odxf/>
    <ndxf/>
  </rcc>
  <rcc rId="37680" sId="1" odxf="1" dxf="1">
    <oc r="B1868" t="inlineStr">
      <is>
        <t>411</t>
      </is>
    </oc>
    <nc r="B1868" t="inlineStr">
      <is>
        <t>441</t>
      </is>
    </nc>
    <odxf>
      <fill>
        <patternFill>
          <bgColor rgb="FFFFFF00"/>
        </patternFill>
      </fill>
    </odxf>
    <ndxf>
      <fill>
        <patternFill>
          <bgColor theme="0"/>
        </patternFill>
      </fill>
    </ndxf>
  </rcc>
  <rcc rId="37681" sId="1" odxf="1" dxf="1">
    <oc r="B1869" t="inlineStr">
      <is>
        <t>411</t>
      </is>
    </oc>
    <nc r="B1869" t="inlineStr">
      <is>
        <t>442</t>
      </is>
    </nc>
    <odxf/>
    <ndxf/>
  </rcc>
  <rcc rId="37682" sId="1" odxf="1" dxf="1">
    <oc r="B1870" t="inlineStr">
      <is>
        <t>412</t>
      </is>
    </oc>
    <nc r="B1870" t="inlineStr">
      <is>
        <t>443</t>
      </is>
    </nc>
    <odxf/>
    <ndxf/>
  </rcc>
  <rcc rId="37683" sId="1" odxf="1" dxf="1">
    <oc r="B1871" t="inlineStr">
      <is>
        <t>413</t>
      </is>
    </oc>
    <nc r="B1871" t="inlineStr">
      <is>
        <t>444</t>
      </is>
    </nc>
    <odxf/>
    <ndxf/>
  </rcc>
  <rcc rId="37684" sId="1" odxf="1" dxf="1">
    <oc r="B1872" t="inlineStr">
      <is>
        <t>414</t>
      </is>
    </oc>
    <nc r="B1872" t="inlineStr">
      <is>
        <t>445</t>
      </is>
    </nc>
    <odxf/>
    <ndxf/>
  </rcc>
  <rcc rId="37685" sId="1" odxf="1" dxf="1">
    <oc r="B1873" t="inlineStr">
      <is>
        <t>415</t>
      </is>
    </oc>
    <nc r="B1873" t="inlineStr">
      <is>
        <t>446</t>
      </is>
    </nc>
    <odxf/>
    <ndxf/>
  </rcc>
  <rcc rId="37686" sId="1" odxf="1" dxf="1">
    <oc r="B1874" t="inlineStr">
      <is>
        <t>416</t>
      </is>
    </oc>
    <nc r="B1874" t="inlineStr">
      <is>
        <t>447</t>
      </is>
    </nc>
    <odxf/>
    <ndxf/>
  </rcc>
  <rcc rId="37687" sId="1" odxf="1" dxf="1">
    <oc r="B1875" t="inlineStr">
      <is>
        <t>417</t>
      </is>
    </oc>
    <nc r="B1875" t="inlineStr">
      <is>
        <t>448</t>
      </is>
    </nc>
    <odxf/>
    <ndxf/>
  </rcc>
  <rcc rId="37688" sId="1" odxf="1" dxf="1">
    <oc r="B1876" t="inlineStr">
      <is>
        <t>418</t>
      </is>
    </oc>
    <nc r="B1876" t="inlineStr">
      <is>
        <t>449</t>
      </is>
    </nc>
    <odxf/>
    <ndxf/>
  </rcc>
  <rcc rId="37689" sId="1" odxf="1" dxf="1">
    <oc r="B1877" t="inlineStr">
      <is>
        <t>419</t>
      </is>
    </oc>
    <nc r="B1877" t="inlineStr">
      <is>
        <t>450</t>
      </is>
    </nc>
    <odxf/>
    <ndxf/>
  </rcc>
  <rcc rId="37690" sId="1" odxf="1" dxf="1">
    <oc r="B1878" t="inlineStr">
      <is>
        <t>420</t>
      </is>
    </oc>
    <nc r="B1878" t="inlineStr">
      <is>
        <t>451</t>
      </is>
    </nc>
    <odxf/>
    <ndxf/>
  </rcc>
  <rcc rId="37691" sId="1" odxf="1" dxf="1">
    <oc r="B1879" t="inlineStr">
      <is>
        <t>421</t>
      </is>
    </oc>
    <nc r="B1879" t="inlineStr">
      <is>
        <t>452</t>
      </is>
    </nc>
    <odxf/>
    <ndxf/>
  </rcc>
  <rcc rId="37692" sId="1" odxf="1" dxf="1">
    <oc r="B1880" t="inlineStr">
      <is>
        <t>422</t>
      </is>
    </oc>
    <nc r="B1880" t="inlineStr">
      <is>
        <t>453</t>
      </is>
    </nc>
    <odxf/>
    <ndxf/>
  </rcc>
  <rcc rId="37693" sId="1" odxf="1" dxf="1">
    <oc r="B1881" t="inlineStr">
      <is>
        <t>423</t>
      </is>
    </oc>
    <nc r="B1881" t="inlineStr">
      <is>
        <t>454</t>
      </is>
    </nc>
    <odxf/>
    <ndxf/>
  </rcc>
  <rcc rId="37694" sId="1">
    <oc r="B1884" t="inlineStr">
      <is>
        <t>424</t>
      </is>
    </oc>
    <nc r="B1884" t="inlineStr">
      <is>
        <t>455</t>
      </is>
    </nc>
  </rcc>
  <rcc rId="37695" sId="1" odxf="1" dxf="1">
    <oc r="B1885" t="inlineStr">
      <is>
        <t>378</t>
      </is>
    </oc>
    <nc r="B1885" t="inlineStr">
      <is>
        <t>456</t>
      </is>
    </nc>
    <odxf>
      <fill>
        <patternFill>
          <bgColor rgb="FFFFFF00"/>
        </patternFill>
      </fill>
    </odxf>
    <ndxf>
      <fill>
        <patternFill>
          <bgColor theme="0"/>
        </patternFill>
      </fill>
    </ndxf>
  </rcc>
  <rcc rId="37696" sId="1" odxf="1" dxf="1">
    <oc r="B1886" t="inlineStr">
      <is>
        <t>379</t>
      </is>
    </oc>
    <nc r="B1886" t="inlineStr">
      <is>
        <t>457</t>
      </is>
    </nc>
    <odxf>
      <fill>
        <patternFill>
          <bgColor rgb="FFFFFF00"/>
        </patternFill>
      </fill>
    </odxf>
    <ndxf>
      <fill>
        <patternFill>
          <bgColor theme="0"/>
        </patternFill>
      </fill>
    </ndxf>
  </rcc>
  <rcc rId="37697" sId="1" odxf="1" dxf="1">
    <oc r="B1887" t="inlineStr">
      <is>
        <t>382</t>
      </is>
    </oc>
    <nc r="B1887" t="inlineStr">
      <is>
        <t>458</t>
      </is>
    </nc>
    <odxf>
      <fill>
        <patternFill>
          <bgColor rgb="FFFFFF00"/>
        </patternFill>
      </fill>
    </odxf>
    <ndxf>
      <fill>
        <patternFill>
          <bgColor theme="0"/>
        </patternFill>
      </fill>
    </ndxf>
  </rcc>
  <rcc rId="37698" sId="1" odxf="1" dxf="1">
    <oc r="B1888" t="inlineStr">
      <is>
        <t>383</t>
      </is>
    </oc>
    <nc r="B1888" t="inlineStr">
      <is>
        <t>459</t>
      </is>
    </nc>
    <odxf>
      <fill>
        <patternFill>
          <bgColor rgb="FFFFFF00"/>
        </patternFill>
      </fill>
    </odxf>
    <ndxf>
      <fill>
        <patternFill>
          <bgColor theme="0"/>
        </patternFill>
      </fill>
    </ndxf>
  </rcc>
  <rcc rId="37699" sId="1" odxf="1" dxf="1">
    <oc r="B1889" t="inlineStr">
      <is>
        <t>389</t>
      </is>
    </oc>
    <nc r="B1889" t="inlineStr">
      <is>
        <t>460</t>
      </is>
    </nc>
    <odxf>
      <fill>
        <patternFill>
          <bgColor rgb="FFFFFF00"/>
        </patternFill>
      </fill>
    </odxf>
    <ndxf>
      <fill>
        <patternFill>
          <bgColor theme="0"/>
        </patternFill>
      </fill>
    </ndxf>
  </rcc>
  <rcc rId="37700" sId="1">
    <oc r="B1892" t="inlineStr">
      <is>
        <t>425</t>
      </is>
    </oc>
    <nc r="B1892" t="inlineStr">
      <is>
        <t>461</t>
      </is>
    </nc>
  </rcc>
  <rcc rId="37701" sId="1" odxf="1" dxf="1">
    <oc r="B1893" t="inlineStr">
      <is>
        <t>426</t>
      </is>
    </oc>
    <nc r="B1893" t="inlineStr">
      <is>
        <t>462</t>
      </is>
    </nc>
    <odxf/>
    <ndxf/>
  </rcc>
  <rcc rId="37702" sId="1" odxf="1" dxf="1">
    <oc r="B1894" t="inlineStr">
      <is>
        <t>427</t>
      </is>
    </oc>
    <nc r="B1894" t="inlineStr">
      <is>
        <t>463</t>
      </is>
    </nc>
    <odxf/>
    <ndxf/>
  </rcc>
  <rcc rId="37703" sId="1" odxf="1" dxf="1">
    <oc r="B1895" t="inlineStr">
      <is>
        <t>428</t>
      </is>
    </oc>
    <nc r="B1895" t="inlineStr">
      <is>
        <t>464</t>
      </is>
    </nc>
    <odxf/>
    <ndxf/>
  </rcc>
  <rcc rId="37704" sId="1" odxf="1" dxf="1">
    <oc r="B1896" t="inlineStr">
      <is>
        <t>429</t>
      </is>
    </oc>
    <nc r="B1896" t="inlineStr">
      <is>
        <t>465</t>
      </is>
    </nc>
    <odxf/>
    <ndxf/>
  </rcc>
  <rcc rId="37705" sId="1" odxf="1" dxf="1">
    <oc r="B1897" t="inlineStr">
      <is>
        <t>430</t>
      </is>
    </oc>
    <nc r="B1897" t="inlineStr">
      <is>
        <t>466</t>
      </is>
    </nc>
    <odxf/>
    <ndxf/>
  </rcc>
  <rcc rId="37706" sId="1" odxf="1" dxf="1">
    <oc r="B1898" t="inlineStr">
      <is>
        <t>431</t>
      </is>
    </oc>
    <nc r="B1898" t="inlineStr">
      <is>
        <t>467</t>
      </is>
    </nc>
    <odxf/>
    <ndxf/>
  </rcc>
  <rcc rId="37707" sId="1" odxf="1" dxf="1">
    <oc r="B1899" t="inlineStr">
      <is>
        <t>432</t>
      </is>
    </oc>
    <nc r="B1899" t="inlineStr">
      <is>
        <t>468</t>
      </is>
    </nc>
    <odxf/>
    <ndxf/>
  </rcc>
  <rcc rId="37708" sId="1" odxf="1" dxf="1">
    <oc r="B1900" t="inlineStr">
      <is>
        <t>433</t>
      </is>
    </oc>
    <nc r="B1900" t="inlineStr">
      <is>
        <t>469</t>
      </is>
    </nc>
    <odxf/>
    <ndxf/>
  </rcc>
  <rcc rId="37709" sId="1" odxf="1" dxf="1">
    <oc r="B1901" t="inlineStr">
      <is>
        <t>434</t>
      </is>
    </oc>
    <nc r="B1901" t="inlineStr">
      <is>
        <t>470</t>
      </is>
    </nc>
    <odxf/>
    <ndxf/>
  </rcc>
  <rcc rId="37710" sId="1" odxf="1" dxf="1">
    <oc r="B1902" t="inlineStr">
      <is>
        <t>435</t>
      </is>
    </oc>
    <nc r="B1902" t="inlineStr">
      <is>
        <t>471</t>
      </is>
    </nc>
    <odxf/>
    <ndxf/>
  </rcc>
  <rcc rId="37711" sId="1" odxf="1" dxf="1">
    <oc r="B1903" t="inlineStr">
      <is>
        <t>436</t>
      </is>
    </oc>
    <nc r="B1903" t="inlineStr">
      <is>
        <t>472</t>
      </is>
    </nc>
    <odxf/>
    <ndxf/>
  </rcc>
  <rcc rId="37712" sId="1" odxf="1" dxf="1">
    <oc r="B1904" t="inlineStr">
      <is>
        <t>437</t>
      </is>
    </oc>
    <nc r="B1904" t="inlineStr">
      <is>
        <t>473</t>
      </is>
    </nc>
    <odxf/>
    <ndxf/>
  </rcc>
  <rcc rId="37713" sId="1" odxf="1" dxf="1">
    <oc r="B1905" t="inlineStr">
      <is>
        <t>438</t>
      </is>
    </oc>
    <nc r="B1905" t="inlineStr">
      <is>
        <t>474</t>
      </is>
    </nc>
    <odxf/>
    <ndxf/>
  </rcc>
  <rcc rId="37714" sId="1" odxf="1" dxf="1">
    <oc r="B1906" t="inlineStr">
      <is>
        <t>439</t>
      </is>
    </oc>
    <nc r="B1906" t="inlineStr">
      <is>
        <t>475</t>
      </is>
    </nc>
    <odxf/>
    <ndxf/>
  </rcc>
  <rcc rId="37715" sId="1" odxf="1" dxf="1">
    <oc r="B1907" t="inlineStr">
      <is>
        <t>440</t>
      </is>
    </oc>
    <nc r="B1907" t="inlineStr">
      <is>
        <t>476</t>
      </is>
    </nc>
    <odxf/>
    <ndxf/>
  </rcc>
  <rcc rId="37716" sId="1" odxf="1" dxf="1">
    <oc r="B1908" t="inlineStr">
      <is>
        <t>441</t>
      </is>
    </oc>
    <nc r="B1908" t="inlineStr">
      <is>
        <t>477</t>
      </is>
    </nc>
    <odxf/>
    <ndxf/>
  </rcc>
  <rcc rId="37717" sId="1" odxf="1" dxf="1">
    <oc r="B1909" t="inlineStr">
      <is>
        <t>402</t>
      </is>
    </oc>
    <nc r="B1909" t="inlineStr">
      <is>
        <t>478</t>
      </is>
    </nc>
    <odxf>
      <fill>
        <patternFill>
          <bgColor rgb="FFFFFF00"/>
        </patternFill>
      </fill>
    </odxf>
    <ndxf>
      <fill>
        <patternFill>
          <bgColor theme="0"/>
        </patternFill>
      </fill>
    </ndxf>
  </rcc>
  <rcc rId="37718" sId="1" odxf="1" dxf="1">
    <oc r="B1910" t="inlineStr">
      <is>
        <t>442</t>
      </is>
    </oc>
    <nc r="B1910" t="inlineStr">
      <is>
        <t>479</t>
      </is>
    </nc>
    <odxf/>
    <ndxf/>
  </rcc>
  <rcc rId="37719" sId="1" odxf="1" dxf="1">
    <oc r="B1911" t="inlineStr">
      <is>
        <t>443</t>
      </is>
    </oc>
    <nc r="B1911" t="inlineStr">
      <is>
        <t>480</t>
      </is>
    </nc>
    <odxf/>
    <ndxf/>
  </rcc>
  <rcc rId="37720" sId="1" odxf="1" dxf="1">
    <oc r="B1912" t="inlineStr">
      <is>
        <t>444</t>
      </is>
    </oc>
    <nc r="B1912" t="inlineStr">
      <is>
        <t>481</t>
      </is>
    </nc>
    <odxf/>
    <ndxf/>
  </rcc>
  <rcc rId="37721" sId="1" odxf="1" dxf="1">
    <oc r="B1913" t="inlineStr">
      <is>
        <t>445</t>
      </is>
    </oc>
    <nc r="B1913" t="inlineStr">
      <is>
        <t>482</t>
      </is>
    </nc>
    <odxf/>
    <ndxf/>
  </rcc>
  <rcc rId="37722" sId="1" odxf="1" dxf="1">
    <oc r="B1914" t="inlineStr">
      <is>
        <t>446</t>
      </is>
    </oc>
    <nc r="B1914" t="inlineStr">
      <is>
        <t>483</t>
      </is>
    </nc>
    <odxf/>
    <ndxf/>
  </rcc>
  <rcc rId="37723" sId="1" odxf="1" dxf="1">
    <oc r="B1915" t="inlineStr">
      <is>
        <t>447</t>
      </is>
    </oc>
    <nc r="B1915" t="inlineStr">
      <is>
        <t>484</t>
      </is>
    </nc>
    <odxf/>
    <ndxf/>
  </rcc>
  <rcc rId="37724" sId="1" odxf="1" dxf="1">
    <oc r="B1916" t="inlineStr">
      <is>
        <t>448</t>
      </is>
    </oc>
    <nc r="B1916" t="inlineStr">
      <is>
        <t>485</t>
      </is>
    </nc>
    <odxf/>
    <ndxf/>
  </rcc>
  <rcc rId="37725" sId="1" odxf="1" dxf="1">
    <oc r="B1917" t="inlineStr">
      <is>
        <t>449</t>
      </is>
    </oc>
    <nc r="B1917" t="inlineStr">
      <is>
        <t>486</t>
      </is>
    </nc>
    <odxf/>
    <ndxf/>
  </rcc>
  <rcc rId="37726" sId="1" odxf="1" dxf="1">
    <oc r="B1918" t="inlineStr">
      <is>
        <t>450</t>
      </is>
    </oc>
    <nc r="B1918" t="inlineStr">
      <is>
        <t>487</t>
      </is>
    </nc>
    <odxf/>
    <ndxf/>
  </rcc>
  <rcc rId="37727" sId="1" odxf="1" dxf="1">
    <oc r="B1919" t="inlineStr">
      <is>
        <t>408</t>
      </is>
    </oc>
    <nc r="B1919" t="inlineStr">
      <is>
        <t>488</t>
      </is>
    </nc>
    <odxf>
      <fill>
        <patternFill>
          <bgColor rgb="FFFFFF00"/>
        </patternFill>
      </fill>
    </odxf>
    <ndxf>
      <fill>
        <patternFill>
          <bgColor theme="0"/>
        </patternFill>
      </fill>
    </ndxf>
  </rcc>
  <rcc rId="37728" sId="1" odxf="1" dxf="1">
    <oc r="B1920" t="inlineStr">
      <is>
        <t>451</t>
      </is>
    </oc>
    <nc r="B1920" t="inlineStr">
      <is>
        <t>489</t>
      </is>
    </nc>
    <odxf/>
    <ndxf/>
  </rcc>
  <rcc rId="37729" sId="1" odxf="1" dxf="1">
    <oc r="B1921" t="inlineStr">
      <is>
        <t>452</t>
      </is>
    </oc>
    <nc r="B1921" t="inlineStr">
      <is>
        <t>490</t>
      </is>
    </nc>
    <odxf/>
    <ndxf/>
  </rcc>
  <rcc rId="37730" sId="1" odxf="1" dxf="1">
    <oc r="B1922" t="inlineStr">
      <is>
        <t>453</t>
      </is>
    </oc>
    <nc r="B1922" t="inlineStr">
      <is>
        <t>491</t>
      </is>
    </nc>
    <odxf/>
    <ndxf/>
  </rcc>
  <rcc rId="37731" sId="1" odxf="1" dxf="1">
    <oc r="B1923" t="inlineStr">
      <is>
        <t>454</t>
      </is>
    </oc>
    <nc r="B1923" t="inlineStr">
      <is>
        <t>492</t>
      </is>
    </nc>
    <odxf/>
    <ndxf/>
  </rcc>
  <rcc rId="37732" sId="1" odxf="1" dxf="1">
    <oc r="B1924" t="inlineStr">
      <is>
        <t>455</t>
      </is>
    </oc>
    <nc r="B1924" t="inlineStr">
      <is>
        <t>493</t>
      </is>
    </nc>
    <odxf/>
    <ndxf/>
  </rcc>
  <rcc rId="37733" sId="1" odxf="1" dxf="1">
    <oc r="B1925" t="inlineStr">
      <is>
        <t>456</t>
      </is>
    </oc>
    <nc r="B1925" t="inlineStr">
      <is>
        <t>494</t>
      </is>
    </nc>
    <odxf/>
    <ndxf/>
  </rcc>
  <rcc rId="37734" sId="1" odxf="1" dxf="1">
    <oc r="B1926" t="inlineStr">
      <is>
        <t>457</t>
      </is>
    </oc>
    <nc r="B1926" t="inlineStr">
      <is>
        <t>495</t>
      </is>
    </nc>
    <odxf/>
    <ndxf/>
  </rcc>
  <rcc rId="37735" sId="1" odxf="1" dxf="1">
    <oc r="B1927" t="inlineStr">
      <is>
        <t>458</t>
      </is>
    </oc>
    <nc r="B1927" t="inlineStr">
      <is>
        <t>496</t>
      </is>
    </nc>
    <odxf/>
    <ndxf/>
  </rcc>
  <rcc rId="37736" sId="1" odxf="1" dxf="1">
    <oc r="B1928" t="inlineStr">
      <is>
        <t>459</t>
      </is>
    </oc>
    <nc r="B1928" t="inlineStr">
      <is>
        <t>497</t>
      </is>
    </nc>
    <odxf/>
    <ndxf/>
  </rcc>
  <rcc rId="37737" sId="1" odxf="1" dxf="1">
    <oc r="B1929" t="inlineStr">
      <is>
        <t>460</t>
      </is>
    </oc>
    <nc r="B1929" t="inlineStr">
      <is>
        <t>498</t>
      </is>
    </nc>
    <odxf/>
    <ndxf/>
  </rcc>
  <rcc rId="37738" sId="1" odxf="1" dxf="1">
    <oc r="B1930" t="inlineStr">
      <is>
        <t>461</t>
      </is>
    </oc>
    <nc r="B1930" t="inlineStr">
      <is>
        <t>499</t>
      </is>
    </nc>
    <odxf/>
    <ndxf/>
  </rcc>
  <rcc rId="37739" sId="1" odxf="1" dxf="1">
    <oc r="B1931" t="inlineStr">
      <is>
        <t>462</t>
      </is>
    </oc>
    <nc r="B1931" t="inlineStr">
      <is>
        <t>500</t>
      </is>
    </nc>
    <odxf/>
    <ndxf/>
  </rcc>
  <rcc rId="37740" sId="1" odxf="1" dxf="1">
    <oc r="B1932" t="inlineStr">
      <is>
        <t>463</t>
      </is>
    </oc>
    <nc r="B1932" t="inlineStr">
      <is>
        <t>501</t>
      </is>
    </nc>
    <odxf/>
    <ndxf/>
  </rcc>
  <rcc rId="37741" sId="1" odxf="1" dxf="1">
    <oc r="B1933" t="inlineStr">
      <is>
        <t>464</t>
      </is>
    </oc>
    <nc r="B1933" t="inlineStr">
      <is>
        <t>502</t>
      </is>
    </nc>
    <odxf/>
    <ndxf/>
  </rcc>
  <rcc rId="37742" sId="1" odxf="1" dxf="1">
    <oc r="B1934" t="inlineStr">
      <is>
        <t>465</t>
      </is>
    </oc>
    <nc r="B1934" t="inlineStr">
      <is>
        <t>503</t>
      </is>
    </nc>
    <odxf/>
    <ndxf/>
  </rcc>
  <rcc rId="37743" sId="1" odxf="1" dxf="1">
    <oc r="B1935" t="inlineStr">
      <is>
        <t>466</t>
      </is>
    </oc>
    <nc r="B1935" t="inlineStr">
      <is>
        <t>504</t>
      </is>
    </nc>
    <odxf/>
    <ndxf/>
  </rcc>
  <rcc rId="37744" sId="1" odxf="1" dxf="1">
    <oc r="B1936" t="inlineStr">
      <is>
        <t>467</t>
      </is>
    </oc>
    <nc r="B1936" t="inlineStr">
      <is>
        <t>505</t>
      </is>
    </nc>
    <odxf/>
    <ndxf/>
  </rcc>
  <rcc rId="37745" sId="1" odxf="1" dxf="1">
    <oc r="B1937" t="inlineStr">
      <is>
        <t>468</t>
      </is>
    </oc>
    <nc r="B1937" t="inlineStr">
      <is>
        <t>506</t>
      </is>
    </nc>
    <odxf/>
    <ndxf/>
  </rcc>
  <rcc rId="37746" sId="1" odxf="1" dxf="1">
    <oc r="B1938" t="inlineStr">
      <is>
        <t>469</t>
      </is>
    </oc>
    <nc r="B1938" t="inlineStr">
      <is>
        <t>507</t>
      </is>
    </nc>
    <odxf/>
    <ndxf/>
  </rcc>
  <rcc rId="37747" sId="1" odxf="1" dxf="1">
    <nc r="B1941" t="inlineStr">
      <is>
        <t>508</t>
      </is>
    </nc>
    <ndxf>
      <font>
        <b val="0"/>
        <sz val="10"/>
        <color auto="1"/>
        <name val="Times New Roman"/>
        <family val="1"/>
        <charset val="204"/>
        <scheme val="none"/>
      </font>
      <fill>
        <patternFill>
          <bgColor theme="0"/>
        </patternFill>
      </fill>
      <border outline="0">
        <right style="thin">
          <color indexed="64"/>
        </right>
      </border>
    </ndxf>
  </rcc>
  <rcc rId="37748" sId="1" odxf="1" dxf="1">
    <oc r="B1942" t="inlineStr">
      <is>
        <t>470</t>
      </is>
    </oc>
    <nc r="B1942" t="inlineStr">
      <is>
        <t>509</t>
      </is>
    </nc>
    <odxf/>
    <ndxf/>
  </rcc>
  <rcc rId="37749" sId="1" odxf="1" dxf="1">
    <oc r="B1943" t="inlineStr">
      <is>
        <t>471</t>
      </is>
    </oc>
    <nc r="B1943" t="inlineStr">
      <is>
        <t>510</t>
      </is>
    </nc>
    <odxf/>
    <ndxf/>
  </rcc>
  <rcc rId="37750" sId="1" odxf="1" dxf="1">
    <oc r="B1944" t="inlineStr">
      <is>
        <t>472</t>
      </is>
    </oc>
    <nc r="B1944" t="inlineStr">
      <is>
        <t>511</t>
      </is>
    </nc>
    <odxf/>
    <ndxf/>
  </rcc>
  <rcc rId="37751" sId="1" odxf="1" dxf="1">
    <oc r="B1945" t="inlineStr">
      <is>
        <t>473</t>
      </is>
    </oc>
    <nc r="B1945" t="inlineStr">
      <is>
        <t>512</t>
      </is>
    </nc>
    <odxf/>
    <ndxf/>
  </rcc>
  <rcc rId="37752" sId="1" odxf="1" dxf="1">
    <oc r="B1946" t="inlineStr">
      <is>
        <t>474</t>
      </is>
    </oc>
    <nc r="B1946" t="inlineStr">
      <is>
        <t>513</t>
      </is>
    </nc>
    <odxf/>
    <ndxf/>
  </rcc>
  <rcc rId="37753" sId="1" odxf="1" dxf="1">
    <oc r="B1947" t="inlineStr">
      <is>
        <t>475</t>
      </is>
    </oc>
    <nc r="B1947" t="inlineStr">
      <is>
        <t>514</t>
      </is>
    </nc>
    <odxf/>
    <ndxf/>
  </rcc>
  <rcc rId="37754" sId="1" odxf="1" dxf="1">
    <oc r="B1948" t="inlineStr">
      <is>
        <t>476</t>
      </is>
    </oc>
    <nc r="B1948" t="inlineStr">
      <is>
        <t>515</t>
      </is>
    </nc>
    <odxf/>
    <ndxf/>
  </rcc>
  <rcc rId="37755" sId="1" odxf="1" dxf="1">
    <oc r="B1949" t="inlineStr">
      <is>
        <t>477</t>
      </is>
    </oc>
    <nc r="B1949" t="inlineStr">
      <is>
        <t>516</t>
      </is>
    </nc>
    <odxf/>
    <ndxf/>
  </rcc>
  <rcc rId="37756" sId="1" odxf="1" dxf="1">
    <oc r="B1950" t="inlineStr">
      <is>
        <t>416</t>
      </is>
    </oc>
    <nc r="B1950" t="inlineStr">
      <is>
        <t>517</t>
      </is>
    </nc>
    <odxf>
      <fill>
        <patternFill>
          <bgColor rgb="FFFFFF00"/>
        </patternFill>
      </fill>
    </odxf>
    <ndxf>
      <fill>
        <patternFill>
          <bgColor theme="0"/>
        </patternFill>
      </fill>
    </ndxf>
  </rcc>
  <rcc rId="37757" sId="1" odxf="1" dxf="1">
    <oc r="B1951" t="inlineStr">
      <is>
        <t>478</t>
      </is>
    </oc>
    <nc r="B1951" t="inlineStr">
      <is>
        <t>518</t>
      </is>
    </nc>
    <odxf/>
    <ndxf/>
  </rcc>
  <rcc rId="37758" sId="1" odxf="1" dxf="1">
    <oc r="B1952" t="inlineStr">
      <is>
        <t>479</t>
      </is>
    </oc>
    <nc r="B1952" t="inlineStr">
      <is>
        <t>519</t>
      </is>
    </nc>
    <odxf/>
    <ndxf/>
  </rcc>
  <rcc rId="37759" sId="1" odxf="1" dxf="1">
    <oc r="B1953" t="inlineStr">
      <is>
        <t>480</t>
      </is>
    </oc>
    <nc r="B1953" t="inlineStr">
      <is>
        <t>520</t>
      </is>
    </nc>
    <odxf/>
    <ndxf/>
  </rcc>
  <rcc rId="37760" sId="1" odxf="1" dxf="1">
    <oc r="B1954" t="inlineStr">
      <is>
        <t>481</t>
      </is>
    </oc>
    <nc r="B1954" t="inlineStr">
      <is>
        <t>521</t>
      </is>
    </nc>
    <odxf/>
    <ndxf/>
  </rcc>
  <rcc rId="37761" sId="1" odxf="1" dxf="1">
    <oc r="B1955" t="inlineStr">
      <is>
        <t>482</t>
      </is>
    </oc>
    <nc r="B1955" t="inlineStr">
      <is>
        <t>522</t>
      </is>
    </nc>
    <odxf>
      <fill>
        <patternFill>
          <bgColor rgb="FFFFFF00"/>
        </patternFill>
      </fill>
    </odxf>
    <ndxf>
      <fill>
        <patternFill>
          <bgColor theme="0"/>
        </patternFill>
      </fill>
    </ndxf>
  </rcc>
  <rcc rId="37762" sId="1" odxf="1" dxf="1">
    <oc r="B1956" t="inlineStr">
      <is>
        <t>483</t>
      </is>
    </oc>
    <nc r="B1956" t="inlineStr">
      <is>
        <t>523</t>
      </is>
    </nc>
    <odxf/>
    <ndxf/>
  </rcc>
  <rcc rId="37763" sId="1" odxf="1" dxf="1">
    <oc r="B1957" t="inlineStr">
      <is>
        <t>484</t>
      </is>
    </oc>
    <nc r="B1957" t="inlineStr">
      <is>
        <t>524</t>
      </is>
    </nc>
    <odxf/>
    <ndxf/>
  </rcc>
  <rcc rId="37764" sId="1" odxf="1" dxf="1">
    <oc r="B1958" t="inlineStr">
      <is>
        <t>485</t>
      </is>
    </oc>
    <nc r="B1958" t="inlineStr">
      <is>
        <t>525</t>
      </is>
    </nc>
    <odxf/>
    <ndxf/>
  </rcc>
  <rcc rId="37765" sId="1" odxf="1" dxf="1">
    <oc r="B1959" t="inlineStr">
      <is>
        <t>486</t>
      </is>
    </oc>
    <nc r="B1959" t="inlineStr">
      <is>
        <t>526</t>
      </is>
    </nc>
    <odxf/>
    <ndxf/>
  </rcc>
  <rcc rId="37766" sId="1" odxf="1" dxf="1">
    <oc r="B1960" t="inlineStr">
      <is>
        <t>487</t>
      </is>
    </oc>
    <nc r="B1960" t="inlineStr">
      <is>
        <t>527</t>
      </is>
    </nc>
    <odxf/>
    <ndxf/>
  </rcc>
  <rcc rId="37767" sId="1" odxf="1" dxf="1">
    <oc r="B1961" t="inlineStr">
      <is>
        <t>488</t>
      </is>
    </oc>
    <nc r="B1961" t="inlineStr">
      <is>
        <t>528</t>
      </is>
    </nc>
    <odxf/>
    <ndxf/>
  </rcc>
  <rcc rId="37768" sId="1" odxf="1" dxf="1">
    <oc r="B1962" t="inlineStr">
      <is>
        <t>489</t>
      </is>
    </oc>
    <nc r="B1962" t="inlineStr">
      <is>
        <t>529</t>
      </is>
    </nc>
    <odxf/>
    <ndxf/>
  </rcc>
  <rcc rId="37769" sId="1" odxf="1" dxf="1">
    <oc r="B1963" t="inlineStr">
      <is>
        <t>490</t>
      </is>
    </oc>
    <nc r="B1963" t="inlineStr">
      <is>
        <t>530</t>
      </is>
    </nc>
    <odxf/>
    <ndxf/>
  </rcc>
  <rcc rId="37770" sId="1" odxf="1" dxf="1">
    <oc r="B1964" t="inlineStr">
      <is>
        <t>491</t>
      </is>
    </oc>
    <nc r="B1964" t="inlineStr">
      <is>
        <t>531</t>
      </is>
    </nc>
    <odxf/>
    <ndxf/>
  </rcc>
  <rcc rId="37771" sId="1" odxf="1" dxf="1">
    <oc r="B1965" t="inlineStr">
      <is>
        <t>492</t>
      </is>
    </oc>
    <nc r="B1965" t="inlineStr">
      <is>
        <t>532</t>
      </is>
    </nc>
    <odxf/>
    <ndxf/>
  </rcc>
  <rcc rId="37772" sId="1" odxf="1" dxf="1">
    <oc r="B1966" t="inlineStr">
      <is>
        <t>493</t>
      </is>
    </oc>
    <nc r="B1966" t="inlineStr">
      <is>
        <t>533</t>
      </is>
    </nc>
    <odxf/>
    <ndxf/>
  </rcc>
  <rcc rId="37773" sId="1" odxf="1" dxf="1">
    <oc r="B1967" t="inlineStr">
      <is>
        <t>494</t>
      </is>
    </oc>
    <nc r="B1967" t="inlineStr">
      <is>
        <t>534</t>
      </is>
    </nc>
    <odxf/>
    <ndxf/>
  </rcc>
  <rcc rId="37774" sId="1" odxf="1" dxf="1">
    <oc r="B1968" t="inlineStr">
      <is>
        <t>495</t>
      </is>
    </oc>
    <nc r="B1968" t="inlineStr">
      <is>
        <t>535</t>
      </is>
    </nc>
    <odxf/>
    <ndxf/>
  </rcc>
  <rcc rId="37775" sId="1" odxf="1" dxf="1">
    <oc r="B1969" t="inlineStr">
      <is>
        <t>496</t>
      </is>
    </oc>
    <nc r="B1969" t="inlineStr">
      <is>
        <t>536</t>
      </is>
    </nc>
    <odxf/>
    <ndxf/>
  </rcc>
  <rcc rId="37776" sId="1" odxf="1" dxf="1">
    <oc r="B1970" t="inlineStr">
      <is>
        <t>497</t>
      </is>
    </oc>
    <nc r="B1970" t="inlineStr">
      <is>
        <t>537</t>
      </is>
    </nc>
    <odxf/>
    <ndxf/>
  </rcc>
</revisions>
</file>

<file path=xl/revisions/revisionLog8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9FDBCB4-D220-48F6-926E-380A83AD1434}" action="delete"/>
  <rdn rId="0" localSheetId="1" customView="1" name="Z_B9FDBCB4_D220_48F6_926E_380A83AD1434_.wvu.FilterData" hidden="1" oldHidden="1">
    <formula>'Итог 2023-2025'!$B$8:$AC$1971</formula>
    <oldFormula>'Итог 2023-2025'!$B$8:$AC$1971</oldFormula>
  </rdn>
  <rdn rId="0" localSheetId="2" customView="1" name="Z_B9FDBCB4_D220_48F6_926E_380A83AD1434_.wvu.FilterData" hidden="1" oldHidden="1">
    <formula>Примечание!$A$1:$G$197</formula>
    <oldFormula>Примечание!$A$1:$G$197</oldFormula>
  </rdn>
  <rcv guid="{B9FDBCB4-D220-48F6-926E-380A83AD1434}" action="add"/>
</revisions>
</file>

<file path=xl/revisions/revisionLog8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7779" sId="1" ref="A1734:XFD1734" action="insertRow"/>
  <rcc rId="37780" sId="2">
    <nc r="A154" t="inlineStr">
      <is>
        <t>97</t>
      </is>
    </nc>
  </rcc>
  <rcc rId="37781" sId="2">
    <nc r="B154" t="inlineStr">
      <is>
        <t>+</t>
      </is>
    </nc>
  </rcc>
  <rcc rId="37782" sId="2">
    <nc r="C154">
      <v>2025</v>
    </nc>
  </rcc>
  <rcc rId="37783" sId="2">
    <nc r="D154" t="inlineStr">
      <is>
        <t>г. Сургут</t>
      </is>
    </nc>
  </rcc>
  <rcc rId="37784" sId="2">
    <nc r="E154" t="inlineStr">
      <is>
        <t>пр. Первопроходцев, д. 11/1</t>
      </is>
    </nc>
  </rcc>
  <rcc rId="37785" sId="2" numFmtId="4">
    <nc r="F154">
      <v>11776752.359999999</v>
    </nc>
  </rcc>
  <rcc rId="37786" sId="2">
    <nc r="G154" t="inlineStr">
      <is>
        <t>Техническая ошибка</t>
      </is>
    </nc>
  </rcc>
  <rcc rId="37787" sId="1">
    <nc r="B1734" t="inlineStr">
      <is>
        <t>309</t>
      </is>
    </nc>
  </rcc>
  <rcc rId="37788" sId="1">
    <nc r="C1734" t="inlineStr">
      <is>
        <t>г. Сургут, проезд Первопроходцев, д. 11/1</t>
      </is>
    </nc>
  </rcc>
  <rcc rId="37789" sId="1" numFmtId="4">
    <nc r="D1734">
      <v>11776752.359999999</v>
    </nc>
  </rcc>
  <rcc rId="37790" sId="1" numFmtId="4">
    <nc r="E1734">
      <v>796753.32000000007</v>
    </nc>
  </rcc>
  <rcc rId="37791" sId="1" numFmtId="4">
    <nc r="F1734">
      <v>422307.66000000003</v>
    </nc>
  </rcc>
  <rcc rId="37792" sId="1">
    <nc r="O1734" t="inlineStr">
      <is>
        <t>Плоская</t>
      </is>
    </nc>
  </rcc>
  <rcc rId="37793" sId="1" numFmtId="4">
    <nc r="P1734">
      <v>10557691.379122123</v>
    </nc>
  </rcc>
  <rcc rId="37794" sId="1">
    <oc r="B1735" t="inlineStr">
      <is>
        <t>309</t>
      </is>
    </oc>
    <nc r="B1735" t="inlineStr">
      <is>
        <t>310</t>
      </is>
    </nc>
  </rcc>
  <rcc rId="37795" sId="1">
    <oc r="B1736" t="inlineStr">
      <is>
        <t>310</t>
      </is>
    </oc>
    <nc r="B1736" t="inlineStr">
      <is>
        <t>311</t>
      </is>
    </nc>
  </rcc>
  <rcc rId="37796" sId="1">
    <oc r="B1737" t="inlineStr">
      <is>
        <t>311</t>
      </is>
    </oc>
    <nc r="B1737" t="inlineStr">
      <is>
        <t>312</t>
      </is>
    </nc>
  </rcc>
  <rcc rId="37797" sId="1">
    <oc r="B1738" t="inlineStr">
      <is>
        <t>312</t>
      </is>
    </oc>
    <nc r="B1738" t="inlineStr">
      <is>
        <t>313</t>
      </is>
    </nc>
  </rcc>
  <rcc rId="37798" sId="1">
    <oc r="B1739" t="inlineStr">
      <is>
        <t>313</t>
      </is>
    </oc>
    <nc r="B1739" t="inlineStr">
      <is>
        <t>314</t>
      </is>
    </nc>
  </rcc>
  <rcc rId="37799" sId="1">
    <oc r="B1740" t="inlineStr">
      <is>
        <t>314</t>
      </is>
    </oc>
    <nc r="B1740" t="inlineStr">
      <is>
        <t>315</t>
      </is>
    </nc>
  </rcc>
  <rcc rId="37800" sId="1">
    <oc r="B1741" t="inlineStr">
      <is>
        <t>315</t>
      </is>
    </oc>
    <nc r="B1741" t="inlineStr">
      <is>
        <t>316</t>
      </is>
    </nc>
  </rcc>
  <rcc rId="37801" sId="1">
    <oc r="B1742" t="inlineStr">
      <is>
        <t>316</t>
      </is>
    </oc>
    <nc r="B1742" t="inlineStr">
      <is>
        <t>317</t>
      </is>
    </nc>
  </rcc>
  <rcc rId="37802" sId="1">
    <oc r="B1743" t="inlineStr">
      <is>
        <t>317</t>
      </is>
    </oc>
    <nc r="B1743" t="inlineStr">
      <is>
        <t>318</t>
      </is>
    </nc>
  </rcc>
  <rcc rId="37803" sId="1">
    <oc r="B1744" t="inlineStr">
      <is>
        <t>318</t>
      </is>
    </oc>
    <nc r="B1744" t="inlineStr">
      <is>
        <t>319</t>
      </is>
    </nc>
  </rcc>
  <rcc rId="37804" sId="1">
    <oc r="B1745" t="inlineStr">
      <is>
        <t>319</t>
      </is>
    </oc>
    <nc r="B1745" t="inlineStr">
      <is>
        <t>320</t>
      </is>
    </nc>
  </rcc>
  <rcc rId="37805" sId="1">
    <oc r="B1746" t="inlineStr">
      <is>
        <t>320</t>
      </is>
    </oc>
    <nc r="B1746" t="inlineStr">
      <is>
        <t>321</t>
      </is>
    </nc>
  </rcc>
  <rcc rId="37806" sId="1">
    <oc r="B1747" t="inlineStr">
      <is>
        <t>321</t>
      </is>
    </oc>
    <nc r="B1747" t="inlineStr">
      <is>
        <t>322</t>
      </is>
    </nc>
  </rcc>
  <rcc rId="37807" sId="1">
    <oc r="B1748" t="inlineStr">
      <is>
        <t>322</t>
      </is>
    </oc>
    <nc r="B1748" t="inlineStr">
      <is>
        <t>323</t>
      </is>
    </nc>
  </rcc>
  <rcc rId="37808" sId="1">
    <oc r="B1749" t="inlineStr">
      <is>
        <t>323</t>
      </is>
    </oc>
    <nc r="B1749" t="inlineStr">
      <is>
        <t>324</t>
      </is>
    </nc>
  </rcc>
  <rcc rId="37809" sId="1">
    <oc r="B1750" t="inlineStr">
      <is>
        <t>324</t>
      </is>
    </oc>
    <nc r="B1750" t="inlineStr">
      <is>
        <t>325</t>
      </is>
    </nc>
  </rcc>
  <rcc rId="37810" sId="1">
    <oc r="B1751" t="inlineStr">
      <is>
        <t>325</t>
      </is>
    </oc>
    <nc r="B1751" t="inlineStr">
      <is>
        <t>326</t>
      </is>
    </nc>
  </rcc>
  <rcc rId="37811" sId="1">
    <oc r="B1752" t="inlineStr">
      <is>
        <t>326</t>
      </is>
    </oc>
    <nc r="B1752" t="inlineStr">
      <is>
        <t>327</t>
      </is>
    </nc>
  </rcc>
  <rcc rId="37812" sId="1">
    <oc r="B1753" t="inlineStr">
      <is>
        <t>327</t>
      </is>
    </oc>
    <nc r="B1753" t="inlineStr">
      <is>
        <t>328</t>
      </is>
    </nc>
  </rcc>
  <rcc rId="37813" sId="1">
    <oc r="B1754" t="inlineStr">
      <is>
        <t>328</t>
      </is>
    </oc>
    <nc r="B1754" t="inlineStr">
      <is>
        <t>329</t>
      </is>
    </nc>
  </rcc>
  <rcc rId="37814" sId="1">
    <oc r="B1755" t="inlineStr">
      <is>
        <t>329</t>
      </is>
    </oc>
    <nc r="B1755" t="inlineStr">
      <is>
        <t>330</t>
      </is>
    </nc>
  </rcc>
  <rcc rId="37815" sId="1">
    <oc r="B1756" t="inlineStr">
      <is>
        <t>330</t>
      </is>
    </oc>
    <nc r="B1756" t="inlineStr">
      <is>
        <t>331</t>
      </is>
    </nc>
  </rcc>
  <rcc rId="37816" sId="1">
    <oc r="B1757" t="inlineStr">
      <is>
        <t>331</t>
      </is>
    </oc>
    <nc r="B1757" t="inlineStr">
      <is>
        <t>332</t>
      </is>
    </nc>
  </rcc>
  <rcc rId="37817" sId="1">
    <oc r="B1758" t="inlineStr">
      <is>
        <t>332</t>
      </is>
    </oc>
    <nc r="B1758" t="inlineStr">
      <is>
        <t>333</t>
      </is>
    </nc>
  </rcc>
  <rcc rId="37818" sId="1">
    <oc r="B1759" t="inlineStr">
      <is>
        <t>333</t>
      </is>
    </oc>
    <nc r="B1759" t="inlineStr">
      <is>
        <t>334</t>
      </is>
    </nc>
  </rcc>
  <rcc rId="37819" sId="1">
    <oc r="B1760" t="inlineStr">
      <is>
        <t>334</t>
      </is>
    </oc>
    <nc r="B1760" t="inlineStr">
      <is>
        <t>335</t>
      </is>
    </nc>
  </rcc>
  <rcc rId="37820" sId="1">
    <oc r="B1761" t="inlineStr">
      <is>
        <t>335</t>
      </is>
    </oc>
    <nc r="B1761" t="inlineStr">
      <is>
        <t>336</t>
      </is>
    </nc>
  </rcc>
  <rcc rId="37821" sId="1">
    <oc r="B1762" t="inlineStr">
      <is>
        <t>336</t>
      </is>
    </oc>
    <nc r="B1762" t="inlineStr">
      <is>
        <t>337</t>
      </is>
    </nc>
  </rcc>
  <rcc rId="37822" sId="1">
    <oc r="B1763" t="inlineStr">
      <is>
        <t>337</t>
      </is>
    </oc>
    <nc r="B1763" t="inlineStr">
      <is>
        <t>338</t>
      </is>
    </nc>
  </rcc>
  <rcc rId="37823" sId="1">
    <oc r="B1764" t="inlineStr">
      <is>
        <t>338</t>
      </is>
    </oc>
    <nc r="B1764" t="inlineStr">
      <is>
        <t>339</t>
      </is>
    </nc>
  </rcc>
  <rcc rId="37824" sId="1">
    <oc r="B1765" t="inlineStr">
      <is>
        <t>339</t>
      </is>
    </oc>
    <nc r="B1765" t="inlineStr">
      <is>
        <t>340</t>
      </is>
    </nc>
  </rcc>
  <rcc rId="37825" sId="1">
    <oc r="B1766" t="inlineStr">
      <is>
        <t>340</t>
      </is>
    </oc>
    <nc r="B1766" t="inlineStr">
      <is>
        <t>341</t>
      </is>
    </nc>
  </rcc>
  <rcc rId="37826" sId="1">
    <oc r="B1767" t="inlineStr">
      <is>
        <t>341</t>
      </is>
    </oc>
    <nc r="B1767" t="inlineStr">
      <is>
        <t>342</t>
      </is>
    </nc>
  </rcc>
  <rcc rId="37827" sId="1">
    <oc r="B1768" t="inlineStr">
      <is>
        <t>342</t>
      </is>
    </oc>
    <nc r="B1768" t="inlineStr">
      <is>
        <t>343</t>
      </is>
    </nc>
  </rcc>
  <rcc rId="37828" sId="1">
    <oc r="B1769" t="inlineStr">
      <is>
        <t>343</t>
      </is>
    </oc>
    <nc r="B1769" t="inlineStr">
      <is>
        <t>344</t>
      </is>
    </nc>
  </rcc>
  <rcc rId="37829" sId="1">
    <oc r="B1770" t="inlineStr">
      <is>
        <t>344</t>
      </is>
    </oc>
    <nc r="B1770" t="inlineStr">
      <is>
        <t>345</t>
      </is>
    </nc>
  </rcc>
  <rcc rId="37830" sId="1">
    <oc r="B1771" t="inlineStr">
      <is>
        <t>345</t>
      </is>
    </oc>
    <nc r="B1771" t="inlineStr">
      <is>
        <t>346</t>
      </is>
    </nc>
  </rcc>
  <rcc rId="37831" sId="1">
    <oc r="B1772" t="inlineStr">
      <is>
        <t>346</t>
      </is>
    </oc>
    <nc r="B1772" t="inlineStr">
      <is>
        <t>347</t>
      </is>
    </nc>
  </rcc>
  <rcc rId="37832" sId="1">
    <oc r="B1773" t="inlineStr">
      <is>
        <t>347</t>
      </is>
    </oc>
    <nc r="B1773" t="inlineStr">
      <is>
        <t>348</t>
      </is>
    </nc>
  </rcc>
  <rcc rId="37833" sId="1">
    <oc r="B1774" t="inlineStr">
      <is>
        <t>348</t>
      </is>
    </oc>
    <nc r="B1774" t="inlineStr">
      <is>
        <t>349</t>
      </is>
    </nc>
  </rcc>
  <rcc rId="37834" sId="1">
    <oc r="B1775" t="inlineStr">
      <is>
        <t>349</t>
      </is>
    </oc>
    <nc r="B1775" t="inlineStr">
      <is>
        <t>350</t>
      </is>
    </nc>
  </rcc>
  <rcc rId="37835" sId="1">
    <oc r="B1776" t="inlineStr">
      <is>
        <t>350</t>
      </is>
    </oc>
    <nc r="B1776" t="inlineStr">
      <is>
        <t>351</t>
      </is>
    </nc>
  </rcc>
  <rcc rId="37836" sId="1">
    <oc r="B1777" t="inlineStr">
      <is>
        <t>351</t>
      </is>
    </oc>
    <nc r="B1777" t="inlineStr">
      <is>
        <t>352</t>
      </is>
    </nc>
  </rcc>
  <rcc rId="37837" sId="1">
    <oc r="B1778" t="inlineStr">
      <is>
        <t>352</t>
      </is>
    </oc>
    <nc r="B1778" t="inlineStr">
      <is>
        <t>353</t>
      </is>
    </nc>
  </rcc>
  <rcc rId="37838" sId="1">
    <oc r="B1779" t="inlineStr">
      <is>
        <t>353</t>
      </is>
    </oc>
    <nc r="B1779" t="inlineStr">
      <is>
        <t>354</t>
      </is>
    </nc>
  </rcc>
  <rcc rId="37839" sId="1">
    <oc r="B1780" t="inlineStr">
      <is>
        <t>354</t>
      </is>
    </oc>
    <nc r="B1780" t="inlineStr">
      <is>
        <t>355</t>
      </is>
    </nc>
  </rcc>
  <rcc rId="37840" sId="1">
    <oc r="B1781" t="inlineStr">
      <is>
        <t>355</t>
      </is>
    </oc>
    <nc r="B1781" t="inlineStr">
      <is>
        <t>356</t>
      </is>
    </nc>
  </rcc>
  <rcc rId="37841" sId="1">
    <oc r="B1782" t="inlineStr">
      <is>
        <t>356</t>
      </is>
    </oc>
    <nc r="B1782" t="inlineStr">
      <is>
        <t>357</t>
      </is>
    </nc>
  </rcc>
  <rcc rId="37842" sId="1">
    <oc r="B1783" t="inlineStr">
      <is>
        <t>357</t>
      </is>
    </oc>
    <nc r="B1783" t="inlineStr">
      <is>
        <t>358</t>
      </is>
    </nc>
  </rcc>
  <rcc rId="37843" sId="1">
    <oc r="B1784" t="inlineStr">
      <is>
        <t>358</t>
      </is>
    </oc>
    <nc r="B1784" t="inlineStr">
      <is>
        <t>359</t>
      </is>
    </nc>
  </rcc>
  <rcc rId="37844" sId="1">
    <oc r="B1785" t="inlineStr">
      <is>
        <t>359</t>
      </is>
    </oc>
    <nc r="B1785" t="inlineStr">
      <is>
        <t>360</t>
      </is>
    </nc>
  </rcc>
  <rcc rId="37845" sId="1">
    <oc r="B1786" t="inlineStr">
      <is>
        <t>360</t>
      </is>
    </oc>
    <nc r="B1786" t="inlineStr">
      <is>
        <t>361</t>
      </is>
    </nc>
  </rcc>
  <rcc rId="37846" sId="1">
    <oc r="B1787" t="inlineStr">
      <is>
        <t>361</t>
      </is>
    </oc>
    <nc r="B1787" t="inlineStr">
      <is>
        <t>362</t>
      </is>
    </nc>
  </rcc>
  <rcc rId="37847" sId="1">
    <oc r="B1788" t="inlineStr">
      <is>
        <t>362</t>
      </is>
    </oc>
    <nc r="B1788" t="inlineStr">
      <is>
        <t>363</t>
      </is>
    </nc>
  </rcc>
  <rcc rId="37848" sId="1">
    <oc r="B1789" t="inlineStr">
      <is>
        <t>363</t>
      </is>
    </oc>
    <nc r="B1789" t="inlineStr">
      <is>
        <t>364</t>
      </is>
    </nc>
  </rcc>
  <rcc rId="37849" sId="1">
    <oc r="B1790" t="inlineStr">
      <is>
        <t>364</t>
      </is>
    </oc>
    <nc r="B1790" t="inlineStr">
      <is>
        <t>365</t>
      </is>
    </nc>
  </rcc>
  <rcc rId="37850" sId="1">
    <oc r="B1791" t="inlineStr">
      <is>
        <t>365</t>
      </is>
    </oc>
    <nc r="B1791" t="inlineStr">
      <is>
        <t>366</t>
      </is>
    </nc>
  </rcc>
  <rcc rId="37851" sId="1">
    <oc r="B1792" t="inlineStr">
      <is>
        <t>366</t>
      </is>
    </oc>
    <nc r="B1792" t="inlineStr">
      <is>
        <t>367</t>
      </is>
    </nc>
  </rcc>
  <rcc rId="37852" sId="1">
    <oc r="B1793" t="inlineStr">
      <is>
        <t>367</t>
      </is>
    </oc>
    <nc r="B1793" t="inlineStr">
      <is>
        <t>368</t>
      </is>
    </nc>
  </rcc>
  <rcc rId="37853" sId="1">
    <oc r="B1794" t="inlineStr">
      <is>
        <t>368</t>
      </is>
    </oc>
    <nc r="B1794" t="inlineStr">
      <is>
        <t>369</t>
      </is>
    </nc>
  </rcc>
  <rcc rId="37854" sId="1">
    <oc r="B1795" t="inlineStr">
      <is>
        <t>369</t>
      </is>
    </oc>
    <nc r="B1795" t="inlineStr">
      <is>
        <t>370</t>
      </is>
    </nc>
  </rcc>
  <rcc rId="37855" sId="1">
    <oc r="B1796" t="inlineStr">
      <is>
        <t>370</t>
      </is>
    </oc>
    <nc r="B1796" t="inlineStr">
      <is>
        <t>371</t>
      </is>
    </nc>
  </rcc>
  <rcc rId="37856" sId="1">
    <oc r="B1797" t="inlineStr">
      <is>
        <t>371</t>
      </is>
    </oc>
    <nc r="B1797" t="inlineStr">
      <is>
        <t>372</t>
      </is>
    </nc>
  </rcc>
  <rcc rId="37857" sId="1">
    <oc r="B1798" t="inlineStr">
      <is>
        <t>372</t>
      </is>
    </oc>
    <nc r="B1798" t="inlineStr">
      <is>
        <t>373</t>
      </is>
    </nc>
  </rcc>
  <rcc rId="37858" sId="1">
    <oc r="B1799" t="inlineStr">
      <is>
        <t>373</t>
      </is>
    </oc>
    <nc r="B1799" t="inlineStr">
      <is>
        <t>374</t>
      </is>
    </nc>
  </rcc>
  <rcc rId="37859" sId="1">
    <oc r="B1800" t="inlineStr">
      <is>
        <t>374</t>
      </is>
    </oc>
    <nc r="B1800" t="inlineStr">
      <is>
        <t>375</t>
      </is>
    </nc>
  </rcc>
  <rcc rId="37860" sId="1">
    <oc r="B1801" t="inlineStr">
      <is>
        <t>375</t>
      </is>
    </oc>
    <nc r="B1801" t="inlineStr">
      <is>
        <t>376</t>
      </is>
    </nc>
  </rcc>
  <rcc rId="37861" sId="1">
    <oc r="B1802" t="inlineStr">
      <is>
        <t>376</t>
      </is>
    </oc>
    <nc r="B1802" t="inlineStr">
      <is>
        <t>377</t>
      </is>
    </nc>
  </rcc>
  <rcc rId="37862" sId="1">
    <oc r="B1803" t="inlineStr">
      <is>
        <t>377</t>
      </is>
    </oc>
    <nc r="B1803" t="inlineStr">
      <is>
        <t>378</t>
      </is>
    </nc>
  </rcc>
  <rcc rId="37863" sId="1">
    <oc r="B1804" t="inlineStr">
      <is>
        <t>378</t>
      </is>
    </oc>
    <nc r="B1804" t="inlineStr">
      <is>
        <t>379</t>
      </is>
    </nc>
  </rcc>
  <rcc rId="37864" sId="1">
    <oc r="B1805" t="inlineStr">
      <is>
        <t>379</t>
      </is>
    </oc>
    <nc r="B1805" t="inlineStr">
      <is>
        <t>380</t>
      </is>
    </nc>
  </rcc>
  <rcc rId="37865" sId="1">
    <oc r="B1806" t="inlineStr">
      <is>
        <t>380</t>
      </is>
    </oc>
    <nc r="B1806" t="inlineStr">
      <is>
        <t>381</t>
      </is>
    </nc>
  </rcc>
  <rcc rId="37866" sId="1">
    <oc r="B1807" t="inlineStr">
      <is>
        <t>381</t>
      </is>
    </oc>
    <nc r="B1807" t="inlineStr">
      <is>
        <t>382</t>
      </is>
    </nc>
  </rcc>
  <rcc rId="37867" sId="1">
    <oc r="B1808" t="inlineStr">
      <is>
        <t>382</t>
      </is>
    </oc>
    <nc r="B1808" t="inlineStr">
      <is>
        <t>383</t>
      </is>
    </nc>
  </rcc>
  <rcc rId="37868" sId="1">
    <oc r="B1809" t="inlineStr">
      <is>
        <t>383</t>
      </is>
    </oc>
    <nc r="B1809" t="inlineStr">
      <is>
        <t>384</t>
      </is>
    </nc>
  </rcc>
  <rcc rId="37869" sId="1">
    <oc r="B1810" t="inlineStr">
      <is>
        <t>384</t>
      </is>
    </oc>
    <nc r="B1810" t="inlineStr">
      <is>
        <t>385</t>
      </is>
    </nc>
  </rcc>
  <rcc rId="37870" sId="1">
    <oc r="B1811" t="inlineStr">
      <is>
        <t>385</t>
      </is>
    </oc>
    <nc r="B1811" t="inlineStr">
      <is>
        <t>386</t>
      </is>
    </nc>
  </rcc>
  <rcc rId="37871" sId="1">
    <oc r="B1812" t="inlineStr">
      <is>
        <t>386</t>
      </is>
    </oc>
    <nc r="B1812" t="inlineStr">
      <is>
        <t>387</t>
      </is>
    </nc>
  </rcc>
  <rcc rId="37872" sId="1">
    <oc r="B1813" t="inlineStr">
      <is>
        <t>387</t>
      </is>
    </oc>
    <nc r="B1813" t="inlineStr">
      <is>
        <t>388</t>
      </is>
    </nc>
  </rcc>
  <rcc rId="37873" sId="1">
    <oc r="B1814" t="inlineStr">
      <is>
        <t>388</t>
      </is>
    </oc>
    <nc r="B1814" t="inlineStr">
      <is>
        <t>389</t>
      </is>
    </nc>
  </rcc>
  <rcc rId="37874" sId="1">
    <oc r="B1815" t="inlineStr">
      <is>
        <t>389</t>
      </is>
    </oc>
    <nc r="B1815" t="inlineStr">
      <is>
        <t>390</t>
      </is>
    </nc>
  </rcc>
  <rcc rId="37875" sId="1">
    <oc r="B1816" t="inlineStr">
      <is>
        <t>390</t>
      </is>
    </oc>
    <nc r="B1816" t="inlineStr">
      <is>
        <t>391</t>
      </is>
    </nc>
  </rcc>
  <rcc rId="37876" sId="1">
    <oc r="B1817" t="inlineStr">
      <is>
        <t>391</t>
      </is>
    </oc>
    <nc r="B1817" t="inlineStr">
      <is>
        <t>392</t>
      </is>
    </nc>
  </rcc>
  <rcc rId="37877" sId="1">
    <oc r="B1818" t="inlineStr">
      <is>
        <t>392</t>
      </is>
    </oc>
    <nc r="B1818" t="inlineStr">
      <is>
        <t>393</t>
      </is>
    </nc>
  </rcc>
  <rcc rId="37878" sId="1">
    <oc r="B1819" t="inlineStr">
      <is>
        <t>393</t>
      </is>
    </oc>
    <nc r="B1819" t="inlineStr">
      <is>
        <t>394</t>
      </is>
    </nc>
  </rcc>
  <rcc rId="37879" sId="1">
    <oc r="B1820" t="inlineStr">
      <is>
        <t>394</t>
      </is>
    </oc>
    <nc r="B1820" t="inlineStr">
      <is>
        <t>395</t>
      </is>
    </nc>
  </rcc>
  <rcc rId="37880" sId="1">
    <oc r="B1821" t="inlineStr">
      <is>
        <t>395</t>
      </is>
    </oc>
    <nc r="B1821" t="inlineStr">
      <is>
        <t>396</t>
      </is>
    </nc>
  </rcc>
  <rcc rId="37881" sId="1">
    <oc r="B1822" t="inlineStr">
      <is>
        <t>396</t>
      </is>
    </oc>
    <nc r="B1822" t="inlineStr">
      <is>
        <t>397</t>
      </is>
    </nc>
  </rcc>
  <rcc rId="37882" sId="1">
    <oc r="B1823" t="inlineStr">
      <is>
        <t>397</t>
      </is>
    </oc>
    <nc r="B1823" t="inlineStr">
      <is>
        <t>398</t>
      </is>
    </nc>
  </rcc>
  <rcc rId="37883" sId="1">
    <oc r="B1824" t="inlineStr">
      <is>
        <t>398</t>
      </is>
    </oc>
    <nc r="B1824" t="inlineStr">
      <is>
        <t>399</t>
      </is>
    </nc>
  </rcc>
  <rcc rId="37884" sId="1">
    <oc r="B1825" t="inlineStr">
      <is>
        <t>399</t>
      </is>
    </oc>
    <nc r="B1825" t="inlineStr">
      <is>
        <t>400</t>
      </is>
    </nc>
  </rcc>
  <rcc rId="37885" sId="1">
    <oc r="B1826" t="inlineStr">
      <is>
        <t>400</t>
      </is>
    </oc>
    <nc r="B1826" t="inlineStr">
      <is>
        <t>401</t>
      </is>
    </nc>
  </rcc>
  <rcc rId="37886" sId="1">
    <oc r="B1827" t="inlineStr">
      <is>
        <t>401</t>
      </is>
    </oc>
    <nc r="B1827" t="inlineStr">
      <is>
        <t>402</t>
      </is>
    </nc>
  </rcc>
  <rcc rId="37887" sId="1">
    <oc r="B1828" t="inlineStr">
      <is>
        <t>402</t>
      </is>
    </oc>
    <nc r="B1828" t="inlineStr">
      <is>
        <t>403</t>
      </is>
    </nc>
  </rcc>
  <rcc rId="37888" sId="1">
    <oc r="B1829" t="inlineStr">
      <is>
        <t>403</t>
      </is>
    </oc>
    <nc r="B1829" t="inlineStr">
      <is>
        <t>404</t>
      </is>
    </nc>
  </rcc>
  <rcc rId="37889" sId="1">
    <oc r="B1830" t="inlineStr">
      <is>
        <t>404</t>
      </is>
    </oc>
    <nc r="B1830" t="inlineStr">
      <is>
        <t>405</t>
      </is>
    </nc>
  </rcc>
  <rcc rId="37890" sId="1">
    <oc r="B1831" t="inlineStr">
      <is>
        <t>405</t>
      </is>
    </oc>
    <nc r="B1831" t="inlineStr">
      <is>
        <t>406</t>
      </is>
    </nc>
  </rcc>
  <rcc rId="37891" sId="1">
    <oc r="B1832" t="inlineStr">
      <is>
        <t>406</t>
      </is>
    </oc>
    <nc r="B1832" t="inlineStr">
      <is>
        <t>407</t>
      </is>
    </nc>
  </rcc>
  <rcc rId="37892" sId="1">
    <oc r="B1833" t="inlineStr">
      <is>
        <t>407</t>
      </is>
    </oc>
    <nc r="B1833" t="inlineStr">
      <is>
        <t>408</t>
      </is>
    </nc>
  </rcc>
  <rcc rId="37893" sId="1">
    <oc r="B1834" t="inlineStr">
      <is>
        <t>408</t>
      </is>
    </oc>
    <nc r="B1834" t="inlineStr">
      <is>
        <t>409</t>
      </is>
    </nc>
  </rcc>
  <rcc rId="37894" sId="1">
    <oc r="B1835" t="inlineStr">
      <is>
        <t>409</t>
      </is>
    </oc>
    <nc r="B1835" t="inlineStr">
      <is>
        <t>410</t>
      </is>
    </nc>
  </rcc>
  <rcc rId="37895" sId="1">
    <oc r="B1838" t="inlineStr">
      <is>
        <t>410</t>
      </is>
    </oc>
    <nc r="B1838" t="inlineStr">
      <is>
        <t>411</t>
      </is>
    </nc>
  </rcc>
  <rcc rId="37896" sId="1" odxf="1" dxf="1">
    <oc r="B1839" t="inlineStr">
      <is>
        <t>411</t>
      </is>
    </oc>
    <nc r="B1839" t="inlineStr">
      <is>
        <t>412</t>
      </is>
    </nc>
    <odxf/>
    <ndxf/>
  </rcc>
  <rcc rId="37897" sId="1" odxf="1" dxf="1">
    <oc r="B1840" t="inlineStr">
      <is>
        <t>412</t>
      </is>
    </oc>
    <nc r="B1840" t="inlineStr">
      <is>
        <t>413</t>
      </is>
    </nc>
    <odxf/>
    <ndxf/>
  </rcc>
  <rcc rId="37898" sId="1" odxf="1" dxf="1">
    <oc r="B1841" t="inlineStr">
      <is>
        <t>413</t>
      </is>
    </oc>
    <nc r="B1841" t="inlineStr">
      <is>
        <t>414</t>
      </is>
    </nc>
    <odxf/>
    <ndxf/>
  </rcc>
  <rcc rId="37899" sId="1" odxf="1" dxf="1">
    <oc r="B1842" t="inlineStr">
      <is>
        <t>414</t>
      </is>
    </oc>
    <nc r="B1842" t="inlineStr">
      <is>
        <t>415</t>
      </is>
    </nc>
    <odxf/>
    <ndxf/>
  </rcc>
  <rcc rId="37900" sId="1" odxf="1" dxf="1">
    <oc r="B1843" t="inlineStr">
      <is>
        <t>415</t>
      </is>
    </oc>
    <nc r="B1843" t="inlineStr">
      <is>
        <t>416</t>
      </is>
    </nc>
    <odxf/>
    <ndxf/>
  </rcc>
  <rcc rId="37901" sId="1" odxf="1" dxf="1">
    <oc r="B1844" t="inlineStr">
      <is>
        <t>416</t>
      </is>
    </oc>
    <nc r="B1844" t="inlineStr">
      <is>
        <t>417</t>
      </is>
    </nc>
    <odxf/>
    <ndxf/>
  </rcc>
  <rcc rId="37902" sId="1" odxf="1" dxf="1">
    <oc r="B1845" t="inlineStr">
      <is>
        <t>417</t>
      </is>
    </oc>
    <nc r="B1845" t="inlineStr">
      <is>
        <t>418</t>
      </is>
    </nc>
    <odxf/>
    <ndxf/>
  </rcc>
  <rcc rId="37903" sId="1" odxf="1" dxf="1">
    <oc r="B1846" t="inlineStr">
      <is>
        <t>418</t>
      </is>
    </oc>
    <nc r="B1846" t="inlineStr">
      <is>
        <t>419</t>
      </is>
    </nc>
    <odxf/>
    <ndxf/>
  </rcc>
  <rcc rId="37904" sId="1" odxf="1" dxf="1">
    <oc r="B1847" t="inlineStr">
      <is>
        <t>419</t>
      </is>
    </oc>
    <nc r="B1847" t="inlineStr">
      <is>
        <t>420</t>
      </is>
    </nc>
    <odxf/>
    <ndxf/>
  </rcc>
  <rcc rId="37905" sId="1" odxf="1" dxf="1">
    <oc r="B1848" t="inlineStr">
      <is>
        <t>420</t>
      </is>
    </oc>
    <nc r="B1848" t="inlineStr">
      <is>
        <t>421</t>
      </is>
    </nc>
    <odxf/>
    <ndxf/>
  </rcc>
  <rcc rId="37906" sId="1" odxf="1" dxf="1">
    <oc r="B1849" t="inlineStr">
      <is>
        <t>421</t>
      </is>
    </oc>
    <nc r="B1849" t="inlineStr">
      <is>
        <t>422</t>
      </is>
    </nc>
    <odxf/>
    <ndxf/>
  </rcc>
  <rcc rId="37907" sId="1" odxf="1" dxf="1">
    <oc r="B1850" t="inlineStr">
      <is>
        <t>422</t>
      </is>
    </oc>
    <nc r="B1850" t="inlineStr">
      <is>
        <t>423</t>
      </is>
    </nc>
    <odxf/>
    <ndxf/>
  </rcc>
  <rcc rId="37908" sId="1" odxf="1" dxf="1">
    <oc r="B1851" t="inlineStr">
      <is>
        <t>423</t>
      </is>
    </oc>
    <nc r="B1851" t="inlineStr">
      <is>
        <t>424</t>
      </is>
    </nc>
    <odxf/>
    <ndxf/>
  </rcc>
  <rcc rId="37909" sId="1" odxf="1" dxf="1">
    <oc r="B1852" t="inlineStr">
      <is>
        <t>424</t>
      </is>
    </oc>
    <nc r="B1852" t="inlineStr">
      <is>
        <t>425</t>
      </is>
    </nc>
    <odxf/>
    <ndxf/>
  </rcc>
  <rcc rId="37910" sId="1" odxf="1" dxf="1">
    <oc r="B1853" t="inlineStr">
      <is>
        <t>425</t>
      </is>
    </oc>
    <nc r="B1853" t="inlineStr">
      <is>
        <t>426</t>
      </is>
    </nc>
    <odxf/>
    <ndxf/>
  </rcc>
  <rcc rId="37911" sId="1" odxf="1" dxf="1">
    <oc r="B1854" t="inlineStr">
      <is>
        <t>426</t>
      </is>
    </oc>
    <nc r="B1854" t="inlineStr">
      <is>
        <t>427</t>
      </is>
    </nc>
    <odxf/>
    <ndxf/>
  </rcc>
  <rcc rId="37912" sId="1" odxf="1" dxf="1">
    <oc r="B1855" t="inlineStr">
      <is>
        <t>427</t>
      </is>
    </oc>
    <nc r="B1855" t="inlineStr">
      <is>
        <t>428</t>
      </is>
    </nc>
    <odxf/>
    <ndxf/>
  </rcc>
  <rcc rId="37913" sId="1" odxf="1" dxf="1">
    <oc r="B1856" t="inlineStr">
      <is>
        <t>428</t>
      </is>
    </oc>
    <nc r="B1856" t="inlineStr">
      <is>
        <t>429</t>
      </is>
    </nc>
    <odxf/>
    <ndxf/>
  </rcc>
  <rcc rId="37914" sId="1" odxf="1" dxf="1">
    <oc r="B1857" t="inlineStr">
      <is>
        <t>429</t>
      </is>
    </oc>
    <nc r="B1857" t="inlineStr">
      <is>
        <t>430</t>
      </is>
    </nc>
    <odxf/>
    <ndxf/>
  </rcc>
  <rcc rId="37915" sId="1" odxf="1" dxf="1">
    <oc r="B1858" t="inlineStr">
      <is>
        <t>430</t>
      </is>
    </oc>
    <nc r="B1858" t="inlineStr">
      <is>
        <t>431</t>
      </is>
    </nc>
    <odxf/>
    <ndxf/>
  </rcc>
  <rcc rId="37916" sId="1" odxf="1" dxf="1">
    <oc r="B1859" t="inlineStr">
      <is>
        <t>431</t>
      </is>
    </oc>
    <nc r="B1859" t="inlineStr">
      <is>
        <t>432</t>
      </is>
    </nc>
    <odxf/>
    <ndxf/>
  </rcc>
  <rcc rId="37917" sId="1" odxf="1" dxf="1">
    <oc r="B1860" t="inlineStr">
      <is>
        <t>432</t>
      </is>
    </oc>
    <nc r="B1860" t="inlineStr">
      <is>
        <t>433</t>
      </is>
    </nc>
    <odxf/>
    <ndxf/>
  </rcc>
  <rcc rId="37918" sId="1" odxf="1" dxf="1">
    <oc r="B1861" t="inlineStr">
      <is>
        <t>433</t>
      </is>
    </oc>
    <nc r="B1861" t="inlineStr">
      <is>
        <t>434</t>
      </is>
    </nc>
    <odxf/>
    <ndxf/>
  </rcc>
  <rcc rId="37919" sId="1" odxf="1" dxf="1">
    <oc r="B1862" t="inlineStr">
      <is>
        <t>434</t>
      </is>
    </oc>
    <nc r="B1862" t="inlineStr">
      <is>
        <t>435</t>
      </is>
    </nc>
    <odxf/>
    <ndxf/>
  </rcc>
  <rcc rId="37920" sId="1" odxf="1" dxf="1">
    <oc r="B1863" t="inlineStr">
      <is>
        <t>435</t>
      </is>
    </oc>
    <nc r="B1863" t="inlineStr">
      <is>
        <t>436</t>
      </is>
    </nc>
    <odxf/>
    <ndxf/>
  </rcc>
  <rcc rId="37921" sId="1" odxf="1" dxf="1">
    <oc r="B1864" t="inlineStr">
      <is>
        <t>436</t>
      </is>
    </oc>
    <nc r="B1864" t="inlineStr">
      <is>
        <t>437</t>
      </is>
    </nc>
    <odxf/>
    <ndxf/>
  </rcc>
  <rcc rId="37922" sId="1" odxf="1" dxf="1">
    <oc r="B1865" t="inlineStr">
      <is>
        <t>437</t>
      </is>
    </oc>
    <nc r="B1865" t="inlineStr">
      <is>
        <t>438</t>
      </is>
    </nc>
    <odxf/>
    <ndxf/>
  </rcc>
  <rcc rId="37923" sId="1" odxf="1" dxf="1">
    <oc r="B1866" t="inlineStr">
      <is>
        <t>438</t>
      </is>
    </oc>
    <nc r="B1866" t="inlineStr">
      <is>
        <t>439</t>
      </is>
    </nc>
    <odxf/>
    <ndxf/>
  </rcc>
  <rcc rId="37924" sId="1" odxf="1" dxf="1">
    <oc r="B1867" t="inlineStr">
      <is>
        <t>439</t>
      </is>
    </oc>
    <nc r="B1867" t="inlineStr">
      <is>
        <t>440</t>
      </is>
    </nc>
    <odxf/>
    <ndxf/>
  </rcc>
  <rcc rId="37925" sId="1" odxf="1" dxf="1">
    <oc r="B1868" t="inlineStr">
      <is>
        <t>440</t>
      </is>
    </oc>
    <nc r="B1868" t="inlineStr">
      <is>
        <t>441</t>
      </is>
    </nc>
    <odxf/>
    <ndxf/>
  </rcc>
  <rcc rId="37926" sId="1" odxf="1" dxf="1">
    <oc r="B1869" t="inlineStr">
      <is>
        <t>441</t>
      </is>
    </oc>
    <nc r="B1869" t="inlineStr">
      <is>
        <t>442</t>
      </is>
    </nc>
    <odxf/>
    <ndxf/>
  </rcc>
  <rcc rId="37927" sId="1" odxf="1" dxf="1">
    <oc r="B1870" t="inlineStr">
      <is>
        <t>442</t>
      </is>
    </oc>
    <nc r="B1870" t="inlineStr">
      <is>
        <t>443</t>
      </is>
    </nc>
    <odxf/>
    <ndxf/>
  </rcc>
  <rcc rId="37928" sId="1" odxf="1" dxf="1">
    <oc r="B1871" t="inlineStr">
      <is>
        <t>443</t>
      </is>
    </oc>
    <nc r="B1871" t="inlineStr">
      <is>
        <t>444</t>
      </is>
    </nc>
    <odxf/>
    <ndxf/>
  </rcc>
  <rcc rId="37929" sId="1" odxf="1" dxf="1">
    <oc r="B1872" t="inlineStr">
      <is>
        <t>444</t>
      </is>
    </oc>
    <nc r="B1872" t="inlineStr">
      <is>
        <t>445</t>
      </is>
    </nc>
    <odxf/>
    <ndxf/>
  </rcc>
  <rcc rId="37930" sId="1" odxf="1" dxf="1">
    <oc r="B1873" t="inlineStr">
      <is>
        <t>445</t>
      </is>
    </oc>
    <nc r="B1873" t="inlineStr">
      <is>
        <t>446</t>
      </is>
    </nc>
    <odxf/>
    <ndxf/>
  </rcc>
  <rcc rId="37931" sId="1" odxf="1" dxf="1">
    <oc r="B1874" t="inlineStr">
      <is>
        <t>446</t>
      </is>
    </oc>
    <nc r="B1874" t="inlineStr">
      <is>
        <t>447</t>
      </is>
    </nc>
    <odxf/>
    <ndxf/>
  </rcc>
  <rcc rId="37932" sId="1" odxf="1" dxf="1">
    <oc r="B1875" t="inlineStr">
      <is>
        <t>447</t>
      </is>
    </oc>
    <nc r="B1875" t="inlineStr">
      <is>
        <t>448</t>
      </is>
    </nc>
    <odxf/>
    <ndxf/>
  </rcc>
  <rcc rId="37933" sId="1" odxf="1" dxf="1">
    <oc r="B1876" t="inlineStr">
      <is>
        <t>448</t>
      </is>
    </oc>
    <nc r="B1876" t="inlineStr">
      <is>
        <t>449</t>
      </is>
    </nc>
    <odxf/>
    <ndxf/>
  </rcc>
  <rcc rId="37934" sId="1" odxf="1" dxf="1">
    <oc r="B1877" t="inlineStr">
      <is>
        <t>449</t>
      </is>
    </oc>
    <nc r="B1877" t="inlineStr">
      <is>
        <t>450</t>
      </is>
    </nc>
    <odxf/>
    <ndxf/>
  </rcc>
  <rcc rId="37935" sId="1" odxf="1" dxf="1">
    <oc r="B1878" t="inlineStr">
      <is>
        <t>450</t>
      </is>
    </oc>
    <nc r="B1878" t="inlineStr">
      <is>
        <t>451</t>
      </is>
    </nc>
    <odxf/>
    <ndxf/>
  </rcc>
  <rcc rId="37936" sId="1" odxf="1" dxf="1">
    <oc r="B1879" t="inlineStr">
      <is>
        <t>451</t>
      </is>
    </oc>
    <nc r="B1879" t="inlineStr">
      <is>
        <t>452</t>
      </is>
    </nc>
    <odxf/>
    <ndxf/>
  </rcc>
  <rcc rId="37937" sId="1" odxf="1" dxf="1">
    <oc r="B1880" t="inlineStr">
      <is>
        <t>452</t>
      </is>
    </oc>
    <nc r="B1880" t="inlineStr">
      <is>
        <t>453</t>
      </is>
    </nc>
    <odxf/>
    <ndxf/>
  </rcc>
  <rcc rId="37938" sId="1" odxf="1" dxf="1">
    <oc r="B1881" t="inlineStr">
      <is>
        <t>453</t>
      </is>
    </oc>
    <nc r="B1881" t="inlineStr">
      <is>
        <t>454</t>
      </is>
    </nc>
    <odxf/>
    <ndxf/>
  </rcc>
  <rcc rId="37939" sId="1" odxf="1" dxf="1">
    <oc r="B1882" t="inlineStr">
      <is>
        <t>454</t>
      </is>
    </oc>
    <nc r="B1882" t="inlineStr">
      <is>
        <t>455</t>
      </is>
    </nc>
    <odxf/>
    <ndxf/>
  </rcc>
  <rcc rId="37940" sId="1">
    <oc r="B1885" t="inlineStr">
      <is>
        <t>455</t>
      </is>
    </oc>
    <nc r="B1885" t="inlineStr">
      <is>
        <t>456</t>
      </is>
    </nc>
  </rcc>
  <rcc rId="37941" sId="1" odxf="1" dxf="1">
    <oc r="B1886" t="inlineStr">
      <is>
        <t>456</t>
      </is>
    </oc>
    <nc r="B1886" t="inlineStr">
      <is>
        <t>457</t>
      </is>
    </nc>
    <odxf/>
    <ndxf/>
  </rcc>
  <rcc rId="37942" sId="1" odxf="1" dxf="1">
    <oc r="B1887" t="inlineStr">
      <is>
        <t>457</t>
      </is>
    </oc>
    <nc r="B1887" t="inlineStr">
      <is>
        <t>458</t>
      </is>
    </nc>
    <odxf/>
    <ndxf/>
  </rcc>
  <rcc rId="37943" sId="1" odxf="1" dxf="1">
    <oc r="B1888" t="inlineStr">
      <is>
        <t>458</t>
      </is>
    </oc>
    <nc r="B1888" t="inlineStr">
      <is>
        <t>459</t>
      </is>
    </nc>
    <odxf/>
    <ndxf/>
  </rcc>
  <rcc rId="37944" sId="1" odxf="1" dxf="1">
    <oc r="B1889" t="inlineStr">
      <is>
        <t>459</t>
      </is>
    </oc>
    <nc r="B1889" t="inlineStr">
      <is>
        <t>460</t>
      </is>
    </nc>
    <odxf/>
    <ndxf/>
  </rcc>
  <rcc rId="37945" sId="1" odxf="1" dxf="1">
    <oc r="B1890" t="inlineStr">
      <is>
        <t>460</t>
      </is>
    </oc>
    <nc r="B1890" t="inlineStr">
      <is>
        <t>461</t>
      </is>
    </nc>
    <odxf/>
    <ndxf/>
  </rcc>
  <rcc rId="37946" sId="1">
    <oc r="B1893" t="inlineStr">
      <is>
        <t>461</t>
      </is>
    </oc>
    <nc r="B1893" t="inlineStr">
      <is>
        <t>462</t>
      </is>
    </nc>
  </rcc>
  <rcc rId="37947" sId="1" odxf="1" dxf="1">
    <oc r="B1894" t="inlineStr">
      <is>
        <t>462</t>
      </is>
    </oc>
    <nc r="B1894" t="inlineStr">
      <is>
        <t>463</t>
      </is>
    </nc>
    <odxf/>
    <ndxf/>
  </rcc>
  <rcc rId="37948" sId="1" odxf="1" dxf="1">
    <oc r="B1895" t="inlineStr">
      <is>
        <t>463</t>
      </is>
    </oc>
    <nc r="B1895" t="inlineStr">
      <is>
        <t>464</t>
      </is>
    </nc>
    <odxf/>
    <ndxf/>
  </rcc>
  <rcc rId="37949" sId="1" odxf="1" dxf="1">
    <oc r="B1896" t="inlineStr">
      <is>
        <t>464</t>
      </is>
    </oc>
    <nc r="B1896" t="inlineStr">
      <is>
        <t>465</t>
      </is>
    </nc>
    <odxf/>
    <ndxf/>
  </rcc>
  <rcc rId="37950" sId="1" odxf="1" dxf="1">
    <oc r="B1897" t="inlineStr">
      <is>
        <t>465</t>
      </is>
    </oc>
    <nc r="B1897" t="inlineStr">
      <is>
        <t>466</t>
      </is>
    </nc>
    <odxf/>
    <ndxf/>
  </rcc>
  <rcc rId="37951" sId="1" odxf="1" dxf="1">
    <oc r="B1898" t="inlineStr">
      <is>
        <t>466</t>
      </is>
    </oc>
    <nc r="B1898" t="inlineStr">
      <is>
        <t>467</t>
      </is>
    </nc>
    <odxf/>
    <ndxf/>
  </rcc>
  <rcc rId="37952" sId="1" odxf="1" dxf="1">
    <oc r="B1899" t="inlineStr">
      <is>
        <t>467</t>
      </is>
    </oc>
    <nc r="B1899" t="inlineStr">
      <is>
        <t>468</t>
      </is>
    </nc>
    <odxf/>
    <ndxf/>
  </rcc>
  <rcc rId="37953" sId="1" odxf="1" dxf="1">
    <oc r="B1900" t="inlineStr">
      <is>
        <t>468</t>
      </is>
    </oc>
    <nc r="B1900" t="inlineStr">
      <is>
        <t>469</t>
      </is>
    </nc>
    <odxf/>
    <ndxf/>
  </rcc>
  <rcc rId="37954" sId="1" odxf="1" dxf="1">
    <oc r="B1901" t="inlineStr">
      <is>
        <t>469</t>
      </is>
    </oc>
    <nc r="B1901" t="inlineStr">
      <is>
        <t>470</t>
      </is>
    </nc>
    <odxf/>
    <ndxf/>
  </rcc>
  <rcc rId="37955" sId="1" odxf="1" dxf="1">
    <oc r="B1902" t="inlineStr">
      <is>
        <t>470</t>
      </is>
    </oc>
    <nc r="B1902" t="inlineStr">
      <is>
        <t>471</t>
      </is>
    </nc>
    <odxf/>
    <ndxf/>
  </rcc>
  <rcc rId="37956" sId="1" odxf="1" dxf="1">
    <oc r="B1903" t="inlineStr">
      <is>
        <t>471</t>
      </is>
    </oc>
    <nc r="B1903" t="inlineStr">
      <is>
        <t>472</t>
      </is>
    </nc>
    <odxf/>
    <ndxf/>
  </rcc>
  <rcc rId="37957" sId="1" odxf="1" dxf="1">
    <oc r="B1904" t="inlineStr">
      <is>
        <t>472</t>
      </is>
    </oc>
    <nc r="B1904" t="inlineStr">
      <is>
        <t>473</t>
      </is>
    </nc>
    <odxf/>
    <ndxf/>
  </rcc>
  <rcc rId="37958" sId="1" odxf="1" dxf="1">
    <oc r="B1905" t="inlineStr">
      <is>
        <t>473</t>
      </is>
    </oc>
    <nc r="B1905" t="inlineStr">
      <is>
        <t>474</t>
      </is>
    </nc>
    <odxf/>
    <ndxf/>
  </rcc>
  <rcc rId="37959" sId="1" odxf="1" dxf="1">
    <oc r="B1906" t="inlineStr">
      <is>
        <t>474</t>
      </is>
    </oc>
    <nc r="B1906" t="inlineStr">
      <is>
        <t>475</t>
      </is>
    </nc>
    <odxf/>
    <ndxf/>
  </rcc>
  <rcc rId="37960" sId="1" odxf="1" dxf="1">
    <oc r="B1907" t="inlineStr">
      <is>
        <t>475</t>
      </is>
    </oc>
    <nc r="B1907" t="inlineStr">
      <is>
        <t>476</t>
      </is>
    </nc>
    <odxf/>
    <ndxf/>
  </rcc>
  <rcc rId="37961" sId="1" odxf="1" dxf="1">
    <oc r="B1908" t="inlineStr">
      <is>
        <t>476</t>
      </is>
    </oc>
    <nc r="B1908" t="inlineStr">
      <is>
        <t>477</t>
      </is>
    </nc>
    <odxf/>
    <ndxf/>
  </rcc>
  <rcc rId="37962" sId="1" odxf="1" dxf="1">
    <oc r="B1909" t="inlineStr">
      <is>
        <t>477</t>
      </is>
    </oc>
    <nc r="B1909" t="inlineStr">
      <is>
        <t>478</t>
      </is>
    </nc>
    <odxf/>
    <ndxf/>
  </rcc>
  <rcc rId="37963" sId="1" odxf="1" dxf="1">
    <oc r="B1910" t="inlineStr">
      <is>
        <t>478</t>
      </is>
    </oc>
    <nc r="B1910" t="inlineStr">
      <is>
        <t>479</t>
      </is>
    </nc>
    <odxf/>
    <ndxf/>
  </rcc>
  <rcc rId="37964" sId="1" odxf="1" dxf="1">
    <oc r="B1911" t="inlineStr">
      <is>
        <t>479</t>
      </is>
    </oc>
    <nc r="B1911" t="inlineStr">
      <is>
        <t>480</t>
      </is>
    </nc>
    <odxf/>
    <ndxf/>
  </rcc>
  <rcc rId="37965" sId="1" odxf="1" dxf="1">
    <oc r="B1912" t="inlineStr">
      <is>
        <t>480</t>
      </is>
    </oc>
    <nc r="B1912" t="inlineStr">
      <is>
        <t>481</t>
      </is>
    </nc>
    <odxf/>
    <ndxf/>
  </rcc>
  <rcc rId="37966" sId="1" odxf="1" dxf="1">
    <oc r="B1913" t="inlineStr">
      <is>
        <t>481</t>
      </is>
    </oc>
    <nc r="B1913" t="inlineStr">
      <is>
        <t>482</t>
      </is>
    </nc>
    <odxf/>
    <ndxf/>
  </rcc>
  <rcc rId="37967" sId="1" odxf="1" dxf="1">
    <oc r="B1914" t="inlineStr">
      <is>
        <t>482</t>
      </is>
    </oc>
    <nc r="B1914" t="inlineStr">
      <is>
        <t>483</t>
      </is>
    </nc>
    <odxf/>
    <ndxf/>
  </rcc>
  <rcc rId="37968" sId="1" odxf="1" dxf="1">
    <oc r="B1915" t="inlineStr">
      <is>
        <t>483</t>
      </is>
    </oc>
    <nc r="B1915" t="inlineStr">
      <is>
        <t>484</t>
      </is>
    </nc>
    <odxf/>
    <ndxf/>
  </rcc>
  <rcc rId="37969" sId="1" odxf="1" dxf="1">
    <oc r="B1916" t="inlineStr">
      <is>
        <t>484</t>
      </is>
    </oc>
    <nc r="B1916" t="inlineStr">
      <is>
        <t>485</t>
      </is>
    </nc>
    <odxf/>
    <ndxf/>
  </rcc>
  <rcc rId="37970" sId="1" odxf="1" dxf="1">
    <oc r="B1917" t="inlineStr">
      <is>
        <t>485</t>
      </is>
    </oc>
    <nc r="B1917" t="inlineStr">
      <is>
        <t>486</t>
      </is>
    </nc>
    <odxf/>
    <ndxf/>
  </rcc>
  <rcc rId="37971" sId="1" odxf="1" dxf="1">
    <oc r="B1918" t="inlineStr">
      <is>
        <t>486</t>
      </is>
    </oc>
    <nc r="B1918" t="inlineStr">
      <is>
        <t>487</t>
      </is>
    </nc>
    <odxf/>
    <ndxf/>
  </rcc>
  <rcc rId="37972" sId="1" odxf="1" dxf="1">
    <oc r="B1919" t="inlineStr">
      <is>
        <t>487</t>
      </is>
    </oc>
    <nc r="B1919" t="inlineStr">
      <is>
        <t>488</t>
      </is>
    </nc>
    <odxf/>
    <ndxf/>
  </rcc>
  <rcc rId="37973" sId="1" odxf="1" dxf="1">
    <oc r="B1920" t="inlineStr">
      <is>
        <t>488</t>
      </is>
    </oc>
    <nc r="B1920" t="inlineStr">
      <is>
        <t>489</t>
      </is>
    </nc>
    <odxf/>
    <ndxf/>
  </rcc>
  <rcc rId="37974" sId="1" odxf="1" dxf="1">
    <oc r="B1921" t="inlineStr">
      <is>
        <t>489</t>
      </is>
    </oc>
    <nc r="B1921" t="inlineStr">
      <is>
        <t>490</t>
      </is>
    </nc>
    <odxf/>
    <ndxf/>
  </rcc>
  <rcc rId="37975" sId="1" odxf="1" dxf="1">
    <oc r="B1922" t="inlineStr">
      <is>
        <t>490</t>
      </is>
    </oc>
    <nc r="B1922" t="inlineStr">
      <is>
        <t>491</t>
      </is>
    </nc>
    <odxf/>
    <ndxf/>
  </rcc>
  <rcc rId="37976" sId="1" odxf="1" dxf="1">
    <oc r="B1923" t="inlineStr">
      <is>
        <t>491</t>
      </is>
    </oc>
    <nc r="B1923" t="inlineStr">
      <is>
        <t>492</t>
      </is>
    </nc>
    <odxf/>
    <ndxf/>
  </rcc>
  <rcc rId="37977" sId="1" odxf="1" dxf="1">
    <oc r="B1924" t="inlineStr">
      <is>
        <t>492</t>
      </is>
    </oc>
    <nc r="B1924" t="inlineStr">
      <is>
        <t>493</t>
      </is>
    </nc>
    <odxf/>
    <ndxf/>
  </rcc>
  <rcc rId="37978" sId="1" odxf="1" dxf="1">
    <oc r="B1925" t="inlineStr">
      <is>
        <t>493</t>
      </is>
    </oc>
    <nc r="B1925" t="inlineStr">
      <is>
        <t>494</t>
      </is>
    </nc>
    <odxf/>
    <ndxf/>
  </rcc>
  <rcc rId="37979" sId="1" odxf="1" dxf="1">
    <oc r="B1926" t="inlineStr">
      <is>
        <t>494</t>
      </is>
    </oc>
    <nc r="B1926" t="inlineStr">
      <is>
        <t>495</t>
      </is>
    </nc>
    <odxf/>
    <ndxf/>
  </rcc>
  <rcc rId="37980" sId="1" odxf="1" dxf="1">
    <oc r="B1927" t="inlineStr">
      <is>
        <t>495</t>
      </is>
    </oc>
    <nc r="B1927" t="inlineStr">
      <is>
        <t>496</t>
      </is>
    </nc>
    <odxf/>
    <ndxf/>
  </rcc>
  <rcc rId="37981" sId="1" odxf="1" dxf="1">
    <oc r="B1928" t="inlineStr">
      <is>
        <t>496</t>
      </is>
    </oc>
    <nc r="B1928" t="inlineStr">
      <is>
        <t>497</t>
      </is>
    </nc>
    <odxf/>
    <ndxf/>
  </rcc>
  <rcc rId="37982" sId="1" odxf="1" dxf="1">
    <oc r="B1929" t="inlineStr">
      <is>
        <t>497</t>
      </is>
    </oc>
    <nc r="B1929" t="inlineStr">
      <is>
        <t>498</t>
      </is>
    </nc>
    <odxf/>
    <ndxf/>
  </rcc>
  <rcc rId="37983" sId="1" odxf="1" dxf="1">
    <oc r="B1930" t="inlineStr">
      <is>
        <t>498</t>
      </is>
    </oc>
    <nc r="B1930" t="inlineStr">
      <is>
        <t>499</t>
      </is>
    </nc>
    <odxf/>
    <ndxf/>
  </rcc>
  <rcc rId="37984" sId="1" odxf="1" dxf="1">
    <oc r="B1931" t="inlineStr">
      <is>
        <t>499</t>
      </is>
    </oc>
    <nc r="B1931" t="inlineStr">
      <is>
        <t>500</t>
      </is>
    </nc>
    <odxf/>
    <ndxf/>
  </rcc>
  <rcc rId="37985" sId="1" odxf="1" dxf="1">
    <oc r="B1932" t="inlineStr">
      <is>
        <t>500</t>
      </is>
    </oc>
    <nc r="B1932" t="inlineStr">
      <is>
        <t>501</t>
      </is>
    </nc>
    <odxf/>
    <ndxf/>
  </rcc>
  <rcc rId="37986" sId="1" odxf="1" dxf="1">
    <oc r="B1933" t="inlineStr">
      <is>
        <t>501</t>
      </is>
    </oc>
    <nc r="B1933" t="inlineStr">
      <is>
        <t>502</t>
      </is>
    </nc>
    <odxf/>
    <ndxf/>
  </rcc>
  <rcc rId="37987" sId="1" odxf="1" dxf="1">
    <oc r="B1934" t="inlineStr">
      <is>
        <t>502</t>
      </is>
    </oc>
    <nc r="B1934" t="inlineStr">
      <is>
        <t>503</t>
      </is>
    </nc>
    <odxf/>
    <ndxf/>
  </rcc>
  <rcc rId="37988" sId="1" odxf="1" dxf="1">
    <oc r="B1935" t="inlineStr">
      <is>
        <t>503</t>
      </is>
    </oc>
    <nc r="B1935" t="inlineStr">
      <is>
        <t>504</t>
      </is>
    </nc>
    <odxf/>
    <ndxf/>
  </rcc>
  <rcc rId="37989" sId="1" odxf="1" dxf="1">
    <oc r="B1936" t="inlineStr">
      <is>
        <t>504</t>
      </is>
    </oc>
    <nc r="B1936" t="inlineStr">
      <is>
        <t>505</t>
      </is>
    </nc>
    <odxf/>
    <ndxf/>
  </rcc>
  <rcc rId="37990" sId="1" odxf="1" dxf="1">
    <oc r="B1937" t="inlineStr">
      <is>
        <t>505</t>
      </is>
    </oc>
    <nc r="B1937" t="inlineStr">
      <is>
        <t>506</t>
      </is>
    </nc>
    <odxf/>
    <ndxf/>
  </rcc>
  <rcc rId="37991" sId="1" odxf="1" dxf="1">
    <oc r="B1938" t="inlineStr">
      <is>
        <t>506</t>
      </is>
    </oc>
    <nc r="B1938" t="inlineStr">
      <is>
        <t>507</t>
      </is>
    </nc>
    <odxf/>
    <ndxf/>
  </rcc>
  <rcc rId="37992" sId="1" odxf="1" dxf="1">
    <oc r="B1939" t="inlineStr">
      <is>
        <t>507</t>
      </is>
    </oc>
    <nc r="B1939" t="inlineStr">
      <is>
        <t>508</t>
      </is>
    </nc>
    <odxf/>
    <ndxf/>
  </rcc>
  <rcc rId="37993" sId="1">
    <oc r="B1942" t="inlineStr">
      <is>
        <t>508</t>
      </is>
    </oc>
    <nc r="B1942" t="inlineStr">
      <is>
        <t>509</t>
      </is>
    </nc>
  </rcc>
  <rcc rId="37994" sId="1" odxf="1" dxf="1">
    <oc r="B1943" t="inlineStr">
      <is>
        <t>509</t>
      </is>
    </oc>
    <nc r="B1943" t="inlineStr">
      <is>
        <t>510</t>
      </is>
    </nc>
    <odxf/>
    <ndxf/>
  </rcc>
  <rcc rId="37995" sId="1" odxf="1" dxf="1">
    <oc r="B1944" t="inlineStr">
      <is>
        <t>510</t>
      </is>
    </oc>
    <nc r="B1944" t="inlineStr">
      <is>
        <t>511</t>
      </is>
    </nc>
    <odxf/>
    <ndxf/>
  </rcc>
  <rcc rId="37996" sId="1" odxf="1" dxf="1">
    <oc r="B1945" t="inlineStr">
      <is>
        <t>511</t>
      </is>
    </oc>
    <nc r="B1945" t="inlineStr">
      <is>
        <t>512</t>
      </is>
    </nc>
    <odxf/>
    <ndxf/>
  </rcc>
  <rcc rId="37997" sId="1" odxf="1" dxf="1">
    <oc r="B1946" t="inlineStr">
      <is>
        <t>512</t>
      </is>
    </oc>
    <nc r="B1946" t="inlineStr">
      <is>
        <t>513</t>
      </is>
    </nc>
    <odxf/>
    <ndxf/>
  </rcc>
  <rcc rId="37998" sId="1" odxf="1" dxf="1">
    <oc r="B1947" t="inlineStr">
      <is>
        <t>513</t>
      </is>
    </oc>
    <nc r="B1947" t="inlineStr">
      <is>
        <t>514</t>
      </is>
    </nc>
    <odxf/>
    <ndxf/>
  </rcc>
  <rcc rId="37999" sId="1" odxf="1" dxf="1">
    <oc r="B1948" t="inlineStr">
      <is>
        <t>514</t>
      </is>
    </oc>
    <nc r="B1948" t="inlineStr">
      <is>
        <t>515</t>
      </is>
    </nc>
    <odxf/>
    <ndxf/>
  </rcc>
  <rcc rId="38000" sId="1" odxf="1" dxf="1">
    <oc r="B1949" t="inlineStr">
      <is>
        <t>515</t>
      </is>
    </oc>
    <nc r="B1949" t="inlineStr">
      <is>
        <t>516</t>
      </is>
    </nc>
    <odxf/>
    <ndxf/>
  </rcc>
  <rcc rId="38001" sId="1" odxf="1" dxf="1">
    <oc r="B1950" t="inlineStr">
      <is>
        <t>516</t>
      </is>
    </oc>
    <nc r="B1950" t="inlineStr">
      <is>
        <t>517</t>
      </is>
    </nc>
    <odxf/>
    <ndxf/>
  </rcc>
  <rcc rId="38002" sId="1" odxf="1" dxf="1">
    <oc r="B1951" t="inlineStr">
      <is>
        <t>517</t>
      </is>
    </oc>
    <nc r="B1951" t="inlineStr">
      <is>
        <t>518</t>
      </is>
    </nc>
    <odxf/>
    <ndxf/>
  </rcc>
  <rcc rId="38003" sId="1" odxf="1" dxf="1">
    <oc r="B1952" t="inlineStr">
      <is>
        <t>518</t>
      </is>
    </oc>
    <nc r="B1952" t="inlineStr">
      <is>
        <t>519</t>
      </is>
    </nc>
    <odxf/>
    <ndxf/>
  </rcc>
  <rcc rId="38004" sId="1" odxf="1" dxf="1">
    <oc r="B1953" t="inlineStr">
      <is>
        <t>519</t>
      </is>
    </oc>
    <nc r="B1953" t="inlineStr">
      <is>
        <t>520</t>
      </is>
    </nc>
    <odxf/>
    <ndxf/>
  </rcc>
  <rcc rId="38005" sId="1" odxf="1" dxf="1">
    <oc r="B1954" t="inlineStr">
      <is>
        <t>520</t>
      </is>
    </oc>
    <nc r="B1954" t="inlineStr">
      <is>
        <t>521</t>
      </is>
    </nc>
    <odxf/>
    <ndxf/>
  </rcc>
  <rcc rId="38006" sId="1" odxf="1" dxf="1">
    <oc r="B1955" t="inlineStr">
      <is>
        <t>521</t>
      </is>
    </oc>
    <nc r="B1955" t="inlineStr">
      <is>
        <t>522</t>
      </is>
    </nc>
    <odxf/>
    <ndxf/>
  </rcc>
  <rcc rId="38007" sId="1" odxf="1" dxf="1">
    <oc r="B1956" t="inlineStr">
      <is>
        <t>522</t>
      </is>
    </oc>
    <nc r="B1956" t="inlineStr">
      <is>
        <t>523</t>
      </is>
    </nc>
    <odxf/>
    <ndxf/>
  </rcc>
  <rcc rId="38008" sId="1" odxf="1" dxf="1">
    <oc r="B1957" t="inlineStr">
      <is>
        <t>523</t>
      </is>
    </oc>
    <nc r="B1957" t="inlineStr">
      <is>
        <t>524</t>
      </is>
    </nc>
    <odxf/>
    <ndxf/>
  </rcc>
  <rcc rId="38009" sId="1" odxf="1" dxf="1">
    <oc r="B1958" t="inlineStr">
      <is>
        <t>524</t>
      </is>
    </oc>
    <nc r="B1958" t="inlineStr">
      <is>
        <t>525</t>
      </is>
    </nc>
    <odxf/>
    <ndxf/>
  </rcc>
  <rcc rId="38010" sId="1" odxf="1" dxf="1">
    <oc r="B1959" t="inlineStr">
      <is>
        <t>525</t>
      </is>
    </oc>
    <nc r="B1959" t="inlineStr">
      <is>
        <t>526</t>
      </is>
    </nc>
    <odxf/>
    <ndxf/>
  </rcc>
  <rcc rId="38011" sId="1" odxf="1" dxf="1">
    <oc r="B1960" t="inlineStr">
      <is>
        <t>526</t>
      </is>
    </oc>
    <nc r="B1960" t="inlineStr">
      <is>
        <t>527</t>
      </is>
    </nc>
    <odxf/>
    <ndxf/>
  </rcc>
  <rcc rId="38012" sId="1" odxf="1" dxf="1">
    <oc r="B1961" t="inlineStr">
      <is>
        <t>527</t>
      </is>
    </oc>
    <nc r="B1961" t="inlineStr">
      <is>
        <t>528</t>
      </is>
    </nc>
    <odxf/>
    <ndxf/>
  </rcc>
  <rcc rId="38013" sId="1" odxf="1" dxf="1">
    <oc r="B1962" t="inlineStr">
      <is>
        <t>528</t>
      </is>
    </oc>
    <nc r="B1962" t="inlineStr">
      <is>
        <t>529</t>
      </is>
    </nc>
    <odxf/>
    <ndxf/>
  </rcc>
  <rcc rId="38014" sId="1" odxf="1" dxf="1">
    <oc r="B1963" t="inlineStr">
      <is>
        <t>529</t>
      </is>
    </oc>
    <nc r="B1963" t="inlineStr">
      <is>
        <t>530</t>
      </is>
    </nc>
    <odxf/>
    <ndxf/>
  </rcc>
  <rcc rId="38015" sId="1" odxf="1" dxf="1">
    <oc r="B1964" t="inlineStr">
      <is>
        <t>530</t>
      </is>
    </oc>
    <nc r="B1964" t="inlineStr">
      <is>
        <t>531</t>
      </is>
    </nc>
    <odxf/>
    <ndxf/>
  </rcc>
  <rcc rId="38016" sId="1" odxf="1" dxf="1">
    <oc r="B1965" t="inlineStr">
      <is>
        <t>531</t>
      </is>
    </oc>
    <nc r="B1965" t="inlineStr">
      <is>
        <t>532</t>
      </is>
    </nc>
    <odxf/>
    <ndxf/>
  </rcc>
  <rcc rId="38017" sId="1" odxf="1" dxf="1">
    <oc r="B1966" t="inlineStr">
      <is>
        <t>532</t>
      </is>
    </oc>
    <nc r="B1966" t="inlineStr">
      <is>
        <t>533</t>
      </is>
    </nc>
    <odxf/>
    <ndxf/>
  </rcc>
  <rcc rId="38018" sId="1" odxf="1" dxf="1">
    <oc r="B1967" t="inlineStr">
      <is>
        <t>533</t>
      </is>
    </oc>
    <nc r="B1967" t="inlineStr">
      <is>
        <t>534</t>
      </is>
    </nc>
    <odxf/>
    <ndxf/>
  </rcc>
  <rcc rId="38019" sId="1" odxf="1" dxf="1">
    <oc r="B1968" t="inlineStr">
      <is>
        <t>534</t>
      </is>
    </oc>
    <nc r="B1968" t="inlineStr">
      <is>
        <t>535</t>
      </is>
    </nc>
    <odxf/>
    <ndxf/>
  </rcc>
  <rcc rId="38020" sId="1" odxf="1" dxf="1">
    <oc r="B1969" t="inlineStr">
      <is>
        <t>535</t>
      </is>
    </oc>
    <nc r="B1969" t="inlineStr">
      <is>
        <t>536</t>
      </is>
    </nc>
    <odxf/>
    <ndxf/>
  </rcc>
  <rcc rId="38021" sId="1" odxf="1" dxf="1">
    <oc r="B1970" t="inlineStr">
      <is>
        <t>536</t>
      </is>
    </oc>
    <nc r="B1970" t="inlineStr">
      <is>
        <t>537</t>
      </is>
    </nc>
    <odxf/>
    <ndxf/>
  </rcc>
  <rcc rId="38022" sId="1" odxf="1" dxf="1">
    <oc r="B1971" t="inlineStr">
      <is>
        <t>537</t>
      </is>
    </oc>
    <nc r="B1971" t="inlineStr">
      <is>
        <t>538</t>
      </is>
    </nc>
    <odxf/>
    <ndxf/>
  </rcc>
  <rcv guid="{DBC9C9A7-009A-43BF-B810-41E6C2D195B8}" action="delete"/>
  <rdn rId="0" localSheetId="1" customView="1" name="Z_DBC9C9A7_009A_43BF_B810_41E6C2D195B8_.wvu.FilterData" hidden="1" oldHidden="1">
    <formula>'Итог 2023-2025'!$B$7:$AC$1972</formula>
    <oldFormula>'Итог 2023-2025'!$B$7:$AC$1972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8025" sId="1" ref="A1927:XFD1927" action="insertRow"/>
  <rcc rId="38026" sId="1">
    <nc r="C1927" t="inlineStr">
      <is>
        <t>г. Ханты-Мансийск, ул. Уральская, д. 5</t>
      </is>
    </nc>
  </rcc>
  <rcc rId="38027" sId="1">
    <nc r="A1927">
      <v>2025</v>
    </nc>
  </rcc>
  <rcc rId="38028" sId="1">
    <nc r="B1927" t="inlineStr">
      <is>
        <t>496</t>
      </is>
    </nc>
  </rcc>
  <rcc rId="38029" sId="1" odxf="1" dxf="1">
    <oc r="B1928" t="inlineStr">
      <is>
        <t>496</t>
      </is>
    </oc>
    <nc r="B1928" t="inlineStr">
      <is>
        <t>497</t>
      </is>
    </nc>
    <odxf/>
    <ndxf/>
  </rcc>
  <rcc rId="38030" sId="1" odxf="1" dxf="1">
    <oc r="B1929" t="inlineStr">
      <is>
        <t>497</t>
      </is>
    </oc>
    <nc r="B1929" t="inlineStr">
      <is>
        <t>498</t>
      </is>
    </nc>
    <odxf/>
    <ndxf/>
  </rcc>
  <rcc rId="38031" sId="1" odxf="1" dxf="1">
    <oc r="B1930" t="inlineStr">
      <is>
        <t>498</t>
      </is>
    </oc>
    <nc r="B1930" t="inlineStr">
      <is>
        <t>499</t>
      </is>
    </nc>
    <odxf/>
    <ndxf/>
  </rcc>
  <rcc rId="38032" sId="1" odxf="1" dxf="1">
    <oc r="B1931" t="inlineStr">
      <is>
        <t>499</t>
      </is>
    </oc>
    <nc r="B1931" t="inlineStr">
      <is>
        <t>500</t>
      </is>
    </nc>
    <odxf/>
    <ndxf/>
  </rcc>
  <rcc rId="38033" sId="1" odxf="1" dxf="1">
    <oc r="B1932" t="inlineStr">
      <is>
        <t>500</t>
      </is>
    </oc>
    <nc r="B1932" t="inlineStr">
      <is>
        <t>501</t>
      </is>
    </nc>
    <odxf/>
    <ndxf/>
  </rcc>
  <rcc rId="38034" sId="1" odxf="1" dxf="1">
    <oc r="B1933" t="inlineStr">
      <is>
        <t>501</t>
      </is>
    </oc>
    <nc r="B1933" t="inlineStr">
      <is>
        <t>502</t>
      </is>
    </nc>
    <odxf/>
    <ndxf/>
  </rcc>
  <rcc rId="38035" sId="1" odxf="1" dxf="1">
    <oc r="B1934" t="inlineStr">
      <is>
        <t>502</t>
      </is>
    </oc>
    <nc r="B1934" t="inlineStr">
      <is>
        <t>503</t>
      </is>
    </nc>
    <odxf/>
    <ndxf/>
  </rcc>
  <rcc rId="38036" sId="1" odxf="1" dxf="1">
    <oc r="B1935" t="inlineStr">
      <is>
        <t>503</t>
      </is>
    </oc>
    <nc r="B1935" t="inlineStr">
      <is>
        <t>504</t>
      </is>
    </nc>
    <odxf/>
    <ndxf/>
  </rcc>
  <rcc rId="38037" sId="1" odxf="1" dxf="1">
    <oc r="B1936" t="inlineStr">
      <is>
        <t>504</t>
      </is>
    </oc>
    <nc r="B1936" t="inlineStr">
      <is>
        <t>505</t>
      </is>
    </nc>
    <odxf/>
    <ndxf/>
  </rcc>
  <rcc rId="38038" sId="1" odxf="1" dxf="1">
    <oc r="B1937" t="inlineStr">
      <is>
        <t>505</t>
      </is>
    </oc>
    <nc r="B1937" t="inlineStr">
      <is>
        <t>506</t>
      </is>
    </nc>
    <odxf/>
    <ndxf/>
  </rcc>
  <rcc rId="38039" sId="1" odxf="1" dxf="1">
    <oc r="B1938" t="inlineStr">
      <is>
        <t>506</t>
      </is>
    </oc>
    <nc r="B1938" t="inlineStr">
      <is>
        <t>507</t>
      </is>
    </nc>
    <odxf/>
    <ndxf/>
  </rcc>
  <rcc rId="38040" sId="1" odxf="1" dxf="1">
    <oc r="B1939" t="inlineStr">
      <is>
        <t>507</t>
      </is>
    </oc>
    <nc r="B1939" t="inlineStr">
      <is>
        <t>508</t>
      </is>
    </nc>
    <odxf/>
    <ndxf/>
  </rcc>
  <rcc rId="38041" sId="1" odxf="1" dxf="1">
    <oc r="B1940" t="inlineStr">
      <is>
        <t>508</t>
      </is>
    </oc>
    <nc r="B1940" t="inlineStr">
      <is>
        <t>509</t>
      </is>
    </nc>
    <odxf/>
    <ndxf/>
  </rcc>
  <rcc rId="38042" sId="1">
    <oc r="B1943" t="inlineStr">
      <is>
        <t>509</t>
      </is>
    </oc>
    <nc r="B1943" t="inlineStr">
      <is>
        <t>510</t>
      </is>
    </nc>
  </rcc>
  <rcc rId="38043" sId="1" odxf="1" dxf="1">
    <oc r="B1944" t="inlineStr">
      <is>
        <t>510</t>
      </is>
    </oc>
    <nc r="B1944" t="inlineStr">
      <is>
        <t>511</t>
      </is>
    </nc>
    <odxf/>
    <ndxf/>
  </rcc>
  <rcc rId="38044" sId="1" odxf="1" dxf="1">
    <oc r="B1945" t="inlineStr">
      <is>
        <t>511</t>
      </is>
    </oc>
    <nc r="B1945" t="inlineStr">
      <is>
        <t>512</t>
      </is>
    </nc>
    <odxf/>
    <ndxf/>
  </rcc>
  <rcc rId="38045" sId="1" odxf="1" dxf="1">
    <oc r="B1946" t="inlineStr">
      <is>
        <t>512</t>
      </is>
    </oc>
    <nc r="B1946" t="inlineStr">
      <is>
        <t>513</t>
      </is>
    </nc>
    <odxf/>
    <ndxf/>
  </rcc>
  <rcc rId="38046" sId="1" odxf="1" dxf="1">
    <oc r="B1947" t="inlineStr">
      <is>
        <t>513</t>
      </is>
    </oc>
    <nc r="B1947" t="inlineStr">
      <is>
        <t>514</t>
      </is>
    </nc>
    <odxf/>
    <ndxf/>
  </rcc>
  <rcc rId="38047" sId="1" odxf="1" dxf="1">
    <oc r="B1948" t="inlineStr">
      <is>
        <t>514</t>
      </is>
    </oc>
    <nc r="B1948" t="inlineStr">
      <is>
        <t>515</t>
      </is>
    </nc>
    <odxf/>
    <ndxf/>
  </rcc>
  <rcc rId="38048" sId="1" odxf="1" dxf="1">
    <oc r="B1949" t="inlineStr">
      <is>
        <t>515</t>
      </is>
    </oc>
    <nc r="B1949" t="inlineStr">
      <is>
        <t>516</t>
      </is>
    </nc>
    <odxf/>
    <ndxf/>
  </rcc>
  <rcc rId="38049" sId="1" odxf="1" dxf="1">
    <oc r="B1950" t="inlineStr">
      <is>
        <t>516</t>
      </is>
    </oc>
    <nc r="B1950" t="inlineStr">
      <is>
        <t>517</t>
      </is>
    </nc>
    <odxf/>
    <ndxf/>
  </rcc>
  <rcc rId="38050" sId="1" odxf="1" dxf="1">
    <oc r="B1951" t="inlineStr">
      <is>
        <t>517</t>
      </is>
    </oc>
    <nc r="B1951" t="inlineStr">
      <is>
        <t>518</t>
      </is>
    </nc>
    <odxf/>
    <ndxf/>
  </rcc>
  <rcc rId="38051" sId="1" odxf="1" dxf="1">
    <oc r="B1952" t="inlineStr">
      <is>
        <t>518</t>
      </is>
    </oc>
    <nc r="B1952" t="inlineStr">
      <is>
        <t>519</t>
      </is>
    </nc>
    <odxf/>
    <ndxf/>
  </rcc>
  <rcc rId="38052" sId="1" odxf="1" dxf="1">
    <oc r="B1953" t="inlineStr">
      <is>
        <t>519</t>
      </is>
    </oc>
    <nc r="B1953" t="inlineStr">
      <is>
        <t>520</t>
      </is>
    </nc>
    <odxf/>
    <ndxf/>
  </rcc>
  <rcc rId="38053" sId="1" odxf="1" dxf="1">
    <oc r="B1954" t="inlineStr">
      <is>
        <t>520</t>
      </is>
    </oc>
    <nc r="B1954" t="inlineStr">
      <is>
        <t>521</t>
      </is>
    </nc>
    <odxf/>
    <ndxf/>
  </rcc>
  <rcc rId="38054" sId="1" odxf="1" dxf="1">
    <oc r="B1955" t="inlineStr">
      <is>
        <t>521</t>
      </is>
    </oc>
    <nc r="B1955" t="inlineStr">
      <is>
        <t>522</t>
      </is>
    </nc>
    <odxf/>
    <ndxf/>
  </rcc>
  <rcc rId="38055" sId="1" odxf="1" dxf="1">
    <oc r="B1956" t="inlineStr">
      <is>
        <t>522</t>
      </is>
    </oc>
    <nc r="B1956" t="inlineStr">
      <is>
        <t>523</t>
      </is>
    </nc>
    <odxf/>
    <ndxf/>
  </rcc>
  <rcc rId="38056" sId="1" odxf="1" dxf="1">
    <oc r="B1957" t="inlineStr">
      <is>
        <t>523</t>
      </is>
    </oc>
    <nc r="B1957" t="inlineStr">
      <is>
        <t>524</t>
      </is>
    </nc>
    <odxf/>
    <ndxf/>
  </rcc>
  <rcc rId="38057" sId="1" odxf="1" dxf="1">
    <oc r="B1958" t="inlineStr">
      <is>
        <t>524</t>
      </is>
    </oc>
    <nc r="B1958" t="inlineStr">
      <is>
        <t>525</t>
      </is>
    </nc>
    <odxf/>
    <ndxf/>
  </rcc>
  <rcc rId="38058" sId="1" odxf="1" dxf="1">
    <oc r="B1959" t="inlineStr">
      <is>
        <t>525</t>
      </is>
    </oc>
    <nc r="B1959" t="inlineStr">
      <is>
        <t>526</t>
      </is>
    </nc>
    <odxf/>
    <ndxf/>
  </rcc>
  <rcc rId="38059" sId="1" odxf="1" dxf="1">
    <oc r="B1960" t="inlineStr">
      <is>
        <t>526</t>
      </is>
    </oc>
    <nc r="B1960" t="inlineStr">
      <is>
        <t>527</t>
      </is>
    </nc>
    <odxf/>
    <ndxf/>
  </rcc>
  <rcc rId="38060" sId="1" odxf="1" dxf="1">
    <oc r="B1961" t="inlineStr">
      <is>
        <t>527</t>
      </is>
    </oc>
    <nc r="B1961" t="inlineStr">
      <is>
        <t>528</t>
      </is>
    </nc>
    <odxf/>
    <ndxf/>
  </rcc>
  <rcc rId="38061" sId="1" odxf="1" dxf="1">
    <oc r="B1962" t="inlineStr">
      <is>
        <t>528</t>
      </is>
    </oc>
    <nc r="B1962" t="inlineStr">
      <is>
        <t>529</t>
      </is>
    </nc>
    <odxf/>
    <ndxf/>
  </rcc>
  <rcc rId="38062" sId="1" odxf="1" dxf="1">
    <oc r="B1963" t="inlineStr">
      <is>
        <t>529</t>
      </is>
    </oc>
    <nc r="B1963" t="inlineStr">
      <is>
        <t>530</t>
      </is>
    </nc>
    <odxf/>
    <ndxf/>
  </rcc>
  <rcc rId="38063" sId="1" odxf="1" dxf="1">
    <oc r="B1964" t="inlineStr">
      <is>
        <t>530</t>
      </is>
    </oc>
    <nc r="B1964" t="inlineStr">
      <is>
        <t>531</t>
      </is>
    </nc>
    <odxf/>
    <ndxf/>
  </rcc>
  <rcc rId="38064" sId="1" odxf="1" dxf="1">
    <oc r="B1965" t="inlineStr">
      <is>
        <t>531</t>
      </is>
    </oc>
    <nc r="B1965" t="inlineStr">
      <is>
        <t>532</t>
      </is>
    </nc>
    <odxf/>
    <ndxf/>
  </rcc>
  <rcc rId="38065" sId="1" odxf="1" dxf="1">
    <oc r="B1966" t="inlineStr">
      <is>
        <t>532</t>
      </is>
    </oc>
    <nc r="B1966" t="inlineStr">
      <is>
        <t>533</t>
      </is>
    </nc>
    <odxf/>
    <ndxf/>
  </rcc>
  <rcc rId="38066" sId="1" odxf="1" dxf="1">
    <oc r="B1967" t="inlineStr">
      <is>
        <t>533</t>
      </is>
    </oc>
    <nc r="B1967" t="inlineStr">
      <is>
        <t>534</t>
      </is>
    </nc>
    <odxf/>
    <ndxf/>
  </rcc>
  <rcc rId="38067" sId="1" odxf="1" dxf="1">
    <oc r="B1968" t="inlineStr">
      <is>
        <t>534</t>
      </is>
    </oc>
    <nc r="B1968" t="inlineStr">
      <is>
        <t>535</t>
      </is>
    </nc>
    <odxf/>
    <ndxf/>
  </rcc>
  <rcc rId="38068" sId="1" odxf="1" dxf="1">
    <oc r="B1969" t="inlineStr">
      <is>
        <t>535</t>
      </is>
    </oc>
    <nc r="B1969" t="inlineStr">
      <is>
        <t>536</t>
      </is>
    </nc>
    <odxf/>
    <ndxf/>
  </rcc>
  <rcc rId="38069" sId="1" odxf="1" dxf="1">
    <oc r="B1970" t="inlineStr">
      <is>
        <t>536</t>
      </is>
    </oc>
    <nc r="B1970" t="inlineStr">
      <is>
        <t>537</t>
      </is>
    </nc>
    <odxf/>
    <ndxf/>
  </rcc>
  <rcc rId="38070" sId="1" odxf="1" dxf="1">
    <oc r="B1971" t="inlineStr">
      <is>
        <t>537</t>
      </is>
    </oc>
    <nc r="B1971" t="inlineStr">
      <is>
        <t>538</t>
      </is>
    </nc>
    <odxf/>
    <ndxf/>
  </rcc>
  <rcc rId="38071" sId="1" odxf="1" dxf="1">
    <oc r="B1972" t="inlineStr">
      <is>
        <t>538</t>
      </is>
    </oc>
    <nc r="B1972" t="inlineStr">
      <is>
        <t>539</t>
      </is>
    </nc>
    <odxf/>
    <ndxf/>
  </rcc>
  <rfmt sheetId="1" sqref="A1927:XFD1927">
    <dxf>
      <fill>
        <patternFill>
          <bgColor rgb="FFFFFF00"/>
        </patternFill>
      </fill>
    </dxf>
  </rfmt>
  <rcc rId="38072" sId="1">
    <nc r="D1927">
      <f>ROUNDUP(SUM(E1927+F1927+G1927+H1927+I1927+J1927+K1927+L1927+N1927+P1927+Q1927+R1927+S1927+T1927),2)</f>
    </nc>
  </rcc>
  <rcc rId="38073" sId="1">
    <nc r="E1927">
      <f>ROUNDUP(SUM(G1927+H1927+I1927+J1927+K1927+L1927+N1927+P1927+Q1927+R1927+S1927+T1927)*0.0214,2)</f>
    </nc>
  </rcc>
  <rcc rId="38074" sId="1">
    <nc r="F1927">
      <f>ROUNDUP(SUM(G1927+H1927+I1927+J1927+K1927+L1927+N1927+P1927+Q1927+R1927+S1927+T1927)*0.04,2)</f>
    </nc>
  </rcc>
  <rcc rId="38075" sId="1" numFmtId="4">
    <nc r="I1927">
      <v>5104665.47</v>
    </nc>
  </rcc>
  <rcc rId="38076" sId="2">
    <nc r="E148" t="inlineStr">
      <is>
        <t xml:space="preserve"> ул. Уральская, д. 5</t>
      </is>
    </nc>
  </rcc>
  <rcc rId="38077" sId="2">
    <oc r="D78" t="inlineStr">
      <is>
        <t>г. Сургут</t>
      </is>
    </oc>
    <nc r="D78" t="inlineStr">
      <is>
        <t xml:space="preserve"> Сургут</t>
      </is>
    </nc>
  </rcc>
  <rcc rId="38078" sId="2">
    <oc r="D92" t="inlineStr">
      <is>
        <t>г. Сургут</t>
      </is>
    </oc>
    <nc r="D92" t="inlineStr">
      <is>
        <t xml:space="preserve"> Сургут</t>
      </is>
    </nc>
  </rcc>
  <rcc rId="38079" sId="2">
    <oc r="D79" t="inlineStr">
      <is>
        <t>г. Сургут</t>
      </is>
    </oc>
    <nc r="D79" t="inlineStr">
      <is>
        <t xml:space="preserve"> Сургут</t>
      </is>
    </nc>
  </rcc>
  <rcc rId="38080" sId="2">
    <oc r="D107" t="inlineStr">
      <is>
        <t>г. Сургут</t>
      </is>
    </oc>
    <nc r="D107" t="inlineStr">
      <is>
        <t xml:space="preserve"> Сургут</t>
      </is>
    </nc>
  </rcc>
  <rcc rId="38081" sId="2">
    <oc r="D108" t="inlineStr">
      <is>
        <t>г. Сургут</t>
      </is>
    </oc>
    <nc r="D108" t="inlineStr">
      <is>
        <t xml:space="preserve"> Сургут</t>
      </is>
    </nc>
  </rcc>
  <rcc rId="38082" sId="2">
    <oc r="D143" t="inlineStr">
      <is>
        <t>г. Сургут</t>
      </is>
    </oc>
    <nc r="D143" t="inlineStr">
      <is>
        <t xml:space="preserve"> Сургут</t>
      </is>
    </nc>
  </rcc>
  <rcc rId="38083" sId="2">
    <oc r="D147" t="inlineStr">
      <is>
        <t>г. Сургут</t>
      </is>
    </oc>
    <nc r="D147" t="inlineStr">
      <is>
        <t xml:space="preserve"> Сургут</t>
      </is>
    </nc>
  </rcc>
  <rcc rId="38084" sId="2">
    <oc r="D154" t="inlineStr">
      <is>
        <t>г. Сургут</t>
      </is>
    </oc>
    <nc r="D154" t="inlineStr">
      <is>
        <t xml:space="preserve"> Сургут</t>
      </is>
    </nc>
  </rcc>
  <rcc rId="38085" sId="2" odxf="1" dxf="1">
    <nc r="D148" t="inlineStr">
      <is>
        <t>Ханты-Мансийск</t>
      </is>
    </nc>
    <odxf>
      <font>
        <name val="Times New Roman"/>
        <family val="1"/>
        <charset val="204"/>
        <scheme val="none"/>
      </font>
      <numFmt numFmtId="0" formatCode="General"/>
    </odxf>
    <ndxf>
      <font>
        <sz val="10"/>
        <color auto="1"/>
        <name val="Times New Roman"/>
        <family val="1"/>
        <charset val="204"/>
        <scheme val="none"/>
      </font>
      <numFmt numFmtId="30" formatCode="@"/>
    </ndxf>
  </rcc>
  <rcc rId="38086" sId="2">
    <nc r="C148">
      <v>2025</v>
    </nc>
  </rcc>
  <rcc rId="38087" sId="2">
    <nc r="B148" t="inlineStr">
      <is>
        <t>+</t>
      </is>
    </nc>
  </rcc>
  <rcc rId="38088" sId="2">
    <nc r="A148" t="inlineStr">
      <is>
        <t>98</t>
      </is>
    </nc>
  </rcc>
  <rcc rId="38089" sId="2" numFmtId="4">
    <nc r="F148">
      <v>5418091.9400000004</v>
    </nc>
  </rcc>
  <rfmt sheetId="2" sqref="G148">
    <dxf>
      <alignment wrapText="0"/>
    </dxf>
  </rfmt>
  <rfmt sheetId="2" sqref="G148" start="0" length="0">
    <dxf>
      <alignment wrapText="1"/>
    </dxf>
  </rfmt>
  <rfmt sheetId="2" sqref="G148">
    <dxf>
      <alignment wrapText="0"/>
    </dxf>
  </rfmt>
  <rcc rId="38090" sId="2" odxf="1" dxf="1">
    <nc r="G148" t="inlineStr">
      <is>
        <t>протокол МО 
33/01-Вх-9571
28.05.2024</t>
      </is>
    </nc>
    <ndxf>
      <alignment wrapText="1"/>
    </ndxf>
  </rcc>
  <rfmt sheetId="2" sqref="G148">
    <dxf>
      <alignment wrapText="0"/>
    </dxf>
  </rfmt>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1927" start="0" length="0">
    <dxf>
      <font>
        <sz val="10"/>
        <color auto="1"/>
        <name val="Times New Roman"/>
        <family val="1"/>
        <charset val="204"/>
        <scheme val="none"/>
      </font>
      <numFmt numFmtId="0" formatCode="General"/>
      <alignment horizontal="general" wrapText="0"/>
      <border outline="0">
        <left/>
        <right/>
        <top/>
        <bottom/>
      </border>
    </dxf>
  </rfmt>
  <rfmt sheetId="1" sqref="C1927" start="0" length="0">
    <dxf>
      <font>
        <sz val="10"/>
        <color auto="1"/>
        <name val="Times New Roman"/>
        <family val="1"/>
        <charset val="204"/>
        <scheme val="none"/>
      </font>
      <numFmt numFmtId="0" formatCode="General"/>
      <alignment horizontal="general" wrapText="0"/>
      <border outline="0">
        <left/>
        <right/>
        <top/>
        <bottom/>
      </border>
    </dxf>
  </rfmt>
  <rfmt sheetId="1" sqref="D1927" start="0" length="0">
    <dxf>
      <font>
        <sz val="10"/>
        <color auto="1"/>
        <name val="Times New Roman"/>
        <family val="1"/>
        <charset val="204"/>
        <scheme val="none"/>
      </font>
      <numFmt numFmtId="0" formatCode="General"/>
      <alignment horizontal="general" wrapText="0"/>
      <border outline="0">
        <left/>
        <right/>
        <top/>
        <bottom/>
      </border>
    </dxf>
  </rfmt>
  <rfmt sheetId="1" sqref="E1927" start="0" length="0">
    <dxf>
      <font>
        <sz val="10"/>
        <color auto="1"/>
        <name val="Times New Roman"/>
        <family val="1"/>
        <charset val="204"/>
        <scheme val="none"/>
      </font>
      <numFmt numFmtId="0" formatCode="General"/>
      <alignment horizontal="general" wrapText="0"/>
      <border outline="0">
        <left/>
        <right/>
        <top/>
        <bottom/>
      </border>
    </dxf>
  </rfmt>
  <rfmt sheetId="1" sqref="F1927" start="0" length="0">
    <dxf>
      <font>
        <sz val="10"/>
        <color auto="1"/>
        <name val="Times New Roman"/>
        <family val="1"/>
        <charset val="204"/>
        <scheme val="none"/>
      </font>
      <numFmt numFmtId="0" formatCode="General"/>
      <alignment horizontal="general" wrapText="0"/>
      <border outline="0">
        <left/>
        <right/>
        <top/>
        <bottom/>
      </border>
    </dxf>
  </rfmt>
  <rfmt sheetId="1" sqref="G1927" start="0" length="0">
    <dxf>
      <font>
        <sz val="10"/>
        <color auto="1"/>
        <name val="Times New Roman"/>
        <family val="1"/>
        <charset val="204"/>
        <scheme val="none"/>
      </font>
      <numFmt numFmtId="0" formatCode="General"/>
      <alignment horizontal="general" wrapText="0"/>
      <border outline="0">
        <left/>
        <right/>
        <top/>
        <bottom/>
      </border>
    </dxf>
  </rfmt>
  <rfmt sheetId="1" sqref="H1927" start="0" length="0">
    <dxf>
      <font>
        <sz val="10"/>
        <color auto="1"/>
        <name val="Times New Roman"/>
        <family val="1"/>
        <charset val="204"/>
        <scheme val="none"/>
      </font>
      <numFmt numFmtId="0" formatCode="General"/>
      <alignment horizontal="general" wrapText="0"/>
      <border outline="0">
        <left/>
        <right/>
        <top/>
        <bottom/>
      </border>
    </dxf>
  </rfmt>
  <rfmt sheetId="1" sqref="I1927" start="0" length="0">
    <dxf>
      <font>
        <sz val="10"/>
        <color auto="1"/>
        <name val="Times New Roman"/>
        <family val="1"/>
        <charset val="204"/>
        <scheme val="none"/>
      </font>
      <numFmt numFmtId="0" formatCode="General"/>
      <alignment horizontal="general" wrapText="0"/>
      <border outline="0">
        <left/>
        <right/>
        <top/>
        <bottom/>
      </border>
    </dxf>
  </rfmt>
  <rfmt sheetId="1" sqref="J1927" start="0" length="0">
    <dxf>
      <font>
        <sz val="10"/>
        <color auto="1"/>
        <name val="Times New Roman"/>
        <family val="1"/>
        <charset val="204"/>
        <scheme val="none"/>
      </font>
      <numFmt numFmtId="0" formatCode="General"/>
      <alignment horizontal="general" wrapText="0"/>
      <border outline="0">
        <left/>
        <right/>
        <top/>
        <bottom/>
      </border>
    </dxf>
  </rfmt>
  <rfmt sheetId="1" sqref="K1927" start="0" length="0">
    <dxf>
      <font>
        <sz val="10"/>
        <color auto="1"/>
        <name val="Times New Roman"/>
        <family val="1"/>
        <charset val="204"/>
        <scheme val="none"/>
      </font>
      <numFmt numFmtId="0" formatCode="General"/>
      <alignment horizontal="general" wrapText="0"/>
      <border outline="0">
        <left/>
        <right/>
        <top/>
        <bottom/>
      </border>
    </dxf>
  </rfmt>
  <rfmt sheetId="1" sqref="L1927" start="0" length="0">
    <dxf>
      <font>
        <sz val="10"/>
        <color auto="1"/>
        <name val="Times New Roman"/>
        <family val="1"/>
        <charset val="204"/>
        <scheme val="none"/>
      </font>
      <numFmt numFmtId="0" formatCode="General"/>
      <alignment horizontal="general" wrapText="0"/>
      <border outline="0">
        <left/>
        <right/>
        <top/>
        <bottom/>
      </border>
    </dxf>
  </rfmt>
  <rfmt sheetId="1" sqref="M1927" start="0" length="0">
    <dxf>
      <font>
        <sz val="10"/>
        <color auto="1"/>
        <name val="Times New Roman"/>
        <family val="1"/>
        <charset val="204"/>
        <scheme val="none"/>
      </font>
      <numFmt numFmtId="0" formatCode="General"/>
      <alignment horizontal="general" wrapText="0"/>
      <border outline="0">
        <left/>
        <right/>
        <top/>
        <bottom/>
      </border>
    </dxf>
  </rfmt>
  <rfmt sheetId="1" sqref="N1927" start="0" length="0">
    <dxf>
      <font>
        <sz val="10"/>
        <color auto="1"/>
        <name val="Times New Roman"/>
        <family val="1"/>
        <charset val="204"/>
        <scheme val="none"/>
      </font>
      <numFmt numFmtId="0" formatCode="General"/>
      <alignment horizontal="general" wrapText="0"/>
      <border outline="0">
        <left/>
        <right/>
        <top/>
        <bottom/>
      </border>
    </dxf>
  </rfmt>
  <rfmt sheetId="1" sqref="O1927" start="0" length="0">
    <dxf>
      <font>
        <sz val="10"/>
        <color auto="1"/>
        <name val="Times New Roman"/>
        <family val="1"/>
        <charset val="204"/>
        <scheme val="none"/>
      </font>
      <numFmt numFmtId="0" formatCode="General"/>
      <alignment horizontal="general" wrapText="0"/>
      <border outline="0">
        <left/>
        <right/>
        <top/>
        <bottom/>
      </border>
    </dxf>
  </rfmt>
  <rfmt sheetId="1" sqref="P1927" start="0" length="0">
    <dxf>
      <font>
        <sz val="10"/>
        <color auto="1"/>
        <name val="Times New Roman"/>
        <family val="1"/>
        <charset val="204"/>
        <scheme val="none"/>
      </font>
      <numFmt numFmtId="0" formatCode="General"/>
      <alignment horizontal="general" wrapText="0"/>
      <border outline="0">
        <left/>
        <right/>
        <top/>
        <bottom/>
      </border>
    </dxf>
  </rfmt>
  <rfmt sheetId="1" sqref="Q1927" start="0" length="0">
    <dxf>
      <font>
        <sz val="10"/>
        <color auto="1"/>
        <name val="Times New Roman"/>
        <family val="1"/>
        <charset val="204"/>
        <scheme val="none"/>
      </font>
      <numFmt numFmtId="0" formatCode="General"/>
      <alignment horizontal="general" wrapText="0"/>
      <border outline="0">
        <left/>
        <right/>
        <top/>
        <bottom/>
      </border>
    </dxf>
  </rfmt>
  <rfmt sheetId="1" sqref="R1927" start="0" length="0">
    <dxf>
      <font>
        <sz val="10"/>
        <color auto="1"/>
        <name val="Times New Roman"/>
        <family val="1"/>
        <charset val="204"/>
        <scheme val="none"/>
      </font>
      <numFmt numFmtId="0" formatCode="General"/>
      <alignment horizontal="general" wrapText="0"/>
      <border outline="0">
        <left/>
        <right/>
        <top/>
        <bottom/>
      </border>
    </dxf>
  </rfmt>
  <rfmt sheetId="1" sqref="S1927" start="0" length="0">
    <dxf>
      <font>
        <sz val="10"/>
        <color auto="1"/>
        <name val="Times New Roman"/>
        <family val="1"/>
        <charset val="204"/>
        <scheme val="none"/>
      </font>
      <numFmt numFmtId="0" formatCode="General"/>
      <alignment horizontal="general" wrapText="0"/>
      <border outline="0">
        <left/>
        <right/>
        <top/>
        <bottom/>
      </border>
    </dxf>
  </rfmt>
  <rfmt sheetId="1" sqref="T1927" start="0" length="0">
    <dxf>
      <font>
        <sz val="10"/>
        <color auto="1"/>
        <name val="Times New Roman"/>
        <family val="1"/>
        <charset val="204"/>
        <scheme val="none"/>
      </font>
      <numFmt numFmtId="0" formatCode="General"/>
      <alignment horizontal="general" wrapText="0"/>
      <border outline="0">
        <left/>
        <right/>
        <top/>
        <bottom/>
      </border>
    </dxf>
  </rfmt>
  <rfmt sheetId="1" sqref="B1927">
    <dxf>
      <alignment horizontal="center"/>
    </dxf>
  </rfmt>
  <rcc rId="38093" sId="1" odxf="1" dxf="1" numFmtId="4">
    <oc r="D1927">
      <f>ROUNDUP(SUM(E1927+F1927+G1927+H1927+I1927+J1927+K1927+L1927+N1927+P1927+Q1927+R1927+S1927+T1927),2)</f>
    </oc>
    <nc r="D1927">
      <v>5418091.9400000004</v>
    </nc>
    <n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ndxf>
  </rcc>
  <rcc rId="38094" sId="1" odxf="1" dxf="1" numFmtId="4">
    <oc r="E1927">
      <f>ROUNDUP(SUM(G1927+H1927+I1927+J1927+K1927+L1927+N1927+P1927+Q1927+R1927+S1927+T1927)*0.0214,2)</f>
    </oc>
    <nc r="E1927">
      <v>109239.84999999999</v>
    </nc>
    <n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ndxf>
  </rcc>
  <rcc rId="38095" sId="1" odxf="1" dxf="1" numFmtId="4">
    <oc r="F1927">
      <f>ROUNDUP(SUM(G1927+H1927+I1927+J1927+K1927+L1927+N1927+P1927+Q1927+R1927+S1927+T1927)*0.04,2)</f>
    </oc>
    <nc r="F1927">
      <v>204186.62</v>
    </nc>
    <n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ndxf>
  </rcc>
  <rfmt sheetId="1" sqref="G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H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I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J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K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L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M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N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O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P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Q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R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S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fmt sheetId="1" sqref="T1927" start="0" length="0">
    <dxf>
      <font>
        <sz val="10"/>
        <color auto="1"/>
        <name val="Times New Roman"/>
        <family val="1"/>
        <charset val="204"/>
        <scheme val="none"/>
      </font>
      <numFmt numFmtId="4" formatCode="#,##0.00"/>
      <fill>
        <patternFill>
          <bgColor theme="0"/>
        </patternFill>
      </fill>
      <alignment horizontal="right" wrapText="1"/>
      <border outline="0">
        <left style="thin">
          <color indexed="64"/>
        </left>
        <right style="thin">
          <color indexed="64"/>
        </right>
        <top style="thin">
          <color indexed="64"/>
        </top>
        <bottom style="thin">
          <color indexed="64"/>
        </bottom>
      </border>
    </dxf>
  </rfmt>
  <rcc rId="38096" sId="1">
    <oc r="D1928">
      <f>ROUNDUP(SUM(E1928+F1928+G1928+H1928+I1928+J1928+K1928+L1928+N1928+P1928+Q1928+R1928+S1928+T1928),2)</f>
    </oc>
    <nc r="D1928">
      <f>ROUNDUP(SUM(E1928+F1928+G1928+H1928+I1928+J1928+K1928+L1928+N1928+P1928+Q1928+R1928+S1928+T1928),2)</f>
    </nc>
  </rcc>
  <rfmt sheetId="1" sqref="M1928" start="0" length="0">
    <dxf>
      <numFmt numFmtId="4" formatCode="#,##0.00"/>
      <alignment horizontal="right"/>
    </dxf>
  </rfmt>
  <rfmt sheetId="1" sqref="O1928" start="0" length="0">
    <dxf>
      <numFmt numFmtId="4" formatCode="#,##0.00"/>
    </dxf>
  </rfmt>
  <rcc rId="38097" sId="1">
    <oc r="D1929">
      <f>ROUNDUP(SUM(E1929+F1929+G1929+H1929+I1929+J1929+K1929+L1929+N1929+P1929+Q1929+R1929+S1929+T1929),2)</f>
    </oc>
    <nc r="D1929">
      <f>ROUNDUP(SUM(E1929+F1929+G1929+H1929+I1929+J1929+K1929+L1929+N1929+P1929+Q1929+R1929+S1929+T1929),2)</f>
    </nc>
  </rcc>
  <rfmt sheetId="1" sqref="M1929" start="0" length="0">
    <dxf>
      <numFmt numFmtId="4" formatCode="#,##0.00"/>
      <alignment horizontal="right"/>
    </dxf>
  </rfmt>
  <rfmt sheetId="1" sqref="O1929" start="0" length="0">
    <dxf>
      <numFmt numFmtId="4" formatCode="#,##0.00"/>
    </dxf>
  </rfmt>
  <rfmt sheetId="1" sqref="C1927" start="0" length="0">
    <dxf>
      <font>
        <sz val="10"/>
        <color auto="1"/>
        <name val="Times New Roman"/>
        <family val="1"/>
        <charset val="204"/>
        <scheme val="none"/>
      </font>
      <numFmt numFmtId="30" formatCode="@"/>
      <fill>
        <patternFill>
          <bgColor theme="0"/>
        </patternFill>
      </fill>
      <alignment horizontal="left" wrapText="1"/>
      <border outline="0">
        <left style="thin">
          <color indexed="64"/>
        </left>
        <right style="thin">
          <color indexed="64"/>
        </right>
        <top style="thin">
          <color indexed="64"/>
        </top>
        <bottom style="thin">
          <color indexed="64"/>
        </bottom>
      </border>
    </dxf>
  </rfmt>
  <rfmt sheetId="1" sqref="A1927:XFD1927">
    <dxf>
      <fill>
        <patternFill>
          <bgColor rgb="FFFFFF00"/>
        </patternFill>
      </fill>
    </dxf>
  </rfmt>
  <rfmt sheetId="1" sqref="B1927" start="0" length="0">
    <dxf>
      <border>
        <left style="thin">
          <color indexed="64"/>
        </left>
        <right style="thin">
          <color indexed="64"/>
        </right>
        <top style="thin">
          <color indexed="64"/>
        </top>
        <bottom style="thin">
          <color indexed="64"/>
        </bottom>
      </border>
    </dxf>
  </rfmt>
  <rfmt sheetId="1" sqref="B1927">
    <dxf>
      <border>
        <left style="thin">
          <color indexed="64"/>
        </left>
        <right style="thin">
          <color indexed="64"/>
        </right>
        <top style="thin">
          <color indexed="64"/>
        </top>
        <bottom style="thin">
          <color indexed="64"/>
        </bottom>
        <vertical style="thin">
          <color indexed="64"/>
        </vertical>
        <horizontal style="thin">
          <color indexed="64"/>
        </horizontal>
      </border>
    </dxf>
  </rfmt>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100" sId="1">
    <oc r="S1891">
      <f>SUM(S1885:S1885)</f>
    </oc>
    <nc r="S1891">
      <f>SUM(S1885:S1890)</f>
    </nc>
  </rcc>
  <rcc rId="38101" sId="1">
    <oc r="G1891">
      <f>SUM(G1885:G1885)</f>
    </oc>
    <nc r="G1891">
      <f>SUM(G1885:G1885)</f>
    </nc>
  </rcc>
  <rcc rId="38102" sId="1">
    <oc r="E1891">
      <f>SUM(E1885:E1885)</f>
    </oc>
    <nc r="E1891">
      <f>SUM(E1885:E1890)</f>
    </nc>
  </rc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5E9D364D-301F-46A1-8259-21A95679AC9F}" action="delete"/>
  <rdn rId="0" localSheetId="1" customView="1" name="Z_5E9D364D_301F_46A1_8259_21A95679AC9F_.wvu.FilterData" hidden="1" oldHidden="1">
    <formula>'Итог 2023-2025'!$B$8:$AC$1973</formula>
    <oldFormula>'Итог 2023-2025'!$B$8:$AC$1973</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8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107" sId="1">
    <oc r="Q1973">
      <f>SUM(Q1944:Q1972)</f>
    </oc>
    <nc r="Q1973">
      <f>SUM(Q1943:Q1972)</f>
    </nc>
  </rcc>
  <rcc rId="38108" sId="1">
    <oc r="R1973">
      <f>SUM(R1944:R1972)</f>
    </oc>
    <nc r="R1973">
      <f>SUM(R1943:R1972)</f>
    </nc>
  </rcc>
  <rcc rId="38109" sId="1">
    <oc r="S1973">
      <f>SUM(S1944:S1972)</f>
    </oc>
    <nc r="S1973">
      <f>SUM(S1943:S1972)</f>
    </nc>
  </rcc>
  <rcc rId="38110" sId="1">
    <oc r="T1973">
      <f>SUM(T1944:T1972)</f>
    </oc>
    <nc r="T1973">
      <f>SUM(T1943:T1972)</f>
    </nc>
  </rcc>
  <rcc rId="38111" sId="1">
    <oc r="P1973">
      <f>SUM(P1944:P1972)</f>
    </oc>
    <nc r="P1973">
      <f>SUM(P1943:P1972)</f>
    </nc>
  </rcc>
  <rcc rId="38112" sId="1">
    <oc r="N1973">
      <f>SUM(N1944:N1972)</f>
    </oc>
    <nc r="N1973">
      <f>SUM(N1943:N1972)</f>
    </nc>
  </rcc>
  <rcc rId="38113" sId="1">
    <oc r="M1973">
      <f>SUM(M1944:M1972)</f>
    </oc>
    <nc r="M1973">
      <f>SUM(M1943:M1972)</f>
    </nc>
  </rcc>
  <rcc rId="38114" sId="1">
    <oc r="L1973">
      <f>SUM(L1944:L1972)</f>
    </oc>
    <nc r="L1973">
      <f>SUM(L1943:L1972)</f>
    </nc>
  </rcc>
  <rcc rId="38115" sId="1">
    <oc r="K1973">
      <f>SUM(K1944:K1972)</f>
    </oc>
    <nc r="K1973">
      <f>SUM(K1943:K1972)</f>
    </nc>
  </rcc>
  <rcc rId="38116" sId="1">
    <oc r="J1973">
      <f>SUM(J1944:J1972)</f>
    </oc>
    <nc r="J1973">
      <f>SUM(J1943:J1972)</f>
    </nc>
  </rcc>
  <rcc rId="38117" sId="1">
    <oc r="I1973">
      <f>SUM(I1944:I1972)</f>
    </oc>
    <nc r="I1973">
      <f>SUM(I1943:I1972)</f>
    </nc>
  </rcc>
  <rcc rId="38118" sId="1">
    <oc r="H1973">
      <f>SUM(H1944:H1972)</f>
    </oc>
    <nc r="H1973">
      <f>SUM(H1943:H1972)</f>
    </nc>
  </rcc>
  <rcc rId="38119" sId="1">
    <oc r="G1973">
      <f>SUM(G1944:G1972)</f>
    </oc>
    <nc r="G1973">
      <f>SUM(G1943:G1972)</f>
    </nc>
  </rcc>
  <rcc rId="38120" sId="1">
    <oc r="F1973">
      <f>SUM(F1944:F1972)</f>
    </oc>
    <nc r="F1973">
      <f>SUM(F1943:F1972)</f>
    </nc>
  </rcc>
  <rcc rId="38121" sId="1">
    <oc r="E1973">
      <f>SUM(E1944:E1972)</f>
    </oc>
    <nc r="E1973">
      <f>SUM(E1943:E1972)</f>
    </nc>
  </rcc>
</revisions>
</file>

<file path=xl/revisions/revisionLog8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122" sId="1">
    <oc r="F1382">
      <f>SUM(F1367:F1381)</f>
    </oc>
    <nc r="F1382">
      <f>SUM(F1367:F1381)</f>
    </nc>
  </rc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2:XFD1048576">
    <dxf>
      <fill>
        <patternFill>
          <bgColor theme="0"/>
        </patternFill>
      </fill>
    </dxf>
  </rfmt>
  <rcc rId="38127" sId="1">
    <oc r="U1030" t="inlineStr">
      <is>
        <t>сумма проставлена по факту оплаты</t>
      </is>
    </oc>
    <nc r="U1030"/>
  </rcc>
  <rcc rId="38128" sId="1">
    <oc r="U1103" t="inlineStr">
      <is>
        <t>сети ниже 0,00 по решению собственников и МО</t>
      </is>
    </oc>
    <nc r="U1103"/>
  </rcc>
  <rcc rId="38129" sId="1">
    <oc r="U1109" t="inlineStr">
      <is>
        <t>ТС выше 0,00 по невоозможности 9КР ГВС выш 0,00 11/КР</t>
      </is>
    </oc>
    <nc r="U1109"/>
  </rcc>
  <rcc rId="38130" sId="1">
    <oc r="U1173" t="inlineStr">
      <is>
        <t>спецсчет, работы согласно протоколу (Вх. № 33/01-Вх-13259 от 22.07.2024) и комиссии от 15.08.2024 ВХ-14932</t>
      </is>
    </oc>
    <nc r="U1173"/>
  </rcc>
  <rcc rId="38131" sId="1">
    <oc r="U1242" t="inlineStr">
      <is>
        <t>по решению ОСС</t>
      </is>
    </oc>
    <nc r="U1242"/>
  </rcc>
  <rcc rId="38132" sId="1">
    <oc r="U1257" t="inlineStr">
      <is>
        <t>стоимость из аукцион и поменяли вид работ по проколу ОСС 2018 года</t>
      </is>
    </oc>
    <nc r="U1257"/>
  </rcc>
  <rcc rId="38133" sId="1">
    <oc r="U1285" t="inlineStr">
      <is>
        <t>добавлены стоимости выше 0,00 № 33/01-Вх-8109 от 14.05.2024</t>
      </is>
    </oc>
    <nc r="U1285"/>
  </rcc>
  <rcc rId="38134" sId="1">
    <oc r="U1323" t="inlineStr">
      <is>
        <t xml:space="preserve">по решению комиссии и собственников </t>
      </is>
    </oc>
    <nc r="U1323"/>
  </rcc>
  <rcc rId="38135" sId="1">
    <oc r="U1379" t="inlineStr">
      <is>
        <t>протокол осс №4 от 10.08.2024</t>
      </is>
    </oc>
    <nc r="U1379"/>
  </rcc>
  <rcc rId="38136" sId="1">
    <oc r="U1391" t="inlineStr">
      <is>
        <t>по протоколу ОСС + УНКР</t>
      </is>
    </oc>
    <nc r="U1391"/>
  </rcc>
  <rcc rId="38137" sId="1">
    <oc r="U1499" t="inlineStr">
      <is>
        <t>перенос по СЗ №33/01-сд-1815 от 23.07.2024</t>
      </is>
    </oc>
    <nc r="U1499"/>
  </rcc>
  <rcc rId="38138" sId="1">
    <oc r="U1500" t="inlineStr">
      <is>
        <t>перенос по СЗ №33/01-сд-1815 от 23.07.2024</t>
      </is>
    </oc>
    <nc r="U1500"/>
  </rcc>
  <rcc rId="38139" sId="1">
    <oc r="U1501" t="inlineStr">
      <is>
        <t>перенос по СЗ №33/01-сд-1815 от 23.07.2024</t>
      </is>
    </oc>
    <nc r="U1501"/>
  </rcc>
  <rcc rId="38140" sId="1">
    <oc r="U1502" t="inlineStr">
      <is>
        <t>перенос по СЗ №33/01-сд-1815 от 23.07.2024</t>
      </is>
    </oc>
    <nc r="U1502"/>
  </rcc>
  <rcc rId="38141" sId="1">
    <oc r="U1503" t="inlineStr">
      <is>
        <t>перенос по СЗ №33/01-сд-1815 от 23.07.2024</t>
      </is>
    </oc>
    <nc r="U1503"/>
  </rcc>
  <rcc rId="38142" sId="1">
    <oc r="U1504" t="inlineStr">
      <is>
        <t>перенос по СЗ №33/01-сд-1815 от 23.07.2024</t>
      </is>
    </oc>
    <nc r="U1504"/>
  </rcc>
  <rcc rId="38143" sId="1">
    <oc r="U1505" t="inlineStr">
      <is>
        <t>перенос по СЗ №33/01-сд-1815 от 23.07.2024</t>
      </is>
    </oc>
    <nc r="U1505"/>
  </rcc>
  <rcc rId="38144" sId="1">
    <oc r="U1506" t="inlineStr">
      <is>
        <t>перенос по СЗ №33/01-сд-1815 от 23.07.2024</t>
      </is>
    </oc>
    <nc r="U1506"/>
  </rcc>
  <rcc rId="38145" sId="1">
    <oc r="U1507" t="inlineStr">
      <is>
        <t>перенос по СЗ №33/01-сд-1815 от 23.07.2024</t>
      </is>
    </oc>
    <nc r="U1507"/>
  </rcc>
  <rcc rId="38146" sId="1">
    <oc r="U1508" t="inlineStr">
      <is>
        <t>перенос по СЗ №33/01-сд-1815 от 23.07.2024</t>
      </is>
    </oc>
    <nc r="U1508"/>
  </rcc>
  <rcc rId="38147" sId="1">
    <oc r="U1509" t="inlineStr">
      <is>
        <t>перенос по СЗ №33/01-сд-1815 от 23.07.2024</t>
      </is>
    </oc>
    <nc r="U1509"/>
  </rcc>
  <rcc rId="38148" sId="1">
    <oc r="U1510" t="inlineStr">
      <is>
        <t>перенос по СЗ №33/01-сд-1815 от 23.07.2024</t>
      </is>
    </oc>
    <nc r="U1510"/>
  </rcc>
  <rcc rId="38149" sId="1">
    <oc r="U1517" t="inlineStr">
      <is>
        <t>перенос по СЗ №33/01-сд-1815 от 23.07.2024</t>
      </is>
    </oc>
    <nc r="U1517"/>
  </rcc>
  <rcc rId="38150" sId="1">
    <oc r="U1565" t="inlineStr">
      <is>
        <t>сети ниже 0,00 по решению собственников и МО</t>
      </is>
    </oc>
    <nc r="U1565"/>
  </rcc>
  <rcc rId="38151" sId="1">
    <oc r="U1572" t="inlineStr">
      <is>
        <t>ТС выше 0,00 по невоозможности 9КР ГВС выш 0,00 11/КР</t>
      </is>
    </oc>
    <nc r="U1572"/>
  </rcc>
  <rcc rId="38152" sId="1">
    <oc r="U1673" t="inlineStr">
      <is>
        <t>перенос по СЗ №33/01-сд-2033 от 16.08.2024</t>
      </is>
    </oc>
    <nc r="U1673"/>
  </rcc>
  <rcc rId="38153" sId="1">
    <oc r="U1675" t="inlineStr">
      <is>
        <t>перенос по СЗ №33/01-сд-2033 от 16.08.2024</t>
      </is>
    </oc>
    <nc r="U1675"/>
  </rcc>
  <rcc rId="38154" sId="1">
    <oc r="U1676" t="inlineStr">
      <is>
        <t>перенос по СЗ №33/01-сд-2033 от 16.08.2024</t>
      </is>
    </oc>
    <nc r="U1676"/>
  </rcc>
  <rcc rId="38155" sId="1">
    <oc r="U1677" t="inlineStr">
      <is>
        <t>перенос по СЗ №33/01-сд-2033 от 16.08.2024</t>
      </is>
    </oc>
    <nc r="U1677"/>
  </rcc>
  <rcc rId="38156" sId="1">
    <oc r="U1678" t="inlineStr">
      <is>
        <t>перенос по СЗ №33/01-сд-2033 от 16.08.2024</t>
      </is>
    </oc>
    <nc r="U1678"/>
  </rcc>
  <rcc rId="38157" sId="1">
    <oc r="U1679" t="inlineStr">
      <is>
        <t>перенос по СЗ №33/01-сд-1815 от 23.07.2024</t>
      </is>
    </oc>
    <nc r="U1679"/>
  </rcc>
  <rcc rId="38158" sId="1">
    <oc r="U1685" t="inlineStr">
      <is>
        <t>перенос по СЗ №33/01-сд-2033 от 16.08.2024</t>
      </is>
    </oc>
    <nc r="U1685"/>
  </rcc>
  <rcc rId="38159" sId="1">
    <oc r="U1686" t="inlineStr">
      <is>
        <t>перенос по СЗ №33/01-сд-2033 от 16.08.2024</t>
      </is>
    </oc>
    <nc r="U1686"/>
  </rcc>
  <rcc rId="38160" sId="1">
    <oc r="U1691" t="inlineStr">
      <is>
        <t>перенос по СЗ №33/01-сд-1815 от 23.07.2024</t>
      </is>
    </oc>
    <nc r="U1691"/>
  </rcc>
  <rcc rId="38161" sId="1">
    <oc r="U1692" t="inlineStr">
      <is>
        <t>перенос по СЗ №33/01-сд-1815 от 23.07.2024</t>
      </is>
    </oc>
    <nc r="U1692"/>
  </rcc>
  <rcc rId="38162" sId="1">
    <oc r="U1699" t="inlineStr">
      <is>
        <t xml:space="preserve">
33/01-сд-1503 
07.06.2024</t>
      </is>
    </oc>
    <nc r="U1699"/>
  </rcc>
  <rcc rId="38163" sId="1">
    <oc r="U1711" t="inlineStr">
      <is>
        <t>собственники предложение фонда не приняли, администрашка)))) за них решила, итог бабки профуканы, сети порезаны, СК убрала на сумму 2 029 127,37 руб.</t>
      </is>
    </oc>
    <nc r="U1711"/>
  </rcc>
  <rcc rId="38164" sId="1">
    <oc r="U1714" t="inlineStr">
      <is>
        <t xml:space="preserve">Доголосовал за выше 0,00 </t>
      </is>
    </oc>
    <nc r="U1714"/>
  </rcc>
  <rcc rId="38165" sId="1">
    <oc r="U1722" t="inlineStr">
      <is>
        <t xml:space="preserve">Доголосовал за выше 0,00 </t>
      </is>
    </oc>
    <nc r="U1722"/>
  </rcc>
  <rcc rId="38166" sId="1">
    <oc r="U1725" t="inlineStr">
      <is>
        <t>перенос по СЗ №33/01-сд-1814 от 23.07.2024</t>
      </is>
    </oc>
    <nc r="U1725"/>
  </rcc>
  <rcc rId="38167" sId="1">
    <oc r="U1740" t="inlineStr">
      <is>
        <t>По решению комиссии от 27.04.2024</t>
      </is>
    </oc>
    <nc r="U1740"/>
  </rcc>
  <rcc rId="38168" sId="1">
    <oc r="U1741" t="inlineStr">
      <is>
        <t>перенос по СЗ №33/01-сд-1814 от 23.07.2024</t>
      </is>
    </oc>
    <nc r="U1741"/>
  </rcc>
  <rcc rId="38169" sId="1">
    <oc r="U1745" t="inlineStr">
      <is>
        <t>Сети ниже 0,00</t>
      </is>
    </oc>
    <nc r="U1745"/>
  </rcc>
  <rcc rId="38170" sId="1">
    <oc r="U1746" t="inlineStr">
      <is>
        <t>перенос по СЗ №33/01-сд-1814 от 23.07.2024</t>
      </is>
    </oc>
    <nc r="U1746"/>
  </rcc>
  <rcc rId="38171" sId="1">
    <oc r="U1751" t="inlineStr">
      <is>
        <t>аукцион не состоялся сд-1836</t>
      </is>
    </oc>
    <nc r="U1751"/>
  </rcc>
  <rcc rId="38172" sId="1">
    <oc r="U1769" t="inlineStr">
      <is>
        <t>Доголосовали за выше 0,000</t>
      </is>
    </oc>
    <nc r="U1769"/>
  </rcc>
  <rcc rId="38173" sId="1">
    <oc r="U1770" t="inlineStr">
      <is>
        <t>Доголосовали за выше 0,000</t>
      </is>
    </oc>
    <nc r="U1770"/>
  </rcc>
  <rcc rId="38174" sId="1">
    <oc r="U1787" t="inlineStr">
      <is>
        <t>По невозможности 10/КР</t>
      </is>
    </oc>
    <nc r="U1787"/>
  </rcc>
  <rcc rId="38175" sId="1">
    <oc r="U1797" t="inlineStr">
      <is>
        <t xml:space="preserve">(торцы) по решению комиссии от 27.04.2024 г. </t>
      </is>
    </oc>
    <nc r="U1797"/>
  </rcc>
  <rcc rId="38176" sId="1">
    <oc r="U1815" t="inlineStr">
      <is>
        <t>33/01-сд-1836 от 25.07.2024</t>
      </is>
    </oc>
    <nc r="U1815"/>
  </rcc>
  <rcc rId="38177" sId="1">
    <oc r="U1816" t="inlineStr">
      <is>
        <t>33/01-сд-1836 от 25.07.2024</t>
      </is>
    </oc>
    <nc r="U1816"/>
  </rcc>
  <rcc rId="38178" sId="1">
    <oc r="U1829" t="inlineStr">
      <is>
        <t xml:space="preserve">Протокол комиссии от 27.04.2024 г. </t>
      </is>
    </oc>
    <nc r="U1829"/>
  </rcc>
  <rcc rId="38179" sId="1">
    <oc r="U1832" t="inlineStr">
      <is>
        <t>перенос по СЗ №33/01-сд-1814 от 23.07.2024</t>
      </is>
    </oc>
    <nc r="U1832"/>
  </rcc>
  <rcc rId="38180" sId="1">
    <oc r="U1869" t="inlineStr">
      <is>
        <t xml:space="preserve">по решению комиссии и собственников </t>
      </is>
    </oc>
    <nc r="U1869"/>
  </rcc>
  <rcc rId="38181" sId="1">
    <oc r="U1886" t="inlineStr">
      <is>
        <t>по невозможности 4/КР</t>
      </is>
    </oc>
    <nc r="U1886"/>
  </rcc>
  <rcc rId="38182" sId="1">
    <oc r="U1887" t="inlineStr">
      <is>
        <t>по невозможности 6/КР</t>
      </is>
    </oc>
    <nc r="U1887"/>
  </rcc>
  <rcc rId="38183" sId="1">
    <oc r="U1888" t="inlineStr">
      <is>
        <t>по невозможности 3/КР</t>
      </is>
    </oc>
    <nc r="U1888"/>
  </rcc>
  <rcc rId="38184" sId="1">
    <oc r="U1889" t="inlineStr">
      <is>
        <t>по невозможности 5/КР</t>
      </is>
    </oc>
    <nc r="U1889"/>
  </rcc>
  <rcc rId="38185" sId="1">
    <oc r="U1890" t="inlineStr">
      <is>
        <t>по невозможности 2/КР</t>
      </is>
    </oc>
    <nc r="U1890"/>
  </rcc>
  <rcc rId="38186" sId="1">
    <oc r="U1910" t="inlineStr">
      <is>
        <t>перенос по СЗ №33/01-сд-1815 от 23.07.2024</t>
      </is>
    </oc>
    <nc r="U1910"/>
  </rcc>
  <rcc rId="38187" sId="1">
    <oc r="U1920" t="inlineStr">
      <is>
        <t>перенос по СЗ №33/01-сд-1815 от 23.07.2024</t>
      </is>
    </oc>
    <nc r="U1920"/>
  </rcc>
  <rcc rId="38188" sId="1">
    <oc r="U1922" t="inlineStr">
      <is>
        <t>перенос по СЗ №33/01-сд-1815 от 23.07.2024, в строчке 25 года есть другие работы, в строчке 24 года была только сумма на ПД, поэтому прибавила только ПД 69777,78 руб.</t>
      </is>
    </oc>
    <nc r="U1922"/>
  </rcc>
  <rcc rId="38189" sId="1">
    <oc r="U1925" t="inlineStr">
      <is>
        <t>перенос по СЗ №33/01-сд-1815 от 23.07.2024, в строчке 25 года есть другие работы, в строчке 24 года была только сумма на ПД, поэтому прибавила только ПД 69157,92 руб.</t>
      </is>
    </oc>
    <nc r="U1925"/>
  </rcc>
  <rcc rId="38190" sId="1">
    <oc r="U1934" t="inlineStr">
      <is>
        <t>перенос по СЗ №33/01-сд-1815 от 23.07.2024, в строчке 25 года есть другие работы, в строчке 24 года была только сумма на ПД, поэтому прибавила только ПД 242620,36 руб.</t>
      </is>
    </oc>
    <nc r="U1934"/>
  </rcc>
  <rcc rId="38191" sId="1">
    <oc r="U1943" t="inlineStr">
      <is>
        <t>перенос по СЗ №33/01-сд-2033 от 16.08.2024</t>
      </is>
    </oc>
    <nc r="U1943"/>
  </rcc>
  <rcc rId="38192" sId="1">
    <oc r="U1952" t="inlineStr">
      <is>
        <t>с 2024 на 2025 по невозможности 7КР от 29.07.2024</t>
      </is>
    </oc>
    <nc r="U1952"/>
  </rcc>
  <rcc rId="38193" sId="1">
    <oc r="U1953" t="inlineStr">
      <is>
        <t>перенос по СЗ №33/01-сд-1815 от 23.07.2024</t>
      </is>
    </oc>
    <nc r="U1953"/>
  </rcc>
  <rcc rId="38194" sId="1">
    <oc r="U1957" t="inlineStr">
      <is>
        <t>перенос по СЗ №33/01-сд-1815 от 23.07.2024</t>
      </is>
    </oc>
    <nc r="U1957"/>
  </rcc>
  <rcc rId="38195" sId="1">
    <oc r="U1961" t="inlineStr">
      <is>
        <t>перенос по СЗ №33/01-сд-1815 от 23.07.2024</t>
      </is>
    </oc>
    <nc r="U1961"/>
  </rc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198" sId="2">
    <oc r="A70" t="inlineStr">
      <is>
        <t>1</t>
      </is>
    </oc>
    <nc r="A70"/>
  </rcc>
  <rcc rId="38199" sId="2">
    <oc r="B70" t="inlineStr">
      <is>
        <t>+</t>
      </is>
    </oc>
    <nc r="B70"/>
  </rcc>
  <rcc rId="38200" sId="2">
    <oc r="C70" t="inlineStr">
      <is>
        <t>2024</t>
      </is>
    </oc>
    <nc r="C70"/>
  </rcc>
  <rcc rId="38201" sId="2">
    <oc r="D70" t="inlineStr">
      <is>
        <t xml:space="preserve">Сургутский район </t>
      </is>
    </oc>
    <nc r="D70"/>
  </rcc>
  <rcc rId="38202" sId="2">
    <oc r="E70" t="inlineStr">
      <is>
        <t>пгт. Белый Яр, ул. Некрасова, д. 1а</t>
      </is>
    </oc>
    <nc r="E70"/>
  </rcc>
  <rcc rId="38203" sId="2" numFmtId="4">
    <oc r="F70">
      <v>672677.48</v>
    </oc>
    <nc r="F70"/>
  </rcc>
  <rcc rId="38204" sId="2">
    <oc r="G70" t="inlineStr">
      <is>
        <t>33/01-Вх-7985 08.05.2024 г. по решению комиссии и ОСС</t>
      </is>
    </oc>
    <nc r="G70"/>
  </rcc>
  <rcc rId="38205" sId="2">
    <oc r="A3" t="inlineStr">
      <is>
        <t>2</t>
      </is>
    </oc>
    <nc r="A3"/>
  </rcc>
  <rcc rId="38206" sId="2">
    <oc r="B3" t="inlineStr">
      <is>
        <t>+</t>
      </is>
    </oc>
    <nc r="B3"/>
  </rcc>
  <rcc rId="38207" sId="2">
    <oc r="C3" t="inlineStr">
      <is>
        <t>2025</t>
      </is>
    </oc>
    <nc r="C3"/>
  </rcc>
  <rcc rId="38208" sId="2">
    <oc r="D3" t="inlineStr">
      <is>
        <t xml:space="preserve">Сургутский район </t>
      </is>
    </oc>
    <nc r="D3"/>
  </rcc>
  <rcc rId="38209" sId="2">
    <oc r="E3" t="inlineStr">
      <is>
        <t>пгт. Белый Яр, ул. Некрасова, д. 1а</t>
      </is>
    </oc>
    <nc r="E3"/>
  </rcc>
  <rcc rId="38210" sId="2" numFmtId="4">
    <oc r="F3">
      <v>16816936.969999999</v>
    </oc>
    <nc r="F3"/>
  </rcc>
  <rcc rId="38211" sId="2">
    <oc r="G3" t="inlineStr">
      <is>
        <t>33/01-Вх-7985 08.05.2024 г. по решению комиссии и ОСС</t>
      </is>
    </oc>
    <nc r="G3"/>
  </rcc>
  <rcc rId="38212" sId="2">
    <oc r="A7" t="inlineStr">
      <is>
        <t>3</t>
      </is>
    </oc>
    <nc r="A7"/>
  </rcc>
  <rcc rId="38213" sId="2">
    <oc r="B7" t="inlineStr">
      <is>
        <t>+</t>
      </is>
    </oc>
    <nc r="B7"/>
  </rcc>
  <rcc rId="38214" sId="2">
    <oc r="C7" t="inlineStr">
      <is>
        <t>2024</t>
      </is>
    </oc>
    <nc r="C7"/>
  </rcc>
  <rcc rId="38215" sId="2">
    <oc r="D7" t="inlineStr">
      <is>
        <t>Нижневартовск</t>
      </is>
    </oc>
    <nc r="D7"/>
  </rcc>
  <rcc rId="38216" sId="2">
    <oc r="E7" t="inlineStr">
      <is>
        <t xml:space="preserve"> ул. Дзержинского, д. 33</t>
      </is>
    </oc>
    <nc r="E7"/>
  </rcc>
  <rcc rId="38217" sId="2" numFmtId="4">
    <oc r="F7">
      <v>705170.58</v>
    </oc>
    <nc r="F7"/>
  </rcc>
  <rcc rId="38218" sId="2">
    <oc r="G7" t="inlineStr">
      <is>
        <t>№ 33/01-Вх-7678 от 27.04.2024 протокол муниципальной комиссии</t>
      </is>
    </oc>
    <nc r="G7"/>
  </rcc>
  <rcc rId="38219" sId="2">
    <oc r="A111" t="inlineStr">
      <is>
        <t>4</t>
      </is>
    </oc>
    <nc r="A111"/>
  </rcc>
  <rcc rId="38220" sId="2">
    <oc r="B111" t="inlineStr">
      <is>
        <t>+</t>
      </is>
    </oc>
    <nc r="B111"/>
  </rcc>
  <rcc rId="38221" sId="2">
    <oc r="C111" t="inlineStr">
      <is>
        <t>2025</t>
      </is>
    </oc>
    <nc r="C111"/>
  </rcc>
  <rcc rId="38222" sId="2">
    <oc r="D111" t="inlineStr">
      <is>
        <t>Нижневартовск</t>
      </is>
    </oc>
    <nc r="D111"/>
  </rcc>
  <rcc rId="38223" sId="2">
    <oc r="E111" t="inlineStr">
      <is>
        <t>ул. Дзержинского, д. 33</t>
      </is>
    </oc>
    <nc r="E111"/>
  </rcc>
  <rcc rId="38224" sId="2" numFmtId="4">
    <oc r="F111">
      <v>8814632.2300000004</v>
    </oc>
    <nc r="F111"/>
  </rcc>
  <rcc rId="38225" sId="2">
    <oc r="G111" t="inlineStr">
      <is>
        <t xml:space="preserve"> № 33/01-Вх-7678 от 27.04.2024 протокол муниципальной комиссии</t>
      </is>
    </oc>
    <nc r="G111"/>
  </rcc>
  <rcc rId="38226" sId="2">
    <oc r="A113" t="inlineStr">
      <is>
        <t>5</t>
      </is>
    </oc>
    <nc r="A113"/>
  </rcc>
  <rcc rId="38227" sId="2">
    <oc r="B113" t="inlineStr">
      <is>
        <t>+</t>
      </is>
    </oc>
    <nc r="B113"/>
  </rcc>
  <rcc rId="38228" sId="2">
    <oc r="C113" t="inlineStr">
      <is>
        <t>2025</t>
      </is>
    </oc>
    <nc r="C113"/>
  </rcc>
  <rcc rId="38229" sId="2">
    <oc r="D113" t="inlineStr">
      <is>
        <t>Сургут</t>
      </is>
    </oc>
    <nc r="D113"/>
  </rcc>
  <rcc rId="38230" sId="2">
    <oc r="E113" t="inlineStr">
      <is>
        <t xml:space="preserve"> ул. 30 лет Победы, д. 44/4*</t>
      </is>
    </oc>
    <nc r="E113"/>
  </rcc>
  <rcc rId="38231" sId="2" numFmtId="4">
    <oc r="F113">
      <v>27405712.91</v>
    </oc>
    <nc r="F113"/>
  </rcc>
  <rcc rId="38232" sId="2">
    <oc r="G113" t="inlineStr">
      <is>
        <t>№ 33/01-Вх-7679 от 27.04.2024 протокол муниципальной комиссии</t>
      </is>
    </oc>
    <nc r="G113"/>
  </rcc>
  <rcc rId="38233" sId="2">
    <oc r="A112" t="inlineStr">
      <is>
        <t>6</t>
      </is>
    </oc>
    <nc r="A112"/>
  </rcc>
  <rcc rId="38234" sId="2">
    <oc r="B112" t="inlineStr">
      <is>
        <t>+</t>
      </is>
    </oc>
    <nc r="B112"/>
  </rcc>
  <rcc rId="38235" sId="2">
    <oc r="C112" t="inlineStr">
      <is>
        <t>2025</t>
      </is>
    </oc>
    <nc r="C112"/>
  </rcc>
  <rcc rId="38236" sId="2">
    <oc r="D112" t="inlineStr">
      <is>
        <t>Сургут</t>
      </is>
    </oc>
    <nc r="D112"/>
  </rcc>
  <rcc rId="38237" sId="2">
    <oc r="E112" t="inlineStr">
      <is>
        <t xml:space="preserve"> ул. Энергетиков, д. 7</t>
      </is>
    </oc>
    <nc r="E112"/>
  </rcc>
  <rcc rId="38238" sId="2" numFmtId="4">
    <oc r="F112">
      <v>74488575.329999998</v>
    </oc>
    <nc r="F112"/>
  </rcc>
  <rcc rId="38239" sId="2">
    <oc r="G112" t="inlineStr">
      <is>
        <t>№ 33/01-Вх-7679 от 27.04.2024 протокол муниципальной комиссии</t>
      </is>
    </oc>
    <nc r="G112"/>
  </rcc>
  <rcc rId="38240" sId="2">
    <oc r="A114" t="inlineStr">
      <is>
        <t>7</t>
      </is>
    </oc>
    <nc r="A114"/>
  </rcc>
  <rcc rId="38241" sId="2">
    <oc r="B114" t="inlineStr">
      <is>
        <t>+</t>
      </is>
    </oc>
    <nc r="B114"/>
  </rcc>
  <rcc rId="38242" sId="2">
    <oc r="C114" t="inlineStr">
      <is>
        <t>2025</t>
      </is>
    </oc>
    <nc r="C114"/>
  </rcc>
  <rcc rId="38243" sId="2">
    <oc r="D114" t="inlineStr">
      <is>
        <t>Сургут</t>
      </is>
    </oc>
    <nc r="D114"/>
  </rcc>
  <rcc rId="38244" sId="2">
    <oc r="E114" t="inlineStr">
      <is>
        <t xml:space="preserve"> ул. Привокзальная, д. 2</t>
      </is>
    </oc>
    <nc r="E114"/>
  </rcc>
  <rcc rId="38245" sId="2" numFmtId="4">
    <oc r="F114">
      <v>6613539.0199999996</v>
    </oc>
    <nc r="F114"/>
  </rcc>
  <rcc rId="38246" sId="2">
    <oc r="G114" t="inlineStr">
      <is>
        <t>№ 33/01-Вх-7679 от 27.04.2024 протокол муниципальной комиссии</t>
      </is>
    </oc>
    <nc r="G114"/>
  </rcc>
  <rcc rId="38247" sId="2">
    <oc r="A69" t="inlineStr">
      <is>
        <t>8</t>
      </is>
    </oc>
    <nc r="A69"/>
  </rcc>
  <rcc rId="38248" sId="2">
    <oc r="B69" t="inlineStr">
      <is>
        <t>-</t>
      </is>
    </oc>
    <nc r="B69"/>
  </rcc>
  <rcc rId="38249" sId="2">
    <oc r="C69" t="inlineStr">
      <is>
        <t>2024</t>
      </is>
    </oc>
    <nc r="C69"/>
  </rcc>
  <rcc rId="38250" sId="2">
    <oc r="D69" t="inlineStr">
      <is>
        <t xml:space="preserve"> Сургут</t>
      </is>
    </oc>
    <nc r="D69"/>
  </rcc>
  <rcc rId="38251" sId="2">
    <oc r="E69" t="inlineStr">
      <is>
        <t xml:space="preserve"> п. Лунный, д. 1</t>
      </is>
    </oc>
    <nc r="E69"/>
  </rcc>
  <rcc rId="38252" sId="2" numFmtId="4">
    <oc r="F69">
      <v>2264834.79</v>
    </oc>
    <nc r="F69"/>
  </rcc>
  <rcc rId="38253" sId="2">
    <oc r="G69" t="inlineStr">
      <is>
        <t>Аукцион не состоялся № 33/01-сд-1503  07.06.2024</t>
      </is>
    </oc>
    <nc r="G69"/>
  </rcc>
  <rcc rId="38254" sId="2">
    <oc r="A10" t="inlineStr">
      <is>
        <t>9</t>
      </is>
    </oc>
    <nc r="A10"/>
  </rcc>
  <rcc rId="38255" sId="2">
    <oc r="B10" t="inlineStr">
      <is>
        <t>+</t>
      </is>
    </oc>
    <nc r="B10"/>
  </rcc>
  <rcc rId="38256" sId="2">
    <oc r="C10" t="inlineStr">
      <is>
        <t>2025</t>
      </is>
    </oc>
    <nc r="C10"/>
  </rcc>
  <rcc rId="38257" sId="2">
    <oc r="D10" t="inlineStr">
      <is>
        <t xml:space="preserve"> Сургут</t>
      </is>
    </oc>
    <nc r="D10"/>
  </rcc>
  <rcc rId="38258" sId="2">
    <oc r="E10" t="inlineStr">
      <is>
        <t xml:space="preserve"> п. Лунный, д. 1</t>
      </is>
    </oc>
    <nc r="E10"/>
  </rcc>
  <rcc rId="38259" sId="2" numFmtId="4">
    <oc r="F10">
      <v>2264834.79</v>
    </oc>
    <nc r="F10"/>
  </rcc>
  <rcc rId="38260" sId="2">
    <oc r="G10" t="inlineStr">
      <is>
        <t>Аукцион не состоялся № 33/01-сд-1503  07.06.2024</t>
      </is>
    </oc>
    <nc r="G10"/>
  </rcc>
  <rcc rId="38261" sId="2">
    <oc r="A84" t="inlineStr">
      <is>
        <t>10</t>
      </is>
    </oc>
    <nc r="A84"/>
  </rcc>
  <rcc rId="38262" sId="2">
    <oc r="B84" t="inlineStr">
      <is>
        <t>+</t>
      </is>
    </oc>
    <nc r="B84"/>
  </rcc>
  <rcc rId="38263" sId="2">
    <oc r="C84" t="inlineStr">
      <is>
        <t>2024</t>
      </is>
    </oc>
    <nc r="C84"/>
  </rcc>
  <rcc rId="38264" sId="2">
    <oc r="D84" t="inlineStr">
      <is>
        <t xml:space="preserve"> Сургут</t>
      </is>
    </oc>
    <nc r="D84"/>
  </rcc>
  <rcc rId="38265" sId="2">
    <oc r="E84" t="inlineStr">
      <is>
        <t xml:space="preserve"> пр-кт. Ленина, д. 58</t>
      </is>
    </oc>
    <nc r="E84"/>
  </rcc>
  <rcc rId="38266" sId="2" numFmtId="4">
    <oc r="F84">
      <v>15331225.52</v>
    </oc>
    <nc r="F84"/>
  </rcc>
  <rcc rId="38267" sId="2">
    <oc r="G84" t="inlineStr">
      <is>
        <t xml:space="preserve">
№33/01-Вх-3337
 28.02.2024</t>
      </is>
    </oc>
    <nc r="G84"/>
  </rcc>
  <rcc rId="38268" sId="2">
    <oc r="A13" t="inlineStr">
      <is>
        <t>11</t>
      </is>
    </oc>
    <nc r="A13"/>
  </rcc>
  <rcc rId="38269" sId="2">
    <oc r="B13" t="inlineStr">
      <is>
        <t>+</t>
      </is>
    </oc>
    <nc r="B13"/>
  </rcc>
  <rcc rId="38270" sId="2">
    <oc r="C13" t="inlineStr">
      <is>
        <t>2025</t>
      </is>
    </oc>
    <nc r="C13"/>
  </rcc>
  <rcc rId="38271" sId="2">
    <oc r="D13" t="inlineStr">
      <is>
        <t>Урай</t>
      </is>
    </oc>
    <nc r="D13"/>
  </rcc>
  <rcc rId="38272" sId="2">
    <oc r="E13" t="inlineStr">
      <is>
        <t>мкр. 3, д 31</t>
      </is>
    </oc>
    <nc r="E13"/>
  </rcc>
  <rcc rId="38273" sId="2" numFmtId="4">
    <oc r="F13">
      <v>14149580.18</v>
    </oc>
    <nc r="F13"/>
  </rcc>
  <rcc rId="38274" sId="2">
    <oc r="G13" t="inlineStr">
      <is>
        <t xml:space="preserve">По невозможности 2/КР от 07.06.2024 г. </t>
      </is>
    </oc>
    <nc r="G13"/>
  </rcc>
  <rcc rId="38275" sId="2">
    <oc r="A124" t="inlineStr">
      <is>
        <t>12</t>
      </is>
    </oc>
    <nc r="A124"/>
  </rcc>
  <rcc rId="38276" sId="2">
    <oc r="B124" t="inlineStr">
      <is>
        <t>-</t>
      </is>
    </oc>
    <nc r="B124"/>
  </rcc>
  <rcc rId="38277" sId="2">
    <oc r="C124" t="inlineStr">
      <is>
        <t>2024</t>
      </is>
    </oc>
    <nc r="C124"/>
  </rcc>
  <rcc rId="38278" sId="2">
    <oc r="D124" t="inlineStr">
      <is>
        <t>Урай</t>
      </is>
    </oc>
    <nc r="D124"/>
  </rcc>
  <rcc rId="38279" sId="2">
    <oc r="E124" t="inlineStr">
      <is>
        <t>мкр. 2, д. 31</t>
      </is>
    </oc>
    <nc r="E124"/>
  </rcc>
  <rcc rId="38280" sId="2" numFmtId="4">
    <oc r="F124">
      <v>20316307.879999999</v>
    </oc>
    <nc r="F124"/>
  </rcc>
  <rcc rId="38281" sId="2">
    <oc r="G124" t="inlineStr">
      <is>
        <t xml:space="preserve">По невозможности 6/КР от 07.06.2024 г. </t>
      </is>
    </oc>
    <nc r="G124"/>
  </rcc>
  <rcc rId="38282" sId="2">
    <oc r="A15" t="inlineStr">
      <is>
        <t>13</t>
      </is>
    </oc>
    <nc r="A15"/>
  </rcc>
  <rcc rId="38283" sId="2">
    <oc r="B15" t="inlineStr">
      <is>
        <t>+</t>
      </is>
    </oc>
    <nc r="B15"/>
  </rcc>
  <rcc rId="38284" sId="2">
    <oc r="C15" t="inlineStr">
      <is>
        <t>2025</t>
      </is>
    </oc>
    <nc r="C15"/>
  </rcc>
  <rcc rId="38285" sId="2">
    <oc r="D15" t="inlineStr">
      <is>
        <t>Урай</t>
      </is>
    </oc>
    <nc r="D15"/>
  </rcc>
  <rcc rId="38286" sId="2">
    <oc r="E15" t="inlineStr">
      <is>
        <t>мкр. 2, д. 31</t>
      </is>
    </oc>
    <nc r="E15"/>
  </rcc>
  <rcc rId="38287" sId="2" numFmtId="4">
    <oc r="F15">
      <v>20316307.879999999</v>
    </oc>
    <nc r="F15"/>
  </rcc>
  <rcc rId="38288" sId="2">
    <oc r="G15" t="inlineStr">
      <is>
        <t xml:space="preserve">По невозможности 6/КР от 07.06.2024 г. </t>
      </is>
    </oc>
    <nc r="G15"/>
  </rcc>
  <rcc rId="38289" sId="2">
    <oc r="A67" t="inlineStr">
      <is>
        <t>14</t>
      </is>
    </oc>
    <nc r="A67"/>
  </rcc>
  <rcc rId="38290" sId="2">
    <oc r="B67" t="inlineStr">
      <is>
        <t>-</t>
      </is>
    </oc>
    <nc r="B67"/>
  </rcc>
  <rcc rId="38291" sId="2">
    <oc r="C67" t="inlineStr">
      <is>
        <t>2024</t>
      </is>
    </oc>
    <nc r="C67"/>
  </rcc>
  <rcc rId="38292" sId="2">
    <oc r="D67" t="inlineStr">
      <is>
        <t>Урай</t>
      </is>
    </oc>
    <nc r="D67"/>
  </rcc>
  <rcc rId="38293" sId="2">
    <oc r="E67" t="inlineStr">
      <is>
        <t>мкр.2. д. 55</t>
      </is>
    </oc>
    <nc r="E67"/>
  </rcc>
  <rcc rId="38294" sId="2" numFmtId="4">
    <oc r="F67">
      <v>26217070.809999999</v>
    </oc>
    <nc r="F67"/>
  </rcc>
  <rcc rId="38295" sId="2">
    <oc r="G67" t="inlineStr">
      <is>
        <t xml:space="preserve">По невозможности 5/КР от 07.06.2024 г. </t>
      </is>
    </oc>
    <nc r="G67"/>
  </rcc>
  <rcc rId="38296" sId="2">
    <oc r="A121" t="inlineStr">
      <is>
        <t>15</t>
      </is>
    </oc>
    <nc r="A121"/>
  </rcc>
  <rcc rId="38297" sId="2">
    <oc r="B121" t="inlineStr">
      <is>
        <t>+</t>
      </is>
    </oc>
    <nc r="B121"/>
  </rcc>
  <rcc rId="38298" sId="2">
    <oc r="C121" t="inlineStr">
      <is>
        <t>2025</t>
      </is>
    </oc>
    <nc r="C121"/>
  </rcc>
  <rcc rId="38299" sId="2">
    <oc r="D121" t="inlineStr">
      <is>
        <t>Урай</t>
      </is>
    </oc>
    <nc r="D121"/>
  </rcc>
  <rcc rId="38300" sId="2">
    <oc r="E121" t="inlineStr">
      <is>
        <t>мкр.2. д. 55</t>
      </is>
    </oc>
    <nc r="E121"/>
  </rcc>
  <rcc rId="38301" sId="2" numFmtId="4">
    <oc r="F121">
      <v>26217070.809999999</v>
    </oc>
    <nc r="F121"/>
  </rcc>
  <rcc rId="38302" sId="2">
    <oc r="G121" t="inlineStr">
      <is>
        <t xml:space="preserve">По невозможности 5/КР от 07.06.2024 г. </t>
      </is>
    </oc>
    <nc r="G121"/>
  </rcc>
  <rcc rId="38303" sId="2">
    <oc r="A68" t="inlineStr">
      <is>
        <t>16</t>
      </is>
    </oc>
    <nc r="A68"/>
  </rcc>
  <rcc rId="38304" sId="2">
    <oc r="B68" t="inlineStr">
      <is>
        <t>-</t>
      </is>
    </oc>
    <nc r="B68"/>
  </rcc>
  <rcc rId="38305" sId="2">
    <oc r="C68" t="inlineStr">
      <is>
        <t>2024</t>
      </is>
    </oc>
    <nc r="C68"/>
  </rcc>
  <rcc rId="38306" sId="2">
    <oc r="D68" t="inlineStr">
      <is>
        <t>Урай</t>
      </is>
    </oc>
    <nc r="D68"/>
  </rcc>
  <rcc rId="38307" sId="2">
    <oc r="E68" t="inlineStr">
      <is>
        <t>мкр. 2, д. 39</t>
      </is>
    </oc>
    <nc r="E68"/>
  </rcc>
  <rcc rId="38308" sId="2" numFmtId="4">
    <oc r="F68">
      <v>13899288.58</v>
    </oc>
    <nc r="F68"/>
  </rcc>
  <rcc rId="38309" sId="2">
    <oc r="G68" t="inlineStr">
      <is>
        <t xml:space="preserve">По невозможности 3/КР от 07.06.2024 г. </t>
      </is>
    </oc>
    <nc r="G68"/>
  </rcc>
  <rcc rId="38310" sId="2">
    <oc r="A118" t="inlineStr">
      <is>
        <t>17</t>
      </is>
    </oc>
    <nc r="A118"/>
  </rcc>
  <rcc rId="38311" sId="2">
    <oc r="B118" t="inlineStr">
      <is>
        <t>+</t>
      </is>
    </oc>
    <nc r="B118"/>
  </rcc>
  <rcc rId="38312" sId="2">
    <oc r="C118" t="inlineStr">
      <is>
        <t>2025</t>
      </is>
    </oc>
    <nc r="C118"/>
  </rcc>
  <rcc rId="38313" sId="2">
    <oc r="D118" t="inlineStr">
      <is>
        <t>Урай</t>
      </is>
    </oc>
    <nc r="D118"/>
  </rcc>
  <rcc rId="38314" sId="2">
    <oc r="E118" t="inlineStr">
      <is>
        <t>мкр. 2, д. 39</t>
      </is>
    </oc>
    <nc r="E118"/>
  </rcc>
  <rcc rId="38315" sId="2" numFmtId="4">
    <oc r="F118">
      <v>13899288.58</v>
    </oc>
    <nc r="F118"/>
  </rcc>
  <rcc rId="38316" sId="2">
    <oc r="G118" t="inlineStr">
      <is>
        <t xml:space="preserve">По невозможности 3/КР от 07.06.2024 г. </t>
      </is>
    </oc>
    <nc r="G118"/>
  </rcc>
  <rcc rId="38317" sId="2">
    <oc r="A115" t="inlineStr">
      <is>
        <t>18</t>
      </is>
    </oc>
    <nc r="A115"/>
  </rcc>
  <rcc rId="38318" sId="2">
    <oc r="B115" t="inlineStr">
      <is>
        <t>-</t>
      </is>
    </oc>
    <nc r="B115"/>
  </rcc>
  <rcc rId="38319" sId="2">
    <oc r="C115" t="inlineStr">
      <is>
        <t>2024</t>
      </is>
    </oc>
    <nc r="C115"/>
  </rcc>
  <rcc rId="38320" sId="2">
    <oc r="D115" t="inlineStr">
      <is>
        <t>Урай</t>
      </is>
    </oc>
    <nc r="D115"/>
  </rcc>
  <rcc rId="38321" sId="2">
    <oc r="E115" t="inlineStr">
      <is>
        <t>мкр. 2, д. 29</t>
      </is>
    </oc>
    <nc r="E115"/>
  </rcc>
  <rcc rId="38322" sId="2" numFmtId="4">
    <oc r="F115">
      <v>16580992.48</v>
    </oc>
    <nc r="F115"/>
  </rcc>
  <rcc rId="38323" sId="2">
    <oc r="G115" t="inlineStr">
      <is>
        <t xml:space="preserve">По невозможности 4/КР от 07.06.2024 г. </t>
      </is>
    </oc>
    <nc r="G115"/>
  </rcc>
  <rcc rId="38324" sId="2">
    <oc r="A5" t="inlineStr">
      <is>
        <t>19</t>
      </is>
    </oc>
    <nc r="A5"/>
  </rcc>
  <rcc rId="38325" sId="2">
    <oc r="B5" t="inlineStr">
      <is>
        <t>+</t>
      </is>
    </oc>
    <nc r="B5"/>
  </rcc>
  <rcc rId="38326" sId="2">
    <oc r="C5" t="inlineStr">
      <is>
        <t>2025</t>
      </is>
    </oc>
    <nc r="C5"/>
  </rcc>
  <rcc rId="38327" sId="2">
    <oc r="D5" t="inlineStr">
      <is>
        <t>Урай</t>
      </is>
    </oc>
    <nc r="D5"/>
  </rcc>
  <rcc rId="38328" sId="2">
    <oc r="E5" t="inlineStr">
      <is>
        <t>мкр. 2, д. 29</t>
      </is>
    </oc>
    <nc r="E5"/>
  </rcc>
  <rcc rId="38329" sId="2" numFmtId="4">
    <oc r="F5">
      <v>16580992.48</v>
    </oc>
    <nc r="F5"/>
  </rcc>
  <rcc rId="38330" sId="2">
    <oc r="G5" t="inlineStr">
      <is>
        <t xml:space="preserve">По невозможности 4/КР от 07.06.2024 г. </t>
      </is>
    </oc>
    <nc r="G5"/>
  </rcc>
  <rcc rId="38331" sId="2">
    <oc r="A181" t="inlineStr">
      <is>
        <t>20</t>
      </is>
    </oc>
    <nc r="A181"/>
  </rcc>
  <rcc rId="38332" sId="2">
    <oc r="B181" t="inlineStr">
      <is>
        <t>-</t>
      </is>
    </oc>
    <nc r="B181"/>
  </rcc>
  <rcc rId="38333" sId="2">
    <oc r="C181" t="inlineStr">
      <is>
        <t>2025</t>
      </is>
    </oc>
    <nc r="C181"/>
  </rcc>
  <rcc rId="38334" sId="2">
    <oc r="D181" t="inlineStr">
      <is>
        <t>Югорск</t>
      </is>
    </oc>
    <nc r="D181"/>
  </rcc>
  <rcc rId="38335" sId="2">
    <oc r="E181" t="inlineStr">
      <is>
        <t>ул. Таежная, д. 16, корп. 1*</t>
      </is>
    </oc>
    <nc r="E181"/>
  </rcc>
  <rcc rId="38336" sId="2" numFmtId="4">
    <oc r="F181">
      <v>9759062.1899999995</v>
    </oc>
    <nc r="F181"/>
  </rcc>
  <rcc rId="38337" sId="2">
    <oc r="G181" t="inlineStr">
      <is>
        <t xml:space="preserve">протокол МО 33/01-Вх-12805 от 15.07.2024 </t>
      </is>
    </oc>
    <nc r="G181"/>
  </rcc>
  <rcc rId="38338" sId="2">
    <oc r="A137" t="inlineStr">
      <is>
        <t>21</t>
      </is>
    </oc>
    <nc r="A137"/>
  </rcc>
  <rcc rId="38339" sId="2">
    <oc r="B137" t="inlineStr">
      <is>
        <t>-</t>
      </is>
    </oc>
    <nc r="B137"/>
  </rcc>
  <rcc rId="38340" sId="2">
    <oc r="C137" t="inlineStr">
      <is>
        <t>2024</t>
      </is>
    </oc>
    <nc r="C137"/>
  </rcc>
  <rcc rId="38341" sId="2">
    <oc r="D137" t="inlineStr">
      <is>
        <t>Ханты-Мансийск</t>
      </is>
    </oc>
    <nc r="D137"/>
  </rcc>
  <rcc rId="38342" sId="2">
    <oc r="E137" t="inlineStr">
      <is>
        <t>ул. Мира, д. 14</t>
      </is>
    </oc>
    <nc r="E137"/>
  </rcc>
  <rcc rId="38343" sId="2" numFmtId="4">
    <oc r="F137">
      <v>4684800.05</v>
    </oc>
    <nc r="F137"/>
  </rcc>
  <rcc rId="38344" sId="2">
    <oc r="G137" t="inlineStr">
      <is>
        <t>Аукцион не состоялся (№33/01-сд-1815 от 23.07.2024)</t>
      </is>
    </oc>
    <nc r="G137"/>
  </rcc>
  <rcc rId="38345" sId="2">
    <oc r="A138" t="inlineStr">
      <is>
        <t>22</t>
      </is>
    </oc>
    <nc r="A138"/>
  </rcc>
  <rcc rId="38346" sId="2">
    <oc r="B138" t="inlineStr">
      <is>
        <t>+</t>
      </is>
    </oc>
    <nc r="B138"/>
  </rcc>
  <rcc rId="38347" sId="2">
    <oc r="C138" t="inlineStr">
      <is>
        <t>2025</t>
      </is>
    </oc>
    <nc r="C138"/>
  </rcc>
  <rcc rId="38348" sId="2">
    <oc r="D138" t="inlineStr">
      <is>
        <t>Ханты-Мансийск</t>
      </is>
    </oc>
    <nc r="D138"/>
  </rcc>
  <rcc rId="38349" sId="2">
    <oc r="E138" t="inlineStr">
      <is>
        <t>ул. Мира, д. 14</t>
      </is>
    </oc>
    <nc r="E138"/>
  </rcc>
  <rcc rId="38350" sId="2" numFmtId="4">
    <oc r="F138">
      <v>4684800.05</v>
    </oc>
    <nc r="F138"/>
  </rcc>
  <rcc rId="38351" sId="2">
    <oc r="G138" t="inlineStr">
      <is>
        <t>Аукцион не состоялся (№33/01-сд-1815 от 23.07.2024)</t>
      </is>
    </oc>
    <nc r="G138"/>
  </rcc>
  <rcc rId="38352" sId="2">
    <oc r="A71" t="inlineStr">
      <is>
        <t>23</t>
      </is>
    </oc>
    <nc r="A71"/>
  </rcc>
  <rcc rId="38353" sId="2">
    <oc r="B71" t="inlineStr">
      <is>
        <t>-</t>
      </is>
    </oc>
    <nc r="B71"/>
  </rcc>
  <rcc rId="38354" sId="2">
    <oc r="C71" t="inlineStr">
      <is>
        <t>2024</t>
      </is>
    </oc>
    <nc r="C71"/>
  </rcc>
  <rcc rId="38355" sId="2">
    <oc r="D71" t="inlineStr">
      <is>
        <t>Ханты-Мансийск</t>
      </is>
    </oc>
    <nc r="D71"/>
  </rcc>
  <rcc rId="38356" sId="2">
    <oc r="E71" t="inlineStr">
      <is>
        <t>ул. Пионерская, д. 27</t>
      </is>
    </oc>
    <nc r="E71"/>
  </rcc>
  <rcc rId="38357" sId="2" numFmtId="4">
    <oc r="F71">
      <v>3631932.84</v>
    </oc>
    <nc r="F71"/>
  </rcc>
  <rcc rId="38358" sId="2">
    <oc r="G71" t="inlineStr">
      <is>
        <t>Аукцион не состоялся (№33/01-сд-1815 от 23.07.2024)</t>
      </is>
    </oc>
    <nc r="G71"/>
  </rcc>
  <rcc rId="38359" sId="2">
    <oc r="A72" t="inlineStr">
      <is>
        <t>24</t>
      </is>
    </oc>
    <nc r="A72"/>
  </rcc>
  <rcc rId="38360" sId="2">
    <oc r="B72" t="inlineStr">
      <is>
        <t>+</t>
      </is>
    </oc>
    <nc r="B72"/>
  </rcc>
  <rcc rId="38361" sId="2">
    <oc r="C72" t="inlineStr">
      <is>
        <t>2025</t>
      </is>
    </oc>
    <nc r="C72"/>
  </rcc>
  <rcc rId="38362" sId="2">
    <oc r="D72" t="inlineStr">
      <is>
        <t>Ханты-Мансийск</t>
      </is>
    </oc>
    <nc r="D72"/>
  </rcc>
  <rcc rId="38363" sId="2">
    <oc r="E72" t="inlineStr">
      <is>
        <t>ул. Пионерская, д. 27</t>
      </is>
    </oc>
    <nc r="E72"/>
  </rcc>
  <rcc rId="38364" sId="2" numFmtId="4">
    <oc r="F72">
      <v>3631932.84</v>
    </oc>
    <nc r="F72"/>
  </rcc>
  <rcc rId="38365" sId="2">
    <oc r="G72" t="inlineStr">
      <is>
        <t>Аукцион не состоялся (№33/01-сд-1815 от 23.07.2024)</t>
      </is>
    </oc>
    <nc r="G72"/>
  </rcc>
  <rcc rId="38366" sId="2">
    <oc r="A16" t="inlineStr">
      <is>
        <t>25</t>
      </is>
    </oc>
    <nc r="A16"/>
  </rcc>
  <rcc rId="38367" sId="2">
    <oc r="B16" t="inlineStr">
      <is>
        <t>-</t>
      </is>
    </oc>
    <nc r="B16"/>
  </rcc>
  <rcc rId="38368" sId="2">
    <oc r="C16" t="inlineStr">
      <is>
        <t>2024</t>
      </is>
    </oc>
    <nc r="C16"/>
  </rcc>
  <rcc rId="38369" sId="2">
    <oc r="D16" t="inlineStr">
      <is>
        <t>Ханты-Мансийск</t>
      </is>
    </oc>
    <nc r="D16"/>
  </rcc>
  <rcc rId="38370" sId="2">
    <oc r="E16" t="inlineStr">
      <is>
        <t>ул. Пристанская, д. 11</t>
      </is>
    </oc>
    <nc r="E16"/>
  </rcc>
  <rcc rId="38371" sId="2" numFmtId="4">
    <oc r="F16">
      <v>69777.78</v>
    </oc>
    <nc r="F16"/>
  </rcc>
  <rcc rId="38372" sId="2">
    <oc r="G16" t="inlineStr">
      <is>
        <t>Аукцион не состоялся (№33/01-сд-1815 от 23.07.2024)</t>
      </is>
    </oc>
    <nc r="G16"/>
  </rcc>
  <rcc rId="38373" sId="2">
    <oc r="A73" t="inlineStr">
      <is>
        <t>26</t>
      </is>
    </oc>
    <nc r="A73"/>
  </rcc>
  <rcc rId="38374" sId="2">
    <oc r="B73" t="inlineStr">
      <is>
        <t>-</t>
      </is>
    </oc>
    <nc r="B73"/>
  </rcc>
  <rcc rId="38375" sId="2">
    <oc r="C73" t="inlineStr">
      <is>
        <t>2024</t>
      </is>
    </oc>
    <nc r="C73"/>
  </rcc>
  <rcc rId="38376" sId="2">
    <oc r="D73" t="inlineStr">
      <is>
        <t>Ханты-Мансийск</t>
      </is>
    </oc>
    <nc r="D73"/>
  </rcc>
  <rcc rId="38377" sId="2">
    <oc r="E73" t="inlineStr">
      <is>
        <t>ул. Энгельса, д. 12</t>
      </is>
    </oc>
    <nc r="E73"/>
  </rcc>
  <rcc rId="38378" sId="2" numFmtId="4">
    <oc r="F73">
      <v>242620.36</v>
    </oc>
    <nc r="F73"/>
  </rcc>
  <rcc rId="38379" sId="2">
    <oc r="G73" t="inlineStr">
      <is>
        <t>Аукцион не состоялся (№33/01-сд-1815 от 23.07.2024)</t>
      </is>
    </oc>
    <nc r="G73"/>
  </rcc>
  <rcc rId="38380" sId="2">
    <oc r="A74" t="inlineStr">
      <is>
        <t>27</t>
      </is>
    </oc>
    <nc r="A74"/>
  </rcc>
  <rcc rId="38381" sId="2">
    <oc r="B74" t="inlineStr">
      <is>
        <t>+</t>
      </is>
    </oc>
    <nc r="B74"/>
  </rcc>
  <rcc rId="38382" sId="2">
    <oc r="C74" t="inlineStr">
      <is>
        <t>2024</t>
      </is>
    </oc>
    <nc r="C74"/>
  </rcc>
  <rcc rId="38383" sId="2">
    <oc r="D74" t="inlineStr">
      <is>
        <t>Нягань</t>
      </is>
    </oc>
    <nc r="D74"/>
  </rcc>
  <rcc rId="38384" sId="2">
    <oc r="E74" t="inlineStr">
      <is>
        <t>ул. Интернациональная, д. 139*</t>
      </is>
    </oc>
    <nc r="E74"/>
  </rcc>
  <rcc rId="38385" sId="2" numFmtId="4">
    <oc r="F74">
      <v>2117243.59</v>
    </oc>
    <nc r="F74"/>
  </rcc>
  <rcc rId="38386" sId="2">
    <oc r="G74" t="inlineStr">
      <is>
        <t>спецсчет, работы согласно протоколу (№ 33/01-Вх-13259 от 22.07.2024)</t>
      </is>
    </oc>
    <nc r="G74"/>
  </rcc>
  <rcc rId="38387" sId="2">
    <oc r="A75" t="inlineStr">
      <is>
        <t>28</t>
      </is>
    </oc>
    <nc r="A75"/>
  </rcc>
  <rcc rId="38388" sId="2">
    <oc r="B75" t="inlineStr">
      <is>
        <t>-</t>
      </is>
    </oc>
    <nc r="B75"/>
  </rcc>
  <rcc rId="38389" sId="2">
    <oc r="C75" t="inlineStr">
      <is>
        <t>2024</t>
      </is>
    </oc>
    <nc r="C75"/>
  </rcc>
  <rcc rId="38390" sId="2">
    <oc r="D75" t="inlineStr">
      <is>
        <t>Советский район</t>
      </is>
    </oc>
    <nc r="D75"/>
  </rcc>
  <rcc rId="38391" sId="2">
    <oc r="E75" t="inlineStr">
      <is>
        <t>г. Советский, ул. Калинина, д. 1</t>
      </is>
    </oc>
    <nc r="E75"/>
  </rcc>
  <rcc rId="38392" sId="2" numFmtId="4">
    <oc r="F75">
      <v>100869.68</v>
    </oc>
    <nc r="F75"/>
  </rcc>
  <rcc rId="38393" sId="2">
    <oc r="G75" t="inlineStr">
      <is>
        <t>Аукцион не состоялся (№33/01-сд-1815 от 23.07.2024)</t>
      </is>
    </oc>
    <nc r="G75"/>
  </rcc>
  <rcc rId="38394" sId="2">
    <oc r="A87" t="inlineStr">
      <is>
        <t>29</t>
      </is>
    </oc>
    <nc r="A87"/>
  </rcc>
  <rcc rId="38395" sId="2">
    <oc r="B87" t="inlineStr">
      <is>
        <t>-</t>
      </is>
    </oc>
    <nc r="B87"/>
  </rcc>
  <rcc rId="38396" sId="2">
    <oc r="C87" t="inlineStr">
      <is>
        <t>2024</t>
      </is>
    </oc>
    <nc r="C87"/>
  </rcc>
  <rcc rId="38397" sId="2">
    <oc r="D87" t="inlineStr">
      <is>
        <t>Советский район</t>
      </is>
    </oc>
    <nc r="D87"/>
  </rcc>
  <rcc rId="38398" sId="2">
    <oc r="E87" t="inlineStr">
      <is>
        <t>п. Алябьевский, ул. Ленина, д. 7</t>
      </is>
    </oc>
    <nc r="E87"/>
  </rcc>
  <rcc rId="38399" sId="2" numFmtId="4">
    <oc r="F87">
      <v>103618.64</v>
    </oc>
    <nc r="F87"/>
  </rcc>
  <rcc rId="38400" sId="2">
    <oc r="G87" t="inlineStr">
      <is>
        <t>Аукцион не состоялся (№33/01-сд-1815 от 23.07.2024)</t>
      </is>
    </oc>
    <nc r="G87"/>
  </rcc>
  <rcc rId="38401" sId="2">
    <oc r="A88" t="inlineStr">
      <is>
        <t>30</t>
      </is>
    </oc>
    <nc r="A88"/>
  </rcc>
  <rcc rId="38402" sId="2">
    <oc r="B88" t="inlineStr">
      <is>
        <t>-</t>
      </is>
    </oc>
    <nc r="B88"/>
  </rcc>
  <rcc rId="38403" sId="2">
    <oc r="C88" t="inlineStr">
      <is>
        <t>2024</t>
      </is>
    </oc>
    <nc r="C88"/>
  </rcc>
  <rcc rId="38404" sId="2">
    <oc r="D88" t="inlineStr">
      <is>
        <t>Советский район</t>
      </is>
    </oc>
    <nc r="D88"/>
  </rcc>
  <rcc rId="38405" sId="2">
    <oc r="E88" t="inlineStr">
      <is>
        <t>п. Алябьевский, ул. Токмянина, д. 1</t>
      </is>
    </oc>
    <nc r="E88"/>
  </rcc>
  <rcc rId="38406" sId="2" numFmtId="4">
    <oc r="F88">
      <v>72447.64</v>
    </oc>
    <nc r="F88"/>
  </rcc>
  <rcc rId="38407" sId="2">
    <oc r="G88" t="inlineStr">
      <is>
        <t>Аукцион не состоялся (№33/01-сд-1815 от 23.07.2024)</t>
      </is>
    </oc>
    <nc r="G88"/>
  </rcc>
  <rcc rId="38408" sId="2">
    <oc r="A89" t="inlineStr">
      <is>
        <t>31</t>
      </is>
    </oc>
    <nc r="A89"/>
  </rcc>
  <rcc rId="38409" sId="2">
    <oc r="B89" t="inlineStr">
      <is>
        <t>+</t>
      </is>
    </oc>
    <nc r="B89"/>
  </rcc>
  <rcc rId="38410" sId="2">
    <oc r="C89" t="inlineStr">
      <is>
        <t>2024</t>
      </is>
    </oc>
    <nc r="C89"/>
  </rcc>
  <rcc rId="38411" sId="2">
    <oc r="D89" t="inlineStr">
      <is>
        <t>Ханты-Мансийск</t>
      </is>
    </oc>
    <nc r="D89"/>
  </rcc>
  <rcc rId="38412" sId="2">
    <oc r="E89" t="inlineStr">
      <is>
        <t>ул. Свердлова, д. 26</t>
      </is>
    </oc>
    <nc r="E89"/>
  </rcc>
  <rcc rId="38413" sId="2" numFmtId="4">
    <oc r="F89">
      <v>180677.35</v>
    </oc>
    <nc r="F89"/>
  </rcc>
  <rcc rId="38414" sId="2">
    <oc r="G89" t="inlineStr">
      <is>
        <t>протокол ОСС и МО №4 от 10.08.2024 (№33/01-Вх-14898 от 15.08.2024)</t>
      </is>
    </oc>
    <nc r="G89"/>
  </rcc>
  <rcc rId="38415" sId="2">
    <oc r="A90" t="inlineStr">
      <is>
        <t>32</t>
      </is>
    </oc>
    <nc r="A90"/>
  </rcc>
  <rcc rId="38416" sId="2">
    <oc r="B90" t="inlineStr">
      <is>
        <t>-</t>
      </is>
    </oc>
    <nc r="B90"/>
  </rcc>
  <rcc rId="38417" sId="2">
    <oc r="C90" t="inlineStr">
      <is>
        <t>2024</t>
      </is>
    </oc>
    <nc r="C90"/>
  </rcc>
  <rcc rId="38418" sId="2">
    <oc r="D90" t="inlineStr">
      <is>
        <t>Югорск</t>
      </is>
    </oc>
    <nc r="D90"/>
  </rcc>
  <rcc rId="38419" sId="2">
    <oc r="E90" t="inlineStr">
      <is>
        <t>ул. Механизаторов, д. 12</t>
      </is>
    </oc>
    <nc r="E90"/>
  </rcc>
  <rcc rId="38420" sId="2" numFmtId="4">
    <oc r="F90">
      <v>136151.47</v>
    </oc>
    <nc r="F90"/>
  </rcc>
  <rcc rId="38421" sId="2">
    <oc r="G90" t="inlineStr">
      <is>
        <t>Аукцион не состоялся (№33/01-сд-1815 от 23.07.2024)</t>
      </is>
    </oc>
    <nc r="G90"/>
  </rcc>
  <rcc rId="38422" sId="2">
    <oc r="A85" t="inlineStr">
      <is>
        <t>33</t>
      </is>
    </oc>
    <nc r="A85"/>
  </rcc>
  <rcc rId="38423" sId="2">
    <oc r="B85" t="inlineStr">
      <is>
        <t>+</t>
      </is>
    </oc>
    <nc r="B85"/>
  </rcc>
  <rcc rId="38424" sId="2">
    <oc r="C85" t="inlineStr">
      <is>
        <t>2025</t>
      </is>
    </oc>
    <nc r="C85"/>
  </rcc>
  <rcc rId="38425" sId="2">
    <oc r="D85" t="inlineStr">
      <is>
        <t>Югорск</t>
      </is>
    </oc>
    <nc r="D85"/>
  </rcc>
  <rcc rId="38426" sId="2">
    <oc r="E85" t="inlineStr">
      <is>
        <t>ул. Мира, д. 18, корп. 3</t>
      </is>
    </oc>
    <nc r="E85"/>
  </rcc>
  <rcc rId="38427" sId="2" numFmtId="4">
    <oc r="F85">
      <v>2066733.86</v>
    </oc>
    <nc r="F85"/>
  </rcc>
  <rcc rId="38428" sId="2">
    <oc r="G85" t="inlineStr">
      <is>
        <t>Аукцион не состоялся (№33/01-сд-1815 от 23.07.2024)</t>
      </is>
    </oc>
    <nc r="G85"/>
  </rcc>
  <rcc rId="38429" sId="2">
    <oc r="A86" t="inlineStr">
      <is>
        <t>34</t>
      </is>
    </oc>
    <nc r="A86"/>
  </rcc>
  <rcc rId="38430" sId="2">
    <oc r="B86" t="inlineStr">
      <is>
        <t>-</t>
      </is>
    </oc>
    <nc r="B86"/>
  </rcc>
  <rcc rId="38431" sId="2">
    <oc r="C86" t="inlineStr">
      <is>
        <t>2024</t>
      </is>
    </oc>
    <nc r="C86"/>
  </rcc>
  <rcc rId="38432" sId="2">
    <oc r="D86" t="inlineStr">
      <is>
        <t>Югорск</t>
      </is>
    </oc>
    <nc r="D86"/>
  </rcc>
  <rcc rId="38433" sId="2">
    <oc r="E86" t="inlineStr">
      <is>
        <t>ул. Попова, д. 60Б</t>
      </is>
    </oc>
    <nc r="E86"/>
  </rcc>
  <rcc rId="38434" sId="2" numFmtId="4">
    <oc r="F86">
      <v>610307.85</v>
    </oc>
    <nc r="F86"/>
  </rcc>
  <rcc rId="38435" sId="2">
    <oc r="G86" t="inlineStr">
      <is>
        <t>Аукцион не состоялся (№33/01-сд-1815 от 23.07.2024)</t>
      </is>
    </oc>
    <nc r="G86"/>
  </rcc>
  <rcc rId="38436" sId="2">
    <oc r="A91" t="inlineStr">
      <is>
        <t>35</t>
      </is>
    </oc>
    <nc r="A91"/>
  </rcc>
  <rcc rId="38437" sId="2">
    <oc r="B91" t="inlineStr">
      <is>
        <t>-</t>
      </is>
    </oc>
    <nc r="B91"/>
  </rcc>
  <rcc rId="38438" sId="2">
    <oc r="C91" t="inlineStr">
      <is>
        <t>2024</t>
      </is>
    </oc>
    <nc r="C91"/>
  </rcc>
  <rcc rId="38439" sId="2">
    <oc r="D91" t="inlineStr">
      <is>
        <t>г. Нефтеюганск</t>
      </is>
    </oc>
    <nc r="D91"/>
  </rcc>
  <rcc rId="38440" sId="2">
    <oc r="E91" t="inlineStr">
      <is>
        <t>мкр. 1-й, д. 9</t>
      </is>
    </oc>
    <nc r="E91"/>
  </rcc>
  <rcc rId="38441" sId="2" numFmtId="4">
    <oc r="F91">
      <v>2282863.1</v>
    </oc>
    <nc r="F91"/>
  </rcc>
  <rcc rId="38442" sId="2">
    <oc r="G91" t="inlineStr">
      <is>
        <t>Аукцион не состоялся (№33/01-сд-1815 от 23.07.2024)</t>
      </is>
    </oc>
    <nc r="G91"/>
  </rcc>
  <rcc rId="38443" sId="2">
    <oc r="A93" t="inlineStr">
      <is>
        <t>36</t>
      </is>
    </oc>
    <nc r="A93"/>
  </rcc>
  <rcc rId="38444" sId="2">
    <oc r="B93" t="inlineStr">
      <is>
        <t>-</t>
      </is>
    </oc>
    <nc r="B93"/>
  </rcc>
  <rcc rId="38445" sId="2">
    <oc r="C93" t="inlineStr">
      <is>
        <t>2024</t>
      </is>
    </oc>
    <nc r="C93"/>
  </rcc>
  <rcc rId="38446" sId="2">
    <oc r="D93" t="inlineStr">
      <is>
        <t>г. Нефтеюганск</t>
      </is>
    </oc>
    <nc r="D93"/>
  </rcc>
  <rcc rId="38447" sId="2">
    <oc r="E93" t="inlineStr">
      <is>
        <t>мкр. 1-й, д. 18</t>
      </is>
    </oc>
    <nc r="E93"/>
  </rcc>
  <rcc rId="38448" sId="2" numFmtId="4">
    <oc r="F93">
      <v>2285598.7000000002</v>
    </oc>
    <nc r="F93"/>
  </rcc>
  <rcc rId="38449" sId="2">
    <oc r="G93" t="inlineStr">
      <is>
        <t>Аукцион не состоялся (№33/01-сд-1815 от 23.07.2024)</t>
      </is>
    </oc>
    <nc r="G93"/>
  </rcc>
  <rcc rId="38450" sId="2">
    <oc r="A146" t="inlineStr">
      <is>
        <t>37</t>
      </is>
    </oc>
    <nc r="A146"/>
  </rcc>
  <rcc rId="38451" sId="2">
    <oc r="B146" t="inlineStr">
      <is>
        <t>-</t>
      </is>
    </oc>
    <nc r="B146"/>
  </rcc>
  <rcc rId="38452" sId="2">
    <oc r="C146" t="inlineStr">
      <is>
        <t>2024</t>
      </is>
    </oc>
    <nc r="C146"/>
  </rcc>
  <rcc rId="38453" sId="2">
    <oc r="D146" t="inlineStr">
      <is>
        <t>г. Нефтеюганск</t>
      </is>
    </oc>
    <nc r="D146"/>
  </rcc>
  <rcc rId="38454" sId="2">
    <oc r="E146" t="inlineStr">
      <is>
        <t>мкр. 1-й, д. 19</t>
      </is>
    </oc>
    <nc r="E146"/>
  </rcc>
  <rcc rId="38455" sId="2" numFmtId="4">
    <oc r="F146">
      <v>2820974.16</v>
    </oc>
    <nc r="F146"/>
  </rcc>
  <rcc rId="38456" sId="2">
    <oc r="G146" t="inlineStr">
      <is>
        <t>Аукцион не состоялся (№33/01-сд-1815 от 23.07.2024)</t>
      </is>
    </oc>
    <nc r="G146"/>
  </rcc>
  <rcc rId="38457" sId="2">
    <oc r="A94" t="inlineStr">
      <is>
        <t>38</t>
      </is>
    </oc>
    <nc r="A94"/>
  </rcc>
  <rcc rId="38458" sId="2">
    <oc r="B94" t="inlineStr">
      <is>
        <t>-</t>
      </is>
    </oc>
    <nc r="B94"/>
  </rcc>
  <rcc rId="38459" sId="2">
    <oc r="C94" t="inlineStr">
      <is>
        <t>2024</t>
      </is>
    </oc>
    <nc r="C94"/>
  </rcc>
  <rcc rId="38460" sId="2">
    <oc r="D94" t="inlineStr">
      <is>
        <t>г. Нефтеюганск</t>
      </is>
    </oc>
    <nc r="D94"/>
  </rcc>
  <rcc rId="38461" sId="2">
    <oc r="E94" t="inlineStr">
      <is>
        <t>мкр. 2-й, д. 11</t>
      </is>
    </oc>
    <nc r="E94"/>
  </rcc>
  <rcc rId="38462" sId="2" numFmtId="4">
    <oc r="F94">
      <v>2676788.42</v>
    </oc>
    <nc r="F94"/>
  </rcc>
  <rcc rId="38463" sId="2">
    <oc r="G94" t="inlineStr">
      <is>
        <t>Аукцион не состоялся (№33/01-сд-1815 от 23.07.2024)</t>
      </is>
    </oc>
    <nc r="G94"/>
  </rcc>
  <rcc rId="38464" sId="2">
    <oc r="A95" t="inlineStr">
      <is>
        <t>39</t>
      </is>
    </oc>
    <nc r="A95"/>
  </rcc>
  <rcc rId="38465" sId="2">
    <oc r="B95" t="inlineStr">
      <is>
        <t>-</t>
      </is>
    </oc>
    <nc r="B95"/>
  </rcc>
  <rcc rId="38466" sId="2">
    <oc r="C95" t="inlineStr">
      <is>
        <t>2024</t>
      </is>
    </oc>
    <nc r="C95"/>
  </rcc>
  <rcc rId="38467" sId="2">
    <oc r="D95" t="inlineStr">
      <is>
        <t>г. Нефтеюганск</t>
      </is>
    </oc>
    <nc r="D95"/>
  </rcc>
  <rcc rId="38468" sId="2">
    <oc r="E95" t="inlineStr">
      <is>
        <t>мкр. 2-й, д. 18</t>
      </is>
    </oc>
    <nc r="E95"/>
  </rcc>
  <rcc rId="38469" sId="2" numFmtId="4">
    <oc r="F95">
      <v>2469217</v>
    </oc>
    <nc r="F95"/>
  </rcc>
  <rcc rId="38470" sId="2">
    <oc r="G95" t="inlineStr">
      <is>
        <t>Аукцион не состоялся (№33/01-сд-1815 от 23.07.2024)</t>
      </is>
    </oc>
    <nc r="G95"/>
  </rcc>
  <rcc rId="38471" sId="2">
    <oc r="A76" t="inlineStr">
      <is>
        <t>40</t>
      </is>
    </oc>
    <nc r="A76"/>
  </rcc>
  <rcc rId="38472" sId="2">
    <oc r="B76" t="inlineStr">
      <is>
        <t>-</t>
      </is>
    </oc>
    <nc r="B76"/>
  </rcc>
  <rcc rId="38473" sId="2">
    <oc r="C76" t="inlineStr">
      <is>
        <t>2024</t>
      </is>
    </oc>
    <nc r="C76"/>
  </rcc>
  <rcc rId="38474" sId="2">
    <oc r="D76" t="inlineStr">
      <is>
        <t>г. Нефтеюганск</t>
      </is>
    </oc>
    <nc r="D76"/>
  </rcc>
  <rcc rId="38475" sId="2">
    <oc r="E76" t="inlineStr">
      <is>
        <t>мкр. 3-й, д. 3</t>
      </is>
    </oc>
    <nc r="E76"/>
  </rcc>
  <rcc rId="38476" sId="2" numFmtId="4">
    <oc r="F76">
      <v>2477290.33</v>
    </oc>
    <nc r="F76"/>
  </rcc>
  <rcc rId="38477" sId="2">
    <oc r="G76" t="inlineStr">
      <is>
        <t>Аукцион не состоялся (№33/01-сд-1815 от 23.07.2024)</t>
      </is>
    </oc>
    <nc r="G76"/>
  </rcc>
  <rcc rId="38478" sId="2">
    <oc r="A43" t="inlineStr">
      <is>
        <t>41</t>
      </is>
    </oc>
    <nc r="A43"/>
  </rcc>
  <rcc rId="38479" sId="2">
    <oc r="B43" t="inlineStr">
      <is>
        <t>-</t>
      </is>
    </oc>
    <nc r="B43"/>
  </rcc>
  <rcc rId="38480" sId="2">
    <oc r="C43" t="inlineStr">
      <is>
        <t>2024</t>
      </is>
    </oc>
    <nc r="C43"/>
  </rcc>
  <rcc rId="38481" sId="2">
    <oc r="D43" t="inlineStr">
      <is>
        <t>г. Нефтеюганск</t>
      </is>
    </oc>
    <nc r="D43"/>
  </rcc>
  <rcc rId="38482" sId="2">
    <oc r="E43" t="inlineStr">
      <is>
        <t>мкр. 1-й, д. 20</t>
      </is>
    </oc>
    <nc r="E43"/>
  </rcc>
  <rcc rId="38483" sId="2" numFmtId="4">
    <oc r="F43">
      <v>1426302.43</v>
    </oc>
    <nc r="F43"/>
  </rcc>
  <rcc rId="38484" sId="2">
    <oc r="G43" t="inlineStr">
      <is>
        <t>Аукцион не состоялся (№33/01-сд-1815 от 23.07.2024)</t>
      </is>
    </oc>
    <nc r="G43"/>
  </rcc>
  <rcc rId="38485" sId="2">
    <oc r="A77" t="inlineStr">
      <is>
        <t>42</t>
      </is>
    </oc>
    <nc r="A77"/>
  </rcc>
  <rcc rId="38486" sId="2">
    <oc r="B77" t="inlineStr">
      <is>
        <t>+</t>
      </is>
    </oc>
    <nc r="B77"/>
  </rcc>
  <rcc rId="38487" sId="2">
    <oc r="C77" t="inlineStr">
      <is>
        <t>2025</t>
      </is>
    </oc>
    <nc r="C77"/>
  </rcc>
  <rcc rId="38488" sId="2">
    <oc r="D77" t="inlineStr">
      <is>
        <t>г. Нефтеюганск</t>
      </is>
    </oc>
    <nc r="D77"/>
  </rcc>
  <rcc rId="38489" sId="2">
    <oc r="E77" t="inlineStr">
      <is>
        <t>мкр. 1-й, д. 20</t>
      </is>
    </oc>
    <nc r="E77"/>
  </rcc>
  <rcc rId="38490" sId="2" numFmtId="4">
    <oc r="F77">
      <v>1426302.43</v>
    </oc>
    <nc r="F77"/>
  </rcc>
  <rcc rId="38491" sId="2">
    <oc r="G77" t="inlineStr">
      <is>
        <t>Аукцион не состоялся (№33/01-сд-1815 от 23.07.2024)</t>
      </is>
    </oc>
    <nc r="G77"/>
  </rcc>
  <rcc rId="38492" sId="2">
    <oc r="A45" t="inlineStr">
      <is>
        <t>43</t>
      </is>
    </oc>
    <nc r="A45"/>
  </rcc>
  <rcc rId="38493" sId="2">
    <oc r="B45" t="inlineStr">
      <is>
        <t>-</t>
      </is>
    </oc>
    <nc r="B45"/>
  </rcc>
  <rcc rId="38494" sId="2">
    <oc r="C45" t="inlineStr">
      <is>
        <t>2024</t>
      </is>
    </oc>
    <nc r="C45"/>
  </rcc>
  <rcc rId="38495" sId="2">
    <oc r="D45" t="inlineStr">
      <is>
        <t>г. Нефтеюганск</t>
      </is>
    </oc>
    <nc r="D45"/>
  </rcc>
  <rcc rId="38496" sId="2">
    <oc r="E45" t="inlineStr">
      <is>
        <t>мкр. 2-й, д. 19</t>
      </is>
    </oc>
    <nc r="E45"/>
  </rcc>
  <rcc rId="38497" sId="2" numFmtId="4">
    <oc r="F45">
      <v>2001892.59</v>
    </oc>
    <nc r="F45"/>
  </rcc>
  <rcc rId="38498" sId="2">
    <oc r="G45" t="inlineStr">
      <is>
        <t>Аукцион не состоялся (№33/01-сд-1815 от 23.07.2024)</t>
      </is>
    </oc>
    <nc r="G45"/>
  </rcc>
  <rcc rId="38499" sId="2">
    <oc r="A2" t="inlineStr">
      <is>
        <t>44</t>
      </is>
    </oc>
    <nc r="A2"/>
  </rcc>
  <rcc rId="38500" sId="2">
    <oc r="B2" t="inlineStr">
      <is>
        <t>+</t>
      </is>
    </oc>
    <nc r="B2"/>
  </rcc>
  <rcc rId="38501" sId="2">
    <oc r="C2" t="inlineStr">
      <is>
        <t>2025</t>
      </is>
    </oc>
    <nc r="C2"/>
  </rcc>
  <rcc rId="38502" sId="2">
    <oc r="D2" t="inlineStr">
      <is>
        <t>г. Нефтеюганск</t>
      </is>
    </oc>
    <nc r="D2"/>
  </rcc>
  <rcc rId="38503" sId="2">
    <oc r="E2" t="inlineStr">
      <is>
        <t>мкр. 2-й, д. 19</t>
      </is>
    </oc>
    <nc r="E2"/>
  </rcc>
  <rcc rId="38504" sId="2" numFmtId="4">
    <oc r="F2">
      <v>2001892.59</v>
    </oc>
    <nc r="F2"/>
  </rcc>
  <rcc rId="38505" sId="2">
    <oc r="G2" t="inlineStr">
      <is>
        <t>Аукцион не состоялся (№33/01-сд-1815 от 23.07.2024)</t>
      </is>
    </oc>
    <nc r="G2"/>
  </rcc>
  <rcc rId="38506" sId="2">
    <oc r="A47" t="inlineStr">
      <is>
        <t>45</t>
      </is>
    </oc>
    <nc r="A47"/>
  </rcc>
  <rcc rId="38507" sId="2">
    <oc r="B47" t="inlineStr">
      <is>
        <t>-</t>
      </is>
    </oc>
    <nc r="B47"/>
  </rcc>
  <rcc rId="38508" sId="2">
    <oc r="C47" t="inlineStr">
      <is>
        <t>2024</t>
      </is>
    </oc>
    <nc r="C47"/>
  </rcc>
  <rcc rId="38509" sId="2">
    <oc r="D47" t="inlineStr">
      <is>
        <t>г. Нефтеюганск</t>
      </is>
    </oc>
    <nc r="D47"/>
  </rcc>
  <rcc rId="38510" sId="2">
    <oc r="E47" t="inlineStr">
      <is>
        <t>мкр. 2-й, д. 23</t>
      </is>
    </oc>
    <nc r="E47"/>
  </rcc>
  <rcc rId="38511" sId="2" numFmtId="4">
    <oc r="F47">
      <v>2621338.27</v>
    </oc>
    <nc r="F47"/>
  </rcc>
  <rcc rId="38512" sId="2">
    <oc r="G47" t="inlineStr">
      <is>
        <t>Аукцион не состоялся (№33/01-сд-1815 от 23.07.2024)</t>
      </is>
    </oc>
    <nc r="G47"/>
  </rcc>
  <rcc rId="38513" sId="2">
    <oc r="A145" t="inlineStr">
      <is>
        <t>46</t>
      </is>
    </oc>
    <nc r="A145"/>
  </rcc>
  <rcc rId="38514" sId="2">
    <oc r="B145" t="inlineStr">
      <is>
        <t>+</t>
      </is>
    </oc>
    <nc r="B145"/>
  </rcc>
  <rcc rId="38515" sId="2">
    <oc r="C145" t="inlineStr">
      <is>
        <t>2025</t>
      </is>
    </oc>
    <nc r="C145"/>
  </rcc>
  <rcc rId="38516" sId="2">
    <oc r="D145" t="inlineStr">
      <is>
        <t>г. Нефтеюганск</t>
      </is>
    </oc>
    <nc r="D145"/>
  </rcc>
  <rcc rId="38517" sId="2">
    <oc r="E145" t="inlineStr">
      <is>
        <t>мкр. 2-й, д. 23</t>
      </is>
    </oc>
    <nc r="E145"/>
  </rcc>
  <rcc rId="38518" sId="2" numFmtId="4">
    <oc r="F145">
      <v>2621338.27</v>
    </oc>
    <nc r="F145"/>
  </rcc>
  <rcc rId="38519" sId="2">
    <oc r="G145" t="inlineStr">
      <is>
        <t>Аукцион не состоялся (№33/01-сд-1815 от 23.07.2024)</t>
      </is>
    </oc>
    <nc r="G145"/>
  </rcc>
  <rcc rId="38520" sId="2">
    <oc r="A49" t="inlineStr">
      <is>
        <t>47</t>
      </is>
    </oc>
    <nc r="A49"/>
  </rcc>
  <rcc rId="38521" sId="2">
    <oc r="B49" t="inlineStr">
      <is>
        <t>-</t>
      </is>
    </oc>
    <nc r="B49"/>
  </rcc>
  <rcc rId="38522" sId="2">
    <oc r="C49" t="inlineStr">
      <is>
        <t>2024</t>
      </is>
    </oc>
    <nc r="C49"/>
  </rcc>
  <rcc rId="38523" sId="2">
    <oc r="D49" t="inlineStr">
      <is>
        <t>г. Нефтеюганск</t>
      </is>
    </oc>
    <nc r="D49"/>
  </rcc>
  <rcc rId="38524" sId="2">
    <oc r="E49" t="inlineStr">
      <is>
        <t>мкр. 2-й, д. 9</t>
      </is>
    </oc>
    <nc r="E49"/>
  </rcc>
  <rcc rId="38525" sId="2" numFmtId="4">
    <oc r="F49">
      <v>1929479.59</v>
    </oc>
    <nc r="F49"/>
  </rcc>
  <rcc rId="38526" sId="2">
    <oc r="G49" t="inlineStr">
      <is>
        <t>Аукцион не состоялся (№33/01-сд-1815 от 23.07.2024)</t>
      </is>
    </oc>
    <nc r="G49"/>
  </rcc>
  <rcc rId="38527" sId="2">
    <oc r="A96" t="inlineStr">
      <is>
        <t>48</t>
      </is>
    </oc>
    <nc r="A96"/>
  </rcc>
  <rcc rId="38528" sId="2">
    <oc r="B96" t="inlineStr">
      <is>
        <t>+</t>
      </is>
    </oc>
    <nc r="B96"/>
  </rcc>
  <rcc rId="38529" sId="2">
    <oc r="C96" t="inlineStr">
      <is>
        <t>2025</t>
      </is>
    </oc>
    <nc r="C96"/>
  </rcc>
  <rcc rId="38530" sId="2">
    <oc r="D96" t="inlineStr">
      <is>
        <t>г. Нефтеюганск</t>
      </is>
    </oc>
    <nc r="D96"/>
  </rcc>
  <rcc rId="38531" sId="2">
    <oc r="E96" t="inlineStr">
      <is>
        <t>мкр. 2-й, д. 9</t>
      </is>
    </oc>
    <nc r="E96"/>
  </rcc>
  <rcc rId="38532" sId="2" numFmtId="4">
    <oc r="F96">
      <v>1929479.59</v>
    </oc>
    <nc r="F96"/>
  </rcc>
  <rcc rId="38533" sId="2">
    <oc r="G96" t="inlineStr">
      <is>
        <t>Аукцион не состоялся (№33/01-сд-1815 от 23.07.2024)</t>
      </is>
    </oc>
    <nc r="G96"/>
  </rcc>
  <rcc rId="38534" sId="2">
    <oc r="A51" t="inlineStr">
      <is>
        <t>49</t>
      </is>
    </oc>
    <nc r="A51"/>
  </rcc>
  <rcc rId="38535" sId="2">
    <oc r="B51" t="inlineStr">
      <is>
        <t>-</t>
      </is>
    </oc>
    <nc r="B51"/>
  </rcc>
  <rcc rId="38536" sId="2">
    <oc r="C51" t="inlineStr">
      <is>
        <t>2024</t>
      </is>
    </oc>
    <nc r="C51"/>
  </rcc>
  <rcc rId="38537" sId="2">
    <oc r="D51" t="inlineStr">
      <is>
        <t>г. Нефтеюганск</t>
      </is>
    </oc>
    <nc r="D51"/>
  </rcc>
  <rcc rId="38538" sId="2">
    <oc r="E51" t="inlineStr">
      <is>
        <t>мкр. 3-й, д. 11</t>
      </is>
    </oc>
    <nc r="E51"/>
  </rcc>
  <rcc rId="38539" sId="2" numFmtId="4">
    <oc r="F51">
      <v>1509408.38</v>
    </oc>
    <nc r="F51"/>
  </rcc>
  <rcc rId="38540" sId="2">
    <oc r="G51" t="inlineStr">
      <is>
        <t>Аукцион не состоялся (№33/01-сд-1815 от 23.07.2024)</t>
      </is>
    </oc>
    <nc r="G51"/>
  </rcc>
  <rcc rId="38541" sId="2">
    <oc r="A97" t="inlineStr">
      <is>
        <t>50</t>
      </is>
    </oc>
    <nc r="A97"/>
  </rcc>
  <rcc rId="38542" sId="2">
    <oc r="B97" t="inlineStr">
      <is>
        <t>+</t>
      </is>
    </oc>
    <nc r="B97"/>
  </rcc>
  <rcc rId="38543" sId="2">
    <oc r="C97" t="inlineStr">
      <is>
        <t>2025</t>
      </is>
    </oc>
    <nc r="C97"/>
  </rcc>
  <rcc rId="38544" sId="2">
    <oc r="D97" t="inlineStr">
      <is>
        <t>г. Нефтеюганск</t>
      </is>
    </oc>
    <nc r="D97"/>
  </rcc>
  <rcc rId="38545" sId="2">
    <oc r="E97" t="inlineStr">
      <is>
        <t>мкр. 3-й, д. 11</t>
      </is>
    </oc>
    <nc r="E97"/>
  </rcc>
  <rcc rId="38546" sId="2" numFmtId="4">
    <oc r="F97">
      <v>1509408.38</v>
    </oc>
    <nc r="F97"/>
  </rcc>
  <rcc rId="38547" sId="2">
    <oc r="G97" t="inlineStr">
      <is>
        <t>Аукцион не состоялся (№33/01-сд-1815 от 23.07.2024)</t>
      </is>
    </oc>
    <nc r="G97"/>
  </rcc>
  <rcc rId="38548" sId="2">
    <oc r="A53" t="inlineStr">
      <is>
        <t>51</t>
      </is>
    </oc>
    <nc r="A53"/>
  </rcc>
  <rcc rId="38549" sId="2">
    <oc r="B53" t="inlineStr">
      <is>
        <t>-</t>
      </is>
    </oc>
    <nc r="B53"/>
  </rcc>
  <rcc rId="38550" sId="2">
    <oc r="C53" t="inlineStr">
      <is>
        <t>2024</t>
      </is>
    </oc>
    <nc r="C53"/>
  </rcc>
  <rcc rId="38551" sId="2">
    <oc r="D53" t="inlineStr">
      <is>
        <t>г. Нефтеюганск</t>
      </is>
    </oc>
    <nc r="D53"/>
  </rcc>
  <rcc rId="38552" sId="2">
    <oc r="E53" t="inlineStr">
      <is>
        <t>мкр. 3-й, д. 15</t>
      </is>
    </oc>
    <nc r="E53"/>
  </rcc>
  <rcc rId="38553" sId="2" numFmtId="4">
    <oc r="F53">
      <v>1890701.72</v>
    </oc>
    <nc r="F53"/>
  </rcc>
  <rcc rId="38554" sId="2">
    <oc r="G53" t="inlineStr">
      <is>
        <t>Аукцион не состоялся (№33/01-сд-1815 от 23.07.2024)</t>
      </is>
    </oc>
    <nc r="G53"/>
  </rcc>
  <rcc rId="38555" sId="2">
    <oc r="A123" t="inlineStr">
      <is>
        <t>52</t>
      </is>
    </oc>
    <nc r="A123"/>
  </rcc>
  <rcc rId="38556" sId="2">
    <oc r="B123" t="inlineStr">
      <is>
        <t>+</t>
      </is>
    </oc>
    <nc r="B123"/>
  </rcc>
  <rcc rId="38557" sId="2">
    <oc r="C123" t="inlineStr">
      <is>
        <t>2025</t>
      </is>
    </oc>
    <nc r="C123"/>
  </rcc>
  <rcc rId="38558" sId="2">
    <oc r="D123" t="inlineStr">
      <is>
        <t>г. Нефтеюганск</t>
      </is>
    </oc>
    <nc r="D123"/>
  </rcc>
  <rcc rId="38559" sId="2">
    <oc r="E123" t="inlineStr">
      <is>
        <t>мкр. 3-й, д. 15</t>
      </is>
    </oc>
    <nc r="E123"/>
  </rcc>
  <rcc rId="38560" sId="2" numFmtId="4">
    <oc r="F123">
      <v>1890701.72</v>
    </oc>
    <nc r="F123"/>
  </rcc>
  <rcc rId="38561" sId="2">
    <oc r="G123" t="inlineStr">
      <is>
        <t>Аукцион не состоялся (№33/01-сд-1815 от 23.07.2024)</t>
      </is>
    </oc>
    <nc r="G123"/>
  </rcc>
  <rcc rId="38562" sId="2">
    <oc r="A55" t="inlineStr">
      <is>
        <t>53</t>
      </is>
    </oc>
    <nc r="A55"/>
  </rcc>
  <rcc rId="38563" sId="2">
    <oc r="B55" t="inlineStr">
      <is>
        <t>-</t>
      </is>
    </oc>
    <nc r="B55"/>
  </rcc>
  <rcc rId="38564" sId="2">
    <oc r="C55" t="inlineStr">
      <is>
        <t>2024</t>
      </is>
    </oc>
    <nc r="C55"/>
  </rcc>
  <rcc rId="38565" sId="2">
    <oc r="D55" t="inlineStr">
      <is>
        <t>г. Нефтеюганск</t>
      </is>
    </oc>
    <nc r="D55"/>
  </rcc>
  <rcc rId="38566" sId="2">
    <oc r="E55" t="inlineStr">
      <is>
        <t>мкр. 7-й, д. 50</t>
      </is>
    </oc>
    <nc r="E55"/>
  </rcc>
  <rcc rId="38567" sId="2" numFmtId="4">
    <oc r="F55">
      <v>583313.48</v>
    </oc>
    <nc r="F55"/>
  </rcc>
  <rcc rId="38568" sId="2">
    <oc r="G55" t="inlineStr">
      <is>
        <t>Аукцион не состоялся (№33/01-сд-1815 от 23.07.2024)</t>
      </is>
    </oc>
    <nc r="G55"/>
  </rcc>
  <rcc rId="38569" sId="2">
    <oc r="A31" t="inlineStr">
      <is>
        <t>54</t>
      </is>
    </oc>
    <nc r="A31"/>
  </rcc>
  <rcc rId="38570" sId="2">
    <oc r="B31" t="inlineStr">
      <is>
        <t>+</t>
      </is>
    </oc>
    <nc r="B31"/>
  </rcc>
  <rcc rId="38571" sId="2">
    <oc r="C31" t="inlineStr">
      <is>
        <t>2025</t>
      </is>
    </oc>
    <nc r="C31"/>
  </rcc>
  <rcc rId="38572" sId="2">
    <oc r="D31" t="inlineStr">
      <is>
        <t>г. Нефтеюганск</t>
      </is>
    </oc>
    <nc r="D31"/>
  </rcc>
  <rcc rId="38573" sId="2">
    <oc r="E31" t="inlineStr">
      <is>
        <t>мкр. 7-й, д. 50</t>
      </is>
    </oc>
    <nc r="E31"/>
  </rcc>
  <rcc rId="38574" sId="2" numFmtId="4">
    <oc r="F31">
      <v>583313.48</v>
    </oc>
    <nc r="F31"/>
  </rcc>
  <rcc rId="38575" sId="2">
    <oc r="G31" t="inlineStr">
      <is>
        <t>Аукцион не состоялся (№33/01-сд-1815 от 23.07.2024)</t>
      </is>
    </oc>
    <nc r="G31"/>
  </rcc>
  <rcc rId="38576" sId="2">
    <oc r="A122" t="inlineStr">
      <is>
        <t>55</t>
      </is>
    </oc>
    <nc r="A122"/>
  </rcc>
  <rcc rId="38577" sId="2">
    <oc r="B122" t="inlineStr">
      <is>
        <t>-</t>
      </is>
    </oc>
    <nc r="B122"/>
  </rcc>
  <rcc rId="38578" sId="2">
    <oc r="C122" t="inlineStr">
      <is>
        <t>2024</t>
      </is>
    </oc>
    <nc r="C122"/>
  </rcc>
  <rcc rId="38579" sId="2">
    <oc r="D122" t="inlineStr">
      <is>
        <t>г. Сургут</t>
      </is>
    </oc>
    <nc r="D122"/>
  </rcc>
  <rcc rId="38580" sId="2">
    <oc r="E122" t="inlineStr">
      <is>
        <t>пр-кт. Набережный, д. 46</t>
      </is>
    </oc>
    <nc r="E122"/>
  </rcc>
  <rcc rId="38581" sId="2" numFmtId="4">
    <oc r="F122">
      <v>1549286.68</v>
    </oc>
    <nc r="F122"/>
  </rcc>
  <rcc rId="38582" sId="2">
    <oc r="G122" t="inlineStr">
      <is>
        <t>Аукцион не состоялся (№33/01-сд-1814 от 23.07.2024)</t>
      </is>
    </oc>
    <nc r="G122"/>
  </rcc>
  <rcc rId="38583" sId="2">
    <oc r="A29" t="inlineStr">
      <is>
        <t>56</t>
      </is>
    </oc>
    <nc r="A29"/>
  </rcc>
  <rcc rId="38584" sId="2">
    <oc r="B29" t="inlineStr">
      <is>
        <t>+</t>
      </is>
    </oc>
    <nc r="B29"/>
  </rcc>
  <rcc rId="38585" sId="2">
    <oc r="C29" t="inlineStr">
      <is>
        <t>2025</t>
      </is>
    </oc>
    <nc r="C29"/>
  </rcc>
  <rcc rId="38586" sId="2">
    <oc r="D29" t="inlineStr">
      <is>
        <t>г. Сургут</t>
      </is>
    </oc>
    <nc r="D29"/>
  </rcc>
  <rcc rId="38587" sId="2">
    <oc r="E29" t="inlineStr">
      <is>
        <t>пр-кт. Набережный, д. 46</t>
      </is>
    </oc>
    <nc r="E29"/>
  </rcc>
  <rcc rId="38588" sId="2" numFmtId="4">
    <oc r="F29">
      <v>1549286.68</v>
    </oc>
    <nc r="F29"/>
  </rcc>
  <rcc rId="38589" sId="2">
    <oc r="G29" t="inlineStr">
      <is>
        <t>Аукцион не состоялся (№33/01-сд-1814 от 23.07.2024)</t>
      </is>
    </oc>
    <nc r="G29"/>
  </rcc>
  <rcc rId="38590" sId="2">
    <oc r="A30" t="inlineStr">
      <is>
        <t>57</t>
      </is>
    </oc>
    <nc r="A30"/>
  </rcc>
  <rcc rId="38591" sId="2">
    <oc r="B30" t="inlineStr">
      <is>
        <t>-</t>
      </is>
    </oc>
    <nc r="B30"/>
  </rcc>
  <rcc rId="38592" sId="2">
    <oc r="C30" t="inlineStr">
      <is>
        <t>2024</t>
      </is>
    </oc>
    <nc r="C30"/>
  </rcc>
  <rcc rId="38593" sId="2">
    <oc r="D30" t="inlineStr">
      <is>
        <t>г. Сургут</t>
      </is>
    </oc>
    <nc r="D30"/>
  </rcc>
  <rcc rId="38594" sId="2">
    <oc r="E30" t="inlineStr">
      <is>
        <t>ул. Энтузиастов, д. 39</t>
      </is>
    </oc>
    <nc r="E30"/>
  </rcc>
  <rcc rId="38595" sId="2" numFmtId="4">
    <oc r="F30">
      <v>2083572.26</v>
    </oc>
    <nc r="F30"/>
  </rcc>
  <rcc rId="38596" sId="2">
    <oc r="G30" t="inlineStr">
      <is>
        <t>Аукцион не состоялся (№33/01-сд-1814 от 23.07.2024)</t>
      </is>
    </oc>
    <nc r="G30"/>
  </rcc>
  <rcc rId="38597" sId="2">
    <oc r="A183" t="inlineStr">
      <is>
        <t>58</t>
      </is>
    </oc>
    <nc r="A183"/>
  </rcc>
  <rcc rId="38598" sId="2">
    <oc r="B183" t="inlineStr">
      <is>
        <t>+</t>
      </is>
    </oc>
    <nc r="B183"/>
  </rcc>
  <rcc rId="38599" sId="2">
    <oc r="C183" t="inlineStr">
      <is>
        <t>2025</t>
      </is>
    </oc>
    <nc r="C183"/>
  </rcc>
  <rcc rId="38600" sId="2">
    <oc r="D183" t="inlineStr">
      <is>
        <t>г. Сургут</t>
      </is>
    </oc>
    <nc r="D183"/>
  </rcc>
  <rcc rId="38601" sId="2">
    <oc r="E183" t="inlineStr">
      <is>
        <t>ул. Энтузиастов, д. 39</t>
      </is>
    </oc>
    <nc r="E183"/>
  </rcc>
  <rcc rId="38602" sId="2" numFmtId="4">
    <oc r="F183">
      <v>2083572.26</v>
    </oc>
    <nc r="F183"/>
  </rcc>
  <rcc rId="38603" sId="2">
    <oc r="G183" t="inlineStr">
      <is>
        <t>Аукцион не состоялся (№33/01-сд-1814 от 23.07.2024)</t>
      </is>
    </oc>
    <nc r="G183"/>
  </rcc>
  <rcc rId="38604" sId="2">
    <oc r="A116" t="inlineStr">
      <is>
        <t>59</t>
      </is>
    </oc>
    <nc r="A116"/>
  </rcc>
  <rcc rId="38605" sId="2">
    <oc r="B116" t="inlineStr">
      <is>
        <t>-</t>
      </is>
    </oc>
    <nc r="B116"/>
  </rcc>
  <rcc rId="38606" sId="2">
    <oc r="C116" t="inlineStr">
      <is>
        <t>2024</t>
      </is>
    </oc>
    <nc r="C116"/>
  </rcc>
  <rcc rId="38607" sId="2">
    <oc r="D116" t="inlineStr">
      <is>
        <t>г. Сургут</t>
      </is>
    </oc>
    <nc r="D116"/>
  </rcc>
  <rcc rId="38608" sId="2">
    <oc r="E116" t="inlineStr">
      <is>
        <t>ул. 50 лет ВЛКСМ, д. 11</t>
      </is>
    </oc>
    <nc r="E116"/>
  </rcc>
  <rcc rId="38609" sId="2" numFmtId="4">
    <oc r="F116">
      <v>1344130.37</v>
    </oc>
    <nc r="F116"/>
  </rcc>
  <rcc rId="38610" sId="2">
    <oc r="G116" t="inlineStr">
      <is>
        <t>Аукцион не состоялся (№33/01-сд-1814 от 23.07.2024)</t>
      </is>
    </oc>
    <nc r="G116"/>
  </rcc>
  <rcc rId="38611" sId="2">
    <oc r="A117" t="inlineStr">
      <is>
        <t>60</t>
      </is>
    </oc>
    <nc r="A117"/>
  </rcc>
  <rcc rId="38612" sId="2">
    <oc r="B117" t="inlineStr">
      <is>
        <t>+</t>
      </is>
    </oc>
    <nc r="B117"/>
  </rcc>
  <rcc rId="38613" sId="2">
    <oc r="C117" t="inlineStr">
      <is>
        <t>2025</t>
      </is>
    </oc>
    <nc r="C117"/>
  </rcc>
  <rcc rId="38614" sId="2">
    <oc r="D117" t="inlineStr">
      <is>
        <t>г. Сургут</t>
      </is>
    </oc>
    <nc r="D117"/>
  </rcc>
  <rcc rId="38615" sId="2">
    <oc r="E117" t="inlineStr">
      <is>
        <t>ул. 50 лет ВЛКСМ, д. 11</t>
      </is>
    </oc>
    <nc r="E117"/>
  </rcc>
  <rcc rId="38616" sId="2" numFmtId="4">
    <oc r="F117">
      <v>1344130.37</v>
    </oc>
    <nc r="F117"/>
  </rcc>
  <rcc rId="38617" sId="2">
    <oc r="G117" t="inlineStr">
      <is>
        <t>Аукцион не состоялся (№33/01-сд-1814 от 23.07.2024)</t>
      </is>
    </oc>
    <nc r="G117"/>
  </rcc>
  <rcc rId="38618" sId="2">
    <oc r="A184" t="inlineStr">
      <is>
        <t>61</t>
      </is>
    </oc>
    <nc r="A184"/>
  </rcc>
  <rcc rId="38619" sId="2">
    <oc r="B184" t="inlineStr">
      <is>
        <t>-</t>
      </is>
    </oc>
    <nc r="B184"/>
  </rcc>
  <rcc rId="38620" sId="2">
    <oc r="C184" t="inlineStr">
      <is>
        <t>2024</t>
      </is>
    </oc>
    <nc r="C184"/>
  </rcc>
  <rcc rId="38621" sId="2">
    <oc r="D184" t="inlineStr">
      <is>
        <t>г. Сургут</t>
      </is>
    </oc>
    <nc r="D184"/>
  </rcc>
  <rcc rId="38622" sId="2">
    <oc r="E184" t="inlineStr">
      <is>
        <t>ул. 50 лет ВЛКСМ, д. 9</t>
      </is>
    </oc>
    <nc r="E184"/>
  </rcc>
  <rcc rId="38623" sId="2" numFmtId="4">
    <oc r="F184">
      <v>1510091.31</v>
    </oc>
    <nc r="F184"/>
  </rcc>
  <rcc rId="38624" sId="2">
    <oc r="G184" t="inlineStr">
      <is>
        <t>Аукцион не состоялся (№33/01-сд-1814 от 23.07.2024)</t>
      </is>
    </oc>
    <nc r="G184"/>
  </rcc>
  <rcc rId="38625" sId="2">
    <oc r="A144" t="inlineStr">
      <is>
        <t>62</t>
      </is>
    </oc>
    <nc r="A144"/>
  </rcc>
  <rcc rId="38626" sId="2">
    <oc r="B144" t="inlineStr">
      <is>
        <t>+</t>
      </is>
    </oc>
    <nc r="B144"/>
  </rcc>
  <rcc rId="38627" sId="2">
    <oc r="C144" t="inlineStr">
      <is>
        <t>2025</t>
      </is>
    </oc>
    <nc r="C144"/>
  </rcc>
  <rcc rId="38628" sId="2">
    <oc r="D144" t="inlineStr">
      <is>
        <t>г. Сургут</t>
      </is>
    </oc>
    <nc r="D144"/>
  </rcc>
  <rcc rId="38629" sId="2">
    <oc r="E144" t="inlineStr">
      <is>
        <t>ул. 50 лет ВЛКСМ, д. 9</t>
      </is>
    </oc>
    <nc r="E144"/>
  </rcc>
  <rcc rId="38630" sId="2" numFmtId="4">
    <oc r="F144">
      <v>1510091.31</v>
    </oc>
    <nc r="F144"/>
  </rcc>
  <rcc rId="38631" sId="2">
    <oc r="G144" t="inlineStr">
      <is>
        <t>Аукцион не состоялся (№33/01-сд-1814 от 23.07.2024)</t>
      </is>
    </oc>
    <nc r="G144"/>
  </rcc>
  <rcc rId="38632" sId="2">
    <oc r="A163" t="inlineStr">
      <is>
        <t>63</t>
      </is>
    </oc>
    <nc r="A163"/>
  </rcc>
  <rcc rId="38633" sId="2">
    <oc r="B163" t="inlineStr">
      <is>
        <t>+</t>
      </is>
    </oc>
    <nc r="B163"/>
  </rcc>
  <rcc rId="38634" sId="2">
    <oc r="C163" t="inlineStr">
      <is>
        <t>2025</t>
      </is>
    </oc>
    <nc r="C163"/>
  </rcc>
  <rcc rId="38635" sId="2">
    <oc r="D163" t="inlineStr">
      <is>
        <t xml:space="preserve">Югорск </t>
      </is>
    </oc>
    <nc r="D163"/>
  </rcc>
  <rcc rId="38636" sId="2">
    <oc r="E163" t="inlineStr">
      <is>
        <t>ул. Ленина, д. 14</t>
      </is>
    </oc>
    <nc r="E163"/>
  </rcc>
  <rcc rId="38637" sId="2" numFmtId="4">
    <oc r="F163">
      <v>9070985.4199999999</v>
    </oc>
    <nc r="F163"/>
  </rcc>
  <rcc rId="38638" sId="2">
    <oc r="G163" t="inlineStr">
      <is>
        <t>По невозможности 7/КР от 29.07.2024 г.</t>
      </is>
    </oc>
    <nc r="G163"/>
  </rcc>
  <rcc rId="38639" sId="2">
    <oc r="A28" t="inlineStr">
      <is>
        <t>64</t>
      </is>
    </oc>
    <nc r="A28"/>
  </rcc>
  <rcc rId="38640" sId="2">
    <oc r="B28" t="inlineStr">
      <is>
        <t>-</t>
      </is>
    </oc>
    <nc r="B28"/>
  </rcc>
  <rcc rId="38641" sId="2">
    <oc r="C28" t="inlineStr">
      <is>
        <t>2024</t>
      </is>
    </oc>
    <nc r="C28"/>
  </rcc>
  <rcc rId="38642" sId="2">
    <oc r="D28" t="inlineStr">
      <is>
        <t>Советский район</t>
      </is>
    </oc>
    <nc r="D28"/>
  </rcc>
  <rcc rId="38643" sId="2">
    <oc r="E28" t="inlineStr">
      <is>
        <t>г. Советский, ул. Гагарина, д. 75</t>
      </is>
    </oc>
    <nc r="E28"/>
  </rcc>
  <rcc rId="38644" sId="2" numFmtId="4">
    <oc r="F28">
      <v>309590.59999999998</v>
    </oc>
    <nc r="F28"/>
  </rcc>
  <rcc rId="38645" sId="2">
    <oc r="G28" t="inlineStr">
      <is>
        <t>Аукцион не состоялся (№33/01-сд-2033 от 16.08.2024)</t>
      </is>
    </oc>
    <nc r="G28"/>
  </rcc>
  <rcc rId="38646" sId="2">
    <oc r="A185" t="inlineStr">
      <is>
        <t>65</t>
      </is>
    </oc>
    <nc r="A185"/>
  </rcc>
  <rcc rId="38647" sId="2">
    <oc r="B185" t="inlineStr">
      <is>
        <t>+</t>
      </is>
    </oc>
    <nc r="B185"/>
  </rcc>
  <rcc rId="38648" sId="2">
    <oc r="C185" t="inlineStr">
      <is>
        <t>2025</t>
      </is>
    </oc>
    <nc r="C185"/>
  </rcc>
  <rcc rId="38649" sId="2">
    <oc r="D185" t="inlineStr">
      <is>
        <t>Советский район</t>
      </is>
    </oc>
    <nc r="D185"/>
  </rcc>
  <rcc rId="38650" sId="2">
    <oc r="E185" t="inlineStr">
      <is>
        <t>г. Советский, ул. Гагарина, д. 75</t>
      </is>
    </oc>
    <nc r="E185"/>
  </rcc>
  <rcc rId="38651" sId="2" numFmtId="4">
    <oc r="F185">
      <v>309590.59999999998</v>
    </oc>
    <nc r="F185"/>
  </rcc>
  <rcc rId="38652" sId="2">
    <oc r="G185" t="inlineStr">
      <is>
        <t>Аукцион не состоялся (№33/01-сд-2033 от 16.08.2024)</t>
      </is>
    </oc>
    <nc r="G185"/>
  </rcc>
  <rcc rId="38653" sId="2">
    <oc r="A186" t="inlineStr">
      <is>
        <t>66</t>
      </is>
    </oc>
    <nc r="A186"/>
  </rcc>
  <rcc rId="38654" sId="2">
    <oc r="B186" t="inlineStr">
      <is>
        <t>-</t>
      </is>
    </oc>
    <nc r="B186"/>
  </rcc>
  <rcc rId="38655" sId="2">
    <oc r="C186" t="inlineStr">
      <is>
        <t>2024</t>
      </is>
    </oc>
    <nc r="C186"/>
  </rcc>
  <rcc rId="38656" sId="2">
    <oc r="D186" t="inlineStr">
      <is>
        <t>Советский район</t>
      </is>
    </oc>
    <nc r="D186"/>
  </rcc>
  <rcc rId="38657" sId="2">
    <oc r="E186" t="inlineStr">
      <is>
        <t>г. Советский, ул. Железнодорожная, д. 16</t>
      </is>
    </oc>
    <nc r="E186"/>
  </rcc>
  <rcc rId="38658" sId="2" numFmtId="4">
    <oc r="F186">
      <v>544278</v>
    </oc>
    <nc r="F186"/>
  </rcc>
  <rcc rId="38659" sId="2">
    <oc r="G186" t="inlineStr">
      <is>
        <t>Аукцион не состоялся (№33/01-сд-2033 от 16.08.2024)</t>
      </is>
    </oc>
    <nc r="G186"/>
  </rcc>
  <rcc rId="38660" sId="2">
    <oc r="A27" t="inlineStr">
      <is>
        <t>67</t>
      </is>
    </oc>
    <nc r="A27"/>
  </rcc>
  <rcc rId="38661" sId="2">
    <oc r="B27" t="inlineStr">
      <is>
        <t>+</t>
      </is>
    </oc>
    <nc r="B27"/>
  </rcc>
  <rcc rId="38662" sId="2">
    <oc r="C27" t="inlineStr">
      <is>
        <t>2025</t>
      </is>
    </oc>
    <nc r="C27"/>
  </rcc>
  <rcc rId="38663" sId="2">
    <oc r="D27" t="inlineStr">
      <is>
        <t>Советский район</t>
      </is>
    </oc>
    <nc r="D27"/>
  </rcc>
  <rcc rId="38664" sId="2">
    <oc r="E27" t="inlineStr">
      <is>
        <t>г. Советский, ул. Железнодорожная, д. 16</t>
      </is>
    </oc>
    <nc r="E27"/>
  </rcc>
  <rcc rId="38665" sId="2" numFmtId="4">
    <oc r="F27">
      <v>544278</v>
    </oc>
    <nc r="F27"/>
  </rcc>
  <rcc rId="38666" sId="2">
    <oc r="G27" t="inlineStr">
      <is>
        <t>Аукцион не состоялся (№33/01-сд-2033 от 16.08.2024)</t>
      </is>
    </oc>
    <nc r="G27"/>
  </rcc>
  <rcc rId="38667" sId="2">
    <oc r="A187" t="inlineStr">
      <is>
        <t>68</t>
      </is>
    </oc>
    <nc r="A187"/>
  </rcc>
  <rcc rId="38668" sId="2">
    <oc r="B187" t="inlineStr">
      <is>
        <t>-</t>
      </is>
    </oc>
    <nc r="B187"/>
  </rcc>
  <rcc rId="38669" sId="2">
    <oc r="C187" t="inlineStr">
      <is>
        <t>2024</t>
      </is>
    </oc>
    <nc r="C187"/>
  </rcc>
  <rcc rId="38670" sId="2">
    <oc r="D187" t="inlineStr">
      <is>
        <t>Советский район</t>
      </is>
    </oc>
    <nc r="D187"/>
  </rcc>
  <rcc rId="38671" sId="2">
    <oc r="E187" t="inlineStr">
      <is>
        <t>г. Советский, ул. Железнодорожная, д. 18</t>
      </is>
    </oc>
    <nc r="E187"/>
  </rcc>
  <rcc rId="38672" sId="2" numFmtId="4">
    <oc r="F187">
      <v>590783.88</v>
    </oc>
    <nc r="F187"/>
  </rcc>
  <rcc rId="38673" sId="2">
    <oc r="G187" t="inlineStr">
      <is>
        <t>Аукцион не состоялся (№33/01-сд-2033 от 16.08.2024)</t>
      </is>
    </oc>
    <nc r="G187"/>
  </rcc>
  <rcc rId="38674" sId="2">
    <oc r="A188" t="inlineStr">
      <is>
        <t>69</t>
      </is>
    </oc>
    <nc r="A188"/>
  </rcc>
  <rcc rId="38675" sId="2">
    <oc r="B188" t="inlineStr">
      <is>
        <t>+</t>
      </is>
    </oc>
    <nc r="B188"/>
  </rcc>
  <rcc rId="38676" sId="2">
    <oc r="C188" t="inlineStr">
      <is>
        <t>2025</t>
      </is>
    </oc>
    <nc r="C188"/>
  </rcc>
  <rcc rId="38677" sId="2">
    <oc r="D188" t="inlineStr">
      <is>
        <t>Советский район</t>
      </is>
    </oc>
    <nc r="D188"/>
  </rcc>
  <rcc rId="38678" sId="2">
    <oc r="E188" t="inlineStr">
      <is>
        <t>г. Советский, ул. Железнодорожная, д. 18</t>
      </is>
    </oc>
    <nc r="E188"/>
  </rcc>
  <rcc rId="38679" sId="2" numFmtId="4">
    <oc r="F188">
      <v>590783.88</v>
    </oc>
    <nc r="F188"/>
  </rcc>
  <rcc rId="38680" sId="2">
    <oc r="G188" t="inlineStr">
      <is>
        <t>Аукцион не состоялся (№33/01-сд-2033 от 16.08.2024)</t>
      </is>
    </oc>
    <nc r="G188"/>
  </rcc>
  <rcc rId="38681" sId="2">
    <oc r="A182" t="inlineStr">
      <is>
        <t>70</t>
      </is>
    </oc>
    <nc r="A182"/>
  </rcc>
  <rcc rId="38682" sId="2">
    <oc r="B182" t="inlineStr">
      <is>
        <t>-</t>
      </is>
    </oc>
    <nc r="B182"/>
  </rcc>
  <rcc rId="38683" sId="2">
    <oc r="C182" t="inlineStr">
      <is>
        <t>2024</t>
      </is>
    </oc>
    <nc r="C182"/>
  </rcc>
  <rcc rId="38684" sId="2">
    <oc r="D182" t="inlineStr">
      <is>
        <t>Советский район</t>
      </is>
    </oc>
    <nc r="D182"/>
  </rcc>
  <rcc rId="38685" sId="2">
    <oc r="E182" t="inlineStr">
      <is>
        <t>г. Советский, ул. Железнодорожная, д. 2</t>
      </is>
    </oc>
    <nc r="E182"/>
  </rcc>
  <rcc rId="38686" sId="2" numFmtId="4">
    <oc r="F182">
      <v>478488.03</v>
    </oc>
    <nc r="F182"/>
  </rcc>
  <rcc rId="38687" sId="2">
    <oc r="G182" t="inlineStr">
      <is>
        <t>Аукцион не состоялся (№33/01-сд-2033 от 16.08.2024)</t>
      </is>
    </oc>
    <nc r="G182"/>
  </rcc>
  <rcc rId="38688" sId="2">
    <oc r="A164" t="inlineStr">
      <is>
        <t>71</t>
      </is>
    </oc>
    <nc r="A164"/>
  </rcc>
  <rcc rId="38689" sId="2">
    <oc r="B164" t="inlineStr">
      <is>
        <t>+</t>
      </is>
    </oc>
    <nc r="B164"/>
  </rcc>
  <rcc rId="38690" sId="2">
    <oc r="C164" t="inlineStr">
      <is>
        <t>2025</t>
      </is>
    </oc>
    <nc r="C164"/>
  </rcc>
  <rcc rId="38691" sId="2">
    <oc r="D164" t="inlineStr">
      <is>
        <t>Советский район</t>
      </is>
    </oc>
    <nc r="D164"/>
  </rcc>
  <rcc rId="38692" sId="2">
    <oc r="E164" t="inlineStr">
      <is>
        <t>г. Советский, ул. Железнодорожная, д. 2</t>
      </is>
    </oc>
    <nc r="E164"/>
  </rcc>
  <rcc rId="38693" sId="2" numFmtId="4">
    <oc r="F164">
      <v>478488.03</v>
    </oc>
    <nc r="F164"/>
  </rcc>
  <rcc rId="38694" sId="2">
    <oc r="G164" t="inlineStr">
      <is>
        <t>Аукцион не состоялся (№33/01-сд-2033 от 16.08.2024)</t>
      </is>
    </oc>
    <nc r="G164"/>
  </rcc>
  <rcc rId="38695" sId="2">
    <oc r="A106" t="inlineStr">
      <is>
        <t>72</t>
      </is>
    </oc>
    <nc r="A106"/>
  </rcc>
  <rcc rId="38696" sId="2">
    <oc r="B106" t="inlineStr">
      <is>
        <t>-</t>
      </is>
    </oc>
    <nc r="B106"/>
  </rcc>
  <rcc rId="38697" sId="2">
    <oc r="C106" t="inlineStr">
      <is>
        <t>2024</t>
      </is>
    </oc>
    <nc r="C106"/>
  </rcc>
  <rcc rId="38698" sId="2">
    <oc r="D106" t="inlineStr">
      <is>
        <t>Советский район</t>
      </is>
    </oc>
    <nc r="D106"/>
  </rcc>
  <rcc rId="38699" sId="2">
    <oc r="E106" t="inlineStr">
      <is>
        <t>г. Советский, ул. Железнодорожная, д. 6</t>
      </is>
    </oc>
    <nc r="E106"/>
  </rcc>
  <rcc rId="38700" sId="2" numFmtId="4">
    <oc r="F106">
      <v>551495.93999999994</v>
    </oc>
    <nc r="F106"/>
  </rcc>
  <rcc rId="38701" sId="2">
    <oc r="G106" t="inlineStr">
      <is>
        <t>Аукцион не состоялся (№33/01-сд-2033 от 16.08.2024)</t>
      </is>
    </oc>
    <nc r="G106"/>
  </rcc>
  <rcc rId="38702" sId="2">
    <oc r="A189" t="inlineStr">
      <is>
        <t>73</t>
      </is>
    </oc>
    <nc r="A189"/>
  </rcc>
  <rcc rId="38703" sId="2">
    <oc r="B189" t="inlineStr">
      <is>
        <t>+</t>
      </is>
    </oc>
    <nc r="B189"/>
  </rcc>
  <rcc rId="38704" sId="2">
    <oc r="C189" t="inlineStr">
      <is>
        <t>2025</t>
      </is>
    </oc>
    <nc r="C189"/>
  </rcc>
  <rcc rId="38705" sId="2">
    <oc r="D189" t="inlineStr">
      <is>
        <t>Советский район</t>
      </is>
    </oc>
    <nc r="D189"/>
  </rcc>
  <rcc rId="38706" sId="2">
    <oc r="E189" t="inlineStr">
      <is>
        <t>г. Советский, ул. Железнодорожная, д. 6</t>
      </is>
    </oc>
    <nc r="E189"/>
  </rcc>
  <rcc rId="38707" sId="2" numFmtId="4">
    <oc r="F189">
      <v>551495.93999999994</v>
    </oc>
    <nc r="F189"/>
  </rcc>
  <rcc rId="38708" sId="2">
    <oc r="G189" t="inlineStr">
      <is>
        <t>Аукцион не состоялся (№33/01-сд-2033 от 16.08.2024)</t>
      </is>
    </oc>
    <nc r="G189"/>
  </rcc>
  <rcc rId="38709" sId="2">
    <oc r="A12" t="inlineStr">
      <is>
        <t>74</t>
      </is>
    </oc>
    <nc r="A12"/>
  </rcc>
  <rcc rId="38710" sId="2">
    <oc r="B12" t="inlineStr">
      <is>
        <t>-</t>
      </is>
    </oc>
    <nc r="B12"/>
  </rcc>
  <rcc rId="38711" sId="2">
    <oc r="C12" t="inlineStr">
      <is>
        <t>2024</t>
      </is>
    </oc>
    <nc r="C12"/>
  </rcc>
  <rcc rId="38712" sId="2">
    <oc r="D12" t="inlineStr">
      <is>
        <t>Советский район</t>
      </is>
    </oc>
    <nc r="D12"/>
  </rcc>
  <rcc rId="38713" sId="2">
    <oc r="E12" t="inlineStr">
      <is>
        <t>г. Советский, ул. Советская, д. 2</t>
      </is>
    </oc>
    <nc r="E12"/>
  </rcc>
  <rcc rId="38714" sId="2" numFmtId="4">
    <oc r="F12">
      <v>1240073.08</v>
    </oc>
    <nc r="F12"/>
  </rcc>
  <rcc rId="38715" sId="2">
    <oc r="G12" t="inlineStr">
      <is>
        <t>Аукцион не состоялся (№33/01-сд-2033 от 16.08.2024)</t>
      </is>
    </oc>
    <nc r="G12"/>
  </rcc>
  <rcc rId="38716" sId="2">
    <oc r="A14" t="inlineStr">
      <is>
        <t>75</t>
      </is>
    </oc>
    <nc r="A14"/>
  </rcc>
  <rcc rId="38717" sId="2">
    <oc r="B14" t="inlineStr">
      <is>
        <t>+</t>
      </is>
    </oc>
    <nc r="B14"/>
  </rcc>
  <rcc rId="38718" sId="2">
    <oc r="C14" t="inlineStr">
      <is>
        <t>2025</t>
      </is>
    </oc>
    <nc r="C14"/>
  </rcc>
  <rcc rId="38719" sId="2">
    <oc r="D14" t="inlineStr">
      <is>
        <t>Советский район</t>
      </is>
    </oc>
    <nc r="D14"/>
  </rcc>
  <rcc rId="38720" sId="2">
    <oc r="E14" t="inlineStr">
      <is>
        <t>г. Советский, ул. Советская, д. 2</t>
      </is>
    </oc>
    <nc r="E14"/>
  </rcc>
  <rcc rId="38721" sId="2" numFmtId="4">
    <oc r="F14">
      <v>1240073.08</v>
    </oc>
    <nc r="F14"/>
  </rcc>
  <rcc rId="38722" sId="2">
    <oc r="G14" t="inlineStr">
      <is>
        <t>Аукцион не состоялся (№33/01-сд-2033 от 16.08.2024)</t>
      </is>
    </oc>
    <nc r="G14"/>
  </rcc>
  <rcc rId="38723" sId="2">
    <oc r="A25" t="inlineStr">
      <is>
        <t>76</t>
      </is>
    </oc>
    <nc r="A25"/>
  </rcc>
  <rcc rId="38724" sId="2">
    <oc r="B25" t="inlineStr">
      <is>
        <t>-</t>
      </is>
    </oc>
    <nc r="B25"/>
  </rcc>
  <rcc rId="38725" sId="2">
    <oc r="C25" t="inlineStr">
      <is>
        <t>2024</t>
      </is>
    </oc>
    <nc r="C25"/>
  </rcc>
  <rcc rId="38726" sId="2">
    <oc r="D25" t="inlineStr">
      <is>
        <t>Советский район</t>
      </is>
    </oc>
    <nc r="D25"/>
  </rcc>
  <rcc rId="38727" sId="2">
    <oc r="E25" t="inlineStr">
      <is>
        <t>г. Советский, ул. Советская, д. 31</t>
      </is>
    </oc>
    <nc r="E25"/>
  </rcc>
  <rcc rId="38728" sId="2" numFmtId="4">
    <oc r="F25">
      <v>583342.42000000004</v>
    </oc>
    <nc r="F25"/>
  </rcc>
  <rcc rId="38729" sId="2">
    <oc r="G25" t="inlineStr">
      <is>
        <t>Аукцион не состоялся (№33/01-сд-2033 от 16.08.2024)</t>
      </is>
    </oc>
    <nc r="G25"/>
  </rcc>
  <rcc rId="38730" sId="2">
    <oc r="A26" t="inlineStr">
      <is>
        <t>77</t>
      </is>
    </oc>
    <nc r="A26"/>
  </rcc>
  <rcc rId="38731" sId="2">
    <oc r="B26" t="inlineStr">
      <is>
        <t>+</t>
      </is>
    </oc>
    <nc r="B26"/>
  </rcc>
  <rcc rId="38732" sId="2">
    <oc r="C26" t="inlineStr">
      <is>
        <t>2025</t>
      </is>
    </oc>
    <nc r="C26"/>
  </rcc>
  <rcc rId="38733" sId="2">
    <oc r="D26" t="inlineStr">
      <is>
        <t>Советский район</t>
      </is>
    </oc>
    <nc r="D26"/>
  </rcc>
  <rcc rId="38734" sId="2">
    <oc r="E26" t="inlineStr">
      <is>
        <t>г. Советский, ул. Советская, д. 31</t>
      </is>
    </oc>
    <nc r="E26"/>
  </rcc>
  <rcc rId="38735" sId="2" numFmtId="4">
    <oc r="F26">
      <v>583342.42000000004</v>
    </oc>
    <nc r="F26"/>
  </rcc>
  <rcc rId="38736" sId="2">
    <oc r="G26" t="inlineStr">
      <is>
        <t>Аукцион не состоялся (№33/01-сд-2033 от 16.08.2024)</t>
      </is>
    </oc>
    <nc r="G26"/>
  </rcc>
  <rcc rId="38737" sId="2">
    <oc r="A190" t="inlineStr">
      <is>
        <t>78</t>
      </is>
    </oc>
    <nc r="A190"/>
  </rcc>
  <rcc rId="38738" sId="2">
    <oc r="B190" t="inlineStr">
      <is>
        <t>-</t>
      </is>
    </oc>
    <nc r="B190"/>
  </rcc>
  <rcc rId="38739" sId="2">
    <oc r="C190" t="inlineStr">
      <is>
        <t>2024</t>
      </is>
    </oc>
    <nc r="C190"/>
  </rcc>
  <rcc rId="38740" sId="2">
    <oc r="D190" t="inlineStr">
      <is>
        <t>Югорск</t>
      </is>
    </oc>
    <nc r="D190"/>
  </rcc>
  <rcc rId="38741" sId="2">
    <oc r="E190" t="inlineStr">
      <is>
        <t>ул. 40 лет Победы, д. 1</t>
      </is>
    </oc>
    <nc r="E190"/>
  </rcc>
  <rcc rId="38742" sId="2" numFmtId="4">
    <oc r="F190">
      <v>1062925.97</v>
    </oc>
    <nc r="F190"/>
  </rcc>
  <rcc rId="38743" sId="2">
    <oc r="G190" t="inlineStr">
      <is>
        <t>Аукцион не состоялся (№33/01-сд-2033 от 16.08.2024)</t>
      </is>
    </oc>
    <nc r="G190"/>
  </rcc>
  <rcc rId="38744" sId="2">
    <oc r="A191" t="inlineStr">
      <is>
        <t>79</t>
      </is>
    </oc>
    <nc r="A191"/>
  </rcc>
  <rcc rId="38745" sId="2">
    <oc r="B191" t="inlineStr">
      <is>
        <t>+</t>
      </is>
    </oc>
    <nc r="B191"/>
  </rcc>
  <rcc rId="38746" sId="2">
    <oc r="C191" t="inlineStr">
      <is>
        <t>2025</t>
      </is>
    </oc>
    <nc r="C191"/>
  </rcc>
  <rcc rId="38747" sId="2">
    <oc r="D191" t="inlineStr">
      <is>
        <t>Югорск</t>
      </is>
    </oc>
    <nc r="D191"/>
  </rcc>
  <rcc rId="38748" sId="2">
    <oc r="E191" t="inlineStr">
      <is>
        <t>ул. 40 лет Победы, д. 1</t>
      </is>
    </oc>
    <nc r="E191"/>
  </rcc>
  <rcc rId="38749" sId="2" numFmtId="4">
    <oc r="F191">
      <v>1062925.97</v>
    </oc>
    <nc r="F191"/>
  </rcc>
  <rcc rId="38750" sId="2">
    <oc r="G191" t="inlineStr">
      <is>
        <t>Аукцион не состоялся (№33/01-сд-2033 от 16.08.2024)</t>
      </is>
    </oc>
    <nc r="G191"/>
  </rcc>
  <rcc rId="38751" sId="2">
    <oc r="A192" t="inlineStr">
      <is>
        <t>80</t>
      </is>
    </oc>
    <nc r="A192"/>
  </rcc>
  <rcc rId="38752" sId="2">
    <oc r="B192" t="inlineStr">
      <is>
        <t>-</t>
      </is>
    </oc>
    <nc r="B192"/>
  </rcc>
  <rcc rId="38753" sId="2">
    <oc r="C192">
      <v>2024</v>
    </oc>
    <nc r="C192"/>
  </rcc>
  <rcc rId="38754" sId="2">
    <oc r="D192" t="inlineStr">
      <is>
        <t>Сургут</t>
      </is>
    </oc>
    <nc r="D192"/>
  </rcc>
  <rcc rId="38755" sId="2">
    <oc r="E192" t="inlineStr">
      <is>
        <t>ул. Грибоедова, д. 11</t>
      </is>
    </oc>
    <nc r="E192"/>
  </rcc>
  <rcc rId="38756" sId="2" numFmtId="4">
    <oc r="F192">
      <v>12114342.77</v>
    </oc>
    <nc r="F192"/>
  </rcc>
  <rcc rId="38757" sId="2">
    <oc r="G192" t="inlineStr">
      <is>
        <t>Аукцион не состоялся СЗ №33/01-сд-1836 от 25.07.2024</t>
      </is>
    </oc>
    <nc r="G192"/>
  </rcc>
  <rcc rId="38758" sId="2">
    <oc r="A193" t="inlineStr">
      <is>
        <t>81</t>
      </is>
    </oc>
    <nc r="A193"/>
  </rcc>
  <rcc rId="38759" sId="2">
    <oc r="B193" t="inlineStr">
      <is>
        <t>+</t>
      </is>
    </oc>
    <nc r="B193"/>
  </rcc>
  <rcc rId="38760" sId="2">
    <oc r="C193">
      <v>2025</v>
    </oc>
    <nc r="C193"/>
  </rcc>
  <rcc rId="38761" sId="2">
    <oc r="D193" t="inlineStr">
      <is>
        <t>Сургут</t>
      </is>
    </oc>
    <nc r="D193"/>
  </rcc>
  <rcc rId="38762" sId="2">
    <oc r="E193" t="inlineStr">
      <is>
        <t>ул. Грибоедова, д. 11</t>
      </is>
    </oc>
    <nc r="E193"/>
  </rcc>
  <rcc rId="38763" sId="2" numFmtId="4">
    <oc r="F193">
      <v>12114342.77</v>
    </oc>
    <nc r="F193"/>
  </rcc>
  <rcc rId="38764" sId="2">
    <oc r="G193" t="inlineStr">
      <is>
        <t>Аукцион не состоялся СЗ №33/01-сд-1836 от 25.07.2024</t>
      </is>
    </oc>
    <nc r="G193"/>
  </rcc>
  <rcc rId="38765" sId="2">
    <oc r="A165" t="inlineStr">
      <is>
        <t>82</t>
      </is>
    </oc>
    <nc r="A165"/>
  </rcc>
  <rcc rId="38766" sId="2">
    <oc r="B165" t="inlineStr">
      <is>
        <t>-</t>
      </is>
    </oc>
    <nc r="B165"/>
  </rcc>
  <rcc rId="38767" sId="2">
    <oc r="C165">
      <v>2024</v>
    </oc>
    <nc r="C165"/>
  </rcc>
  <rcc rId="38768" sId="2">
    <oc r="D165" t="inlineStr">
      <is>
        <t>Сургут</t>
      </is>
    </oc>
    <nc r="D165"/>
  </rcc>
  <rcc rId="38769" sId="2">
    <oc r="E165" t="inlineStr">
      <is>
        <t>ул. Гагарина, д. 24</t>
      </is>
    </oc>
    <nc r="E165"/>
  </rcc>
  <rcc rId="38770" sId="2" numFmtId="4">
    <oc r="F165">
      <v>75588076.659999996</v>
    </oc>
    <nc r="F165"/>
  </rcc>
  <rcc rId="38771" sId="2">
    <oc r="G165" t="inlineStr">
      <is>
        <t>Аукцион не состоялся СЗ№33/01-сд-1862 от
 29.07.2024</t>
      </is>
    </oc>
    <nc r="G165"/>
  </rcc>
  <rcc rId="38772" sId="2">
    <oc r="A177" t="inlineStr">
      <is>
        <t>83</t>
      </is>
    </oc>
    <nc r="A177"/>
  </rcc>
  <rcc rId="38773" sId="2">
    <oc r="B177" t="inlineStr">
      <is>
        <t>-</t>
      </is>
    </oc>
    <nc r="B177"/>
  </rcc>
  <rcc rId="38774" sId="2">
    <oc r="C177">
      <v>2024</v>
    </oc>
    <nc r="C177"/>
  </rcc>
  <rcc rId="38775" sId="2">
    <oc r="D177" t="inlineStr">
      <is>
        <t>Сургут</t>
      </is>
    </oc>
    <nc r="D177"/>
  </rcc>
  <rcc rId="38776" sId="2">
    <oc r="E177" t="inlineStr">
      <is>
        <t>ул. Пушкина, д. 16</t>
      </is>
    </oc>
    <nc r="E177"/>
  </rcc>
  <rcc rId="38777" sId="2" numFmtId="4">
    <oc r="F177">
      <v>21645312.41</v>
    </oc>
    <nc r="F177"/>
  </rcc>
  <rcc rId="38778" sId="2">
    <oc r="G177" t="inlineStr">
      <is>
        <t>Аукцион не состоялся СЗ№33/01-сд-1862 от
 29.07.2024</t>
      </is>
    </oc>
    <nc r="G177"/>
  </rcc>
  <rcc rId="38779" sId="2">
    <oc r="A178" t="inlineStr">
      <is>
        <t>84</t>
      </is>
    </oc>
    <nc r="A178"/>
  </rcc>
  <rcc rId="38780" sId="2">
    <oc r="B178" t="inlineStr">
      <is>
        <t>+</t>
      </is>
    </oc>
    <nc r="B178"/>
  </rcc>
  <rcc rId="38781" sId="2">
    <oc r="C178">
      <v>2025</v>
    </oc>
    <nc r="C178"/>
  </rcc>
  <rcc rId="38782" sId="2">
    <oc r="D178" t="inlineStr">
      <is>
        <t>Сургут</t>
      </is>
    </oc>
    <nc r="D178"/>
  </rcc>
  <rcc rId="38783" sId="2">
    <oc r="E178" t="inlineStr">
      <is>
        <t>ул. Пушкина, д. 16</t>
      </is>
    </oc>
    <nc r="E178"/>
  </rcc>
  <rcc rId="38784" sId="2" numFmtId="4">
    <oc r="F178">
      <v>21645312.41</v>
    </oc>
    <nc r="F178"/>
  </rcc>
  <rcc rId="38785" sId="2">
    <oc r="G178" t="inlineStr">
      <is>
        <t>Аукцион не состоялся СЗ№33/01-сд-1862 от
 29.07.2024</t>
      </is>
    </oc>
    <nc r="G178"/>
  </rcc>
  <rcc rId="38786" sId="2">
    <oc r="A166" t="inlineStr">
      <is>
        <t>85</t>
      </is>
    </oc>
    <nc r="A166"/>
  </rcc>
  <rcc rId="38787" sId="2">
    <oc r="B166" t="inlineStr">
      <is>
        <t>-</t>
      </is>
    </oc>
    <nc r="B166"/>
  </rcc>
  <rcc rId="38788" sId="2">
    <oc r="C166">
      <v>2024</v>
    </oc>
    <nc r="C166"/>
  </rcc>
  <rcc rId="38789" sId="2">
    <oc r="D166" t="inlineStr">
      <is>
        <t>Сургут</t>
      </is>
    </oc>
    <nc r="D166"/>
  </rcc>
  <rcc rId="38790" sId="2">
    <oc r="E166" t="inlineStr">
      <is>
        <t>ул. Пушкина, д. 22</t>
      </is>
    </oc>
    <nc r="E166"/>
  </rcc>
  <rcc rId="38791" sId="2" numFmtId="4">
    <oc r="F166">
      <v>24561508.100000001</v>
    </oc>
    <nc r="F166"/>
  </rcc>
  <rcc rId="38792" sId="2">
    <oc r="G166" t="inlineStr">
      <is>
        <t>Аукцион не состоялся СЗ№33/01-сд-1862 от
 29.07.2024</t>
      </is>
    </oc>
    <nc r="G166"/>
  </rcc>
  <rcc rId="38793" sId="2">
    <oc r="A179" t="inlineStr">
      <is>
        <t>86</t>
      </is>
    </oc>
    <nc r="A179"/>
  </rcc>
  <rcc rId="38794" sId="2">
    <oc r="B179" t="inlineStr">
      <is>
        <t>-</t>
      </is>
    </oc>
    <nc r="B179"/>
  </rcc>
  <rcc rId="38795" sId="2">
    <oc r="C179">
      <v>2024</v>
    </oc>
    <nc r="C179"/>
  </rcc>
  <rcc rId="38796" sId="2">
    <oc r="D179" t="inlineStr">
      <is>
        <t>Сургут</t>
      </is>
    </oc>
    <nc r="D179"/>
  </rcc>
  <rcc rId="38797" sId="2">
    <oc r="E179" t="inlineStr">
      <is>
        <t>ул. Республики, д. 69</t>
      </is>
    </oc>
    <nc r="E179"/>
  </rcc>
  <rcc rId="38798" sId="2" numFmtId="4">
    <oc r="F179">
      <v>18453720.850000001</v>
    </oc>
    <nc r="F179"/>
  </rcc>
  <rcc rId="38799" sId="2">
    <oc r="G179" t="inlineStr">
      <is>
        <t>Аукцион не состоялся СЗ№33/01-сд-1862 от
 29.07.2024</t>
      </is>
    </oc>
    <nc r="G179"/>
  </rcc>
  <rcc rId="38800" sId="2">
    <oc r="A180" t="inlineStr">
      <is>
        <t>87</t>
      </is>
    </oc>
    <nc r="A180"/>
  </rcc>
  <rcc rId="38801" sId="2">
    <oc r="B180" t="inlineStr">
      <is>
        <t>+</t>
      </is>
    </oc>
    <nc r="B180"/>
  </rcc>
  <rcc rId="38802" sId="2">
    <oc r="C180">
      <v>2025</v>
    </oc>
    <nc r="C180"/>
  </rcc>
  <rcc rId="38803" sId="2">
    <oc r="D180" t="inlineStr">
      <is>
        <t>Сургут</t>
      </is>
    </oc>
    <nc r="D180"/>
  </rcc>
  <rcc rId="38804" sId="2">
    <oc r="E180" t="inlineStr">
      <is>
        <t>ул. Республики, д. 69</t>
      </is>
    </oc>
    <nc r="E180"/>
  </rcc>
  <rcc rId="38805" sId="2" numFmtId="4">
    <oc r="F180">
      <v>18453720.850000001</v>
    </oc>
    <nc r="F180"/>
  </rcc>
  <rcc rId="38806" sId="2">
    <oc r="G180" t="inlineStr">
      <is>
        <t>Аукцион не состоялся СЗ№33/01-сд-1862 от
 29.07.2024</t>
      </is>
    </oc>
    <nc r="G180"/>
  </rcc>
  <rcc rId="38807" sId="2">
    <oc r="A194" t="inlineStr">
      <is>
        <t>88</t>
      </is>
    </oc>
    <nc r="A194"/>
  </rcc>
  <rcc rId="38808" sId="2">
    <oc r="B194" t="inlineStr">
      <is>
        <t>-</t>
      </is>
    </oc>
    <nc r="B194"/>
  </rcc>
  <rcc rId="38809" sId="2">
    <oc r="C194">
      <v>2025</v>
    </oc>
    <nc r="C194"/>
  </rcc>
  <rcc rId="38810" sId="2">
    <oc r="D194" t="inlineStr">
      <is>
        <t>Нягань</t>
      </is>
    </oc>
    <nc r="D194"/>
  </rcc>
  <rcc rId="38811" sId="2">
    <oc r="E194" t="inlineStr">
      <is>
        <t>мкр. 7-й, д. 4*</t>
      </is>
    </oc>
    <nc r="E194"/>
  </rcc>
  <rcc rId="38812" sId="2" numFmtId="4">
    <oc r="F194">
      <v>15858215.529999999</v>
    </oc>
    <nc r="F194"/>
  </rcc>
  <rcc rId="38813" sId="2">
    <oc r="G194" t="inlineStr">
      <is>
        <t>Спец. счет №33/01-Вх-14932 от 15.08.2024</t>
      </is>
    </oc>
    <nc r="G194"/>
  </rcc>
  <rcc rId="38814" sId="2">
    <oc r="A195" t="inlineStr">
      <is>
        <t>89</t>
      </is>
    </oc>
    <nc r="A195"/>
  </rcc>
  <rcc rId="38815" sId="2">
    <oc r="B195" t="inlineStr">
      <is>
        <t>+</t>
      </is>
    </oc>
    <nc r="B195"/>
  </rcc>
  <rcc rId="38816" sId="2">
    <oc r="C195">
      <v>2025</v>
    </oc>
    <nc r="C195"/>
  </rcc>
  <rcc rId="38817" sId="2">
    <oc r="D195" t="inlineStr">
      <is>
        <t xml:space="preserve">Нижневартовск </t>
      </is>
    </oc>
    <nc r="D195"/>
  </rcc>
  <rcc rId="38818" sId="2">
    <oc r="E195" t="inlineStr">
      <is>
        <t>ул. Интернациональная, д. 6</t>
      </is>
    </oc>
    <nc r="E195"/>
  </rcc>
  <rcc rId="38819" sId="2" numFmtId="4">
    <oc r="F195">
      <v>8648422.7999999989</v>
    </oc>
    <nc r="F195"/>
  </rcc>
  <rcc rId="38820" sId="2">
    <oc r="G195" t="inlineStr">
      <is>
        <t>По невозможности 9/КР от 16.08.2024 11/КР от 23.08.2024</t>
      </is>
    </oc>
    <nc r="G195"/>
  </rcc>
  <rcc rId="38821" sId="2">
    <oc r="A78" t="inlineStr">
      <is>
        <t>90</t>
      </is>
    </oc>
    <nc r="A78"/>
  </rcc>
  <rcc rId="38822" sId="2">
    <oc r="B78" t="inlineStr">
      <is>
        <t>-</t>
      </is>
    </oc>
    <nc r="B78"/>
  </rcc>
  <rcc rId="38823" sId="2">
    <oc r="C78">
      <v>2024</v>
    </oc>
    <nc r="C78"/>
  </rcc>
  <rcc rId="38824" sId="2">
    <oc r="D78" t="inlineStr">
      <is>
        <t xml:space="preserve"> Сургут</t>
      </is>
    </oc>
    <nc r="D78"/>
  </rcc>
  <rcc rId="38825" sId="2">
    <oc r="E78" t="inlineStr">
      <is>
        <t>ул. Мелик-Карамова, д. 76</t>
      </is>
    </oc>
    <nc r="E78"/>
  </rcc>
  <rcc rId="38826" sId="2" numFmtId="4">
    <oc r="F78">
      <v>3644842.84</v>
    </oc>
    <nc r="F78"/>
  </rcc>
  <rcc rId="38827" sId="2">
    <oc r="G78" t="inlineStr">
      <is>
        <t xml:space="preserve">По невозможности 10/КР от 16.08.2024 </t>
      </is>
    </oc>
    <nc r="G78"/>
  </rcc>
  <rcc rId="38828" sId="2">
    <oc r="A92" t="inlineStr">
      <is>
        <t>91</t>
      </is>
    </oc>
    <nc r="A92"/>
  </rcc>
  <rcc rId="38829" sId="2">
    <oc r="B92" t="inlineStr">
      <is>
        <t>+</t>
      </is>
    </oc>
    <nc r="B92"/>
  </rcc>
  <rcc rId="38830" sId="2">
    <oc r="C92">
      <v>2025</v>
    </oc>
    <nc r="C92"/>
  </rcc>
  <rcc rId="38831" sId="2">
    <oc r="D92" t="inlineStr">
      <is>
        <t xml:space="preserve"> Сургут</t>
      </is>
    </oc>
    <nc r="D92"/>
  </rcc>
  <rcc rId="38832" sId="2">
    <oc r="E92" t="inlineStr">
      <is>
        <t>ул. Мелик-Карамова, д. 76</t>
      </is>
    </oc>
    <nc r="E92"/>
  </rcc>
  <rcc rId="38833" sId="2" numFmtId="4">
    <oc r="F92">
      <v>3644842.84</v>
    </oc>
    <nc r="F92"/>
  </rcc>
  <rcc rId="38834" sId="2">
    <oc r="G92" t="inlineStr">
      <is>
        <t xml:space="preserve">По невозможности 10/КР от 16.08.2024 </t>
      </is>
    </oc>
    <nc r="G92"/>
  </rcc>
  <rcc rId="38835" sId="2">
    <oc r="A79" t="inlineStr">
      <is>
        <t>92</t>
      </is>
    </oc>
    <nc r="A79"/>
  </rcc>
  <rcc rId="38836" sId="2">
    <oc r="B79" t="inlineStr">
      <is>
        <t>+</t>
      </is>
    </oc>
    <nc r="B79"/>
  </rcc>
  <rcc rId="38837" sId="2">
    <oc r="C79">
      <v>2025</v>
    </oc>
    <nc r="C79"/>
  </rcc>
  <rcc rId="38838" sId="2">
    <oc r="D79" t="inlineStr">
      <is>
        <t xml:space="preserve"> Сургут</t>
      </is>
    </oc>
    <nc r="D79"/>
  </rcc>
  <rcc rId="38839" sId="2">
    <oc r="E79" t="inlineStr">
      <is>
        <t xml:space="preserve"> ул. Привокзальная, д. 4</t>
      </is>
    </oc>
    <nc r="E79"/>
  </rcc>
  <rcc rId="38840" sId="2" numFmtId="4">
    <oc r="F79">
      <v>12747756.779999999</v>
    </oc>
    <nc r="F79"/>
  </rcc>
  <rcc rId="38841" sId="2">
    <oc r="G79" t="inlineStr">
      <is>
        <t>Аукцион не состоялся (№33/01-сд-1836 от 25.07.2024)</t>
      </is>
    </oc>
    <nc r="G79"/>
  </rcc>
  <rcc rId="38842" sId="2">
    <oc r="A107" t="inlineStr">
      <is>
        <t>93</t>
      </is>
    </oc>
    <nc r="A107"/>
  </rcc>
  <rcc rId="38843" sId="2">
    <oc r="B107" t="inlineStr">
      <is>
        <t>-</t>
      </is>
    </oc>
    <nc r="B107"/>
  </rcc>
  <rcc rId="38844" sId="2">
    <oc r="C107">
      <v>2024</v>
    </oc>
    <nc r="C107"/>
  </rcc>
  <rcc rId="38845" sId="2">
    <oc r="D107" t="inlineStr">
      <is>
        <t xml:space="preserve"> Сургут</t>
      </is>
    </oc>
    <nc r="D107"/>
  </rcc>
  <rcc rId="38846" sId="2">
    <oc r="E107" t="inlineStr">
      <is>
        <t>г. Сургут, ул. Республики, д. 86</t>
      </is>
    </oc>
    <nc r="E107"/>
  </rcc>
  <rcc rId="38847" sId="2" numFmtId="4">
    <oc r="F107">
      <v>1927494.02</v>
    </oc>
    <nc r="F107"/>
  </rcc>
  <rcc rId="38848" sId="2">
    <oc r="G107" t="inlineStr">
      <is>
        <t>Аукцион не состоялся СЗ №33/01-сд-1836 от 25.07.2024</t>
      </is>
    </oc>
    <nc r="G107"/>
  </rcc>
  <rcc rId="38849" sId="2">
    <oc r="A108" t="inlineStr">
      <is>
        <t>94</t>
      </is>
    </oc>
    <nc r="A108"/>
  </rcc>
  <rcc rId="38850" sId="2">
    <oc r="B108" t="inlineStr">
      <is>
        <t>+</t>
      </is>
    </oc>
    <nc r="B108"/>
  </rcc>
  <rcc rId="38851" sId="2">
    <oc r="C108">
      <v>2025</v>
    </oc>
    <nc r="C108"/>
  </rcc>
  <rcc rId="38852" sId="2">
    <oc r="D108" t="inlineStr">
      <is>
        <t xml:space="preserve"> Сургут</t>
      </is>
    </oc>
    <nc r="D108"/>
  </rcc>
  <rcc rId="38853" sId="2">
    <oc r="E108" t="inlineStr">
      <is>
        <t>г. Сургут, ул. Республики, д. 86</t>
      </is>
    </oc>
    <nc r="E108"/>
  </rcc>
  <rcc rId="38854" sId="2" numFmtId="4">
    <oc r="F108">
      <v>2137908.63</v>
    </oc>
    <nc r="F108"/>
  </rcc>
  <rcc rId="38855" sId="2">
    <oc r="G108" t="inlineStr">
      <is>
        <t>Аукцион не состоялся СЗ №33/01-сд-1836 от 25.07.2024</t>
      </is>
    </oc>
    <nc r="G108"/>
  </rcc>
  <rcc rId="38856" sId="2">
    <oc r="A143" t="inlineStr">
      <is>
        <t>95</t>
      </is>
    </oc>
    <nc r="A143"/>
  </rcc>
  <rcc rId="38857" sId="2">
    <oc r="B143" t="inlineStr">
      <is>
        <t>-</t>
      </is>
    </oc>
    <nc r="B143"/>
  </rcc>
  <rcc rId="38858" sId="2">
    <oc r="C143">
      <v>2024</v>
    </oc>
    <nc r="C143"/>
  </rcc>
  <rcc rId="38859" sId="2">
    <oc r="D143" t="inlineStr">
      <is>
        <t xml:space="preserve"> Сургут</t>
      </is>
    </oc>
    <nc r="D143"/>
  </rcc>
  <rcc rId="38860" sId="2">
    <oc r="E143" t="inlineStr">
      <is>
        <t>г. Сургут, ул. Республики, д. 88</t>
      </is>
    </oc>
    <nc r="E143"/>
  </rcc>
  <rcc rId="38861" sId="2" numFmtId="4">
    <oc r="F143">
      <v>1409718.17</v>
    </oc>
    <nc r="F143"/>
  </rcc>
  <rcc rId="38862" sId="2">
    <oc r="G143" t="inlineStr">
      <is>
        <t>Аукцион не состоялся СЗ №33/01-сд-1836 от 25.07.2024</t>
      </is>
    </oc>
    <nc r="G143"/>
  </rcc>
  <rcc rId="38863" sId="2">
    <oc r="A147" t="inlineStr">
      <is>
        <t>96</t>
      </is>
    </oc>
    <nc r="A147"/>
  </rcc>
  <rcc rId="38864" sId="2">
    <oc r="B147" t="inlineStr">
      <is>
        <t>+</t>
      </is>
    </oc>
    <nc r="B147"/>
  </rcc>
  <rcc rId="38865" sId="2">
    <oc r="C147">
      <v>2025</v>
    </oc>
    <nc r="C147"/>
  </rcc>
  <rcc rId="38866" sId="2">
    <oc r="D147" t="inlineStr">
      <is>
        <t xml:space="preserve"> Сургут</t>
      </is>
    </oc>
    <nc r="D147"/>
  </rcc>
  <rcc rId="38867" sId="2">
    <oc r="E147" t="inlineStr">
      <is>
        <t>г. Сургут, ул. Республики, д. 88</t>
      </is>
    </oc>
    <nc r="E147"/>
  </rcc>
  <rcc rId="38868" sId="2" numFmtId="4">
    <oc r="F147">
      <v>1563609.85</v>
    </oc>
    <nc r="F147"/>
  </rcc>
  <rcc rId="38869" sId="2">
    <oc r="G147" t="inlineStr">
      <is>
        <t>Аукцион не состоялся СЗ №33/01-сд-1836 от 25.07.2024</t>
      </is>
    </oc>
    <nc r="G147"/>
  </rcc>
  <rcc rId="38870" sId="2">
    <oc r="A154" t="inlineStr">
      <is>
        <t>97</t>
      </is>
    </oc>
    <nc r="A154"/>
  </rcc>
  <rcc rId="38871" sId="2">
    <oc r="B154" t="inlineStr">
      <is>
        <t>+</t>
      </is>
    </oc>
    <nc r="B154"/>
  </rcc>
  <rcc rId="38872" sId="2">
    <oc r="C154">
      <v>2025</v>
    </oc>
    <nc r="C154"/>
  </rcc>
  <rcc rId="38873" sId="2">
    <oc r="D154" t="inlineStr">
      <is>
        <t xml:space="preserve"> Сургут</t>
      </is>
    </oc>
    <nc r="D154"/>
  </rcc>
  <rcc rId="38874" sId="2">
    <oc r="E154" t="inlineStr">
      <is>
        <t>пр. Первопроходцев, д. 11/1</t>
      </is>
    </oc>
    <nc r="E154"/>
  </rcc>
  <rcc rId="38875" sId="2" numFmtId="4">
    <oc r="F154">
      <v>11776752.359999999</v>
    </oc>
    <nc r="F154"/>
  </rcc>
  <rcc rId="38876" sId="2">
    <oc r="G154" t="inlineStr">
      <is>
        <t>Техническая ошибка</t>
      </is>
    </oc>
    <nc r="G154"/>
  </rcc>
  <rcc rId="38877" sId="2">
    <oc r="A148" t="inlineStr">
      <is>
        <t>98</t>
      </is>
    </oc>
    <nc r="A148"/>
  </rcc>
  <rcc rId="38878" sId="2">
    <oc r="B148" t="inlineStr">
      <is>
        <t>+</t>
      </is>
    </oc>
    <nc r="B148"/>
  </rcc>
  <rcc rId="38879" sId="2">
    <oc r="C148">
      <v>2025</v>
    </oc>
    <nc r="C148"/>
  </rcc>
  <rcc rId="38880" sId="2">
    <oc r="D148" t="inlineStr">
      <is>
        <t>Ханты-Мансийск</t>
      </is>
    </oc>
    <nc r="D148"/>
  </rcc>
  <rcc rId="38881" sId="2">
    <oc r="E148" t="inlineStr">
      <is>
        <t xml:space="preserve"> ул. Уральская, д. 5</t>
      </is>
    </oc>
    <nc r="E148"/>
  </rcc>
  <rcc rId="38882" sId="2" numFmtId="4">
    <oc r="F148">
      <v>5418091.9400000004</v>
    </oc>
    <nc r="F148"/>
  </rcc>
  <rcc rId="38883" sId="2">
    <oc r="G148" t="inlineStr">
      <is>
        <t>протокол МО 
33/01-Вх-9571
28.05.2024</t>
      </is>
    </oc>
    <nc r="G148"/>
  </rcc>
</revisions>
</file>

<file path=xl/revisions/revisionLog8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P1091">
    <dxf>
      <fill>
        <patternFill>
          <bgColor rgb="FF66FF66"/>
        </patternFill>
      </fill>
    </dxf>
  </rfmt>
  <rfmt sheetId="1" sqref="P1091">
    <dxf>
      <fill>
        <patternFill>
          <bgColor rgb="FF00FF00"/>
        </patternFill>
      </fill>
    </dxf>
  </rfmt>
  <rcc rId="38884" sId="1" numFmtId="4">
    <oc r="P1091">
      <v>6258289.71</v>
    </oc>
    <nc r="P1091">
      <v>6246872.8200000003</v>
    </nc>
  </rcc>
  <rcv guid="{48C91D5F-1067-45EA-A9BB-DB2FE1F0B117}" action="delete"/>
  <rdn rId="0" localSheetId="1" customView="1" name="Z_48C91D5F_1067_45EA_A9BB_DB2FE1F0B117_.wvu.FilterData" hidden="1" oldHidden="1">
    <formula>'Итог 2023-2025'!$B$8:$T$1973</formula>
    <oldFormula>'Итог 2023-2025'!$B$8:$T$1973</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8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887" sId="1">
    <oc r="C743" t="inlineStr">
      <is>
        <t>г. Сургут, ул. Студенчесткая, д. 21</t>
      </is>
    </oc>
    <nc r="C743" t="inlineStr">
      <is>
        <t>г. Сургут, ул. Студенческая, д. 21</t>
      </is>
    </nc>
  </rc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890" sId="1">
    <oc r="E9">
      <f>ROUNDUP(E11+E971+E1394,2)</f>
    </oc>
    <nc r="E9">
      <f>ROUNDUP(E11+E971+E1394,2)</f>
    </nc>
  </rcc>
  <rcc rId="38891" sId="1">
    <oc r="F9">
      <f>ROUNDUP(F11+F971+F1394,2)</f>
    </oc>
    <nc r="F9">
      <f>ROUNDUP(F11+F971+F1394,2)</f>
    </nc>
  </rcc>
  <rcc rId="38892" sId="1">
    <oc r="D9">
      <f>ROUNDUP(D11+D971+D1394,2)</f>
    </oc>
    <nc r="D9">
      <f>ROUNDUP(D11+D971+D1394,2)</f>
    </nc>
  </rcc>
</revisions>
</file>

<file path=xl/revisions/revisionLog8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893" sId="1">
    <oc r="D1091">
      <f>ROUNDUP(SUM(E1091+F1091+G1091+H1091+I1091+J1091+K1091+L1091+N1091+P1091+Q1091+R1091+S1091+T1091),2)</f>
    </oc>
    <nc r="D1091">
      <f>ROUNDUP(SUM(E1091+F1091+G1091+H1091+I1091+J1091+K1091+L1091+N1091+P1091+Q1091+R1091+S1091+T1091),2)</f>
    </nc>
  </rcc>
  <rcc rId="38894" sId="1">
    <oc r="H1097">
      <f>SUM(H1091:H1096)</f>
    </oc>
    <nc r="H1097">
      <f>SUM(H1091:H1096)</f>
    </nc>
  </rcc>
  <rcc rId="38895" sId="1">
    <oc r="I1097">
      <f>SUM(I1091:I1096)</f>
    </oc>
    <nc r="I1097">
      <f>SUM(I1091:I1096)</f>
    </nc>
  </rcc>
  <rcc rId="38896" sId="1">
    <oc r="J1097">
      <f>SUM(J1091:J1096)</f>
    </oc>
    <nc r="J1097">
      <f>SUM(J1091:J1096)</f>
    </nc>
  </rcc>
  <rcc rId="38897" sId="1">
    <oc r="K1097">
      <f>SUM(K1091:K1096)</f>
    </oc>
    <nc r="K1097">
      <f>SUM(K1091:K1096)</f>
    </nc>
  </rcc>
  <rcc rId="38898" sId="1">
    <oc r="D971">
      <f>SUM(D979+D998+D1003+D1022+D1036+D1089+D1097+D1149+D1152+D1184+D1195+D1201+D1211+D1227+D1235+D1300+D1347+D1365+D1382+D1392)</f>
    </oc>
    <nc r="D971">
      <f>SUM(D979+D998+D1003+D1022+D1036+D1089+D1097+D1149+D1152+D1184+D1195+D1201+D1211+D1227+D1235+D1300+D1347+D1365+D1382+D1392)</f>
    </nc>
  </rc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8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H1769">
    <dxf>
      <fill>
        <patternFill>
          <bgColor rgb="FFFFFF00"/>
        </patternFill>
      </fill>
    </dxf>
  </rfmt>
  <rfmt sheetId="1" sqref="I1769">
    <dxf>
      <fill>
        <patternFill>
          <bgColor rgb="FFFFFF00"/>
        </patternFill>
      </fill>
    </dxf>
  </rfmt>
  <rfmt sheetId="1" sqref="J1769">
    <dxf>
      <fill>
        <patternFill>
          <bgColor rgb="FFFFFF00"/>
        </patternFill>
      </fill>
    </dxf>
  </rfmt>
  <rfmt sheetId="1" sqref="K1769">
    <dxf>
      <fill>
        <patternFill>
          <bgColor rgb="FFFFFF00"/>
        </patternFill>
      </fill>
    </dxf>
  </rfmt>
  <rcc rId="38901" sId="1">
    <nc r="U1769" t="inlineStr">
      <is>
        <t>Сети выше отметки 0,00</t>
      </is>
    </nc>
  </rcc>
  <rcc rId="38902" sId="1">
    <oc r="C1770" t="inlineStr">
      <is>
        <t>г. Сургут, ул. Лермонтова, д. 4</t>
      </is>
    </oc>
    <nc r="C1770" t="inlineStr">
      <is>
        <t>г. Сургут, ул. Лермонтова, д. 4*</t>
      </is>
    </nc>
  </rcc>
  <rfmt sheetId="1" sqref="H1770:K1770">
    <dxf>
      <fill>
        <patternFill>
          <bgColor rgb="FFFFFF00"/>
        </patternFill>
      </fill>
    </dxf>
  </rfmt>
  <rcc rId="38903" sId="1">
    <nc r="U1770" t="inlineStr">
      <is>
        <t>Сети выше отметки 0,00</t>
      </is>
    </nc>
  </rcc>
</revisions>
</file>

<file path=xl/revisions/revisionLog8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04" sId="1" numFmtId="4">
    <oc r="I1722">
      <v>4670541</v>
    </oc>
    <nc r="I1722">
      <v>5173346.793845159</v>
    </nc>
  </rcc>
  <rfmt sheetId="1" sqref="I1722">
    <dxf>
      <fill>
        <patternFill>
          <bgColor rgb="FFFFFF00"/>
        </patternFill>
      </fill>
    </dxf>
  </rfmt>
  <rcc rId="38905" sId="1" numFmtId="4">
    <oc r="J1722">
      <v>2082663</v>
    </oc>
    <nc r="J1722">
      <v>2558070.4184758798</v>
    </nc>
  </rcc>
  <rfmt sheetId="1" sqref="J1722">
    <dxf>
      <fill>
        <patternFill>
          <bgColor rgb="FFFFFF00"/>
        </patternFill>
      </fill>
    </dxf>
  </rfmt>
  <rcc rId="38906" sId="1" numFmtId="4">
    <oc r="K1722">
      <v>3224664.72</v>
    </oc>
    <nc r="K1722">
      <v>3951538.9669526396</v>
    </nc>
  </rcc>
  <rfmt sheetId="1" sqref="K1722">
    <dxf>
      <fill>
        <patternFill>
          <bgColor rgb="FFFFFF00"/>
        </patternFill>
      </fill>
    </dxf>
  </rfmt>
  <rcc rId="38907" sId="1">
    <nc r="U1722" t="inlineStr">
      <is>
        <t>Доголосовали за ниж 0,00</t>
      </is>
    </nc>
  </rcc>
</revisions>
</file>

<file path=xl/revisions/revisionLog9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08" sId="1">
    <oc r="U1769" t="inlineStr">
      <is>
        <t>Сети выше отметки 0,00</t>
      </is>
    </oc>
    <nc r="U1769" t="inlineStr">
      <is>
        <t>Сети выше отметки 0,00 по протоколу мо от 09.09.2024</t>
      </is>
    </nc>
  </rcc>
  <rcc rId="38909" sId="1" xfDxf="1" dxf="1">
    <oc r="U1770" t="inlineStr">
      <is>
        <t>Сети выше отметки 0,00</t>
      </is>
    </oc>
    <nc r="U1770" t="inlineStr">
      <is>
        <t>Сети выше отметки 0,00 по протоколу мо от 09.09.2024</t>
      </is>
    </nc>
    <ndxf>
      <font>
        <name val="Times New Roman"/>
        <family val="1"/>
        <charset val="204"/>
        <scheme val="none"/>
      </font>
      <fill>
        <patternFill patternType="solid">
          <bgColor theme="0"/>
        </patternFill>
      </fill>
      <alignment vertical="center"/>
    </ndxf>
  </rcc>
  <rcc rId="38910" sId="1">
    <nc r="U1285" t="inlineStr">
      <is>
        <t>Выше отм. 0,00 протокол мо от 09.09.2024</t>
      </is>
    </nc>
  </rcc>
  <rfmt sheetId="1" sqref="H1285">
    <dxf>
      <fill>
        <patternFill>
          <bgColor rgb="FF00B0F0"/>
        </patternFill>
      </fill>
    </dxf>
  </rfmt>
  <rcc rId="38911" sId="1" numFmtId="4">
    <oc r="H1285">
      <v>3727533</v>
    </oc>
    <nc r="H1285">
      <v>13229525.4</v>
    </nc>
  </rcc>
  <rcc rId="38912" sId="1" numFmtId="4">
    <oc r="J1285">
      <v>732869.86</v>
    </oc>
    <nc r="J1285">
      <v>3565479.93</v>
    </nc>
  </rcc>
  <rfmt sheetId="1" sqref="J1285">
    <dxf>
      <fill>
        <patternFill>
          <bgColor rgb="FF00B0F0"/>
        </patternFill>
      </fill>
    </dxf>
  </rfmt>
  <rcc rId="38913" sId="1" numFmtId="4">
    <oc r="I1285">
      <v>1144928.78</v>
    </oc>
    <nc r="I1285">
      <v>9030479.9299999997</v>
    </nc>
  </rcc>
  <rfmt sheetId="1" sqref="I1285">
    <dxf>
      <fill>
        <patternFill>
          <bgColor rgb="FF00B0F0"/>
        </patternFill>
      </fill>
    </dxf>
  </rfmt>
  <rcc rId="38914" sId="1" numFmtId="4">
    <oc r="K1285">
      <v>689239.29</v>
    </oc>
    <nc r="K1285">
      <v>5704033.3700000001</v>
    </nc>
  </rcc>
  <rfmt sheetId="1" sqref="K1285">
    <dxf>
      <fill>
        <patternFill>
          <bgColor rgb="FF00B0F0"/>
        </patternFill>
      </fill>
    </dxf>
  </rfmt>
  <rfmt sheetId="1" sqref="I1722:K1722">
    <dxf>
      <fill>
        <patternFill>
          <bgColor rgb="FF00B0F0"/>
        </patternFill>
      </fill>
    </dxf>
  </rfmt>
</revisions>
</file>

<file path=xl/revisions/revisionLog9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15" sId="1" numFmtId="4">
    <oc r="N1113">
      <v>7980561.2699999996</v>
    </oc>
    <nc r="N1113">
      <v>9426630.0999999996</v>
    </nc>
  </rcc>
  <rfmt sheetId="1" sqref="N1113">
    <dxf>
      <fill>
        <patternFill>
          <bgColor rgb="FF00FF00"/>
        </patternFill>
      </fill>
    </dxf>
  </rfmt>
  <rcc rId="38916" sId="1" numFmtId="4">
    <oc r="N312">
      <v>9426630.0999999996</v>
    </oc>
    <nc r="N312">
      <v>11566967.59</v>
    </nc>
  </rcc>
  <rfmt sheetId="1" sqref="N312">
    <dxf>
      <fill>
        <patternFill>
          <bgColor rgb="FF00FF00"/>
        </patternFill>
      </fill>
    </dxf>
  </rfmt>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N317"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N317" start="0" length="0"/>
  <rfmt sheetId="1" sqref="N317" start="0" length="0">
    <dxf>
      <numFmt numFmtId="4" formatCode="#,##0.00"/>
    </dxf>
  </rfmt>
  <rcc rId="38919" sId="1" odxf="1" dxf="1" numFmtId="4">
    <oc r="N317">
      <v>16349227.6</v>
    </oc>
    <nc r="N317">
      <v>5660337.4800000004</v>
    </nc>
    <ndxf>
      <font>
        <sz val="10"/>
        <color auto="1"/>
        <name val="Times New Roman"/>
        <family val="1"/>
        <charset val="204"/>
        <scheme val="none"/>
      </font>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17">
    <dxf>
      <fill>
        <patternFill>
          <bgColor rgb="FF00FF00"/>
        </patternFill>
      </fill>
    </dxf>
  </rfmt>
  <rcc rId="38920" sId="1" numFmtId="4">
    <oc r="N1112">
      <v>9478600.7200000007</v>
    </oc>
    <nc r="N1112">
      <v>25827828.32</v>
    </nc>
  </rcc>
  <rfmt sheetId="1" sqref="N1112">
    <dxf>
      <fill>
        <patternFill>
          <bgColor rgb="FF00FF00"/>
        </patternFill>
      </fill>
    </dxf>
  </rfmt>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23" sId="1">
    <oc r="A1380">
      <v>2025</v>
    </oc>
    <nc r="A1380">
      <v>2024</v>
    </nc>
  </rcc>
  <rrc rId="38924" sId="1" ref="A920:XFD920" action="insertRow"/>
  <rcc rId="38925" sId="1">
    <nc r="B920" t="inlineStr">
      <is>
        <t>372</t>
      </is>
    </nc>
  </rcc>
  <rcc rId="38926" sId="1">
    <nc r="C920" t="inlineStr">
      <is>
        <t>г. Ханты-Мансийск, ул. Свободы, д. 28</t>
      </is>
    </nc>
  </rcc>
  <rcc rId="38927" sId="1" numFmtId="4">
    <nc r="D920">
      <v>103168.39</v>
    </nc>
  </rcc>
  <rcc rId="38928" sId="1" numFmtId="4">
    <nc r="F920">
      <v>103168.39</v>
    </nc>
  </rcc>
  <rcc rId="38929" sId="1">
    <nc r="A920">
      <v>2023</v>
    </nc>
  </rcc>
  <rcc rId="38930" sId="1">
    <nc r="U920" t="inlineStr">
      <is>
        <t xml:space="preserve">Факт оплат по пирам! Ошибочно перенесли в декабре </t>
      </is>
    </nc>
  </rcc>
  <rfmt sheetId="1" sqref="A920:XFD920">
    <dxf>
      <fill>
        <patternFill>
          <bgColor rgb="FFFFFF00"/>
        </patternFill>
      </fill>
    </dxf>
  </rfmt>
  <rcc rId="38931" sId="2">
    <nc r="B70" t="inlineStr">
      <is>
        <t>+</t>
      </is>
    </nc>
  </rcc>
  <rcc rId="38932" sId="2">
    <nc r="C70" t="inlineStr">
      <is>
        <t>2023</t>
      </is>
    </nc>
  </rcc>
  <rfmt sheetId="2" xfDxf="1" sqref="D7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8933" sId="2">
    <nc r="E70" t="inlineStr">
      <is>
        <t>ул. Свободы, д. 28</t>
      </is>
    </nc>
  </rcc>
  <rcc rId="38934" sId="2">
    <nc r="D70" t="inlineStr">
      <is>
        <t xml:space="preserve">г. Ханты-Мансийск </t>
      </is>
    </nc>
  </rcc>
  <rcc rId="38935" sId="2" xfDxf="1" dxf="1" numFmtId="4">
    <nc r="F70">
      <v>103168.39</v>
    </nc>
    <ndxf>
      <font>
        <sz val="10"/>
        <color auto="1"/>
        <name val="Times New Roman"/>
        <family val="1"/>
        <charset val="204"/>
        <scheme val="none"/>
      </font>
      <numFmt numFmtId="4" formatCode="#,##0.00"/>
      <alignment horizontal="center" vertical="center" wrapText="1"/>
      <border outline="0">
        <left style="thin">
          <color indexed="64"/>
        </left>
        <right style="thin">
          <color indexed="64"/>
        </right>
        <top style="thin">
          <color indexed="64"/>
        </top>
        <bottom style="thin">
          <color indexed="64"/>
        </bottom>
      </border>
    </ndxf>
  </rcc>
  <rcc rId="38936" sId="2">
    <nc r="G70" t="inlineStr">
      <is>
        <t>Техническя ошибка</t>
      </is>
    </nc>
  </rcc>
  <rrc rId="38937" sId="1" ref="A1381:XFD1381" action="deleteRow">
    <rfmt sheetId="1" xfDxf="1" sqref="A1381:XFD1381" start="0" length="0">
      <dxf>
        <font>
          <color auto="1"/>
          <name val="Times New Roman"/>
          <family val="1"/>
          <charset val="204"/>
          <scheme val="none"/>
        </font>
        <fill>
          <patternFill patternType="solid">
            <bgColor theme="0"/>
          </patternFill>
        </fill>
        <alignment vertical="center"/>
      </dxf>
    </rfmt>
    <rcc rId="0" sId="1">
      <nc r="A1381">
        <v>2024</v>
      </nc>
    </rcc>
    <rcc rId="0" sId="1" dxf="1">
      <nc r="B1381" t="inlineStr">
        <is>
          <t>372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81" t="inlineStr">
        <is>
          <t>г. Ханты-Мансийск, ул. Свободы, д. 28</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81">
        <f>ROUNDUP(SUM(E1381+F1381+G1381+H1381+I1381+J1381+K1381+L1381+N1381+P1381+Q1381+R1381+S1381+T1381),2)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F1381">
        <v>103168.39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8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8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8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381" start="0" length="0">
      <dxf>
        <font>
          <color auto="1"/>
          <name val="Times New Roman"/>
          <family val="1"/>
          <charset val="204"/>
          <scheme val="none"/>
        </font>
      </dxf>
    </rfmt>
  </rrc>
  <rcc rId="38938" sId="2" odxf="1" dxf="1">
    <nc r="E3" t="inlineStr">
      <is>
        <t>ул. Свободы, д. 28</t>
      </is>
    </nc>
    <odxf/>
    <ndxf/>
  </rcc>
  <rcc rId="38939" sId="2">
    <nc r="B3" t="inlineStr">
      <is>
        <t>-</t>
      </is>
    </nc>
  </rcc>
  <rcc rId="38940" sId="2">
    <nc r="C3" t="inlineStr">
      <is>
        <t>2024</t>
      </is>
    </nc>
  </rcc>
  <rcc rId="38941" sId="2">
    <nc r="D3" t="inlineStr">
      <is>
        <t xml:space="preserve">г. Ханты-Мансийск </t>
      </is>
    </nc>
  </rcc>
  <rcc rId="38942" sId="2" numFmtId="4">
    <nc r="F3">
      <v>103168.39</v>
    </nc>
  </rcc>
  <rcc rId="38943" sId="1">
    <nc r="E1925">
      <f>ROUNDUP(SUM(G1925+H1925+I1925+J1925+K1925+L1925+N1925+P1925+Q1925+R1925+S1925+T1925)*0.0214,2)</f>
    </nc>
  </rcc>
  <rfmt sheetId="1" sqref="E1925">
    <dxf>
      <numFmt numFmtId="4" formatCode="#,##0.00"/>
    </dxf>
  </rfmt>
</revisions>
</file>

<file path=xl/revisions/revisionLog9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44" sId="2" xfDxf="1" dxf="1">
    <nc r="G3" t="inlineStr">
      <is>
        <t>Аукцион не состоялся (№33/01-сд-1815 от 23.07.2024)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evisions>
</file>

<file path=xl/revisions/revisionLog9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45" sId="1" numFmtId="4">
    <oc r="H1846">
      <v>10088760.640000001</v>
    </oc>
    <nc r="H1846">
      <v>21127009.984136447</v>
    </nc>
  </rcc>
  <rfmt sheetId="1" sqref="H1846">
    <dxf>
      <fill>
        <patternFill>
          <bgColor rgb="FF00B0F0"/>
        </patternFill>
      </fill>
    </dxf>
  </rfmt>
  <rcc rId="38946" sId="1">
    <nc r="U1846" t="inlineStr">
      <is>
        <t>доголосовали за выше 0,00</t>
      </is>
    </nc>
  </rc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49" sId="1" numFmtId="4">
    <oc r="F1104">
      <v>705170.58</v>
    </oc>
    <nc r="F1104">
      <v>669926.6</v>
    </nc>
  </rcc>
  <rfmt sheetId="1" sqref="F1104">
    <dxf>
      <fill>
        <patternFill>
          <bgColor rgb="FFFFC000"/>
        </patternFill>
      </fill>
    </dxf>
  </rfmt>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2023-2025'!$B$7:$AC$1973</formula>
    <oldFormula>'Итог 2023-2025'!$B$7:$AC$1973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8954" sId="1" ref="A1839:XFD1839" action="insertRow"/>
  <rcc rId="38955" sId="1">
    <nc r="B1839" t="inlineStr">
      <is>
        <t>302</t>
      </is>
    </nc>
  </rcc>
  <rcc rId="38956" sId="1">
    <nc r="C1839" t="inlineStr">
      <is>
        <t>г. Лянтор, мкр. 4-й, д. 9</t>
      </is>
    </nc>
  </rcc>
  <rcc rId="38957" sId="1">
    <nc r="A1839">
      <v>2025</v>
    </nc>
  </rcc>
  <rfmt sheetId="1" sqref="A1839:XFD1839" start="0" length="2147483647">
    <dxf>
      <font>
        <color theme="1"/>
      </font>
    </dxf>
  </rfmt>
  <rfmt sheetId="1" sqref="A1839:XFD1839">
    <dxf>
      <fill>
        <patternFill>
          <bgColor rgb="FFFFFF00"/>
        </patternFill>
      </fill>
    </dxf>
  </rfmt>
  <rcc rId="38958" sId="1">
    <nc r="U1839" t="inlineStr">
      <is>
        <t>доголосовали за выше 0,000</t>
      </is>
    </nc>
  </rcc>
  <rcc rId="38959" sId="1" xfDxf="1" dxf="1" numFmtId="4">
    <oc r="H1307">
      <v>14795770.15</v>
    </oc>
    <nc r="H1307">
      <v>7083901.2599999998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H1307">
    <dxf>
      <fill>
        <patternFill>
          <bgColor rgb="FF66FF66"/>
        </patternFill>
      </fill>
    </dxf>
  </rfmt>
  <rcc rId="38960" sId="1" numFmtId="4">
    <nc r="H1839">
      <v>25387376.835455298</v>
    </nc>
  </rcc>
  <rfmt sheetId="1" sqref="H1839">
    <dxf>
      <fill>
        <patternFill>
          <bgColor rgb="FF00B0F0"/>
        </patternFill>
      </fill>
    </dxf>
  </rfmt>
  <rcc rId="38961" sId="1" numFmtId="4">
    <nc r="E1839">
      <f>ROUNDUP(SUM(G1839+H1839+I1839+J1839+K1839+L1839+N1839+P1839+Q1839+R1839+S1839+T1839)*0.0214,2)</f>
    </nc>
  </rcc>
  <rcc rId="38962" sId="1" numFmtId="4">
    <nc r="D1839">
      <f>ROUNDUP(SUM(E1839+F1839+G1839+H1839+I1839+J1839+K1839+L1839+N1839+P1839+Q1839+R1839+S1839+T1839),2)</f>
    </nc>
  </rcc>
  <rcc rId="38963" sId="2">
    <nc r="E7" t="inlineStr">
      <is>
        <t>г. Лянтор, мкр. 4-й, д. 9</t>
      </is>
    </nc>
  </rcc>
  <rcc rId="38964" sId="2">
    <nc r="C7" t="inlineStr">
      <is>
        <t>2025</t>
      </is>
    </nc>
  </rcc>
  <rcc rId="38965" sId="2">
    <nc r="B7" t="inlineStr">
      <is>
        <t>+</t>
      </is>
    </nc>
  </rcc>
  <rcc rId="38966" sId="2">
    <nc r="G7" t="inlineStr">
      <is>
        <t>По протоколу собственников и МО (№33/01-Вх-18781 от 07.10.2024)</t>
      </is>
    </nc>
  </rcc>
  <rcc rId="38967" sId="1" numFmtId="4">
    <nc r="J1839">
      <v>4375655.4724564394</v>
    </nc>
  </rcc>
  <rcc rId="38968" sId="1" numFmtId="4">
    <nc r="I1839">
      <v>11082791.443589095</v>
    </nc>
  </rcc>
  <rfmt sheetId="1" sqref="I1839:J1839">
    <dxf>
      <fill>
        <patternFill>
          <bgColor rgb="FF00B0F0"/>
        </patternFill>
      </fill>
    </dxf>
  </rfmt>
  <rcc rId="38969" sId="2" numFmtId="4">
    <nc r="F7">
      <v>41719924.390000001</v>
    </nc>
  </rcc>
  <rcc rId="38970" sId="2">
    <nc r="D7" t="inlineStr">
      <is>
        <t>Сургутский район</t>
      </is>
    </nc>
  </rcc>
  <rcv guid="{5E9D364D-301F-46A1-8259-21A95679AC9F}" action="delete"/>
  <rdn rId="0" localSheetId="1" customView="1" name="Z_5E9D364D_301F_46A1_8259_21A95679AC9F_.wvu.FilterData" hidden="1" oldHidden="1">
    <formula>'Итог 2023-2025'!$B$8:$AC$1974</formula>
    <oldFormula>'Итог 2023-2025'!$B$8:$AC$1974</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9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73" sId="1">
    <oc r="C1542" t="inlineStr">
      <is>
        <t>п. Сентябрьский, д. 19*</t>
      </is>
    </oc>
    <nc r="C1542" t="inlineStr">
      <is>
        <t>п. Сентябрьский, д. 19</t>
      </is>
    </nc>
  </rcc>
  <rcc rId="38974" sId="1" numFmtId="4">
    <oc r="J1542">
      <v>2718154.3499999996</v>
    </oc>
    <nc r="J1542"/>
  </rcc>
  <rcc rId="38975" sId="1" numFmtId="4">
    <oc r="I1542">
      <v>6930273.9000000004</v>
    </oc>
    <nc r="I1542"/>
  </rcc>
  <rfmt sheetId="1" sqref="I1542:J1542">
    <dxf>
      <fill>
        <patternFill>
          <bgColor rgb="FFFFFF00"/>
        </patternFill>
      </fill>
    </dxf>
  </rfmt>
  <rfmt sheetId="1" sqref="U1542">
    <dxf>
      <fill>
        <patternFill>
          <bgColor rgb="FFFFFF00"/>
        </patternFill>
      </fill>
    </dxf>
  </rfmt>
  <rcc rId="38976" sId="1">
    <nc r="U1542" t="inlineStr">
      <is>
        <t>ХГВС перенесено на 2047-2049 гг. на основании УНКР № 1 от 16.10.2024</t>
      </is>
    </nc>
  </rcc>
  <rfmt sheetId="1" sqref="U1542:Y1542">
    <dxf>
      <fill>
        <patternFill>
          <bgColor rgb="FFFFFF00"/>
        </patternFill>
      </fill>
    </dxf>
  </rfmt>
  <rcv guid="{48C91D5F-1067-45EA-A9BB-DB2FE1F0B117}" action="delete"/>
  <rdn rId="0" localSheetId="1" customView="1" name="Z_48C91D5F_1067_45EA_A9BB_DB2FE1F0B117_.wvu.FilterData" hidden="1" oldHidden="1">
    <formula>'Итог 2023-2025'!$B$8:$T$1974</formula>
    <oldFormula>'Итог 2023-2025'!$B$8:$T$1974</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79" sId="1">
    <oc r="D1542">
      <f>ROUNDUP(SUM(E1542+F1542+G1542+H1542+I1542+J1542+K1542+L1542+N1542+P1542+Q1542+R1542+S1542+T1542),2)</f>
    </oc>
    <nc r="D1542">
      <f>ROUNDUP(SUM(E1542+F1542+G1542+H1542+I1542+J1542+K1542+L1542+N1542+P1542+Q1542+R1542+S1542+T1542),2)</f>
    </nc>
  </rcc>
</revisions>
</file>

<file path=xl/revisions/revisionLog9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699">
    <dxf>
      <fill>
        <patternFill>
          <bgColor rgb="FFFFFF00"/>
        </patternFill>
      </fill>
    </dxf>
  </rfmt>
  <rcc rId="38980" sId="1">
    <oc r="E1699">
      <f>ROUNDUP(SUM(G1699+H1699+I1699+J1699+K1699+L1699+N1699+P1700+Q1700+R1700+S1699+T1699)*0.0214,2)</f>
    </oc>
    <nc r="E1699">
      <f>ROUNDUP(SUM(G1699+H1699+I1699+J1699+K1699+L1699+N1699+P1699+Q1699+R1699+S1699+T1699)*0.0214,2)</f>
    </nc>
  </rcc>
  <rcc rId="38981" sId="1">
    <oc r="E1836">
      <f>SUM(E1699:E1835)</f>
    </oc>
    <nc r="E1836">
      <f>SUM(E1699:E1835)</f>
    </nc>
  </rcc>
  <rfmt sheetId="1" sqref="O1699:R1699">
    <dxf>
      <border>
        <left style="thin">
          <color indexed="64"/>
        </left>
        <right style="thin">
          <color indexed="64"/>
        </right>
        <top style="thin">
          <color indexed="64"/>
        </top>
        <bottom style="thin">
          <color indexed="64"/>
        </bottom>
        <vertical style="thin">
          <color indexed="64"/>
        </vertical>
        <horizontal style="thin">
          <color indexed="64"/>
        </horizontal>
      </border>
    </dxf>
  </rfmt>
  <rcc rId="38982" sId="1">
    <nc r="U1699" t="inlineStr">
      <is>
        <t>тех.ошибка</t>
      </is>
    </nc>
  </rcc>
  <rfmt sheetId="1" sqref="U1699">
    <dxf>
      <fill>
        <patternFill>
          <bgColor rgb="FFFFFF00"/>
        </patternFill>
      </fill>
    </dxf>
  </rfmt>
</revisions>
</file>

<file path=xl/revisions/revisionLog9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83" sId="2" numFmtId="4">
    <nc r="F111">
      <v>3644842.84</v>
    </nc>
  </rcc>
  <rcc rId="38984" sId="2">
    <nc r="B111" t="inlineStr">
      <is>
        <t>-</t>
      </is>
    </nc>
  </rcc>
  <rcc rId="38985" sId="2">
    <nc r="C111" t="inlineStr">
      <is>
        <t>2025</t>
      </is>
    </nc>
  </rcc>
  <rcc rId="38986" sId="2">
    <nc r="D111" t="inlineStr">
      <is>
        <t>г. Сургут</t>
      </is>
    </nc>
  </rcc>
  <rcc rId="38987" sId="2">
    <nc r="E111" t="inlineStr">
      <is>
        <t>ул. Мелик-Карамова, д. 76</t>
      </is>
    </nc>
  </rcc>
  <rcc rId="38988" sId="2">
    <nc r="G111" t="inlineStr">
      <is>
        <t>По невозможности</t>
      </is>
    </nc>
  </rcc>
  <rrc rId="38989" sId="1" ref="A1787:XFD1787" action="deleteRow">
    <rfmt sheetId="1" xfDxf="1" sqref="A1787:XFD1787" start="0" length="0">
      <dxf>
        <font>
          <color auto="1"/>
          <name val="Times New Roman"/>
          <family val="1"/>
          <charset val="204"/>
          <scheme val="none"/>
        </font>
        <fill>
          <patternFill patternType="solid">
            <bgColor theme="0"/>
          </patternFill>
        </fill>
        <alignment vertical="center"/>
      </dxf>
    </rfmt>
    <rcc rId="0" sId="1">
      <nc r="A1787">
        <v>2025</v>
      </nc>
    </rcc>
    <rcc rId="0" sId="1" dxf="1">
      <nc r="B1787" t="inlineStr">
        <is>
          <t>362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787" t="inlineStr">
        <is>
          <t>г. Сургут, ул. Мелик-Карамова, д. 76</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787">
        <f>ROUNDUP(SUM(E1787+F1787+G1787+H1787+I1787+J1787+K1787+L1787+N1787+P1787+Q1787+R1787+S1787+T1787),2)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787">
        <f>ROUNDUP(SUM(G1787+H1787+I1787+J1787+K1787+L1787+N1787+P1787+Q1787+R1787+S1787+T1787)*0.0214,2)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I1787">
        <v>1387348.86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J1787">
        <v>713651.62</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K1787">
        <v>1467476.94</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L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78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78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78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787" start="0" length="0">
      <dxf>
        <font>
          <color auto="1"/>
          <name val="Times New Roman"/>
          <family val="1"/>
          <charset val="204"/>
          <scheme val="none"/>
        </font>
      </dxf>
    </rfmt>
  </rrc>
</revisions>
</file>

<file path=xl/revisions/revisionLog9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8990" sId="1">
    <nc r="U1579" t="inlineStr">
      <is>
        <t>протокол ос от..  вх 21156</t>
      </is>
    </nc>
  </rcc>
  <rfmt sheetId="1" sqref="I1579:K1579">
    <dxf>
      <fill>
        <patternFill>
          <bgColor rgb="FFFFFF00"/>
        </patternFill>
      </fill>
    </dxf>
  </rfmt>
  <rcc rId="38991" sId="1" numFmtId="4">
    <oc r="K1579">
      <v>1703870.48</v>
    </oc>
    <nc r="K1579">
      <v>3819382.0395221398</v>
    </nc>
  </rcc>
  <rcc rId="38992" sId="1" numFmtId="4">
    <oc r="J1579">
      <v>1301576.1200000001</v>
    </oc>
    <nc r="J1579">
      <v>3258798.4755962989</v>
    </nc>
  </rcc>
  <rcc rId="38993" sId="1" numFmtId="4">
    <oc r="I1579">
      <v>2980759.08</v>
    </oc>
    <nc r="I1579">
      <v>6141745.7967847791</v>
    </nc>
  </rcc>
  <rdn rId="0" localSheetId="1" customView="1" name="Z_EA6D5EB9_880A_4E24_99B6_6BB83B160681_.wvu.FilterData" hidden="1" oldHidden="1">
    <formula>'Итог 2023-2025'!$B$7:$AC$1973</formula>
  </rdn>
  <rdn rId="0" localSheetId="2" customView="1" name="Z_EA6D5EB9_880A_4E24_99B6_6BB83B160681_.wvu.FilterData" hidden="1" oldHidden="1">
    <formula>Примечание!$A$1:$G$197</formula>
  </rdn>
  <rcv guid="{EA6D5EB9-880A-4E24-99B6-6BB83B160681}" action="add"/>
</revisions>
</file>

<file path=xl/revisions/revisionLog9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8996" sId="1" ref="A1803:XFD1803" action="insertRow"/>
  <rfmt sheetId="1" sqref="A1803:XFD1803">
    <dxf>
      <fill>
        <patternFill>
          <bgColor rgb="FFFFFF00"/>
        </patternFill>
      </fill>
    </dxf>
  </rfmt>
  <rcc rId="38997" sId="1">
    <nc r="B1803" t="inlineStr">
      <is>
        <t>285</t>
      </is>
    </nc>
  </rcc>
  <rcc rId="38998" sId="1">
    <nc r="C1803" t="inlineStr">
      <is>
        <t>г. Сургут, ул. Просвещения, д. 35</t>
      </is>
    </nc>
  </rcc>
  <rcc rId="38999" sId="1" numFmtId="4">
    <nc r="D1803">
      <v>53084171.329999998</v>
    </nc>
  </rcc>
  <rcc rId="39000" sId="1" numFmtId="4">
    <nc r="H1803">
      <v>13229525.4</v>
    </nc>
  </rcc>
  <rcc rId="39001" sId="1">
    <nc r="O1803" t="inlineStr">
      <is>
        <t>Плоская</t>
      </is>
    </nc>
  </rcc>
  <rcc rId="39002" sId="1">
    <nc r="U1803" t="inlineStr">
      <is>
        <t>Выше отм. 0,00 протокол мо от 09.09.2024</t>
      </is>
    </nc>
  </rcc>
  <rcc rId="39003" sId="1">
    <nc r="A1803">
      <v>2025</v>
    </nc>
  </rcc>
  <rcc rId="39004" sId="2">
    <nc r="B113" t="inlineStr">
      <is>
        <t>+</t>
      </is>
    </nc>
  </rcc>
  <rcc rId="39005" sId="2">
    <nc r="C113" t="inlineStr">
      <is>
        <t>2025</t>
      </is>
    </nc>
  </rcc>
  <rcc rId="39006" sId="2" odxf="1" dxf="1">
    <nc r="D113" t="inlineStr">
      <is>
        <t>г. Сургут</t>
      </is>
    </nc>
    <odxf/>
    <ndxf/>
  </rcc>
  <rcc rId="39007" sId="2" xfDxf="1" dxf="1">
    <nc r="E113" t="inlineStr">
      <is>
        <t>ул. Просвещения, д. 35</t>
      </is>
    </nc>
    <ndxf>
      <font>
        <sz val="10"/>
        <color auto="1"/>
        <name val="Times New Roman"/>
        <family val="1"/>
        <charset val="204"/>
        <scheme val="none"/>
      </font>
      <numFmt numFmtId="30" formatCode="@"/>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ndxf>
  </rcc>
  <rfmt sheetId="2" sqref="G113" start="0" length="0">
    <dxf>
      <font>
        <sz val="11"/>
        <color theme="1"/>
        <name val="Calibri"/>
        <family val="2"/>
        <charset val="204"/>
        <scheme val="minor"/>
      </font>
      <numFmt numFmtId="0" formatCode="General"/>
      <alignment horizontal="general" vertical="bottom" wrapText="0"/>
      <border outline="0">
        <left/>
        <right/>
        <top/>
        <bottom/>
      </border>
    </dxf>
  </rfmt>
  <rfmt sheetId="2" sqref="G112" start="0" length="0">
    <dxf>
      <font>
        <sz val="11"/>
        <color theme="1"/>
        <name val="Calibri"/>
        <family val="2"/>
        <charset val="204"/>
        <scheme val="minor"/>
      </font>
      <numFmt numFmtId="0" formatCode="General"/>
      <alignment horizontal="general" vertical="bottom" wrapText="0"/>
      <border outline="0">
        <left/>
        <right/>
        <top/>
        <bottom/>
      </border>
    </dxf>
  </rfmt>
  <rfmt sheetId="2" sqref="G112" start="0" length="0">
    <dxf>
      <numFmt numFmtId="19" formatCode="dd/mm/yyyy"/>
    </dxf>
  </rfmt>
  <rfmt sheetId="2" xfDxf="1" sqref="G113" start="0" length="0"/>
  <rfmt sheetId="2" xfDxf="1" sqref="G112" start="0" length="0">
    <dxf>
      <numFmt numFmtId="19" formatCode="dd/mm/yyyy"/>
    </dxf>
  </rfmt>
  <rfmt sheetId="2" sqref="G11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sqref="G11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008" sId="2">
    <nc r="G113" t="inlineStr">
      <is>
        <t>Аукцион не состоялся №33/01-сд-2624 от 06.11.2024</t>
      </is>
    </nc>
  </rcc>
  <rcc rId="39009" sId="1" numFmtId="4">
    <oc r="K716">
      <v>689239.29</v>
    </oc>
    <nc r="K716"/>
  </rcc>
  <rfmt sheetId="1" sqref="K716">
    <dxf>
      <fill>
        <patternFill>
          <bgColor rgb="FFFFFF00"/>
        </patternFill>
      </fill>
    </dxf>
  </rfmt>
  <rfmt sheetId="1" sqref="I716:J716">
    <dxf>
      <fill>
        <patternFill>
          <bgColor rgb="FF00FF00"/>
        </patternFill>
      </fill>
    </dxf>
  </rfmt>
  <rcc rId="39010" sId="1" numFmtId="4">
    <oc r="H1286">
      <v>13229525.4</v>
    </oc>
    <nc r="H1286"/>
  </rcc>
  <rcc rId="39011" sId="1" numFmtId="4">
    <oc r="I1286">
      <v>9030479.9299999997</v>
    </oc>
    <nc r="I1286"/>
  </rcc>
  <rcc rId="39012" sId="1" numFmtId="4">
    <oc r="J1286">
      <v>3565479.93</v>
    </oc>
    <nc r="J1286"/>
  </rcc>
  <rfmt sheetId="1" sqref="H1286:K1286">
    <dxf>
      <fill>
        <patternFill>
          <bgColor rgb="FFFFFF00"/>
        </patternFill>
      </fill>
    </dxf>
  </rfmt>
  <rfmt sheetId="1" xfDxf="1" sqref="K1286"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cc rId="39013" sId="1" numFmtId="4">
    <oc r="K1286">
      <v>5704033.3700000001</v>
    </oc>
    <nc r="K1286">
      <v>689239.29</v>
    </nc>
  </rcc>
  <rcc rId="39014" sId="1" numFmtId="4">
    <nc r="J1803">
      <v>2832610.0722112041</v>
    </nc>
  </rcc>
  <rcc rId="39015" sId="1" numFmtId="4">
    <nc r="I1803">
      <v>7885825.7512326567</v>
    </nc>
  </rcc>
  <rcc rId="39016" sId="1" numFmtId="4">
    <nc r="K1803">
      <v>5014794.0793839721</v>
    </nc>
  </rcc>
  <rcc rId="39017" sId="1">
    <oc r="U1286" t="inlineStr">
      <is>
        <t>Выше отм. 0,00 протокол мо от 09.09.2024</t>
      </is>
    </oc>
    <nc r="U1286"/>
  </rcc>
</revisions>
</file>

<file path=xl/revisions/revisionLog9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H1803">
    <dxf>
      <fill>
        <patternFill patternType="none">
          <bgColor auto="1"/>
        </patternFill>
      </fill>
    </dxf>
  </rfmt>
</revisions>
</file>

<file path=xl/revisions/revisionLog9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018" sId="2" numFmtId="4">
    <nc r="F113">
      <v>53084171.329999998</v>
    </nc>
  </rcc>
</revisions>
</file>

<file path=xl/revisions/revisionLog9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019" sId="1">
    <oc r="U1579" t="inlineStr">
      <is>
        <t>протокол ос от..  вх 21156</t>
      </is>
    </oc>
    <nc r="U1579" t="inlineStr">
      <is>
        <t>протокол ос от 24.10.2024  вх 21156</t>
      </is>
    </nc>
  </rcc>
  <rfmt sheetId="1" sqref="U1579">
    <dxf>
      <fill>
        <patternFill>
          <bgColor rgb="FFFFFF00"/>
        </patternFill>
      </fill>
    </dxf>
  </rfmt>
</revisions>
</file>

<file path=xl/revisions/revisionLog9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020" sId="1" ref="A1829:XFD1829" action="insertRow"/>
  <rcc rId="39021" sId="1">
    <nc r="B1829" t="inlineStr">
      <is>
        <t>295</t>
      </is>
    </nc>
  </rcc>
  <rcc rId="39022" sId="1">
    <nc r="C1829" t="inlineStr">
      <is>
        <t>г. Сургут, ул. Энергетиков, д. 33</t>
      </is>
    </nc>
  </rcc>
  <rcc rId="39023" sId="1" numFmtId="4">
    <nc r="D1829">
      <v>11359441.48</v>
    </nc>
  </rcc>
  <rcc rId="39024" sId="1" numFmtId="4">
    <nc r="E1829">
      <v>237998.88</v>
    </nc>
  </rcc>
  <rcc rId="39025" sId="1">
    <nc r="O1829" t="inlineStr">
      <is>
        <t>мансардная</t>
      </is>
    </nc>
  </rcc>
  <rcc rId="39026" sId="1" numFmtId="4">
    <nc r="P1829">
      <v>11121442.6</v>
    </nc>
  </rcc>
  <rfmt sheetId="1" sqref="A1829:XFD1829">
    <dxf>
      <fill>
        <patternFill>
          <bgColor rgb="FFFFFF00"/>
        </patternFill>
      </fill>
    </dxf>
  </rfmt>
  <rcc rId="39027" sId="1">
    <nc r="A1829">
      <v>2025</v>
    </nc>
  </rcc>
  <rfmt sheetId="2" xfDxf="1" sqref="E112" start="0" length="0">
    <dxf>
      <font>
        <sz val="10"/>
        <color auto="1"/>
        <name val="Times New Roman"/>
        <family val="1"/>
        <charset val="204"/>
        <scheme val="none"/>
      </font>
      <numFmt numFmtId="30" formatCode="@"/>
      <fill>
        <patternFill patternType="solid">
          <bgColor theme="0"/>
        </patternFill>
      </fill>
      <alignment horizontal="center" vertical="center" wrapText="1"/>
      <border outline="0">
        <left style="thin">
          <color indexed="64"/>
        </left>
        <right style="thin">
          <color indexed="64"/>
        </right>
        <top style="thin">
          <color indexed="64"/>
        </top>
        <bottom style="thin">
          <color indexed="64"/>
        </bottom>
      </border>
    </dxf>
  </rfmt>
  <rfmt sheetId="2" xfDxf="1" sqref="D112"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028" sId="2">
    <nc r="B114" t="inlineStr">
      <is>
        <t>+</t>
      </is>
    </nc>
  </rcc>
  <rcc rId="39029" sId="2">
    <nc r="C114" t="inlineStr">
      <is>
        <t>2025</t>
      </is>
    </nc>
  </rcc>
  <rcc rId="39030" sId="2">
    <nc r="D114" t="inlineStr">
      <is>
        <t>г. Сургут</t>
      </is>
    </nc>
  </rcc>
  <rcc rId="39031" sId="2">
    <nc r="E114" t="inlineStr">
      <is>
        <t>г. Сургут, ул. Энергетиков, д. 33</t>
      </is>
    </nc>
  </rcc>
  <rcc rId="39032" sId="2" numFmtId="4">
    <nc r="F114">
      <v>11359441.48</v>
    </nc>
  </rcc>
  <rfmt sheetId="2" sqref="G114" start="0" length="0">
    <dxf/>
  </rfmt>
  <rcc rId="39033" sId="2">
    <nc r="G114" t="inlineStr">
      <is>
        <t>Аукцион не состоялся №33/01-сд-2635 от 07.11.2024</t>
      </is>
    </nc>
  </rcc>
  <rcc rId="39034" sId="2">
    <nc r="D112" t="inlineStr">
      <is>
        <t>г. Сургут</t>
      </is>
    </nc>
  </rcc>
  <rcc rId="39035" sId="2">
    <nc r="E112" t="inlineStr">
      <is>
        <t>г. Сургут, ул. Энергетиков, д. 33</t>
      </is>
    </nc>
  </rcc>
  <rcc rId="39036" sId="2" numFmtId="4">
    <nc r="F112">
      <v>11359441.48</v>
    </nc>
  </rcc>
  <rcc rId="39037" sId="2">
    <nc r="G112" t="inlineStr">
      <is>
        <t>Аукцион не состоялся №33/01-сд-2635 от 07.11.2024</t>
      </is>
    </nc>
  </rcc>
  <rcc rId="39038" sId="2">
    <nc r="B112" t="inlineStr">
      <is>
        <t>-</t>
      </is>
    </nc>
  </rcc>
  <rcc rId="39039" sId="2">
    <nc r="C112" t="inlineStr">
      <is>
        <t>2024</t>
      </is>
    </nc>
  </rcc>
  <rrc rId="39040" sId="1" ref="A1297:XFD1297" action="deleteRow">
    <rfmt sheetId="1" xfDxf="1" sqref="A1297:XFD1297" start="0" length="0">
      <dxf>
        <font>
          <color auto="1"/>
          <name val="Times New Roman"/>
          <family val="1"/>
          <charset val="204"/>
          <scheme val="none"/>
        </font>
        <fill>
          <patternFill patternType="solid">
            <bgColor theme="0"/>
          </patternFill>
        </fill>
        <alignment vertical="center"/>
      </dxf>
    </rfmt>
    <rcc rId="0" sId="1">
      <nc r="A1297">
        <v>2024</v>
      </nc>
    </rcc>
    <rcc rId="0" sId="1" dxf="1">
      <nc r="B1297" t="inlineStr">
        <is>
          <t>295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97" t="inlineStr">
        <is>
          <t>г. Сургут, ул. Энергетиков, д. 33</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97">
        <f>ROUNDUP(SUM(E1297+F1297+G1297+H1297+I1297+J1297+K1297+L1297+N1297+P1297+Q1297+R1297+S1297+T1297),2)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297">
        <f>ROUNDUP(SUM(G1297+H1297+I1297+J1297+K1297+L1297+N1297+P1297+Q1297+R1297+S1297+T1297)*0.0214,2)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9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O1297" t="inlineStr">
        <is>
          <t>мансардная</t>
        </is>
      </nc>
      <n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ndxf>
    </rcc>
    <rcc rId="0" sId="1" dxf="1" numFmtId="4">
      <nc r="P1297">
        <v>11121442.6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Q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9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evisions>
</file>

<file path=xl/revisions/revisionLog9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2023-2025'!$B$7:$AC$1974</formula>
    <oldFormula>'Итог 2023-2025'!$B$7:$AC$1974</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2023-2025'!$B$7:$AC$1974</formula>
    <oldFormula>'Итог 2023-2025'!$B$7:$AC$1974</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2023-2025'!$B$7:$AC$1974</formula>
    <oldFormula>'Итог 2023-2025'!$B$7:$AC$1974</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2023-2025'!$B$8:$T$1974</formula>
    <oldFormula>'Итог 2023-2025'!$B$8:$T$1974</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049" sId="2" odxf="1" dxf="1">
    <nc r="B69" t="inlineStr">
      <is>
        <t>-</t>
      </is>
    </nc>
    <odxf/>
    <ndxf/>
  </rcc>
  <rcc rId="39050" sId="2" odxf="1" dxf="1">
    <nc r="C69" t="inlineStr">
      <is>
        <t>2024</t>
      </is>
    </nc>
    <odxf/>
    <ndxf/>
  </rcc>
  <rcc rId="39051" sId="2" odxf="1" dxf="1">
    <nc r="D69" t="inlineStr">
      <is>
        <t>г. Нефтеюганск</t>
      </is>
    </nc>
    <odxf/>
    <ndxf/>
  </rcc>
  <rcc rId="39052" sId="2" odxf="1" dxf="1">
    <nc r="E69" t="inlineStr">
      <is>
        <t>мкр. 10-й, д. 22</t>
      </is>
    </nc>
    <odxf>
      <border outline="0">
        <left/>
        <right/>
      </border>
    </odxf>
    <ndxf>
      <border outline="0">
        <left style="thin">
          <color indexed="64"/>
        </left>
        <right style="thin">
          <color indexed="64"/>
        </right>
      </border>
    </ndxf>
  </rcc>
  <rcc rId="39053" sId="2" numFmtId="4">
    <nc r="F69">
      <v>14142932.27</v>
    </nc>
  </rcc>
  <rcc rId="39054" sId="2" odxf="1" dxf="1">
    <nc r="G69" t="inlineStr">
      <is>
        <t>Аукцион не состоялся 33/01-сд-2355 от 02.10.2024</t>
      </is>
    </nc>
    <odxf/>
    <ndxf/>
  </rcc>
  <rcc rId="39055" sId="2" odxf="1" dxf="1">
    <nc r="B10" t="inlineStr">
      <is>
        <t>+</t>
      </is>
    </nc>
    <odxf/>
    <ndxf/>
  </rcc>
  <rcc rId="39056" sId="2" odxf="1" dxf="1">
    <nc r="C10" t="inlineStr">
      <is>
        <t>2025</t>
      </is>
    </nc>
    <odxf/>
    <ndxf/>
  </rcc>
  <rcc rId="39057" sId="2" odxf="1" dxf="1">
    <nc r="D10" t="inlineStr">
      <is>
        <t>г. Нефтеюганск</t>
      </is>
    </nc>
    <odxf/>
    <ndxf/>
  </rcc>
  <rcc rId="39058" sId="2" odxf="1" dxf="1">
    <nc r="E10" t="inlineStr">
      <is>
        <t>мкр. 10-й, д. 22</t>
      </is>
    </nc>
    <odxf>
      <border outline="0">
        <left/>
        <right/>
      </border>
    </odxf>
    <ndxf>
      <border outline="0">
        <left style="thin">
          <color indexed="64"/>
        </left>
        <right style="thin">
          <color indexed="64"/>
        </right>
      </border>
    </ndxf>
  </rcc>
  <rcc rId="39059" sId="2" numFmtId="4">
    <nc r="F10">
      <v>14142932.27</v>
    </nc>
  </rcc>
  <rcc rId="39060" sId="2" odxf="1" dxf="1">
    <nc r="G10" t="inlineStr">
      <is>
        <t>Аукцион не состоялся 33/01-сд-2355 от 02.10.2024</t>
      </is>
    </nc>
    <odxf/>
    <ndxf/>
  </rcc>
  <rcc rId="39061" sId="2" odxf="1" dxf="1">
    <nc r="B84" t="inlineStr">
      <is>
        <t>+</t>
      </is>
    </nc>
    <odxf/>
    <ndxf/>
  </rcc>
  <rcc rId="39062" sId="2" odxf="1" dxf="1">
    <nc r="C84" t="inlineStr">
      <is>
        <t>2025</t>
      </is>
    </nc>
    <odxf/>
    <ndxf/>
  </rcc>
  <rcc rId="39063" sId="2" odxf="1" dxf="1">
    <nc r="D84" t="inlineStr">
      <is>
        <t>г. Нягань</t>
      </is>
    </nc>
    <odxf/>
    <ndxf/>
  </rcc>
  <rcc rId="39064" sId="2" odxf="1" dxf="1">
    <nc r="E84" t="inlineStr">
      <is>
        <t>мкр. 2-й, д. 19</t>
      </is>
    </nc>
    <odxf>
      <fill>
        <patternFill patternType="solid">
          <bgColor theme="0"/>
        </patternFill>
      </fill>
    </odxf>
    <ndxf>
      <fill>
        <patternFill patternType="none">
          <bgColor indexed="65"/>
        </patternFill>
      </fill>
    </ndxf>
  </rcc>
  <rcc rId="39065" sId="2" numFmtId="4">
    <nc r="F84">
      <v>20715319.699999999</v>
    </nc>
  </rcc>
  <rcc rId="39066" sId="2" odxf="1" dxf="1">
    <nc r="G84" t="inlineStr">
      <is>
        <t>Аукцион не состоялся 33/01-сд-2341 от 30.09.2024</t>
      </is>
    </nc>
    <odxf>
      <alignment wrapText="0"/>
    </odxf>
    <ndxf>
      <alignment wrapText="1"/>
    </ndxf>
  </rcc>
  <rcc rId="39067" sId="2" odxf="1" dxf="1">
    <nc r="B13" t="inlineStr">
      <is>
        <t>-</t>
      </is>
    </nc>
    <odxf/>
    <ndxf/>
  </rcc>
  <rcc rId="39068" sId="2" odxf="1" dxf="1">
    <nc r="C13" t="inlineStr">
      <is>
        <t>2024</t>
      </is>
    </nc>
    <odxf/>
    <ndxf/>
  </rcc>
  <rcc rId="39069" sId="2" odxf="1" dxf="1">
    <nc r="D13" t="inlineStr">
      <is>
        <t>г. Нягань</t>
      </is>
    </nc>
    <odxf/>
    <ndxf/>
  </rcc>
  <rcc rId="39070" sId="2" odxf="1" dxf="1">
    <nc r="E13" t="inlineStr">
      <is>
        <t xml:space="preserve"> мкр. 2-й, д. 9</t>
      </is>
    </nc>
    <odxf>
      <fill>
        <patternFill patternType="solid">
          <bgColor theme="0"/>
        </patternFill>
      </fill>
    </odxf>
    <ndxf>
      <fill>
        <patternFill patternType="none">
          <bgColor indexed="65"/>
        </patternFill>
      </fill>
    </ndxf>
  </rcc>
  <rcc rId="39071" sId="2" numFmtId="4">
    <nc r="F13">
      <v>1689792.84</v>
    </nc>
  </rcc>
  <rcc rId="39072" sId="2" odxf="1" dxf="1">
    <nc r="G13" t="inlineStr">
      <is>
        <t xml:space="preserve"> 33/01-сд-2634 от 07.11.2024</t>
      </is>
    </nc>
    <odxf/>
    <ndxf/>
  </rcc>
  <rcc rId="39073" sId="2" odxf="1" dxf="1">
    <nc r="B124" t="inlineStr">
      <is>
        <t>+</t>
      </is>
    </nc>
    <odxf/>
    <ndxf/>
  </rcc>
  <rcc rId="39074" sId="2" odxf="1" dxf="1">
    <nc r="C124" t="inlineStr">
      <is>
        <t>2025</t>
      </is>
    </nc>
    <odxf/>
    <ndxf/>
  </rcc>
  <rcc rId="39075" sId="2" odxf="1" dxf="1">
    <nc r="D124" t="inlineStr">
      <is>
        <t>г. Нягань</t>
      </is>
    </nc>
    <odxf/>
    <ndxf/>
  </rcc>
  <rcc rId="39076" sId="2" odxf="1" dxf="1">
    <nc r="E124" t="inlineStr">
      <is>
        <t xml:space="preserve"> мкр. 2-й, д. 9</t>
      </is>
    </nc>
    <odxf>
      <fill>
        <patternFill patternType="solid">
          <bgColor theme="0"/>
        </patternFill>
      </fill>
    </odxf>
    <ndxf>
      <fill>
        <patternFill patternType="none">
          <bgColor indexed="65"/>
        </patternFill>
      </fill>
    </ndxf>
  </rcc>
  <rcc rId="39077" sId="2" numFmtId="4">
    <nc r="F124">
      <v>1689792.84</v>
    </nc>
  </rcc>
  <rcc rId="39078" sId="2" odxf="1" dxf="1">
    <nc r="G124" t="inlineStr">
      <is>
        <t xml:space="preserve"> 33/01-сд-2634 от 07.11.2024</t>
      </is>
    </nc>
    <odxf/>
    <ndxf/>
  </rcc>
  <rcc rId="39079" sId="2" odxf="1" dxf="1">
    <nc r="B15" t="inlineStr">
      <is>
        <t>+</t>
      </is>
    </nc>
    <odxf/>
    <ndxf/>
  </rcc>
  <rcc rId="39080" sId="2" odxf="1" dxf="1">
    <nc r="C15" t="inlineStr">
      <is>
        <t>2025</t>
      </is>
    </nc>
    <odxf/>
    <ndxf/>
  </rcc>
  <rcc rId="39081" sId="2" odxf="1" dxf="1">
    <nc r="D15" t="inlineStr">
      <is>
        <t>г. Нефтеюганск</t>
      </is>
    </nc>
    <odxf/>
    <ndxf/>
  </rcc>
  <rcc rId="39082" sId="2" odxf="1" dxf="1">
    <nc r="E15" t="inlineStr">
      <is>
        <t>мкр. 5-й, д. 2</t>
      </is>
    </nc>
    <odxf>
      <fill>
        <patternFill patternType="solid">
          <bgColor theme="0"/>
        </patternFill>
      </fill>
    </odxf>
    <ndxf>
      <fill>
        <patternFill patternType="none">
          <bgColor indexed="65"/>
        </patternFill>
      </fill>
    </ndxf>
  </rcc>
  <rcc rId="39083" sId="2" numFmtId="4">
    <nc r="F15">
      <v>9037949.2599999998</v>
    </nc>
  </rcc>
  <rcc rId="39084" sId="2" odxf="1" dxf="1">
    <nc r="G15" t="inlineStr">
      <is>
        <t>Аукцион не состоялся 33/01-сд-2182 от 05.09.2024</t>
      </is>
    </nc>
    <odxf/>
    <ndxf/>
  </rcc>
  <rcc rId="39085" sId="2" odxf="1" dxf="1">
    <nc r="B67" t="inlineStr">
      <is>
        <t>-</t>
      </is>
    </nc>
    <odxf/>
    <ndxf/>
  </rcc>
  <rcc rId="39086" sId="2" odxf="1" dxf="1">
    <nc r="C67" t="inlineStr">
      <is>
        <t>2024</t>
      </is>
    </nc>
    <odxf/>
    <ndxf/>
  </rcc>
  <rcc rId="39087" sId="2" odxf="1" dxf="1">
    <nc r="D67" t="inlineStr">
      <is>
        <t>г. Нефтеюганск</t>
      </is>
    </nc>
    <odxf/>
    <ndxf/>
  </rcc>
  <rcc rId="39088" sId="2" odxf="1" dxf="1">
    <nc r="E67" t="inlineStr">
      <is>
        <t>мкр. 3-й, д. 14</t>
      </is>
    </nc>
    <odxf>
      <fill>
        <patternFill patternType="solid">
          <bgColor theme="0"/>
        </patternFill>
      </fill>
    </odxf>
    <ndxf>
      <fill>
        <patternFill patternType="none">
          <bgColor indexed="65"/>
        </patternFill>
      </fill>
    </ndxf>
  </rcc>
  <rcc rId="39089" sId="2" numFmtId="4">
    <nc r="F67">
      <v>9004342.8000000007</v>
    </nc>
  </rcc>
  <rcc rId="39090" sId="2" odxf="1" dxf="1">
    <nc r="G67" t="inlineStr">
      <is>
        <t>Аукцион не состоялся 33/01-сд-2182 от 05.09.2024</t>
      </is>
    </nc>
    <odxf/>
    <ndxf/>
  </rcc>
  <rcc rId="39091" sId="2" odxf="1" dxf="1">
    <nc r="B121" t="inlineStr">
      <is>
        <t>+</t>
      </is>
    </nc>
    <odxf/>
    <ndxf/>
  </rcc>
  <rcc rId="39092" sId="2" odxf="1" dxf="1">
    <nc r="C121" t="inlineStr">
      <is>
        <t>2025</t>
      </is>
    </nc>
    <odxf/>
    <ndxf/>
  </rcc>
  <rcc rId="39093" sId="2" odxf="1" dxf="1">
    <nc r="D121" t="inlineStr">
      <is>
        <t>г. Нефтеюганск</t>
      </is>
    </nc>
    <odxf/>
    <ndxf/>
  </rcc>
  <rcc rId="39094" sId="2" odxf="1" dxf="1">
    <nc r="E121" t="inlineStr">
      <is>
        <t>мкр. 3-й, д. 14</t>
      </is>
    </nc>
    <odxf>
      <fill>
        <patternFill patternType="solid">
          <bgColor theme="0"/>
        </patternFill>
      </fill>
    </odxf>
    <ndxf>
      <fill>
        <patternFill patternType="none">
          <bgColor indexed="65"/>
        </patternFill>
      </fill>
    </ndxf>
  </rcc>
  <rcc rId="39095" sId="2" numFmtId="4">
    <nc r="F121">
      <v>9004342.8000000007</v>
    </nc>
  </rcc>
  <rcc rId="39096" sId="2" odxf="1" dxf="1">
    <nc r="G121" t="inlineStr">
      <is>
        <t>Аукцион не состоялся 33/01-сд-2182 от 05.09.2024</t>
      </is>
    </nc>
    <odxf/>
    <ndxf/>
  </rcc>
  <rcv guid="{48C91D5F-1067-45EA-A9BB-DB2FE1F0B117}" action="delete"/>
  <rdn rId="0" localSheetId="1" customView="1" name="Z_48C91D5F_1067_45EA_A9BB_DB2FE1F0B117_.wvu.FilterData" hidden="1" oldHidden="1">
    <formula>'Итог 2023-2025'!$B$8:$T$1974</formula>
    <oldFormula>'Итог 2023-2025'!$B$8:$T$1974</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2023-2025'!$B$7:$AC$1974</formula>
    <oldFormula>'Итог 2023-2025'!$B$7:$AC$1974</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101" sId="1" ref="A1478:XFD1478" action="insertRow"/>
  <rfmt sheetId="1" sqref="A1478:XFD1478">
    <dxf>
      <fill>
        <patternFill>
          <bgColor rgb="FFFFFF00"/>
        </patternFill>
      </fill>
    </dxf>
  </rfmt>
  <rm rId="39102" sheetId="1" source="A1041:XFD1041" destination="A1478:XFD1478" sourceSheetId="1">
    <rfmt sheetId="1" xfDxf="1" sqref="A1478:XFD1478" start="0" length="0">
      <dxf>
        <font>
          <color auto="1"/>
          <name val="Times New Roman"/>
          <family val="1"/>
          <charset val="204"/>
          <scheme val="none"/>
        </font>
        <fill>
          <patternFill patternType="solid">
            <bgColor rgb="FFFFFF00"/>
          </patternFill>
        </fill>
        <alignment vertical="center"/>
      </dxf>
    </rfmt>
    <rfmt sheetId="1" sqref="B1478"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1478"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47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47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47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478" start="0" length="0">
      <dxf>
        <font>
          <color auto="1"/>
          <name val="Times New Roman"/>
          <family val="1"/>
          <charset val="204"/>
          <scheme val="none"/>
        </font>
      </dxf>
    </rfmt>
  </rm>
  <rfmt sheetId="1" sqref="A1478:XFD1478">
    <dxf>
      <fill>
        <patternFill>
          <bgColor rgb="FFFFFF00"/>
        </patternFill>
      </fill>
    </dxf>
  </rfmt>
  <rcc rId="39103" sId="1">
    <oc r="A1478">
      <v>2024</v>
    </oc>
    <nc r="A1478">
      <v>2025</v>
    </nc>
  </rcc>
  <rrc rId="39104" sId="1" ref="A1041:XFD1041" action="deleteRow">
    <rfmt sheetId="1" xfDxf="1" sqref="A1041:XFD1041" start="0" length="0">
      <dxf>
        <font>
          <color auto="1"/>
          <name val="Times New Roman"/>
          <family val="1"/>
          <charset val="204"/>
          <scheme val="none"/>
        </font>
        <fill>
          <patternFill patternType="solid">
            <bgColor theme="0"/>
          </patternFill>
        </fill>
        <alignment vertical="center"/>
      </dxf>
    </rfmt>
    <rfmt sheetId="1" sqref="M1041" start="0" length="0">
      <dxf>
        <numFmt numFmtId="3" formatCode="#,##0"/>
        <alignment horizontal="center"/>
      </dxf>
    </rfmt>
    <rfmt sheetId="1" sqref="U1041" start="0" length="0">
      <dxf>
        <font>
          <color auto="1"/>
          <name val="Times New Roman"/>
          <family val="1"/>
          <charset val="204"/>
          <scheme val="none"/>
        </font>
      </dxf>
    </rfmt>
  </rrc>
  <rrc rId="39105" sId="1" ref="A1616:XFD1616" action="insertRow"/>
  <rfmt sheetId="1" sqref="A1616:XFD1616">
    <dxf>
      <fill>
        <patternFill>
          <bgColor rgb="FFFFFF00"/>
        </patternFill>
      </fill>
    </dxf>
  </rfmt>
  <rcc rId="39106" sId="1" numFmtId="4">
    <oc r="E1161">
      <v>144909.37</v>
    </oc>
    <nc r="E1161">
      <f>ROUNDUP(SUM(G1161+H1161+I1161+J1161+K1161+L1161+N1161+P1161+Q1161+R1161+S1161+T1161)*0.0214,2)</f>
    </nc>
  </rcc>
  <rfmt sheetId="1" sqref="A1616" start="0" length="0">
    <dxf>
      <fill>
        <patternFill>
          <bgColor theme="0"/>
        </patternFill>
      </fill>
    </dxf>
  </rfmt>
  <rcc rId="39107" sId="1" odxf="1" dxf="1">
    <nc r="B1616" t="inlineStr">
      <is>
        <t>171</t>
      </is>
    </nc>
    <odxf>
      <fill>
        <patternFill>
          <bgColor rgb="FFFFFF00"/>
        </patternFill>
      </fill>
    </odxf>
    <ndxf>
      <fill>
        <patternFill>
          <bgColor theme="0"/>
        </patternFill>
      </fill>
    </ndxf>
  </rcc>
  <rcc rId="39108" sId="1" odxf="1" dxf="1">
    <nc r="C1616" t="inlineStr">
      <is>
        <t>г. Нягань, мкр. 2-й, д. 19</t>
      </is>
    </nc>
    <odxf>
      <fill>
        <patternFill>
          <bgColor rgb="FFFFFF00"/>
        </patternFill>
      </fill>
    </odxf>
    <ndxf>
      <fill>
        <patternFill>
          <bgColor theme="0"/>
        </patternFill>
      </fill>
    </ndxf>
  </rcc>
  <rcc rId="39109" sId="1" odxf="1" dxf="1">
    <nc r="D1616">
      <f>ROUNDUP(SUM(E1616+F1616+G1616+H1616+I1616+J1616+K1616+L1616+N1616+P1616+Q1616+R1616+S1616+T1616),2)</f>
    </nc>
    <odxf>
      <fill>
        <patternFill>
          <bgColor rgb="FFFFFF00"/>
        </patternFill>
      </fill>
    </odxf>
    <ndxf>
      <fill>
        <patternFill>
          <bgColor theme="0"/>
        </patternFill>
      </fill>
    </ndxf>
  </rcc>
  <rcc rId="39110" sId="1" odxf="1" dxf="1">
    <nc r="E1616">
      <f>ROUNDUP(SUM(G1616+H1616+I1616+J1616+K1616+L1616+N1616+P1616+Q1616+R1616+S1616+T1616)*0.0214,2)</f>
    </nc>
    <odxf>
      <fill>
        <patternFill>
          <bgColor rgb="FFFFFF00"/>
        </patternFill>
      </fill>
    </odxf>
    <ndxf>
      <fill>
        <patternFill>
          <bgColor theme="0"/>
        </patternFill>
      </fill>
    </ndxf>
  </rcc>
  <rfmt sheetId="1" sqref="F1616" start="0" length="0">
    <dxf>
      <fill>
        <patternFill>
          <bgColor theme="0"/>
        </patternFill>
      </fill>
    </dxf>
  </rfmt>
  <rfmt sheetId="1" sqref="G1616" start="0" length="0">
    <dxf>
      <fill>
        <patternFill>
          <bgColor theme="0"/>
        </patternFill>
      </fill>
    </dxf>
  </rfmt>
  <rfmt sheetId="1" sqref="H1616" start="0" length="0">
    <dxf>
      <fill>
        <patternFill>
          <bgColor theme="0"/>
        </patternFill>
      </fill>
    </dxf>
  </rfmt>
  <rfmt sheetId="1" sqref="I1616" start="0" length="0">
    <dxf>
      <fill>
        <patternFill>
          <bgColor theme="0"/>
        </patternFill>
      </fill>
    </dxf>
  </rfmt>
  <rfmt sheetId="1" sqref="J1616" start="0" length="0">
    <dxf>
      <fill>
        <patternFill>
          <bgColor theme="0"/>
        </patternFill>
      </fill>
    </dxf>
  </rfmt>
  <rfmt sheetId="1" sqref="K1616" start="0" length="0">
    <dxf>
      <fill>
        <patternFill>
          <bgColor theme="0"/>
        </patternFill>
      </fill>
    </dxf>
  </rfmt>
  <rfmt sheetId="1" sqref="L1616" start="0" length="0">
    <dxf>
      <fill>
        <patternFill>
          <bgColor theme="0"/>
        </patternFill>
      </fill>
    </dxf>
  </rfmt>
  <rfmt sheetId="1" sqref="M1616" start="0" length="0">
    <dxf>
      <fill>
        <patternFill>
          <bgColor theme="0"/>
        </patternFill>
      </fill>
    </dxf>
  </rfmt>
  <rfmt sheetId="1" sqref="N1616" start="0" length="0">
    <dxf>
      <fill>
        <patternFill>
          <bgColor theme="0"/>
        </patternFill>
      </fill>
    </dxf>
  </rfmt>
  <rcc rId="39111" sId="1" odxf="1" dxf="1">
    <nc r="O1616" t="inlineStr">
      <is>
        <t>Плоская</t>
      </is>
    </nc>
    <odxf>
      <fill>
        <patternFill>
          <bgColor rgb="FFFFFF00"/>
        </patternFill>
      </fill>
    </odxf>
    <ndxf>
      <fill>
        <patternFill>
          <bgColor theme="0"/>
        </patternFill>
      </fill>
    </ndxf>
  </rcc>
  <rcc rId="39112" sId="1" odxf="1" dxf="1" numFmtId="4">
    <nc r="P1616">
      <v>20281299.879999999</v>
    </nc>
    <odxf>
      <fill>
        <patternFill>
          <bgColor rgb="FFFFFF00"/>
        </patternFill>
      </fill>
    </odxf>
    <ndxf>
      <fill>
        <patternFill>
          <bgColor theme="0"/>
        </patternFill>
      </fill>
    </ndxf>
  </rcc>
  <rfmt sheetId="1" sqref="Q1616" start="0" length="0">
    <dxf>
      <fill>
        <patternFill>
          <bgColor theme="0"/>
        </patternFill>
      </fill>
    </dxf>
  </rfmt>
  <rfmt sheetId="1" sqref="R1616" start="0" length="0">
    <dxf>
      <fill>
        <patternFill>
          <bgColor theme="0"/>
        </patternFill>
      </fill>
    </dxf>
  </rfmt>
  <rfmt sheetId="1" sqref="S1616" start="0" length="0">
    <dxf>
      <fill>
        <patternFill>
          <bgColor theme="0"/>
        </patternFill>
      </fill>
    </dxf>
  </rfmt>
  <rfmt sheetId="1" sqref="T1616" start="0" length="0">
    <dxf>
      <fill>
        <patternFill>
          <bgColor theme="0"/>
        </patternFill>
      </fill>
    </dxf>
  </rfmt>
  <rfmt sheetId="1" sqref="U1616" start="0" length="0">
    <dxf>
      <fill>
        <patternFill>
          <bgColor theme="0"/>
        </patternFill>
      </fill>
    </dxf>
  </rfmt>
  <rfmt sheetId="1" sqref="V1616" start="0" length="0">
    <dxf>
      <fill>
        <patternFill>
          <bgColor theme="0"/>
        </patternFill>
      </fill>
    </dxf>
  </rfmt>
  <rfmt sheetId="1" sqref="W1616" start="0" length="0">
    <dxf>
      <fill>
        <patternFill>
          <bgColor theme="0"/>
        </patternFill>
      </fill>
    </dxf>
  </rfmt>
  <rfmt sheetId="1" sqref="X1616" start="0" length="0">
    <dxf>
      <fill>
        <patternFill>
          <bgColor theme="0"/>
        </patternFill>
      </fill>
    </dxf>
  </rfmt>
  <rfmt sheetId="1" sqref="Y1616" start="0" length="0">
    <dxf>
      <fill>
        <patternFill>
          <bgColor theme="0"/>
        </patternFill>
      </fill>
    </dxf>
  </rfmt>
  <rfmt sheetId="1" sqref="Z1616" start="0" length="0">
    <dxf>
      <fill>
        <patternFill>
          <bgColor theme="0"/>
        </patternFill>
      </fill>
    </dxf>
  </rfmt>
  <rfmt sheetId="1" sqref="AA1616" start="0" length="0">
    <dxf>
      <fill>
        <patternFill>
          <bgColor theme="0"/>
        </patternFill>
      </fill>
    </dxf>
  </rfmt>
  <rfmt sheetId="1" sqref="AB1616" start="0" length="0">
    <dxf>
      <fill>
        <patternFill>
          <bgColor theme="0"/>
        </patternFill>
      </fill>
    </dxf>
  </rfmt>
  <rfmt sheetId="1" sqref="AC1616" start="0" length="0">
    <dxf>
      <fill>
        <patternFill>
          <bgColor theme="0"/>
        </patternFill>
      </fill>
    </dxf>
  </rfmt>
  <rfmt sheetId="1" sqref="A1616:XFD1616" start="0" length="0">
    <dxf>
      <fill>
        <patternFill>
          <bgColor theme="0"/>
        </patternFill>
      </fill>
    </dxf>
  </rfmt>
  <rcc rId="39113" sId="1">
    <nc r="A1616">
      <v>2025</v>
    </nc>
  </rcc>
  <rfmt sheetId="1" sqref="A1616:XFD1616">
    <dxf>
      <fill>
        <patternFill>
          <bgColor rgb="FFFFFF00"/>
        </patternFill>
      </fill>
    </dxf>
  </rfmt>
  <rcc rId="39114" sId="1" numFmtId="4">
    <oc r="P1161">
      <v>20281299.879999999</v>
    </oc>
    <nc r="P1161"/>
  </rcc>
  <rcc rId="39115" sId="1">
    <oc r="O1161" t="inlineStr">
      <is>
        <t>Плоская</t>
      </is>
    </oc>
    <nc r="O1161"/>
  </rcc>
  <rfmt sheetId="1" sqref="O1161:P1161">
    <dxf>
      <fill>
        <patternFill>
          <bgColor rgb="FFFFFF00"/>
        </patternFill>
      </fill>
    </dxf>
  </rfmt>
  <rcv guid="{48C91D5F-1067-45EA-A9BB-DB2FE1F0B117}" action="delete"/>
  <rdn rId="0" localSheetId="1" customView="1" name="Z_48C91D5F_1067_45EA_A9BB_DB2FE1F0B117_.wvu.FilterData" hidden="1" oldHidden="1">
    <formula>'Итог 2023-2025'!$B$8:$T$1975</formula>
    <oldFormula>'Итог 2023-2025'!$B$8:$T$1975</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118" sId="1" ref="A1618:XFD1618" action="insertRow"/>
  <rfmt sheetId="1" sqref="A1618:XFD1618">
    <dxf>
      <fill>
        <patternFill>
          <bgColor rgb="FFFFFF00"/>
        </patternFill>
      </fill>
    </dxf>
  </rfmt>
  <rm rId="39119" sheetId="1" source="A1167:XFD1167" destination="A1618:XFD1618" sourceSheetId="1">
    <rfmt sheetId="1" xfDxf="1" sqref="A1618:XFD1618" start="0" length="0">
      <dxf>
        <font>
          <color auto="1"/>
          <name val="Times New Roman"/>
          <family val="1"/>
          <charset val="204"/>
          <scheme val="none"/>
        </font>
        <fill>
          <patternFill patternType="solid">
            <bgColor rgb="FFFFFF00"/>
          </patternFill>
        </fill>
        <alignment vertical="center"/>
      </dxf>
    </rfmt>
    <rfmt sheetId="1" sqref="B1618"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1618"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61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61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61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618" start="0" length="0">
      <dxf>
        <font>
          <color auto="1"/>
          <name val="Times New Roman"/>
          <family val="1"/>
          <charset val="204"/>
          <scheme val="none"/>
        </font>
      </dxf>
    </rfmt>
  </rm>
  <rfmt sheetId="1" sqref="A1618:XFD1618">
    <dxf>
      <fill>
        <patternFill>
          <bgColor rgb="FFFFFF00"/>
        </patternFill>
      </fill>
    </dxf>
  </rfmt>
  <rcc rId="39120" sId="1">
    <oc r="A1618">
      <v>2024</v>
    </oc>
    <nc r="A1618">
      <v>2025</v>
    </nc>
  </rcc>
  <rrc rId="39121" sId="1" ref="A1167:XFD1167" action="deleteRow">
    <rfmt sheetId="1" xfDxf="1" sqref="A1167:XFD1167" start="0" length="0">
      <dxf>
        <font>
          <color auto="1"/>
          <name val="Times New Roman"/>
          <family val="1"/>
          <charset val="204"/>
          <scheme val="none"/>
        </font>
        <fill>
          <patternFill patternType="solid">
            <bgColor theme="0"/>
          </patternFill>
        </fill>
        <alignment vertical="center"/>
      </dxf>
    </rfmt>
    <rfmt sheetId="1" sqref="M1167" start="0" length="0">
      <dxf>
        <numFmt numFmtId="3" formatCode="#,##0"/>
        <alignment horizontal="center"/>
      </dxf>
    </rfmt>
    <rfmt sheetId="1" sqref="U1167" start="0" length="0">
      <dxf>
        <font>
          <color auto="1"/>
          <name val="Times New Roman"/>
          <family val="1"/>
          <charset val="204"/>
          <scheme val="none"/>
        </font>
      </dxf>
    </rfmt>
  </rrc>
  <rrc rId="39122" sId="1" ref="A1510:XFD1510" action="insertRow"/>
  <rfmt sheetId="1" sqref="A1510:XFD1510">
    <dxf>
      <fill>
        <patternFill>
          <bgColor rgb="FFFFFF00"/>
        </patternFill>
      </fill>
    </dxf>
  </rfmt>
  <rfmt sheetId="1" sqref="A1510" start="0" length="0">
    <dxf>
      <fill>
        <patternFill>
          <bgColor theme="0"/>
        </patternFill>
      </fill>
    </dxf>
  </rfmt>
  <rcc rId="39123" sId="1" odxf="1" dxf="1">
    <nc r="B1510" t="inlineStr">
      <is>
        <t>75</t>
      </is>
    </nc>
    <odxf>
      <fill>
        <patternFill>
          <bgColor rgb="FFFFFF00"/>
        </patternFill>
      </fill>
    </odxf>
    <ndxf>
      <fill>
        <patternFill>
          <bgColor theme="0"/>
        </patternFill>
      </fill>
    </ndxf>
  </rcc>
  <rcc rId="39124" sId="1" odxf="1" dxf="1">
    <nc r="C1510" t="inlineStr">
      <is>
        <t>г. Нефтеюганск, мкр. 5-й, д. 2</t>
      </is>
    </nc>
    <odxf>
      <fill>
        <patternFill>
          <bgColor rgb="FFFFFF00"/>
        </patternFill>
      </fill>
    </odxf>
    <ndxf>
      <fill>
        <patternFill>
          <bgColor theme="0"/>
        </patternFill>
      </fill>
    </ndxf>
  </rcc>
  <rcc rId="39125" sId="1" odxf="1" dxf="1">
    <nc r="D1510">
      <f>ROUNDUP(SUM(E1510+F1510+G1510+H1510+I1510+J1510+K1510+L1510+N1510+P1510+Q1510+R1510+S1510+T1510),2)</f>
    </nc>
    <odxf>
      <fill>
        <patternFill>
          <bgColor rgb="FFFFFF00"/>
        </patternFill>
      </fill>
    </odxf>
    <ndxf>
      <fill>
        <patternFill>
          <bgColor theme="0"/>
        </patternFill>
      </fill>
    </ndxf>
  </rcc>
  <rcc rId="39126" sId="1" odxf="1" dxf="1">
    <nc r="E1510">
      <f>ROUNDUP(SUM(G1510+H1510+I1510+J1510+K1510+L1510+N1510+P1510+Q1510+R1510+S1510+T1510)*0.0214,2)</f>
    </nc>
    <odxf>
      <fill>
        <patternFill>
          <bgColor rgb="FFFFFF00"/>
        </patternFill>
      </fill>
    </odxf>
    <ndxf>
      <fill>
        <patternFill>
          <bgColor theme="0"/>
        </patternFill>
      </fill>
    </ndxf>
  </rcc>
  <rfmt sheetId="1" sqref="F1510" start="0" length="0">
    <dxf>
      <fill>
        <patternFill>
          <bgColor theme="0"/>
        </patternFill>
      </fill>
    </dxf>
  </rfmt>
  <rfmt sheetId="1" sqref="G1510" start="0" length="0">
    <dxf>
      <fill>
        <patternFill>
          <bgColor theme="0"/>
        </patternFill>
      </fill>
    </dxf>
  </rfmt>
  <rfmt sheetId="1" sqref="H1510" start="0" length="0">
    <dxf>
      <fill>
        <patternFill>
          <bgColor theme="0"/>
        </patternFill>
      </fill>
    </dxf>
  </rfmt>
  <rfmt sheetId="1" sqref="I1510" start="0" length="0">
    <dxf>
      <fill>
        <patternFill>
          <bgColor theme="0"/>
        </patternFill>
      </fill>
    </dxf>
  </rfmt>
  <rfmt sheetId="1" sqref="J1510" start="0" length="0">
    <dxf>
      <fill>
        <patternFill>
          <bgColor theme="0"/>
        </patternFill>
      </fill>
    </dxf>
  </rfmt>
  <rfmt sheetId="1" sqref="K1510" start="0" length="0">
    <dxf>
      <fill>
        <patternFill>
          <bgColor theme="0"/>
        </patternFill>
      </fill>
    </dxf>
  </rfmt>
  <rfmt sheetId="1" sqref="L1510" start="0" length="0">
    <dxf>
      <fill>
        <patternFill>
          <bgColor theme="0"/>
        </patternFill>
      </fill>
    </dxf>
  </rfmt>
  <rfmt sheetId="1" sqref="M1510" start="0" length="0">
    <dxf>
      <fill>
        <patternFill>
          <bgColor theme="0"/>
        </patternFill>
      </fill>
    </dxf>
  </rfmt>
  <rfmt sheetId="1" sqref="N1510" start="0" length="0">
    <dxf>
      <fill>
        <patternFill>
          <bgColor theme="0"/>
        </patternFill>
      </fill>
    </dxf>
  </rfmt>
  <rcc rId="39127" sId="1" odxf="1" dxf="1">
    <nc r="O1510" t="inlineStr">
      <is>
        <t>плоская</t>
      </is>
    </nc>
    <odxf>
      <fill>
        <patternFill>
          <bgColor rgb="FFFFFF00"/>
        </patternFill>
      </fill>
    </odxf>
    <ndxf>
      <fill>
        <patternFill>
          <bgColor theme="0"/>
        </patternFill>
      </fill>
    </ndxf>
  </rcc>
  <rcc rId="39128" sId="1" odxf="1" dxf="1" numFmtId="4">
    <nc r="P1510">
      <v>8848589.4399999995</v>
    </nc>
    <odxf>
      <fill>
        <patternFill>
          <bgColor rgb="FFFFFF00"/>
        </patternFill>
      </fill>
    </odxf>
    <ndxf>
      <fill>
        <patternFill>
          <bgColor theme="0"/>
        </patternFill>
      </fill>
    </ndxf>
  </rcc>
  <rfmt sheetId="1" sqref="Q1510" start="0" length="0">
    <dxf>
      <fill>
        <patternFill>
          <bgColor theme="0"/>
        </patternFill>
      </fill>
    </dxf>
  </rfmt>
  <rfmt sheetId="1" sqref="R1510" start="0" length="0">
    <dxf>
      <fill>
        <patternFill>
          <bgColor theme="0"/>
        </patternFill>
      </fill>
    </dxf>
  </rfmt>
  <rfmt sheetId="1" sqref="S1510" start="0" length="0">
    <dxf>
      <fill>
        <patternFill>
          <bgColor theme="0"/>
        </patternFill>
      </fill>
    </dxf>
  </rfmt>
  <rfmt sheetId="1" sqref="T1510" start="0" length="0">
    <dxf>
      <fill>
        <patternFill>
          <bgColor theme="0"/>
        </patternFill>
      </fill>
    </dxf>
  </rfmt>
  <rfmt sheetId="1" sqref="U1510" start="0" length="0">
    <dxf>
      <fill>
        <patternFill>
          <bgColor theme="0"/>
        </patternFill>
      </fill>
    </dxf>
  </rfmt>
  <rfmt sheetId="1" sqref="V1510" start="0" length="0">
    <dxf>
      <fill>
        <patternFill>
          <bgColor theme="0"/>
        </patternFill>
      </fill>
    </dxf>
  </rfmt>
  <rfmt sheetId="1" sqref="W1510" start="0" length="0">
    <dxf>
      <fill>
        <patternFill>
          <bgColor theme="0"/>
        </patternFill>
      </fill>
    </dxf>
  </rfmt>
  <rfmt sheetId="1" sqref="X1510" start="0" length="0">
    <dxf>
      <fill>
        <patternFill>
          <bgColor theme="0"/>
        </patternFill>
      </fill>
    </dxf>
  </rfmt>
  <rfmt sheetId="1" sqref="Y1510" start="0" length="0">
    <dxf>
      <fill>
        <patternFill>
          <bgColor theme="0"/>
        </patternFill>
      </fill>
    </dxf>
  </rfmt>
  <rfmt sheetId="1" sqref="Z1510" start="0" length="0">
    <dxf>
      <fill>
        <patternFill>
          <bgColor theme="0"/>
        </patternFill>
      </fill>
    </dxf>
  </rfmt>
  <rfmt sheetId="1" sqref="AA1510" start="0" length="0">
    <dxf>
      <fill>
        <patternFill>
          <bgColor theme="0"/>
        </patternFill>
      </fill>
    </dxf>
  </rfmt>
  <rfmt sheetId="1" sqref="AB1510" start="0" length="0">
    <dxf>
      <fill>
        <patternFill>
          <bgColor theme="0"/>
        </patternFill>
      </fill>
    </dxf>
  </rfmt>
  <rfmt sheetId="1" sqref="AC1510" start="0" length="0">
    <dxf>
      <fill>
        <patternFill>
          <bgColor theme="0"/>
        </patternFill>
      </fill>
    </dxf>
  </rfmt>
  <rfmt sheetId="1" sqref="A1510:XFD1510" start="0" length="0">
    <dxf>
      <fill>
        <patternFill>
          <bgColor theme="0"/>
        </patternFill>
      </fill>
    </dxf>
  </rfmt>
  <rfmt sheetId="1" sqref="A1510:XFD1510">
    <dxf>
      <fill>
        <patternFill>
          <bgColor rgb="FFFFFF00"/>
        </patternFill>
      </fill>
    </dxf>
  </rfmt>
  <rcc rId="39129" sId="1">
    <nc r="A1510">
      <v>2025</v>
    </nc>
  </rcc>
  <rcc rId="39130" sId="1">
    <oc r="O1057" t="inlineStr">
      <is>
        <t>плоская</t>
      </is>
    </oc>
    <nc r="O1057"/>
  </rcc>
  <rcc rId="39131" sId="1" numFmtId="4">
    <oc r="P1057">
      <v>8848589.4399999995</v>
    </oc>
    <nc r="P1057"/>
  </rcc>
  <rfmt sheetId="1" sqref="O1057:P1057">
    <dxf>
      <fill>
        <patternFill>
          <bgColor rgb="FFFFFF00"/>
        </patternFill>
      </fill>
    </dxf>
  </rfmt>
  <rrc rId="39132" sId="1" ref="A1508:XFD1508" action="insertRow"/>
  <rfmt sheetId="1" sqref="A1508:XFD1508">
    <dxf>
      <fill>
        <patternFill>
          <bgColor rgb="FFFFFF00"/>
        </patternFill>
      </fill>
    </dxf>
  </rfmt>
  <rm rId="39133" sheetId="1" source="A1055:XFD1055" destination="A1508:XFD1508" sourceSheetId="1">
    <rfmt sheetId="1" xfDxf="1" sqref="A1508:XFD1508" start="0" length="0">
      <dxf>
        <font>
          <color auto="1"/>
          <name val="Times New Roman"/>
          <family val="1"/>
          <charset val="204"/>
          <scheme val="none"/>
        </font>
        <fill>
          <patternFill patternType="solid">
            <bgColor rgb="FFFFFF00"/>
          </patternFill>
        </fill>
        <alignment vertical="center"/>
      </dxf>
    </rfmt>
    <rfmt sheetId="1" sqref="B1508"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1508"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50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50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50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508" start="0" length="0">
      <dxf>
        <font>
          <color auto="1"/>
          <name val="Times New Roman"/>
          <family val="1"/>
          <charset val="204"/>
          <scheme val="none"/>
        </font>
        <alignment horizontal="left"/>
      </dxf>
    </rfmt>
  </rm>
  <rfmt sheetId="1" sqref="A1508:XFD1508">
    <dxf>
      <fill>
        <patternFill>
          <bgColor rgb="FFFFFF00"/>
        </patternFill>
      </fill>
    </dxf>
  </rfmt>
  <rcc rId="39134" sId="1">
    <oc r="A1508">
      <v>2024</v>
    </oc>
    <nc r="A1508">
      <v>2025</v>
    </nc>
  </rcc>
  <rrc rId="39135" sId="1" ref="A1055:XFD1055" action="deleteRow">
    <rfmt sheetId="1" xfDxf="1" sqref="A1055:XFD1055" start="0" length="0">
      <dxf>
        <font>
          <color auto="1"/>
          <name val="Times New Roman"/>
          <family val="1"/>
          <charset val="204"/>
          <scheme val="none"/>
        </font>
        <fill>
          <patternFill patternType="solid">
            <bgColor theme="0"/>
          </patternFill>
        </fill>
        <alignment vertical="center"/>
      </dxf>
    </rfmt>
    <rfmt sheetId="1" sqref="M1055" start="0" length="0">
      <dxf>
        <numFmt numFmtId="3" formatCode="#,##0"/>
        <alignment horizontal="center"/>
      </dxf>
    </rfmt>
    <rfmt sheetId="1" sqref="U1055" start="0" length="0">
      <dxf>
        <font>
          <color auto="1"/>
          <name val="Times New Roman"/>
          <family val="1"/>
          <charset val="204"/>
          <scheme val="none"/>
        </font>
      </dxf>
    </rfmt>
  </rrc>
  <rcv guid="{48C91D5F-1067-45EA-A9BB-DB2FE1F0B117}" action="delete"/>
  <rdn rId="0" localSheetId="1" customView="1" name="Z_48C91D5F_1067_45EA_A9BB_DB2FE1F0B117_.wvu.FilterData" hidden="1" oldHidden="1">
    <formula>'Итог 2023-2025'!$B$8:$T$1976</formula>
    <oldFormula>'Итог 2023-2025'!$B$8:$T$1976</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B69:G69 B10:G10">
    <dxf>
      <fill>
        <patternFill>
          <bgColor rgb="FFFFFF00"/>
        </patternFill>
      </fill>
    </dxf>
  </rfmt>
  <rfmt sheetId="2" sqref="B84:G84">
    <dxf>
      <fill>
        <patternFill patternType="solid">
          <bgColor rgb="FFFFFF00"/>
        </patternFill>
      </fill>
    </dxf>
  </rfmt>
  <rfmt sheetId="2" sqref="B13:G13 B124:G124">
    <dxf>
      <fill>
        <patternFill patternType="solid">
          <bgColor rgb="FFFFFF00"/>
        </patternFill>
      </fill>
    </dxf>
  </rfmt>
  <rfmt sheetId="2" sqref="B15:G15">
    <dxf>
      <fill>
        <patternFill patternType="solid">
          <bgColor rgb="FFFFFF00"/>
        </patternFill>
      </fill>
    </dxf>
  </rfmt>
  <rfmt sheetId="2" sqref="B113:G113 B112:G112 B114:G114 B69:G69 B10:G10 B84:G84 B13:G13 B124:G124 B15:G15 B67:G67 B121:G121 B68:G68 B118:G118 B115:G115">
    <dxf>
      <fill>
        <patternFill patternType="none">
          <bgColor auto="1"/>
        </patternFill>
      </fill>
    </dxf>
  </rfmt>
  <rcv guid="{48C91D5F-1067-45EA-A9BB-DB2FE1F0B117}" action="delete"/>
  <rdn rId="0" localSheetId="1" customView="1" name="Z_48C91D5F_1067_45EA_A9BB_DB2FE1F0B117_.wvu.FilterData" hidden="1" oldHidden="1">
    <formula>'Итог 2023-2025'!$B$8:$T$1976</formula>
    <oldFormula>'Итог 2023-2025'!$B$8:$T$1976</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31:XFD1331">
    <dxf>
      <fill>
        <patternFill>
          <bgColor rgb="FFFFFF00"/>
        </patternFill>
      </fill>
    </dxf>
  </rfmt>
  <rrc rId="39140" sId="1" ref="A1877:XFD1877" action="insertRow"/>
  <rcc rId="39141" sId="1">
    <nc r="B1877" t="inlineStr">
      <is>
        <t>330</t>
      </is>
    </nc>
  </rcc>
  <rcc rId="39142" sId="1">
    <nc r="C1877" t="inlineStr">
      <is>
        <t>пгт. Федоровский, ул. Ленина, д. 14</t>
      </is>
    </nc>
  </rcc>
  <rcc rId="39143" sId="1">
    <nc r="O1877" t="inlineStr">
      <is>
        <t>Плоская</t>
      </is>
    </nc>
  </rcc>
  <rcc rId="39144" sId="1" numFmtId="4">
    <nc r="P1877">
      <v>13887020.65</v>
    </nc>
  </rcc>
  <rfmt sheetId="1" sqref="A1877:XFD1877">
    <dxf>
      <fill>
        <patternFill>
          <bgColor rgb="FFFFFF00"/>
        </patternFill>
      </fill>
    </dxf>
  </rfmt>
  <rrc rId="39145" sId="1" ref="A1331:XFD1331" action="deleteRow">
    <rfmt sheetId="1" xfDxf="1" sqref="A1331:XFD1331" start="0" length="0">
      <dxf>
        <font>
          <color auto="1"/>
          <name val="Times New Roman"/>
          <family val="1"/>
          <charset val="204"/>
          <scheme val="none"/>
        </font>
        <fill>
          <patternFill patternType="solid">
            <bgColor rgb="FFFFFF00"/>
          </patternFill>
        </fill>
        <alignment vertical="center"/>
      </dxf>
    </rfmt>
    <rcc rId="0" sId="1">
      <nc r="A1331">
        <v>2024</v>
      </nc>
    </rcc>
    <rcc rId="0" sId="1" dxf="1">
      <nc r="B1331" t="inlineStr">
        <is>
          <t>330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31" t="inlineStr">
        <is>
          <t>пгт. Федоровский, ул. Ленина, д. 14</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31">
        <f>ROUNDUP(SUM(E1331+F1331+G1331+H1331+I1331+J1331+K1331+L1331+N1331+P1331+Q1331+R1331+S1331+T1331),2)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331">
        <f>ROUNDUP(SUM(G1331+H1331+I1331+J1331+K1331+L1331+N1331+P1331+Q1331+R1331+S1331+T1331)*0.0214,2)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3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c r="O1331" t="inlineStr">
        <is>
          <t>Плоская</t>
        </is>
      </nc>
      <n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ndxf>
    </rcc>
    <rcc rId="0" sId="1" dxf="1" numFmtId="4">
      <nc r="P1331">
        <v>13887020.65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Q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3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331" start="0" length="0">
      <dxf>
        <font>
          <color auto="1"/>
          <name val="Times New Roman"/>
          <family val="1"/>
          <charset val="204"/>
          <scheme val="none"/>
        </font>
      </dxf>
    </rfmt>
  </rrc>
  <rcc rId="39146" sId="1">
    <nc r="A1876">
      <v>2025</v>
    </nc>
  </rcc>
  <rcc rId="39147" sId="2" xfDxf="1" dxf="1">
    <nc r="E68" t="inlineStr">
      <is>
        <t>пгт. Федоровский, ул. Ленина, д. 14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39148" sId="2" odxf="1" dxf="1">
    <nc r="D68" t="inlineStr">
      <is>
        <t>Сургутский район</t>
      </is>
    </nc>
    <odxf/>
    <ndxf/>
  </rcc>
  <rcc rId="39149" sId="2">
    <nc r="B68" t="inlineStr">
      <is>
        <t>-</t>
      </is>
    </nc>
  </rcc>
  <rcc rId="39150" sId="2">
    <nc r="B118" t="inlineStr">
      <is>
        <t>+</t>
      </is>
    </nc>
  </rcc>
  <rcc rId="39151" sId="2">
    <nc r="C68" t="inlineStr">
      <is>
        <t>2024</t>
      </is>
    </nc>
  </rcc>
  <rcc rId="39152" sId="2">
    <nc r="C118" t="inlineStr">
      <is>
        <t>2025</t>
      </is>
    </nc>
  </rcc>
  <rcc rId="39153" sId="2" odxf="1" dxf="1">
    <nc r="D118" t="inlineStr">
      <is>
        <t>Сургутский район</t>
      </is>
    </nc>
    <odxf/>
    <ndxf/>
  </rcc>
  <rcc rId="39154" sId="2">
    <nc r="E118" t="inlineStr">
      <is>
        <t>пгт. Федоровский, ул. Ленина, д. 14</t>
      </is>
    </nc>
  </rcc>
  <rcc rId="39155" sId="2" numFmtId="4">
    <nc r="F68">
      <v>14184202.9</v>
    </nc>
  </rcc>
  <rcc rId="39156" sId="2" numFmtId="4">
    <nc r="F118">
      <v>14184202.9</v>
    </nc>
  </rcc>
  <rfmt sheetId="2" sqref="G68" start="0" length="0">
    <dxf/>
  </rfmt>
  <rfmt sheetId="2" sqref="G118" start="0" length="0">
    <dxf/>
  </rfmt>
  <rcc rId="39157" sId="2">
    <nc r="G68" t="inlineStr">
      <is>
        <t>По невозможности 14/КР от 15.10.2024</t>
      </is>
    </nc>
  </rcc>
  <rcc rId="39158" sId="2">
    <nc r="G118" t="inlineStr">
      <is>
        <t>По невозможности 14/КР от 15.10.2024</t>
      </is>
    </nc>
  </rcc>
  <rcc rId="39159" sId="1" odxf="1" dxf="1" numFmtId="4">
    <nc r="D1876">
      <f>ROUNDUP(SUM(E1876+F1876+G1876+H1876+I1876+J1876+K1876+L1876+N1876+P1876+Q1876+R1876+S1876+T1876),2)</f>
    </nc>
    <ndxf>
      <fill>
        <patternFill>
          <bgColor theme="0"/>
        </patternFill>
      </fill>
    </ndxf>
  </rcc>
  <rcc rId="39160" sId="1" odxf="1" dxf="1" numFmtId="4">
    <nc r="E1876">
      <f>ROUNDUP(SUM(G1876+H1876+I1876+J1876+K1876+L1876+N1876+P1876+Q1876+R1876+S1876+T1876)*0.0214,2)</f>
    </nc>
    <ndxf>
      <fill>
        <patternFill>
          <bgColor theme="0"/>
        </patternFill>
      </fill>
    </ndxf>
  </rcc>
  <rfmt sheetId="1" sqref="D1876:E1876">
    <dxf>
      <fill>
        <patternFill>
          <bgColor rgb="FFFFFF00"/>
        </patternFill>
      </fill>
    </dxf>
  </rfmt>
  <rcv guid="{DBC9C9A7-009A-43BF-B810-41E6C2D195B8}" action="delete"/>
  <rdn rId="0" localSheetId="1" customView="1" name="Z_DBC9C9A7_009A_43BF_B810_41E6C2D195B8_.wvu.FilterData" hidden="1" oldHidden="1">
    <formula>'Итог 2023-2025'!$B$7:$AC$1976</formula>
    <oldFormula>'Итог 2023-2025'!$B$7:$AC$1976</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163" sId="2">
    <oc r="G7" t="inlineStr">
      <is>
        <t>По протоколу собственников и МО (№33/01-Вх-18781 от 07.10.2024)</t>
      </is>
    </oc>
    <nc r="G7" t="inlineStr">
      <is>
        <t>По протоколу собственников и МО №33/01-Вх-18781 от 07.10.2024</t>
      </is>
    </nc>
  </rcc>
  <rcc rId="39164" sId="2">
    <oc r="G3" t="inlineStr">
      <is>
        <t>Аукцион не состоялся (№33/01-сд-1815 от 23.07.2024)</t>
      </is>
    </oc>
    <nc r="G3" t="inlineStr">
      <is>
        <t>Аукцион не состоялся №33/01-сд-1815 от 23.07.2024</t>
      </is>
    </nc>
  </rcc>
</revisions>
</file>

<file path=xl/revisions/revisionLog9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165" sId="2">
    <oc r="E112" t="inlineStr">
      <is>
        <t>г. Сургут, ул. Энергетиков, д. 33</t>
      </is>
    </oc>
    <nc r="E112" t="inlineStr">
      <is>
        <t>ул. Энергетиков, д. 33</t>
      </is>
    </nc>
  </rcc>
  <rcc rId="39166" sId="2">
    <oc r="E114" t="inlineStr">
      <is>
        <t>г. Сургут, ул. Энергетиков, д. 33</t>
      </is>
    </oc>
    <nc r="E114" t="inlineStr">
      <is>
        <t>ул. Энергетиков, д. 33</t>
      </is>
    </nc>
  </rcc>
  <rcc rId="39167" sId="2">
    <oc r="G111" t="inlineStr">
      <is>
        <t>По невозможности</t>
      </is>
    </oc>
    <nc r="G111" t="inlineStr">
      <is>
        <t>По невозможности 10/КР от 14.08.2024</t>
      </is>
    </nc>
  </rcc>
  <rcv guid="{DBC9C9A7-009A-43BF-B810-41E6C2D195B8}" action="delete"/>
  <rdn rId="0" localSheetId="1" customView="1" name="Z_DBC9C9A7_009A_43BF_B810_41E6C2D195B8_.wvu.FilterData" hidden="1" oldHidden="1">
    <formula>'Итог 2023-2025'!$B$7:$AC$1976</formula>
    <oldFormula>'Итог 2023-2025'!$B$7:$AC$1976</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368:XFD1368">
    <dxf>
      <fill>
        <patternFill>
          <bgColor rgb="FFFFFF00"/>
        </patternFill>
      </fill>
    </dxf>
  </rfmt>
  <rrc rId="39170" sId="1" ref="A1908:XFD1908" action="insertRow"/>
  <rcc rId="39171" sId="1" odxf="1" dxf="1">
    <oc r="B1909" t="inlineStr">
      <is>
        <t>474</t>
      </is>
    </oc>
    <nc r="B1909" t="inlineStr">
      <is>
        <t>475</t>
      </is>
    </nc>
    <odxf/>
    <ndxf/>
  </rcc>
  <rcc rId="39172" sId="1" odxf="1" dxf="1">
    <oc r="B1910" t="inlineStr">
      <is>
        <t>475</t>
      </is>
    </oc>
    <nc r="B1910" t="inlineStr">
      <is>
        <t>476</t>
      </is>
    </nc>
    <odxf/>
    <ndxf/>
  </rcc>
  <rcc rId="39173" sId="1" odxf="1" dxf="1">
    <oc r="B1911" t="inlineStr">
      <is>
        <t>476</t>
      </is>
    </oc>
    <nc r="B1911" t="inlineStr">
      <is>
        <t>477</t>
      </is>
    </nc>
    <odxf/>
    <ndxf/>
  </rcc>
  <rcc rId="39174" sId="1" odxf="1" dxf="1">
    <oc r="B1912" t="inlineStr">
      <is>
        <t>477</t>
      </is>
    </oc>
    <nc r="B1912" t="inlineStr">
      <is>
        <t>478</t>
      </is>
    </nc>
    <odxf/>
    <ndxf/>
  </rcc>
  <rcc rId="39175" sId="1" odxf="1" dxf="1">
    <oc r="B1913" t="inlineStr">
      <is>
        <t>478</t>
      </is>
    </oc>
    <nc r="B1913" t="inlineStr">
      <is>
        <t>479</t>
      </is>
    </nc>
    <odxf/>
    <ndxf/>
  </rcc>
  <rcc rId="39176" sId="1" odxf="1" dxf="1">
    <oc r="B1914" t="inlineStr">
      <is>
        <t>479</t>
      </is>
    </oc>
    <nc r="B1914" t="inlineStr">
      <is>
        <t>480</t>
      </is>
    </nc>
    <odxf/>
    <ndxf/>
  </rcc>
  <rcc rId="39177" sId="1" odxf="1" dxf="1">
    <oc r="B1915" t="inlineStr">
      <is>
        <t>480</t>
      </is>
    </oc>
    <nc r="B1915" t="inlineStr">
      <is>
        <t>481</t>
      </is>
    </nc>
    <odxf/>
    <ndxf/>
  </rcc>
  <rcc rId="39178" sId="1" odxf="1" dxf="1">
    <oc r="B1916" t="inlineStr">
      <is>
        <t>481</t>
      </is>
    </oc>
    <nc r="B1916" t="inlineStr">
      <is>
        <t>482</t>
      </is>
    </nc>
    <odxf/>
    <ndxf/>
  </rcc>
  <rcc rId="39179" sId="1" odxf="1" dxf="1">
    <oc r="B1917" t="inlineStr">
      <is>
        <t>482</t>
      </is>
    </oc>
    <nc r="B1917" t="inlineStr">
      <is>
        <t>483</t>
      </is>
    </nc>
    <odxf/>
    <ndxf/>
  </rcc>
  <rcc rId="39180" sId="1" odxf="1" dxf="1">
    <oc r="B1918" t="inlineStr">
      <is>
        <t>483</t>
      </is>
    </oc>
    <nc r="B1918" t="inlineStr">
      <is>
        <t>484</t>
      </is>
    </nc>
    <odxf/>
    <ndxf/>
  </rcc>
  <rcc rId="39181" sId="1" odxf="1" dxf="1">
    <oc r="B1919" t="inlineStr">
      <is>
        <t>484</t>
      </is>
    </oc>
    <nc r="B1919" t="inlineStr">
      <is>
        <t>485</t>
      </is>
    </nc>
    <odxf/>
    <ndxf/>
  </rcc>
  <rcc rId="39182" sId="1" odxf="1" dxf="1">
    <oc r="B1920" t="inlineStr">
      <is>
        <t>485</t>
      </is>
    </oc>
    <nc r="B1920" t="inlineStr">
      <is>
        <t>486</t>
      </is>
    </nc>
    <odxf/>
    <ndxf/>
  </rcc>
  <rcc rId="39183" sId="1" odxf="1" dxf="1">
    <oc r="B1921" t="inlineStr">
      <is>
        <t>486</t>
      </is>
    </oc>
    <nc r="B1921" t="inlineStr">
      <is>
        <t>487</t>
      </is>
    </nc>
    <odxf/>
    <ndxf/>
  </rcc>
  <rcc rId="39184" sId="1" odxf="1" dxf="1">
    <oc r="B1922" t="inlineStr">
      <is>
        <t>487</t>
      </is>
    </oc>
    <nc r="B1922" t="inlineStr">
      <is>
        <t>488</t>
      </is>
    </nc>
    <odxf/>
    <ndxf/>
  </rcc>
  <rcc rId="39185" sId="1" odxf="1" dxf="1">
    <oc r="B1923" t="inlineStr">
      <is>
        <t>488</t>
      </is>
    </oc>
    <nc r="B1923" t="inlineStr">
      <is>
        <t>489</t>
      </is>
    </nc>
    <odxf/>
    <ndxf/>
  </rcc>
  <rcc rId="39186" sId="1" odxf="1" dxf="1">
    <oc r="B1924" t="inlineStr">
      <is>
        <t>489</t>
      </is>
    </oc>
    <nc r="B1924" t="inlineStr">
      <is>
        <t>490</t>
      </is>
    </nc>
    <odxf/>
    <ndxf/>
  </rcc>
  <rcc rId="39187" sId="1" odxf="1" dxf="1">
    <oc r="B1925" t="inlineStr">
      <is>
        <t>490</t>
      </is>
    </oc>
    <nc r="B1925" t="inlineStr">
      <is>
        <t>491</t>
      </is>
    </nc>
    <odxf/>
    <ndxf/>
  </rcc>
  <rcc rId="39188" sId="1" odxf="1" dxf="1">
    <oc r="B1926" t="inlineStr">
      <is>
        <t>491</t>
      </is>
    </oc>
    <nc r="B1926" t="inlineStr">
      <is>
        <t>492</t>
      </is>
    </nc>
    <odxf/>
    <ndxf/>
  </rcc>
  <rcc rId="39189" sId="1" odxf="1" dxf="1">
    <oc r="B1927" t="inlineStr">
      <is>
        <t>492</t>
      </is>
    </oc>
    <nc r="B1927" t="inlineStr">
      <is>
        <t>493</t>
      </is>
    </nc>
    <odxf/>
    <ndxf/>
  </rcc>
  <rcc rId="39190" sId="1" odxf="1" dxf="1">
    <oc r="B1928" t="inlineStr">
      <is>
        <t>493</t>
      </is>
    </oc>
    <nc r="B1928" t="inlineStr">
      <is>
        <t>494</t>
      </is>
    </nc>
    <odxf/>
    <ndxf/>
  </rcc>
  <rcc rId="39191" sId="1" odxf="1" dxf="1">
    <oc r="B1929" t="inlineStr">
      <is>
        <t>494</t>
      </is>
    </oc>
    <nc r="B1929" t="inlineStr">
      <is>
        <t>495</t>
      </is>
    </nc>
    <odxf/>
    <ndxf/>
  </rcc>
  <rcc rId="39192" sId="1" odxf="1" dxf="1">
    <oc r="B1930" t="inlineStr">
      <is>
        <t>495</t>
      </is>
    </oc>
    <nc r="B1930" t="inlineStr">
      <is>
        <t>496</t>
      </is>
    </nc>
    <odxf/>
    <ndxf/>
  </rcc>
  <rcc rId="39193" sId="1" odxf="1" dxf="1">
    <oc r="B1931" t="inlineStr">
      <is>
        <t>496</t>
      </is>
    </oc>
    <nc r="B1931" t="inlineStr">
      <is>
        <t>497</t>
      </is>
    </nc>
    <odxf>
      <font>
        <color auto="1"/>
        <name val="Times New Roman"/>
        <family val="1"/>
        <charset val="204"/>
        <scheme val="none"/>
      </font>
      <numFmt numFmtId="0" formatCode="General"/>
      <alignment wrapText="0"/>
    </odxf>
    <ndxf>
      <font>
        <sz val="10"/>
        <color auto="1"/>
        <name val="Times New Roman"/>
        <family val="1"/>
        <charset val="204"/>
        <scheme val="none"/>
      </font>
      <numFmt numFmtId="30" formatCode="@"/>
      <alignment wrapText="1"/>
    </ndxf>
  </rcc>
  <rcc rId="39194" sId="1" odxf="1" dxf="1">
    <oc r="B1932" t="inlineStr">
      <is>
        <t>497</t>
      </is>
    </oc>
    <nc r="B1932" t="inlineStr">
      <is>
        <t>498</t>
      </is>
    </nc>
    <odxf/>
    <ndxf/>
  </rcc>
  <rcc rId="39195" sId="1" odxf="1" dxf="1">
    <oc r="B1933" t="inlineStr">
      <is>
        <t>498</t>
      </is>
    </oc>
    <nc r="B1933" t="inlineStr">
      <is>
        <t>499</t>
      </is>
    </nc>
    <odxf/>
    <ndxf/>
  </rcc>
  <rcc rId="39196" sId="1" odxf="1" dxf="1">
    <oc r="B1934" t="inlineStr">
      <is>
        <t>499</t>
      </is>
    </oc>
    <nc r="B1934" t="inlineStr">
      <is>
        <t>500</t>
      </is>
    </nc>
    <odxf/>
    <ndxf/>
  </rcc>
  <rcc rId="39197" sId="1" odxf="1" dxf="1">
    <oc r="B1935" t="inlineStr">
      <is>
        <t>500</t>
      </is>
    </oc>
    <nc r="B1935" t="inlineStr">
      <is>
        <t>501</t>
      </is>
    </nc>
    <odxf/>
    <ndxf/>
  </rcc>
  <rcc rId="39198" sId="1" odxf="1" dxf="1">
    <oc r="B1936" t="inlineStr">
      <is>
        <t>501</t>
      </is>
    </oc>
    <nc r="B1936" t="inlineStr">
      <is>
        <t>502</t>
      </is>
    </nc>
    <odxf/>
    <ndxf/>
  </rcc>
  <rcc rId="39199" sId="1" odxf="1" dxf="1">
    <oc r="B1937" t="inlineStr">
      <is>
        <t>502</t>
      </is>
    </oc>
    <nc r="B1937" t="inlineStr">
      <is>
        <t>503</t>
      </is>
    </nc>
    <odxf/>
    <ndxf/>
  </rcc>
  <rcc rId="39200" sId="1" odxf="1" dxf="1">
    <oc r="B1938" t="inlineStr">
      <is>
        <t>503</t>
      </is>
    </oc>
    <nc r="B1938" t="inlineStr">
      <is>
        <t>504</t>
      </is>
    </nc>
    <odxf/>
    <ndxf/>
  </rcc>
  <rcc rId="39201" sId="1" odxf="1" dxf="1">
    <oc r="B1939" t="inlineStr">
      <is>
        <t>504</t>
      </is>
    </oc>
    <nc r="B1939" t="inlineStr">
      <is>
        <t>505</t>
      </is>
    </nc>
    <odxf/>
    <ndxf/>
  </rcc>
  <rcc rId="39202" sId="1" odxf="1" dxf="1">
    <oc r="B1940" t="inlineStr">
      <is>
        <t>505</t>
      </is>
    </oc>
    <nc r="B1940" t="inlineStr">
      <is>
        <t>506</t>
      </is>
    </nc>
    <odxf/>
    <ndxf/>
  </rcc>
  <rcc rId="39203" sId="1" odxf="1" dxf="1">
    <oc r="B1941" t="inlineStr">
      <is>
        <t>506</t>
      </is>
    </oc>
    <nc r="B1941" t="inlineStr">
      <is>
        <t>507</t>
      </is>
    </nc>
    <odxf/>
    <ndxf/>
  </rcc>
  <rcc rId="39204" sId="1" odxf="1" dxf="1">
    <oc r="B1942" t="inlineStr">
      <is>
        <t>507</t>
      </is>
    </oc>
    <nc r="B1942" t="inlineStr">
      <is>
        <t>508</t>
      </is>
    </nc>
    <odxf/>
    <ndxf/>
  </rcc>
  <rcc rId="39205" sId="1" odxf="1" dxf="1">
    <oc r="B1943" t="inlineStr">
      <is>
        <t>508</t>
      </is>
    </oc>
    <nc r="B1943" t="inlineStr">
      <is>
        <t>509</t>
      </is>
    </nc>
    <odxf/>
    <ndxf/>
  </rcc>
  <rcc rId="39206" sId="1" odxf="1" dxf="1">
    <oc r="B1944" t="inlineStr">
      <is>
        <t>509</t>
      </is>
    </oc>
    <nc r="B1944" t="inlineStr">
      <is>
        <t>510</t>
      </is>
    </nc>
    <odxf/>
    <ndxf/>
  </rcc>
  <rcc rId="39207" sId="1">
    <nc r="B1908" t="inlineStr">
      <is>
        <t>364</t>
      </is>
    </nc>
  </rcc>
  <rcc rId="39208" sId="1">
    <nc r="C1908" t="inlineStr">
      <is>
        <t>г. Ханты-Мансийск, ул. Красноармейская, д. 27</t>
      </is>
    </nc>
  </rcc>
  <rcc rId="39209" sId="1" numFmtId="4">
    <nc r="D1908">
      <v>25001248.100000001</v>
    </nc>
  </rcc>
  <rcc rId="39210" sId="1" numFmtId="4">
    <nc r="E1908">
      <v>1337.5</v>
    </nc>
  </rcc>
  <rcc rId="39211" sId="1" numFmtId="4">
    <nc r="R1908">
      <v>24999910.600000001</v>
    </nc>
  </rcc>
  <rfmt sheetId="1" sqref="A1908:XFD1908">
    <dxf>
      <fill>
        <patternFill>
          <bgColor rgb="FFFFFF00"/>
        </patternFill>
      </fill>
    </dxf>
  </rfmt>
  <rcc rId="39212" sId="1">
    <nc r="A1908">
      <v>2025</v>
    </nc>
  </rcc>
  <rrc rId="39213" sId="1" ref="A1368:XFD1368" action="deleteRow">
    <rfmt sheetId="1" xfDxf="1" sqref="A1368:XFD1368" start="0" length="0">
      <dxf>
        <font>
          <color auto="1"/>
          <name val="Times New Roman"/>
          <family val="1"/>
          <charset val="204"/>
          <scheme val="none"/>
        </font>
        <fill>
          <patternFill patternType="solid">
            <bgColor rgb="FFFFFF00"/>
          </patternFill>
        </fill>
        <alignment vertical="center"/>
      </dxf>
    </rfmt>
    <rcc rId="0" sId="1">
      <nc r="A1368">
        <v>2024</v>
      </nc>
    </rcc>
    <rcc rId="0" sId="1" dxf="1">
      <nc r="B1368" t="inlineStr">
        <is>
          <t>364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68" t="inlineStr">
        <is>
          <t>г. Ханты-Мансийск, ул. Красноармейская, д. 27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68">
        <f>ROUNDUP(SUM(E1368+F1368+G1368+H1368+I1368+J1368+K1368+L1368+N1368+P1368+Q1368+R1368+S1368+T1368),2)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E1368">
        <v>1337.5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68"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68"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1368">
        <v>24999910.600000001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68"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368" start="0" length="0">
      <dxf>
        <font>
          <color auto="1"/>
          <name val="Times New Roman"/>
          <family val="1"/>
          <charset val="204"/>
          <scheme val="none"/>
        </font>
      </dxf>
    </rfmt>
  </rrc>
  <rcc rId="39214" sId="2">
    <nc r="B115" t="inlineStr">
      <is>
        <t>-</t>
      </is>
    </nc>
  </rcc>
  <rcc rId="39215" sId="2" odxf="1" dxf="1">
    <nc r="B5" t="inlineStr">
      <is>
        <t>+</t>
      </is>
    </nc>
    <odxf/>
    <ndxf/>
  </rcc>
  <rcc rId="39216" sId="2">
    <nc r="C115" t="inlineStr">
      <is>
        <t>2024</t>
      </is>
    </nc>
  </rcc>
  <rcc rId="39217" sId="2" odxf="1" dxf="1">
    <nc r="C5" t="inlineStr">
      <is>
        <t>2025</t>
      </is>
    </nc>
    <odxf/>
    <ndxf/>
  </rcc>
  <rcc rId="39218" sId="2">
    <nc r="D115" t="inlineStr">
      <is>
        <t>Ханты-Мансийск</t>
      </is>
    </nc>
  </rcc>
  <rcc rId="39219" sId="2" odxf="1" dxf="1">
    <nc r="D5" t="inlineStr">
      <is>
        <t>Ханты-Мансийск</t>
      </is>
    </nc>
    <odxf/>
    <ndxf/>
  </rcc>
  <rcc rId="39220" sId="2">
    <nc r="E115" t="inlineStr">
      <is>
        <t>ул. Красноармейская, д. 27</t>
      </is>
    </nc>
  </rcc>
  <rcc rId="39221" sId="2" odxf="1" dxf="1">
    <nc r="E5" t="inlineStr">
      <is>
        <t>ул. Красноармейская, д. 28</t>
      </is>
    </nc>
    <odxf>
      <fill>
        <patternFill patternType="solid">
          <bgColor theme="0"/>
        </patternFill>
      </fill>
    </odxf>
    <ndxf>
      <fill>
        <patternFill patternType="none">
          <bgColor indexed="65"/>
        </patternFill>
      </fill>
    </ndxf>
  </rcc>
  <rcc rId="39222" sId="2" odxf="1" dxf="1" numFmtId="4">
    <nc r="F115">
      <v>25001248.100000001</v>
    </nc>
    <odxf>
      <fill>
        <patternFill patternType="none">
          <bgColor indexed="65"/>
        </patternFill>
      </fill>
      <alignment horizontal="center"/>
    </odxf>
    <ndxf>
      <fill>
        <patternFill patternType="solid">
          <bgColor rgb="FFFFFF00"/>
        </patternFill>
      </fill>
      <alignment horizontal="right"/>
    </ndxf>
  </rcc>
  <rcc rId="39223" sId="2" odxf="1" dxf="1" numFmtId="4">
    <nc r="F5">
      <v>25001248.100000001</v>
    </nc>
    <odxf>
      <fill>
        <patternFill patternType="none">
          <bgColor indexed="65"/>
        </patternFill>
      </fill>
      <alignment horizontal="center"/>
    </odxf>
    <ndxf>
      <fill>
        <patternFill patternType="solid">
          <bgColor rgb="FFFFFF00"/>
        </patternFill>
      </fill>
      <alignment horizontal="right"/>
    </ndxf>
  </rcc>
  <rfmt sheetId="2" sqref="F115 F5">
    <dxf>
      <fill>
        <patternFill patternType="none">
          <bgColor auto="1"/>
        </patternFill>
      </fill>
    </dxf>
  </rfmt>
  <rfmt sheetId="2" sqref="F115 F5">
    <dxf>
      <alignment horizontal="center"/>
    </dxf>
  </rfmt>
  <rcc rId="39224" sId="2">
    <nc r="G115" t="inlineStr">
      <is>
        <t>По невозможности 17/КР от 31.10.2024</t>
      </is>
    </nc>
  </rcc>
  <rcc rId="39225" sId="2" odxf="1" dxf="1">
    <nc r="G5" t="inlineStr">
      <is>
        <t>По невозможности 17/КР от 31.10.2024</t>
      </is>
    </nc>
    <odxf/>
    <ndxf/>
  </rcc>
</revisions>
</file>

<file path=xl/revisions/revisionLog9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2023-2025'!$B$8:$T$1976</formula>
    <oldFormula>'Итог 2023-2025'!$B$8:$T$1976</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D5" start="0" length="0">
    <dxf/>
  </rfmt>
  <rfmt sheetId="2" sqref="E5" start="0" length="0">
    <dxf>
      <fill>
        <patternFill patternType="solid">
          <bgColor theme="0"/>
        </patternFill>
      </fill>
    </dxf>
  </rfmt>
  <rfmt sheetId="2" sqref="F115" start="0" length="0">
    <dxf>
      <fill>
        <patternFill patternType="none">
          <bgColor indexed="65"/>
        </patternFill>
      </fill>
      <alignment horizontal="center"/>
    </dxf>
  </rfmt>
  <rfmt sheetId="2" sqref="F5" start="0" length="0">
    <dxf>
      <fill>
        <patternFill patternType="none">
          <bgColor indexed="65"/>
        </patternFill>
      </fill>
      <alignment horizontal="center"/>
    </dxf>
  </rfmt>
  <rfmt sheetId="2" sqref="G5" start="0" length="0">
    <dxf/>
  </rfmt>
  <rrc rId="39228" sId="1" ref="A1786:XFD1786" action="insertRow"/>
  <rfmt sheetId="1" sqref="A1786:XFD1786">
    <dxf>
      <fill>
        <patternFill>
          <bgColor rgb="FFFFFF00"/>
        </patternFill>
      </fill>
    </dxf>
  </rfmt>
  <rfmt sheetId="1" sqref="C1786" start="0" length="0">
    <dxf>
      <fill>
        <patternFill>
          <bgColor theme="0"/>
        </patternFill>
      </fill>
    </dxf>
  </rfmt>
  <rfmt sheetId="1" sqref="D1786" start="0" length="0">
    <dxf>
      <fill>
        <patternFill>
          <bgColor theme="0"/>
        </patternFill>
      </fill>
    </dxf>
  </rfmt>
  <rfmt sheetId="1" sqref="E1786" start="0" length="0">
    <dxf>
      <fill>
        <patternFill>
          <bgColor theme="0"/>
        </patternFill>
      </fill>
    </dxf>
  </rfmt>
  <rcc rId="39229" sId="1">
    <nc r="C1786" t="inlineStr">
      <is>
        <t>г. Сургут, ул. Мелик-Карамова, д. 74Б</t>
      </is>
    </nc>
  </rcc>
  <rfmt sheetId="1" sqref="A1786:XFD1786">
    <dxf>
      <fill>
        <patternFill>
          <bgColor rgb="FFFFFF00"/>
        </patternFill>
      </fill>
    </dxf>
  </rfmt>
  <rfmt sheetId="2" sqref="E115" start="0" length="0">
    <dxf>
      <fill>
        <patternFill patternType="solid">
          <bgColor theme="0"/>
        </patternFill>
      </fill>
      <alignment horizontal="left"/>
    </dxf>
  </rfmt>
  <rfmt sheetId="2" xfDxf="1" sqref="D11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230" sId="2">
    <nc r="D115" t="inlineStr">
      <is>
        <t>г. Сургут</t>
      </is>
    </nc>
  </rcc>
  <rcft rId="39218" sheetId="2"/>
  <rcc rId="39231" sId="2" odxf="1" dxf="1">
    <nc r="E115" t="inlineStr">
      <is>
        <t>ул. Мелик-Карамова, д. 74Б</t>
      </is>
    </nc>
    <ndxf>
      <fill>
        <patternFill patternType="none">
          <bgColor indexed="65"/>
        </patternFill>
      </fill>
      <alignment horizontal="center"/>
    </ndxf>
  </rcc>
  <rcft rId="39220" sheetId="2"/>
  <rcc rId="39232" sId="2" odxf="1" dxf="1">
    <nc r="D5" t="inlineStr">
      <is>
        <t>г. Сургут</t>
      </is>
    </nc>
    <odxf/>
    <ndxf/>
  </rcc>
  <rcft rId="39219" sheetId="2"/>
  <rcc rId="39233" sId="2" odxf="1" dxf="1">
    <nc r="E5" t="inlineStr">
      <is>
        <t>ул. Мелик-Карамова, д. 74Б</t>
      </is>
    </nc>
    <odxf>
      <fill>
        <patternFill patternType="solid">
          <bgColor theme="0"/>
        </patternFill>
      </fill>
    </odxf>
    <ndxf>
      <fill>
        <patternFill patternType="none">
          <bgColor indexed="65"/>
        </patternFill>
      </fill>
    </ndxf>
  </rcc>
  <rcft rId="39221" sheetId="2"/>
  <rfmt sheetId="2" sqref="G115" start="0" length="0">
    <dxf/>
  </rfmt>
  <rfmt sheetId="2" sqref="G5" start="0" length="0">
    <dxf/>
  </rfmt>
  <rcc rId="39234" sId="2">
    <nc r="G115" t="inlineStr">
      <is>
        <t>По невозможности 12/КР от 13.09.2024</t>
      </is>
    </nc>
  </rcc>
  <rcft rId="39224" sheetId="2"/>
  <rcc rId="39235" sId="2">
    <nc r="G5" t="inlineStr">
      <is>
        <t>По невозможности 12/КР от 13.09.2024</t>
      </is>
    </nc>
  </rcc>
  <rcft rId="39225" sheetId="2"/>
  <rcc rId="39236" sId="1" numFmtId="4">
    <nc r="G1786">
      <v>3631313.07</v>
    </nc>
  </rcc>
  <rrc rId="39237" sId="1" ref="A1272:XFD1272" action="deleteRow">
    <rfmt sheetId="1" xfDxf="1" sqref="A1272:XFD1272" start="0" length="0">
      <dxf>
        <font>
          <color auto="1"/>
          <name val="Times New Roman"/>
          <family val="1"/>
          <charset val="204"/>
          <scheme val="none"/>
        </font>
        <fill>
          <patternFill patternType="solid">
            <bgColor theme="0"/>
          </patternFill>
        </fill>
        <alignment vertical="center"/>
      </dxf>
    </rfmt>
    <rcc rId="0" sId="1">
      <nc r="A1272">
        <v>2024</v>
      </nc>
    </rcc>
    <rcc rId="0" sId="1" dxf="1">
      <nc r="B1272" t="inlineStr">
        <is>
          <t>270</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72" t="inlineStr">
        <is>
          <t>г. Сургут, ул. Мелик-Карамова, д. 74Б</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72">
        <f>ROUNDUP(SUM(E1272+F1272+G1272+H1272+I1272+J1272+K1272+L1272+N1272+P1272+Q1272+R1272+S1272+T1272),2)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272">
        <f>ROUNDUP(SUM(G1272+H1272+I1272+J1272+K1272+L1272+N1272+P1272+Q1272+R1272+S1272+T1272)*0.0214,2)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G1272">
        <v>3631313.07</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H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7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27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7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39238" sId="1" odxf="1" dxf="1" numFmtId="4">
    <nc r="D1785">
      <f>ROUNDUP(SUM(E1785+F1785+G1785+H1785+I1785+J1785+K1785+L1785+N1785+P1785+Q1785+R1785+S1785+T1785),2)</f>
    </nc>
    <ndxf>
      <fill>
        <patternFill>
          <bgColor theme="0"/>
        </patternFill>
      </fill>
    </ndxf>
  </rcc>
  <rcc rId="39239" sId="1" odxf="1" dxf="1" numFmtId="4">
    <nc r="E1785">
      <f>ROUNDUP(SUM(G1785+H1785+I1785+J1785+K1785+L1785+N1785+P1785+Q1785+R1785+S1785+T1785)*0.0214,2)</f>
    </nc>
    <ndxf>
      <fill>
        <patternFill>
          <bgColor theme="0"/>
        </patternFill>
      </fill>
    </ndxf>
  </rcc>
  <rfmt sheetId="1" sqref="D1785:E1785">
    <dxf>
      <fill>
        <patternFill>
          <bgColor rgb="FFFFFF00"/>
        </patternFill>
      </fill>
    </dxf>
  </rfmt>
  <rcc rId="39240" sId="1">
    <nc r="A1785">
      <v>2025</v>
    </nc>
  </rcc>
  <rcc rId="39241" sId="2" numFmtId="4">
    <nc r="F115">
      <v>3709023.17</v>
    </nc>
  </rcc>
  <rcft rId="39222" sheetId="2"/>
  <rcc rId="39242" sId="2" numFmtId="4">
    <nc r="F5">
      <v>3709023.17</v>
    </nc>
  </rcc>
  <rcft rId="39223" sheetId="2"/>
  <rcc rId="39243" sId="1">
    <nc r="B1785" t="inlineStr">
      <is>
        <t>362</t>
      </is>
    </nc>
  </rcc>
  <rfmt sheetId="2" sqref="E181" start="0" length="0">
    <dxf>
      <alignment horizontal="left"/>
    </dxf>
  </rfmt>
  <rfmt sheetId="2" sqref="E137" start="0" length="0">
    <dxf>
      <alignment horizontal="left"/>
    </dxf>
  </rfmt>
  <rcc rId="39244" sId="2" odxf="1" dxf="1">
    <nc r="B181" t="inlineStr">
      <is>
        <t>-</t>
      </is>
    </nc>
    <odxf/>
    <ndxf/>
  </rcc>
  <rcc rId="39245" sId="2" odxf="1" dxf="1">
    <nc r="C181" t="inlineStr">
      <is>
        <t>2024</t>
      </is>
    </nc>
    <odxf/>
    <ndxf/>
  </rcc>
  <rcc rId="39246" sId="2" odxf="1" dxf="1">
    <nc r="B137" t="inlineStr">
      <is>
        <t>+</t>
      </is>
    </nc>
    <odxf/>
    <ndxf/>
  </rcc>
  <rcc rId="39247" sId="2" odxf="1" dxf="1">
    <nc r="C137" t="inlineStr">
      <is>
        <t>2025</t>
      </is>
    </nc>
    <odxf/>
    <ndxf/>
  </rcc>
  <rcc rId="39248" sId="2" odxf="1" dxf="1">
    <nc r="D181" t="inlineStr">
      <is>
        <t xml:space="preserve">г. Ханты-Мансийск </t>
      </is>
    </nc>
    <odxf/>
    <ndxf/>
  </rcc>
  <rcc rId="39249" sId="2" odxf="1" dxf="1">
    <nc r="D137" t="inlineStr">
      <is>
        <t xml:space="preserve">г. Ханты-Мансийск </t>
      </is>
    </nc>
    <odxf/>
    <ndxf/>
  </rcc>
  <rcc rId="39250" sId="2" odxf="1" dxf="1">
    <nc r="E181" t="inlineStr">
      <is>
        <t>ул. Гагарина, д. 288А</t>
      </is>
    </nc>
    <ndxf>
      <fill>
        <patternFill patternType="none">
          <bgColor indexed="65"/>
        </patternFill>
      </fill>
      <alignment horizontal="center"/>
    </ndxf>
  </rcc>
  <rcc rId="39251" sId="2" odxf="1" dxf="1">
    <nc r="E137" t="inlineStr">
      <is>
        <t xml:space="preserve"> ул. Гагарина, д. 288А</t>
      </is>
    </nc>
    <ndxf>
      <fill>
        <patternFill patternType="none">
          <bgColor indexed="65"/>
        </patternFill>
      </fill>
      <alignment horizontal="center"/>
    </ndxf>
  </rcc>
  <rcc rId="39252" sId="2" numFmtId="4">
    <nc r="F181">
      <v>790334.89</v>
    </nc>
  </rcc>
  <rcc rId="39253" sId="2" numFmtId="4">
    <nc r="F137">
      <v>790334.89</v>
    </nc>
  </rcc>
  <rfmt sheetId="2" sqref="G181" start="0" length="0">
    <dxf/>
  </rfmt>
  <rfmt sheetId="2" sqref="G137" start="0" length="0">
    <dxf/>
  </rfmt>
  <rcc rId="39254" sId="2">
    <nc r="G181" t="inlineStr">
      <is>
        <t>По невозможности 15/КР от 22.10.2024</t>
      </is>
    </nc>
  </rcc>
  <rcc rId="39255" sId="2">
    <nc r="G137" t="inlineStr">
      <is>
        <t>По невозможности 15/КР от 22.10.2024</t>
      </is>
    </nc>
  </rcc>
  <rrc rId="39256" sId="1" ref="A1898:XFD1898" action="insertRow"/>
  <rcc rId="39257" sId="1">
    <nc r="A1898">
      <v>2024</v>
    </nc>
  </rcc>
  <rcc rId="39258" sId="1">
    <nc r="B1898" t="inlineStr">
      <is>
        <t>359</t>
      </is>
    </nc>
  </rcc>
  <rcc rId="39259" sId="1">
    <nc r="C1898" t="inlineStr">
      <is>
        <t>г. Ханты-Мансийск, ул. Гагарина, д. 288А</t>
      </is>
    </nc>
  </rcc>
  <rcc rId="39260" sId="1" numFmtId="4">
    <nc r="D1898">
      <v>790334.89</v>
    </nc>
  </rcc>
  <rcc rId="39261" sId="1" numFmtId="4">
    <nc r="E1898">
      <v>16558.810000000001</v>
    </nc>
  </rcc>
  <rcc rId="39262" sId="1" numFmtId="4">
    <nc r="L1898">
      <v>773776.08</v>
    </nc>
  </rcc>
  <rfmt sheetId="1" sqref="A1898:XFD1898">
    <dxf>
      <fill>
        <patternFill>
          <bgColor rgb="FFFFFF00"/>
        </patternFill>
      </fill>
    </dxf>
  </rfmt>
  <rrc rId="39263" sId="1" ref="A1900:XFD1900" action="insertRow"/>
  <rcc rId="39264" sId="1" numFmtId="4">
    <nc r="S1900">
      <v>57139160.109999999</v>
    </nc>
  </rcc>
  <rfmt sheetId="1" sqref="A1900:XFD1900">
    <dxf>
      <fill>
        <patternFill>
          <bgColor rgb="FFFFFF00"/>
        </patternFill>
      </fill>
    </dxf>
  </rfmt>
  <rcc rId="39265" sId="1" odxf="1" dxf="1">
    <nc r="C1900" t="inlineStr">
      <is>
        <t>г. Ханты-Мансийск, ул. Дзержинского, д. 30</t>
      </is>
    </nc>
    <odxf>
      <fill>
        <patternFill>
          <bgColor rgb="FFFFFF00"/>
        </patternFill>
      </fill>
    </odxf>
    <ndxf>
      <fill>
        <patternFill>
          <bgColor theme="0"/>
        </patternFill>
      </fill>
    </ndxf>
  </rcc>
  <rcc rId="39266" sId="1" odxf="1" dxf="1">
    <nc r="D1900">
      <f>ROUNDUP(SUM(E1900+F1900+G1900+H1900+I1900+J1900+K1900+L1900+N1900+P1900+Q1900+R1900+S1900+T1900),2)</f>
    </nc>
    <odxf>
      <fill>
        <patternFill>
          <bgColor rgb="FFFFFF00"/>
        </patternFill>
      </fill>
    </odxf>
    <ndxf>
      <fill>
        <patternFill>
          <bgColor theme="0"/>
        </patternFill>
      </fill>
    </ndxf>
  </rcc>
  <rfmt sheetId="1" sqref="C1900:D1900">
    <dxf>
      <fill>
        <patternFill>
          <bgColor rgb="FFFFFF00"/>
        </patternFill>
      </fill>
    </dxf>
  </rfmt>
  <rcc rId="39267" sId="2" numFmtId="4">
    <nc r="F138">
      <v>57139160.109999999</v>
    </nc>
  </rcc>
  <rcc rId="39268" sId="2" odxf="1" dxf="1">
    <nc r="D138" t="inlineStr">
      <is>
        <t xml:space="preserve">г. Ханты-Мансийск </t>
      </is>
    </nc>
    <odxf/>
    <ndxf/>
  </rcc>
  <rcc rId="39269" sId="2">
    <nc r="E138" t="inlineStr">
      <is>
        <t>ул. Дзержинского, д. 30</t>
      </is>
    </nc>
  </rcc>
  <rcc rId="39270" sId="2">
    <nc r="B138" t="inlineStr">
      <is>
        <t>+</t>
      </is>
    </nc>
  </rcc>
  <rcc rId="39271" sId="2">
    <nc r="C138" t="inlineStr">
      <is>
        <t>2025</t>
      </is>
    </nc>
  </rcc>
  <rfmt sheetId="2" sqref="G138" start="0" length="0">
    <dxf/>
  </rfmt>
  <rcc rId="39272" sId="2">
    <nc r="G138" t="inlineStr">
      <is>
        <t>По невозможности 16/КР от 25.10.2024</t>
      </is>
    </nc>
  </rcc>
  <rcc rId="39273" sId="1" numFmtId="4">
    <oc r="S1363">
      <v>57139160.109999999</v>
    </oc>
    <nc r="S1363"/>
  </rcc>
  <rfmt sheetId="1" sqref="S1363">
    <dxf>
      <fill>
        <patternFill>
          <bgColor rgb="FFFFFF00"/>
        </patternFill>
      </fill>
    </dxf>
  </rfmt>
  <rrc rId="39274" sId="1" ref="A1908:XFD1908" action="insertRow"/>
  <rfmt sheetId="1" sqref="A1908:XFD1908">
    <dxf>
      <fill>
        <patternFill>
          <bgColor rgb="FFFFFF00"/>
        </patternFill>
      </fill>
    </dxf>
  </rfmt>
  <rcc rId="39275" sId="1">
    <nc r="B1908" t="inlineStr">
      <is>
        <t>364</t>
      </is>
    </nc>
  </rcc>
  <rcc rId="39276" sId="1">
    <nc r="C1908" t="inlineStr">
      <is>
        <t>г. Ханты-Мансийск, ул. Красноармейская, д. 27</t>
      </is>
    </nc>
  </rcc>
  <rcc rId="39277" sId="1" numFmtId="4">
    <nc r="D1908">
      <v>25001248.100000001</v>
    </nc>
  </rcc>
  <rcc rId="39278" sId="1" numFmtId="4">
    <nc r="E1908">
      <v>1337.5</v>
    </nc>
  </rcc>
  <rcc rId="39279" sId="1" numFmtId="4">
    <nc r="R1908">
      <v>24999910.600000001</v>
    </nc>
  </rcc>
  <rfmt sheetId="2" sqref="E71" start="0" length="0">
    <dxf>
      <fill>
        <patternFill>
          <bgColor rgb="FFFFFF00"/>
        </patternFill>
      </fill>
      <alignment horizontal="left"/>
    </dxf>
  </rfmt>
  <rfmt sheetId="2" sqref="E72" start="0" length="0">
    <dxf>
      <fill>
        <patternFill>
          <bgColor rgb="FFFFFF00"/>
        </patternFill>
      </fill>
      <alignment horizontal="left"/>
    </dxf>
  </rfmt>
  <rcc rId="39280" sId="2" odxf="1" dxf="1">
    <nc r="D71" t="inlineStr">
      <is>
        <t xml:space="preserve">г. Ханты-Мансийск </t>
      </is>
    </nc>
    <odxf/>
    <ndxf/>
  </rcc>
  <rcc rId="39281" sId="2" odxf="1" dxf="1">
    <nc r="D72" t="inlineStr">
      <is>
        <t xml:space="preserve">г. Ханты-Мансийск </t>
      </is>
    </nc>
    <odxf/>
    <ndxf/>
  </rcc>
  <rcc rId="39282" sId="2" odxf="1" dxf="1">
    <nc r="B71" t="inlineStr">
      <is>
        <t>-</t>
      </is>
    </nc>
    <odxf/>
    <ndxf/>
  </rcc>
  <rcc rId="39283" sId="2" odxf="1" dxf="1">
    <nc r="C71" t="inlineStr">
      <is>
        <t>2024</t>
      </is>
    </nc>
    <odxf/>
    <ndxf/>
  </rcc>
  <rcc rId="39284" sId="2" odxf="1" dxf="1">
    <nc r="B72" t="inlineStr">
      <is>
        <t>+</t>
      </is>
    </nc>
    <odxf/>
    <ndxf/>
  </rcc>
  <rcc rId="39285" sId="2" odxf="1" dxf="1">
    <nc r="C72" t="inlineStr">
      <is>
        <t>2025</t>
      </is>
    </nc>
    <odxf/>
    <ndxf/>
  </rcc>
  <rcc rId="39286" sId="2" odxf="1" dxf="1">
    <nc r="E71" t="inlineStr">
      <is>
        <t>ул. Красноармейская, д. 27</t>
      </is>
    </nc>
    <ndxf>
      <fill>
        <patternFill patternType="none">
          <bgColor indexed="65"/>
        </patternFill>
      </fill>
      <alignment horizontal="center"/>
    </ndxf>
  </rcc>
  <rcc rId="39287" sId="2" odxf="1" dxf="1">
    <nc r="E72" t="inlineStr">
      <is>
        <t>ул. Красноармейская, д. 27</t>
      </is>
    </nc>
    <ndxf>
      <fill>
        <patternFill patternType="none">
          <bgColor indexed="65"/>
        </patternFill>
      </fill>
      <alignment horizontal="center"/>
    </ndxf>
  </rcc>
  <rfmt sheetId="2" sqref="F71" start="0" length="0">
    <dxf>
      <fill>
        <patternFill patternType="solid">
          <bgColor rgb="FFFFFF00"/>
        </patternFill>
      </fill>
      <alignment horizontal="right"/>
    </dxf>
  </rfmt>
  <rfmt sheetId="2" sqref="F72" start="0" length="0">
    <dxf>
      <fill>
        <patternFill patternType="solid">
          <bgColor rgb="FFFFFF00"/>
        </patternFill>
      </fill>
      <alignment horizontal="right"/>
    </dxf>
  </rfmt>
  <rcc rId="39288" sId="2" odxf="1" dxf="1" numFmtId="4">
    <nc r="F71">
      <v>25001248.100000001</v>
    </nc>
    <ndxf>
      <fill>
        <patternFill patternType="none">
          <bgColor indexed="65"/>
        </patternFill>
      </fill>
      <alignment horizontal="center"/>
    </ndxf>
  </rcc>
  <rcc rId="39289" sId="2" odxf="1" dxf="1" numFmtId="4">
    <nc r="F72">
      <v>25001248.100000001</v>
    </nc>
    <ndxf>
      <fill>
        <patternFill patternType="none">
          <bgColor indexed="65"/>
        </patternFill>
      </fill>
      <alignment horizontal="center"/>
    </ndxf>
  </rcc>
  <rfmt sheetId="2" sqref="G71" start="0" length="0">
    <dxf/>
  </rfmt>
  <rfmt sheetId="2" sqref="G72" start="0" length="0">
    <dxf/>
  </rfmt>
  <rcc rId="39290" sId="2">
    <nc r="G71" t="inlineStr">
      <is>
        <t>По невозможности 17/КР от 31.10.2024</t>
      </is>
    </nc>
  </rcc>
  <rcc rId="39291" sId="2">
    <nc r="G72" t="inlineStr">
      <is>
        <t>По невозможности 17/КР от 31.10.2024</t>
      </is>
    </nc>
  </rcc>
  <rcc rId="39292" sId="1">
    <nc r="A1908">
      <v>2025</v>
    </nc>
  </rcc>
  <rrc rId="39293" sId="1" ref="A1757:XFD1757" action="insertRow"/>
  <rcc rId="39294" sId="1">
    <nc r="C1757" t="inlineStr">
      <is>
        <t>г. Сургут, ул. Дзержинского, д. 3А</t>
      </is>
    </nc>
  </rcc>
  <rfmt sheetId="1" sqref="A1757:XFD1757">
    <dxf>
      <fill>
        <patternFill>
          <bgColor rgb="FFFFFF00"/>
        </patternFill>
      </fill>
    </dxf>
  </rfmt>
  <rfmt sheetId="1" sqref="D1757" start="0" length="0">
    <dxf>
      <fill>
        <patternFill>
          <bgColor theme="0"/>
        </patternFill>
      </fill>
    </dxf>
  </rfmt>
  <rcc rId="39295" sId="1" odxf="1" dxf="1">
    <nc r="E1757">
      <f>ROUNDUP(SUM(G1757+H1757+I1757+J1757+K1757+L1757+N1757+P1757+Q1757+R1757+S1757+T1757)*0.0214,2)</f>
    </nc>
    <odxf>
      <fill>
        <patternFill>
          <bgColor rgb="FFFFFF00"/>
        </patternFill>
      </fill>
    </odxf>
    <ndxf>
      <fill>
        <patternFill>
          <bgColor theme="0"/>
        </patternFill>
      </fill>
    </ndxf>
  </rcc>
  <rfmt sheetId="1" sqref="D1757:E1757">
    <dxf>
      <fill>
        <patternFill>
          <bgColor rgb="FFFFFF00"/>
        </patternFill>
      </fill>
    </dxf>
  </rfmt>
  <rcc rId="39296" sId="1" odxf="1" dxf="1" numFmtId="4">
    <nc r="I1757">
      <v>17392173.34</v>
    </nc>
    <odxf>
      <fill>
        <patternFill>
          <bgColor rgb="FFFFFF00"/>
        </patternFill>
      </fill>
    </odxf>
    <ndxf>
      <fill>
        <patternFill>
          <bgColor theme="0"/>
        </patternFill>
      </fill>
    </ndxf>
  </rcc>
  <rcc rId="39297" sId="1" odxf="1" dxf="1" numFmtId="4">
    <nc r="J1757">
      <v>6866676.25</v>
    </nc>
    <odxf>
      <fill>
        <patternFill>
          <bgColor rgb="FFFFFF00"/>
        </patternFill>
      </fill>
    </odxf>
    <ndxf>
      <fill>
        <patternFill>
          <bgColor theme="0"/>
        </patternFill>
      </fill>
    </ndxf>
  </rcc>
  <rfmt sheetId="1" sqref="I1757:J1757">
    <dxf>
      <fill>
        <patternFill>
          <bgColor rgb="FFFFFF00"/>
        </patternFill>
      </fill>
    </dxf>
  </rfmt>
  <rcc rId="39298" sId="1" numFmtId="4">
    <oc r="I1257">
      <v>17392173.34</v>
    </oc>
    <nc r="I1257"/>
  </rcc>
  <rcc rId="39299" sId="1" numFmtId="4">
    <oc r="J1257">
      <v>6866676.25</v>
    </oc>
    <nc r="J1257"/>
  </rcc>
  <rfmt sheetId="1" sqref="I1257:J1257">
    <dxf>
      <fill>
        <patternFill>
          <bgColor rgb="FFFFFF00"/>
        </patternFill>
      </fill>
    </dxf>
  </rfmt>
  <rfmt sheetId="2" sqref="E16" start="0" length="0">
    <dxf>
      <fill>
        <patternFill>
          <bgColor rgb="FFFFFF00"/>
        </patternFill>
      </fill>
      <alignment horizontal="left"/>
    </dxf>
  </rfmt>
  <rcc rId="39300" sId="2" odxf="1" dxf="1">
    <nc r="D16" t="inlineStr">
      <is>
        <t>г. Сургут</t>
      </is>
    </nc>
    <odxf/>
    <ndxf/>
  </rcc>
  <rcc rId="39301" sId="2" odxf="1" dxf="1">
    <nc r="B16" t="inlineStr">
      <is>
        <t>+</t>
      </is>
    </nc>
    <odxf/>
    <ndxf/>
  </rcc>
  <rcc rId="39302" sId="2" odxf="1" dxf="1">
    <nc r="C16" t="inlineStr">
      <is>
        <t>2025</t>
      </is>
    </nc>
    <odxf/>
    <ndxf/>
  </rcc>
  <rcc rId="39303" sId="1">
    <oc r="D1257">
      <f>ROUNDUP(SUM(E1257+F1257+G1257+H1257+I1257+J1257+K1257+L1257+N1257+P1257+Q1257+R1257+S1257+T1257),2)</f>
    </oc>
    <nc r="D1257">
      <f>ROUNDUP(SUM(E1257+F1257+G1257+H1257+I1257+J1257+K1257+L1257+N1257+P1257+Q1257+R1257+S1257+T1257),2)</f>
    </nc>
  </rcc>
  <rcc rId="39304" sId="1">
    <nc r="D1757">
      <f>ROUNDUP(SUM(E1757+F1757+G1757+H1757+I1757+J1757+K1757+L1757+N1757+P1757+Q1757+R1757+S1757+T1757),2)</f>
    </nc>
  </rcc>
  <rcc rId="39305" sId="2" numFmtId="4">
    <nc r="F16">
      <v>24777988.98</v>
    </nc>
  </rcc>
  <rcc rId="39306" sId="2" odxf="1" dxf="1">
    <nc r="E16" t="inlineStr">
      <is>
        <t>ул. Дзержинского, д. 3А</t>
      </is>
    </nc>
    <ndxf>
      <fill>
        <patternFill patternType="none">
          <bgColor indexed="65"/>
        </patternFill>
      </fill>
      <alignment horizontal="center"/>
    </ndxf>
  </rcc>
  <rfmt sheetId="2" sqref="G16" start="0" length="0">
    <dxf/>
  </rfmt>
  <rcc rId="39307" sId="2">
    <nc r="G16" t="inlineStr">
      <is>
        <t>По невозможности 18/КР от 01.11.2024</t>
      </is>
    </nc>
  </rcc>
  <rcc rId="39308" sId="1">
    <nc r="A1757">
      <v>2025</v>
    </nc>
  </rcc>
</revisions>
</file>

<file path=xl/revisions/revisionLog9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309" sId="1" ref="A1911:XFD1911" action="deleteRow">
    <rfmt sheetId="1" xfDxf="1" sqref="A1911:XFD1911" start="0" length="0">
      <dxf>
        <font>
          <color auto="1"/>
          <name val="Times New Roman"/>
          <family val="1"/>
          <charset val="204"/>
          <scheme val="none"/>
        </font>
        <fill>
          <patternFill patternType="solid">
            <bgColor rgb="FFFFFF00"/>
          </patternFill>
        </fill>
        <alignment vertical="center"/>
      </dxf>
    </rfmt>
    <rcc rId="0" sId="1">
      <nc r="A1911">
        <v>2025</v>
      </nc>
    </rcc>
    <rcc rId="0" sId="1" dxf="1">
      <nc r="B1911" t="inlineStr">
        <is>
          <t>364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911" t="inlineStr">
        <is>
          <t>г. Ханты-Мансийск, ул. Красноармейская, д. 27</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umFmtId="4">
      <nc r="D1911">
        <v>25001248.100000001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E1911">
        <v>1337.5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91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91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1911">
        <v>24999910.600000001</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91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911" start="0" length="0">
      <dxf>
        <font>
          <color auto="1"/>
          <name val="Times New Roman"/>
          <family val="1"/>
          <charset val="204"/>
          <scheme val="none"/>
        </font>
      </dxf>
    </rfmt>
  </rrc>
</revisions>
</file>

<file path=xl/revisions/revisionLog9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2023-2025'!$B$7:$AC$1979</formula>
    <oldFormula>'Итог 2023-2025'!$B$7:$AC$1979</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12" sId="1" xfDxf="1" dxf="1" numFmtId="4">
    <oc r="N1049">
      <v>11950297</v>
    </oc>
    <nc r="N1049">
      <v>7170178.2000000002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049">
    <dxf>
      <fill>
        <patternFill>
          <bgColor rgb="FF00FF00"/>
        </patternFill>
      </fill>
    </dxf>
  </rfmt>
</revisions>
</file>

<file path=xl/revisions/revisionLog9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13" sId="1" xfDxf="1" dxf="1" numFmtId="4">
    <oc r="N1050">
      <v>8500932.4399999995</v>
    </oc>
    <nc r="N1050">
      <v>5100559.45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050">
    <dxf>
      <fill>
        <patternFill>
          <bgColor rgb="FF00FF00"/>
        </patternFill>
      </fill>
    </dxf>
  </rfmt>
  <rcc rId="39314" sId="1" xfDxf="1" dxf="1" numFmtId="4">
    <oc r="N1051">
      <v>8500932.4399999995</v>
    </oc>
    <nc r="N1051">
      <v>5100559.45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051">
    <dxf>
      <fill>
        <patternFill>
          <bgColor rgb="FF00FF00"/>
        </patternFill>
      </fill>
    </dxf>
  </rfmt>
</revisions>
</file>

<file path=xl/revisions/revisionLog9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N290">
    <dxf>
      <fill>
        <patternFill>
          <bgColor rgb="FF00FF00"/>
        </patternFill>
      </fill>
    </dxf>
  </rfmt>
  <rcc rId="39315" sId="1" numFmtId="4">
    <oc r="N290">
      <v>23383653.690000001</v>
    </oc>
    <nc r="N290">
      <v>23372392.030000001</v>
    </nc>
  </rcc>
  <rcc rId="39316" sId="1" numFmtId="4">
    <oc r="N298">
      <v>23383653.690000001</v>
    </oc>
    <nc r="N298">
      <v>23372392.030000001</v>
    </nc>
  </rcc>
  <rfmt sheetId="1" sqref="N298">
    <dxf>
      <fill>
        <patternFill>
          <bgColor rgb="FF00FF00"/>
        </patternFill>
      </fill>
    </dxf>
  </rfmt>
  <rcc rId="39317" sId="1" numFmtId="4">
    <oc r="N300">
      <v>23383653.690000001</v>
    </oc>
    <nc r="N300">
      <v>23372187.219999999</v>
    </nc>
  </rcc>
  <rfmt sheetId="1" sqref="N300">
    <dxf>
      <fill>
        <patternFill>
          <bgColor rgb="FF00FF00"/>
        </patternFill>
      </fill>
    </dxf>
  </rfmt>
  <rcc rId="39318" sId="1" numFmtId="4">
    <oc r="N306">
      <v>23383653.690000001</v>
    </oc>
    <nc r="N306">
      <v>23372187.219999999</v>
    </nc>
  </rcc>
  <rfmt sheetId="1" sqref="N306">
    <dxf>
      <fill>
        <patternFill>
          <bgColor rgb="FF00FF00"/>
        </patternFill>
      </fill>
    </dxf>
  </rfmt>
  <rcc rId="39319" sId="1" numFmtId="4">
    <oc r="N296">
      <v>23383653.690000001</v>
    </oc>
    <nc r="N296">
      <v>23372187.219999999</v>
    </nc>
  </rcc>
  <rfmt sheetId="1" sqref="N296">
    <dxf>
      <fill>
        <patternFill>
          <bgColor rgb="FF00FF00"/>
        </patternFill>
      </fill>
    </dxf>
  </rfmt>
  <rcc rId="39320" sId="1" xfDxf="1" dxf="1" numFmtId="4">
    <oc r="N313">
      <v>14939556.52</v>
    </oc>
    <nc r="N313">
      <v>14930988.09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13">
    <dxf>
      <fill>
        <patternFill>
          <bgColor rgb="FF00FF00"/>
        </patternFill>
      </fill>
    </dxf>
  </rfmt>
  <rcc rId="39321" sId="1" xfDxf="1" dxf="1" numFmtId="4">
    <oc r="N330">
      <v>19531373.640000001</v>
    </oc>
    <nc r="N330">
      <v>16855956.899999999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30">
    <dxf>
      <fill>
        <patternFill>
          <bgColor rgb="FF00FF00"/>
        </patternFill>
      </fill>
    </dxf>
  </rfmt>
  <rcc rId="39322" sId="1" xfDxf="1" dxf="1" numFmtId="4">
    <oc r="N359">
      <v>19955968.719999999</v>
    </oc>
    <nc r="N359">
      <v>17885404.359999999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59">
    <dxf>
      <fill>
        <patternFill>
          <bgColor rgb="FF00FF00"/>
        </patternFill>
      </fill>
    </dxf>
  </rfmt>
</revisions>
</file>

<file path=xl/revisions/revisionLog9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23" sId="1" xfDxf="1" dxf="1" numFmtId="4">
    <oc r="N1120">
      <v>11970841.91</v>
    </oc>
    <nc r="N1120">
      <v>14634430.85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120">
    <dxf>
      <fill>
        <patternFill>
          <bgColor rgb="FF00FF00"/>
        </patternFill>
      </fill>
    </dxf>
  </rfmt>
  <rcc rId="39324" sId="1" xfDxf="1" dxf="1" numFmtId="4">
    <oc r="N1121">
      <v>11970841.92</v>
    </oc>
    <nc r="N1121">
      <v>14634430.85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121">
    <dxf>
      <fill>
        <patternFill>
          <bgColor rgb="FF00FF00"/>
        </patternFill>
      </fill>
    </dxf>
  </rfmt>
</revisions>
</file>

<file path=xl/revisions/revisionLog9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25" sId="1" xfDxf="1" dxf="1" numFmtId="4">
    <oc r="N1130">
      <v>12231077.6</v>
    </oc>
    <nc r="N1130">
      <v>14289724.390000001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130">
    <dxf>
      <fill>
        <patternFill>
          <bgColor rgb="FF00FF00"/>
        </patternFill>
      </fill>
    </dxf>
  </rfmt>
  <rcc rId="39326" sId="1" xfDxf="1" dxf="1" numFmtId="4">
    <oc r="N1140">
      <v>12231077.6</v>
    </oc>
    <nc r="N1140">
      <v>14289724.390000001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140">
    <dxf>
      <fill>
        <patternFill>
          <bgColor rgb="FF00FF00"/>
        </patternFill>
      </fill>
    </dxf>
  </rfmt>
  <rcc rId="39327" sId="1" numFmtId="4">
    <oc r="N1141">
      <v>12231077.6</v>
    </oc>
    <nc r="N1141">
      <v>14289727.23</v>
    </nc>
  </rcc>
  <rfmt sheetId="1" sqref="N1141">
    <dxf>
      <fill>
        <patternFill>
          <bgColor rgb="FF00FF00"/>
        </patternFill>
      </fill>
    </dxf>
  </rfmt>
  <rcc rId="39328" sId="1" odxf="1" dxf="1" numFmtId="4">
    <oc r="N1142">
      <v>12231077.609999999</v>
    </oc>
    <nc r="N1142">
      <v>14289727.23</v>
    </nc>
    <odxf>
      <fill>
        <patternFill>
          <bgColor theme="0"/>
        </patternFill>
      </fill>
    </odxf>
    <ndxf>
      <fill>
        <patternFill>
          <bgColor rgb="FF00FF00"/>
        </patternFill>
      </fill>
    </ndxf>
  </rcc>
  <rcc rId="39329" sId="1" xfDxf="1" dxf="1" numFmtId="4">
    <oc r="N1143">
      <v>12231077.6</v>
    </oc>
    <nc r="N1143">
      <v>14289724.390000001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143">
    <dxf>
      <fill>
        <patternFill>
          <bgColor rgb="FF00FF00"/>
        </patternFill>
      </fill>
    </dxf>
  </rfmt>
</revisions>
</file>

<file path=xl/revisions/revisionLog9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30" sId="1" xfDxf="1" dxf="1" numFmtId="4">
    <oc r="N1165">
      <v>17001864.870000001</v>
    </oc>
    <nc r="N1165">
      <v>16746836.9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165">
    <dxf>
      <fill>
        <patternFill>
          <bgColor rgb="FF00FF00"/>
        </patternFill>
      </fill>
    </dxf>
  </rfmt>
  <rcc rId="39331" sId="1" xfDxf="1" dxf="1" numFmtId="4">
    <oc r="N1167">
      <v>25502797.309999999</v>
    </oc>
    <nc r="N1167">
      <v>25120255.350000001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N1167">
    <dxf>
      <fill>
        <patternFill>
          <bgColor rgb="FF00FF00"/>
        </patternFill>
      </fill>
    </dxf>
  </rfmt>
</revisions>
</file>

<file path=xl/revisions/revisionLog9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32" sId="1" xfDxf="1" dxf="1" numFmtId="4">
    <oc r="N381">
      <v>19955968.719999999</v>
    </oc>
    <nc r="N381">
      <v>17885404.359999999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81">
    <dxf>
      <fill>
        <patternFill>
          <bgColor rgb="FF00FF00"/>
        </patternFill>
      </fill>
    </dxf>
  </rfmt>
  <rcc rId="39333" sId="1" xfDxf="1" dxf="1" numFmtId="4">
    <oc r="N383">
      <v>19955968.719999999</v>
    </oc>
    <nc r="N383">
      <v>17885404.359999999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83">
    <dxf>
      <fill>
        <patternFill>
          <bgColor rgb="FF00FF00"/>
        </patternFill>
      </fill>
    </dxf>
  </rfmt>
  <rcc rId="39334" sId="1" xfDxf="1" dxf="1" numFmtId="4">
    <oc r="N377">
      <v>23383653.690000001</v>
    </oc>
    <nc r="N377">
      <v>23372187.219999999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N377">
    <dxf>
      <fill>
        <patternFill>
          <bgColor rgb="FF00FF00"/>
        </patternFill>
      </fill>
    </dxf>
  </rfmt>
</revisions>
</file>

<file path=xl/revisions/revisionLog9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35" sId="1" xfDxf="1" dxf="1" numFmtId="4">
    <oc r="P372">
      <v>20191841.080000002</v>
    </oc>
    <nc r="P372">
      <v>16473929.109999999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372">
    <dxf>
      <fill>
        <patternFill>
          <bgColor rgb="FF00FF00"/>
        </patternFill>
      </fill>
    </dxf>
  </rfmt>
  <rcc rId="39336" sId="1" xfDxf="1" dxf="1" numFmtId="4">
    <oc r="P569">
      <v>7031259.6200000001</v>
    </oc>
    <nc r="P569">
      <v>6847299.6100000003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569">
    <dxf>
      <fill>
        <patternFill>
          <bgColor rgb="FF00FF00"/>
        </patternFill>
      </fill>
    </dxf>
  </rfmt>
</revisions>
</file>

<file path=xl/revisions/revisionLog9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Q238">
    <dxf>
      <fill>
        <patternFill>
          <bgColor rgb="FF00FF00"/>
        </patternFill>
      </fill>
    </dxf>
  </rfmt>
  <rfmt sheetId="1" sqref="Q238">
    <dxf>
      <fill>
        <patternFill patternType="none">
          <bgColor auto="1"/>
        </patternFill>
      </fill>
    </dxf>
  </rfmt>
</revisions>
</file>

<file path=xl/revisions/revisionLog9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37" sId="1" xfDxf="1" dxf="1">
    <oc r="P749">
      <v>7210723.3300000001</v>
    </oc>
    <nc r="P749" t="inlineStr">
      <is>
        <t>5557370,01</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749">
    <dxf>
      <fill>
        <patternFill>
          <bgColor rgb="FF00FF00"/>
        </patternFill>
      </fill>
    </dxf>
  </rfmt>
  <rcc rId="39338" sId="1" xfDxf="1" dxf="1" numFmtId="4">
    <oc r="P853">
      <v>4794203.16</v>
    </oc>
    <nc r="P853">
      <v>4511176.41</v>
    </nc>
    <ndxf>
      <font>
        <sz val="10"/>
        <color auto="1"/>
        <name val="Times New Roman"/>
        <scheme val="none"/>
      </font>
      <numFmt numFmtId="4" formatCode="#,##0.00"/>
      <fill>
        <patternFill patternType="solid">
          <bgColor theme="0"/>
        </patternFill>
      </fill>
      <alignment horizontal="right" vertical="center" readingOrder="0"/>
      <border outline="0">
        <right style="thin">
          <color indexed="64"/>
        </right>
        <top style="thin">
          <color indexed="64"/>
        </top>
        <bottom style="thin">
          <color indexed="64"/>
        </bottom>
      </border>
    </ndxf>
  </rcc>
  <rfmt sheetId="1" sqref="P853">
    <dxf>
      <fill>
        <patternFill>
          <bgColor rgb="FF00FF00"/>
        </patternFill>
      </fill>
    </dxf>
  </rfmt>
  <rcc rId="39339" sId="1" xfDxf="1" dxf="1" numFmtId="4">
    <oc r="P978">
      <v>21597293.120000001</v>
    </oc>
    <nc r="P978">
      <v>19869956.280000001</v>
    </nc>
    <ndxf>
      <font>
        <color auto="1"/>
        <name val="Times New Roman"/>
        <scheme val="none"/>
      </font>
      <numFmt numFmtId="4" formatCode="#,##0.00"/>
      <fill>
        <patternFill patternType="solid">
          <bgColor theme="0"/>
        </patternFill>
      </fill>
      <alignment vertical="center" readingOrder="0"/>
      <border outline="0">
        <left style="thin">
          <color indexed="64"/>
        </left>
        <right style="thin">
          <color indexed="64"/>
        </right>
        <top style="thin">
          <color indexed="64"/>
        </top>
        <bottom style="thin">
          <color indexed="64"/>
        </bottom>
      </border>
    </ndxf>
  </rcc>
  <rfmt sheetId="1" sqref="P978">
    <dxf>
      <fill>
        <patternFill>
          <bgColor rgb="FF00FF00"/>
        </patternFill>
      </fill>
    </dxf>
  </rfmt>
</revisions>
</file>

<file path=xl/revisions/revisionLog9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40" sId="1" xfDxf="1" dxf="1">
    <oc r="P997">
      <v>6966431.6000000006</v>
    </oc>
    <nc r="P997" t="inlineStr">
      <is>
        <t>6 965 512,77</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997">
    <dxf>
      <fill>
        <patternFill>
          <bgColor rgb="FF00FF00"/>
        </patternFill>
      </fill>
    </dxf>
  </rfmt>
  <rcc rId="39341" sId="1" xfDxf="1" dxf="1" numFmtId="4">
    <oc r="P1001">
      <v>5384104.29</v>
    </oc>
    <nc r="P1001">
      <v>5048486.78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01">
    <dxf>
      <fill>
        <patternFill>
          <bgColor rgb="FF00FF00"/>
        </patternFill>
      </fill>
    </dxf>
  </rfmt>
</revisions>
</file>

<file path=xl/revisions/revisionLog9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42" sId="1" xfDxf="1" dxf="1" numFmtId="4">
    <oc r="T1304">
      <v>75549.05</v>
    </oc>
    <nc r="T1304">
      <v>99612.02</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T1304">
    <dxf>
      <fill>
        <patternFill>
          <bgColor rgb="FF66FF66"/>
        </patternFill>
      </fill>
    </dxf>
  </rfmt>
  <rcc rId="39343" sId="1" xfDxf="1" dxf="1" numFmtId="4">
    <oc r="T1625">
      <v>705842.05</v>
    </oc>
    <nc r="T1625">
      <v>611804</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T1625">
    <dxf>
      <fill>
        <patternFill>
          <bgColor rgb="FF66FF66"/>
        </patternFill>
      </fill>
    </dxf>
  </rfmt>
</revisions>
</file>

<file path=xl/revisions/revisionLog9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44" sId="1" xfDxf="1" dxf="1" numFmtId="4">
    <oc r="P1007">
      <v>9135014.3399999999</v>
    </oc>
    <nc r="P1007">
      <v>7571357.71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07">
    <dxf>
      <fill>
        <patternFill>
          <bgColor rgb="FF00FF00"/>
        </patternFill>
      </fill>
    </dxf>
  </rfmt>
  <rcc rId="39345" sId="1" xfDxf="1" dxf="1" numFmtId="4">
    <oc r="P1008">
      <v>5720223.2400000002</v>
    </oc>
    <nc r="P1008">
      <v>4812533.6900000004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08">
    <dxf>
      <fill>
        <patternFill>
          <bgColor rgb="FF00FF00"/>
        </patternFill>
      </fill>
    </dxf>
  </rfmt>
  <rcc rId="39346" sId="1" xfDxf="1" dxf="1" numFmtId="4">
    <oc r="P1016">
      <v>10445534.74</v>
    </oc>
    <nc r="P1016">
      <v>9596881.0399999991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16">
    <dxf>
      <fill>
        <patternFill>
          <bgColor rgb="FF00FF00"/>
        </patternFill>
      </fill>
    </dxf>
  </rfmt>
  <rcc rId="39347" sId="1" xfDxf="1" dxf="1" numFmtId="4">
    <oc r="P1018">
      <v>9157486.6999999993</v>
    </oc>
    <nc r="P1018">
      <v>7589930.46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18">
    <dxf>
      <fill>
        <patternFill>
          <bgColor rgb="FF00FF00"/>
        </patternFill>
      </fill>
    </dxf>
  </rfmt>
  <rcc rId="39348" sId="1" xfDxf="1" dxf="1" numFmtId="4">
    <oc r="P1021">
      <v>5711915</v>
    </oc>
    <nc r="P1021">
      <v>4801238.54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21">
    <dxf>
      <fill>
        <patternFill>
          <bgColor rgb="FF00FF00"/>
        </patternFill>
      </fill>
    </dxf>
  </rfmt>
  <rcc rId="39349" sId="1" xfDxf="1" dxf="1" numFmtId="4">
    <oc r="P1026">
      <v>14405761.189999999</v>
    </oc>
    <nc r="P1026">
      <v>14170771.189999999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26">
    <dxf>
      <fill>
        <patternFill>
          <bgColor rgb="FF00FF00"/>
        </patternFill>
      </fill>
    </dxf>
  </rfmt>
  <rcc rId="39350" sId="1" xfDxf="1" dxf="1" numFmtId="4">
    <oc r="P1028">
      <v>16108573.470000001</v>
    </oc>
    <nc r="P1028">
      <v>15032941.039999999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28">
    <dxf>
      <fill>
        <patternFill>
          <bgColor rgb="FF00FF00"/>
        </patternFill>
      </fill>
    </dxf>
  </rfmt>
  <rcc rId="39351" sId="1" xfDxf="1" dxf="1" numFmtId="4">
    <oc r="P1033">
      <v>9439129.2300000004</v>
    </oc>
    <nc r="P1033">
      <v>9300371.9199999999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33">
    <dxf>
      <fill>
        <patternFill>
          <bgColor rgb="FF00FF00"/>
        </patternFill>
      </fill>
    </dxf>
  </rfmt>
  <rcc rId="39352" sId="1" xfDxf="1" dxf="1" numFmtId="4">
    <oc r="P1034">
      <v>17753670.349999998</v>
    </oc>
    <nc r="P1034">
      <v>17551157.359999999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34">
    <dxf>
      <fill>
        <patternFill>
          <bgColor rgb="FF00FF00"/>
        </patternFill>
      </fill>
    </dxf>
  </rfmt>
  <rcc rId="39353" sId="1" xfDxf="1" dxf="1" numFmtId="4">
    <oc r="P1041">
      <v>14129990.75</v>
    </oc>
    <nc r="P1041">
      <v>14127818.41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41">
    <dxf>
      <fill>
        <patternFill>
          <bgColor rgb="FF00FF00"/>
        </patternFill>
      </fill>
    </dxf>
  </rfmt>
  <rcc rId="39354" sId="1" xfDxf="1" dxf="1" numFmtId="4">
    <oc r="P1042">
      <v>6902329.1799999997</v>
    </oc>
    <nc r="P1042">
      <v>6841411.2599999998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42">
    <dxf>
      <fill>
        <patternFill>
          <bgColor rgb="FF00FF00"/>
        </patternFill>
      </fill>
    </dxf>
  </rfmt>
  <rcc rId="39355" sId="1" xfDxf="1" dxf="1" numFmtId="4">
    <oc r="P1043">
      <v>6902329.1799999997</v>
    </oc>
    <nc r="P1043">
      <v>6841411.2599999998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43">
    <dxf>
      <fill>
        <patternFill>
          <bgColor rgb="FF00FF00"/>
        </patternFill>
      </fill>
    </dxf>
  </rfmt>
  <rcc rId="39356" sId="1" xfDxf="1" dxf="1">
    <oc r="P1047">
      <v>16076512.859999999</v>
    </oc>
    <nc r="P1047" t="inlineStr">
      <is>
        <t>16 068 278,90</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47">
    <dxf>
      <fill>
        <patternFill>
          <bgColor rgb="FF00FF00"/>
        </patternFill>
      </fill>
    </dxf>
  </rfmt>
  <rcc rId="39357" sId="1" xfDxf="1" dxf="1" numFmtId="4">
    <oc r="P1048">
      <v>6902329.1799999997</v>
    </oc>
    <nc r="P1048">
      <v>6841411.2599999998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48">
    <dxf>
      <fill>
        <patternFill>
          <bgColor rgb="FF00FF00"/>
        </patternFill>
      </fill>
    </dxf>
  </rfmt>
  <rcc rId="39358" sId="1" xfDxf="1" dxf="1" numFmtId="4">
    <oc r="P1053">
      <v>11408063.199999999</v>
    </oc>
    <nc r="P1053">
      <v>11401496.66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53">
    <dxf>
      <fill>
        <patternFill>
          <bgColor rgb="FF00FF00"/>
        </patternFill>
      </fill>
    </dxf>
  </rfmt>
  <rcc rId="39359" sId="1" xfDxf="1" dxf="1" numFmtId="4">
    <oc r="P1061">
      <v>3405954.71</v>
    </oc>
    <nc r="P1061">
      <v>3191236.39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61">
    <dxf>
      <fill>
        <patternFill>
          <bgColor rgb="FF00FF00"/>
        </patternFill>
      </fill>
    </dxf>
  </rfmt>
  <rcc rId="39360" sId="1" xfDxf="1" dxf="1" numFmtId="4">
    <oc r="P1062">
      <v>5666630.2999999998</v>
    </oc>
    <nc r="P1062">
      <v>5575038.25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62">
    <dxf>
      <fill>
        <patternFill>
          <bgColor rgb="FF00FF00"/>
        </patternFill>
      </fill>
    </dxf>
  </rfmt>
  <rcc rId="39361" sId="1" xfDxf="1" dxf="1" numFmtId="4">
    <oc r="P1065">
      <v>6492601.8700000001</v>
    </oc>
    <nc r="P1065">
      <v>6450611.1100000003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65">
    <dxf>
      <fill>
        <patternFill>
          <bgColor rgb="FF00FF00"/>
        </patternFill>
      </fill>
    </dxf>
  </rfmt>
  <rcc rId="39362" sId="1" xfDxf="1" dxf="1" numFmtId="4">
    <oc r="P1066">
      <v>6492601.8700000001</v>
    </oc>
    <nc r="P1066">
      <v>6454724.7000000002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66">
    <dxf>
      <fill>
        <patternFill>
          <bgColor rgb="FF00FF00"/>
        </patternFill>
      </fill>
    </dxf>
  </rfmt>
  <rcc rId="39363" sId="1" xfDxf="1" dxf="1" numFmtId="4">
    <oc r="P1069">
      <v>6414285.7000000002</v>
    </oc>
    <nc r="P1069">
      <v>6327381.3700000001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69">
    <dxf>
      <fill>
        <patternFill>
          <bgColor rgb="FF00FF00"/>
        </patternFill>
      </fill>
    </dxf>
  </rfmt>
  <rcc rId="39364" sId="1" xfDxf="1" dxf="1" numFmtId="4">
    <oc r="P1070">
      <v>6492601.8700000001</v>
    </oc>
    <nc r="P1070">
      <v>6372953.71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70">
    <dxf>
      <fill>
        <patternFill>
          <bgColor rgb="FF00FF00"/>
        </patternFill>
      </fill>
    </dxf>
  </rfmt>
  <rcc rId="39365" sId="1" xfDxf="1" dxf="1" numFmtId="4">
    <oc r="P1077">
      <v>14200168.560000001</v>
    </oc>
    <nc r="P1077">
      <v>14190013.119999999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77">
    <dxf>
      <fill>
        <patternFill>
          <bgColor rgb="FF00FF00"/>
        </patternFill>
      </fill>
    </dxf>
  </rfmt>
  <rcc rId="39366" sId="1" xfDxf="1" dxf="1" numFmtId="4">
    <oc r="P1078">
      <v>3755049.33</v>
    </oc>
    <nc r="P1078">
      <v>3742208.51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78">
    <dxf>
      <fill>
        <patternFill>
          <bgColor rgb="FF00FF00"/>
        </patternFill>
      </fill>
    </dxf>
  </rfmt>
  <rcc rId="39367" sId="1" xfDxf="1" dxf="1" numFmtId="4">
    <oc r="P1079">
      <v>5424830.5099999998</v>
    </oc>
    <nc r="P1079">
      <v>5417933.5599999996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079">
    <dxf>
      <fill>
        <patternFill>
          <bgColor rgb="FF00FF00"/>
        </patternFill>
      </fill>
    </dxf>
  </rfmt>
</revisions>
</file>

<file path=xl/revisions/revisionLog9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68" sId="1" numFmtId="4">
    <oc r="Q372">
      <v>11888213.140000001</v>
    </oc>
    <nc r="Q372">
      <v>4508193.54</v>
    </nc>
  </rcc>
  <rfmt sheetId="1" sqref="Q372">
    <dxf>
      <fill>
        <patternFill>
          <bgColor rgb="FF00FF00"/>
        </patternFill>
      </fill>
    </dxf>
  </rfmt>
  <rcc rId="39369" sId="1" numFmtId="4">
    <oc r="Q845">
      <v>1344315.16</v>
    </oc>
    <nc r="Q845">
      <v>1150669.8500000001</v>
    </nc>
  </rcc>
  <rfmt sheetId="1" sqref="Q845">
    <dxf>
      <fill>
        <patternFill>
          <bgColor rgb="FF00FF00"/>
        </patternFill>
      </fill>
    </dxf>
  </rfmt>
</revisions>
</file>

<file path=xl/revisions/revisionLog9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70" sId="1" numFmtId="4">
    <oc r="Q1025">
      <v>10669767.6</v>
    </oc>
    <nc r="Q1025">
      <v>10316444.699999999</v>
    </nc>
  </rcc>
  <rfmt sheetId="1" sqref="Q1025">
    <dxf>
      <fill>
        <patternFill>
          <bgColor rgb="FF00FF00"/>
        </patternFill>
      </fill>
    </dxf>
  </rfmt>
  <rcc rId="39371" sId="1" numFmtId="4">
    <oc r="Q1036">
      <v>4182731.26</v>
    </oc>
    <nc r="Q1036">
      <v>4128186.48</v>
    </nc>
  </rcc>
  <rfmt sheetId="1" sqref="Q1036">
    <dxf>
      <fill>
        <patternFill>
          <bgColor rgb="FF00FF00"/>
        </patternFill>
      </fill>
    </dxf>
  </rfmt>
</revisions>
</file>

<file path=xl/revisions/revisionLog9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72" sId="1" numFmtId="4">
    <oc r="Q1063">
      <v>2939514.96</v>
    </oc>
    <nc r="Q1063">
      <v>2917241</v>
    </nc>
  </rcc>
  <rfmt sheetId="1" sqref="Q1063">
    <dxf>
      <fill>
        <patternFill>
          <bgColor rgb="FF00FF00"/>
        </patternFill>
      </fill>
    </dxf>
  </rfmt>
</revisions>
</file>

<file path=xl/revisions/revisionLog9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xfDxf="1" sqref="S675"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fmt sheetId="1" sqref="S675">
    <dxf>
      <fill>
        <patternFill>
          <bgColor rgb="FF66FF66"/>
        </patternFill>
      </fill>
    </dxf>
  </rfmt>
  <rfmt sheetId="1" xfDxf="1" sqref="S675" start="0" length="0">
    <dxf>
      <font>
        <sz val="10"/>
        <color auto="1"/>
        <name val="Times New Roman"/>
        <family val="1"/>
        <charset val="204"/>
        <scheme val="none"/>
      </font>
      <numFmt numFmtId="4" formatCode="#,##0.00"/>
      <fill>
        <patternFill patternType="solid">
          <bgColor rgb="FF66FF66"/>
        </patternFill>
      </fill>
      <alignment horizontal="right" vertical="center" wrapText="1"/>
      <border outline="0">
        <left style="thin">
          <color indexed="64"/>
        </left>
        <right style="thin">
          <color indexed="64"/>
        </right>
        <top style="thin">
          <color indexed="64"/>
        </top>
        <bottom style="thin">
          <color indexed="64"/>
        </bottom>
      </border>
    </dxf>
  </rfmt>
  <rcc rId="39373" sId="1" xfDxf="1" dxf="1" numFmtId="4">
    <oc r="S675">
      <v>19742811.609999999</v>
    </oc>
    <nc r="S675">
      <v>16822385.699999999</v>
    </nc>
    <ndxf>
      <font>
        <sz val="10"/>
        <color auto="1"/>
        <name val="Times New Roman"/>
        <family val="1"/>
        <charset val="204"/>
        <scheme val="none"/>
      </font>
      <numFmt numFmtId="4" formatCode="#,##0.00"/>
      <fill>
        <patternFill patternType="solid">
          <bgColor rgb="FF66FF66"/>
        </patternFill>
      </fill>
      <alignment horizontal="right" vertical="center" wrapText="1"/>
      <border outline="0">
        <left style="thin">
          <color indexed="64"/>
        </left>
        <right style="thin">
          <color indexed="64"/>
        </right>
        <top style="thin">
          <color indexed="64"/>
        </top>
        <bottom style="thin">
          <color indexed="64"/>
        </bottom>
      </border>
    </ndxf>
  </rcc>
  <rfmt sheetId="1" sqref="S675">
    <dxf>
      <fill>
        <patternFill>
          <bgColor rgb="FF00FF00"/>
        </patternFill>
      </fill>
    </dxf>
  </rfmt>
  <rcc rId="39374" sId="1" numFmtId="4">
    <oc r="S977">
      <v>18084761.41</v>
    </oc>
    <nc r="S977">
      <v>17677127.09</v>
    </nc>
  </rcc>
  <rfmt sheetId="1" sqref="S977">
    <dxf>
      <fill>
        <patternFill>
          <bgColor rgb="FF00FF00"/>
        </patternFill>
      </fill>
    </dxf>
  </rfmt>
  <rcc rId="39375" sId="1" xfDxf="1" dxf="1" numFmtId="4">
    <oc r="S1081">
      <v>20222955.07</v>
    </oc>
    <nc r="S1081">
      <v>19498991.059999999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081">
    <dxf>
      <fill>
        <patternFill>
          <bgColor rgb="FF00FF00"/>
        </patternFill>
      </fill>
    </dxf>
  </rfmt>
  <rcc rId="39376" sId="1" xfDxf="1" dxf="1" numFmtId="4">
    <oc r="S1083">
      <v>27071955.800000001</v>
    </oc>
    <nc r="S1083">
      <v>26739857.32</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083">
    <dxf>
      <fill>
        <patternFill>
          <bgColor rgb="FF00FF00"/>
        </patternFill>
      </fill>
    </dxf>
  </rfmt>
  <rfmt sheetId="1" xfDxf="1" sqref="S1085"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cc rId="39377" sId="1" xfDxf="1" dxf="1" numFmtId="4">
    <oc r="S1105">
      <v>28834984.02</v>
    </oc>
    <nc r="S1105">
      <v>28131107.550000001</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105">
    <dxf>
      <fill>
        <patternFill>
          <bgColor rgb="FF00FF00"/>
        </patternFill>
      </fill>
    </dxf>
  </rfmt>
  <rcc rId="39378" sId="1" xfDxf="1" dxf="1" numFmtId="4">
    <oc r="S1134">
      <v>8214145.5099999998</v>
    </oc>
    <nc r="S1134">
      <v>7942824.96</v>
    </nc>
    <ndxf>
      <font>
        <sz val="10"/>
        <color auto="1"/>
        <name val="Times New Roman"/>
        <family val="1"/>
        <charset val="204"/>
        <scheme val="none"/>
      </font>
      <numFmt numFmtId="4" formatCode="#,##0.00"/>
      <fill>
        <patternFill patternType="solid">
          <bgColor theme="0"/>
        </patternFill>
      </fill>
      <alignment horizontal="right" vertical="center" wrapText="1"/>
      <border outline="0">
        <right style="thin">
          <color indexed="64"/>
        </right>
        <top style="thin">
          <color indexed="64"/>
        </top>
        <bottom style="thin">
          <color indexed="64"/>
        </bottom>
      </border>
    </ndxf>
  </rcc>
  <rfmt sheetId="1" sqref="S1134">
    <dxf>
      <fill>
        <patternFill>
          <bgColor rgb="FF00FF00"/>
        </patternFill>
      </fill>
    </dxf>
  </rfmt>
  <rcc rId="39379" sId="1" xfDxf="1" dxf="1" numFmtId="4">
    <oc r="S1139">
      <v>24745451.100000001</v>
    </oc>
    <nc r="S1139">
      <v>24261961.73</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139">
    <dxf>
      <fill>
        <patternFill>
          <bgColor rgb="FF00FF00"/>
        </patternFill>
      </fill>
    </dxf>
  </rfmt>
  <rcc rId="39380" sId="1" xfDxf="1" dxf="1" numFmtId="4">
    <oc r="S1169">
      <v>14343308.039999999</v>
    </oc>
    <nc r="S1169">
      <v>14337739.91</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169">
    <dxf>
      <fill>
        <patternFill>
          <bgColor rgb="FF00FF00"/>
        </patternFill>
      </fill>
    </dxf>
  </rfmt>
</revisions>
</file>

<file path=xl/revisions/revisionLog9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81" sId="1" xfDxf="1" dxf="1" numFmtId="4">
    <oc r="P1103">
      <v>20455925.41</v>
    </oc>
    <nc r="P1103">
      <v>19738049.050000001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103">
    <dxf>
      <fill>
        <patternFill>
          <bgColor rgb="FF00FF00"/>
        </patternFill>
      </fill>
    </dxf>
  </rfmt>
  <rcc rId="39382" sId="1" xfDxf="1" dxf="1" numFmtId="4">
    <oc r="P1110">
      <v>13756425.810000001</v>
    </oc>
    <nc r="P1110">
      <v>13450091.220000001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110">
    <dxf>
      <fill>
        <patternFill>
          <bgColor rgb="FF00FF00"/>
        </patternFill>
      </fill>
    </dxf>
  </rfmt>
  <rfmt sheetId="1" xfDxf="1" sqref="P1117" start="0" length="0">
    <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dxf>
  </rfmt>
  <rcc rId="39383" sId="1" xfDxf="1" dxf="1" numFmtId="4">
    <oc r="P1128">
      <v>8983592.1999999993</v>
    </oc>
    <nc r="P1128">
      <v>8983590.9800000004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128">
    <dxf>
      <fill>
        <patternFill>
          <bgColor rgb="FF00FF00"/>
        </patternFill>
      </fill>
    </dxf>
  </rfmt>
  <rcc rId="39384" sId="1" xfDxf="1" dxf="1" numFmtId="4">
    <oc r="P1150">
      <v>20530699.57</v>
    </oc>
    <nc r="P1150">
      <v>20488013.219999999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150">
    <dxf>
      <fill>
        <patternFill>
          <bgColor rgb="FF00FF00"/>
        </patternFill>
      </fill>
    </dxf>
  </rfmt>
  <rcc rId="39385" sId="1" xfDxf="1" dxf="1" numFmtId="4">
    <oc r="P1154">
      <v>8941454.1300000008</v>
    </oc>
    <nc r="P1154">
      <v>8663048.5399999991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cc rId="39386" sId="1" xfDxf="1" dxf="1" numFmtId="4">
    <oc r="P1155">
      <v>8941454.1300000008</v>
    </oc>
    <nc r="P1155">
      <v>8663048.5399999991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155">
    <dxf>
      <fill>
        <patternFill>
          <bgColor rgb="FF00FF00"/>
        </patternFill>
      </fill>
    </dxf>
  </rfmt>
  <rfmt sheetId="1" sqref="P1154">
    <dxf>
      <fill>
        <patternFill>
          <bgColor rgb="FF00FF00"/>
        </patternFill>
      </fill>
    </dxf>
  </rfmt>
  <rcc rId="39387" sId="1" xfDxf="1" dxf="1" numFmtId="4">
    <oc r="P1179">
      <v>13995815.380000001</v>
    </oc>
    <nc r="P1179">
      <v>13501786.51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179">
    <dxf>
      <fill>
        <patternFill>
          <bgColor rgb="FF00FF00"/>
        </patternFill>
      </fill>
    </dxf>
  </rfmt>
  <rcc rId="39388" sId="1" xfDxf="1" dxf="1" numFmtId="4">
    <oc r="P1205">
      <v>7503380.5700000003</v>
    </oc>
    <nc r="P1205">
      <v>7495880.4000000004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05">
    <dxf>
      <fill>
        <patternFill>
          <bgColor rgb="FF00FF00"/>
        </patternFill>
      </fill>
    </dxf>
  </rfmt>
  <rcc rId="39389" sId="1" xfDxf="1" dxf="1" numFmtId="4">
    <oc r="P1206">
      <v>7523112.6500000004</v>
    </oc>
    <nc r="P1206">
      <v>7463253.5999999996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06">
    <dxf>
      <fill>
        <patternFill>
          <bgColor rgb="FF00FF00"/>
        </patternFill>
      </fill>
    </dxf>
  </rfmt>
  <rcc rId="39390" sId="1" xfDxf="1" dxf="1" numFmtId="4">
    <oc r="P1211">
      <v>9057979.9199999999</v>
    </oc>
    <nc r="P1211">
      <v>8036969.1500000004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11">
    <dxf>
      <fill>
        <patternFill>
          <bgColor rgb="FF00FF00"/>
        </patternFill>
      </fill>
    </dxf>
  </rfmt>
</revisions>
</file>

<file path=xl/revisions/revisionLog9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91" sId="1" numFmtId="4">
    <oc r="Q1067">
      <v>2939514.96</v>
    </oc>
    <nc r="Q1067">
      <v>2919656.75</v>
    </nc>
  </rcc>
  <rfmt sheetId="1" sqref="Q1067">
    <dxf>
      <fill>
        <patternFill>
          <bgColor rgb="FF00FF00"/>
        </patternFill>
      </fill>
    </dxf>
  </rfmt>
  <rcc rId="39392" sId="1" numFmtId="4">
    <oc r="Q1070">
      <v>2544873.11</v>
    </oc>
    <nc r="Q1070">
      <v>2520942.63</v>
    </nc>
  </rcc>
  <rfmt sheetId="1" sqref="Q1070">
    <dxf>
      <fill>
        <patternFill>
          <bgColor rgb="FF00FF00"/>
        </patternFill>
      </fill>
    </dxf>
  </rfmt>
  <rcc rId="39393" sId="1" numFmtId="4">
    <oc r="Q1077">
      <v>5565969.96</v>
    </oc>
    <nc r="Q1077">
      <v>4640140.21</v>
    </nc>
  </rcc>
  <rfmt sheetId="1" sqref="Q1077">
    <dxf>
      <fill>
        <patternFill>
          <bgColor rgb="FF00FF00"/>
        </patternFill>
      </fill>
    </dxf>
  </rfmt>
  <rcc rId="39394" sId="1" numFmtId="4">
    <oc r="Q1084">
      <v>6191234.1299999999</v>
    </oc>
    <nc r="Q1084">
      <v>4911395.3499999996</v>
    </nc>
  </rcc>
  <rfmt sheetId="1" sqref="Q1084">
    <dxf>
      <fill>
        <patternFill>
          <bgColor rgb="FF00FF00"/>
        </patternFill>
      </fill>
    </dxf>
  </rfmt>
  <rcc rId="39395" sId="1" numFmtId="4">
    <oc r="Q1086">
      <v>3967521.17</v>
    </oc>
    <nc r="Q1086">
      <v>3399721.93</v>
    </nc>
  </rcc>
  <rfmt sheetId="1" sqref="Q1086">
    <dxf>
      <fill>
        <patternFill>
          <bgColor rgb="FF00FF00"/>
        </patternFill>
      </fill>
    </dxf>
  </rfmt>
  <rcc rId="39396" sId="1" numFmtId="4">
    <oc r="Q1122">
      <v>4856731.47</v>
    </oc>
    <nc r="Q1122">
      <v>4403697.41</v>
    </nc>
  </rcc>
  <rfmt sheetId="1" sqref="Q1122">
    <dxf>
      <fill>
        <patternFill>
          <bgColor rgb="FF00FF00"/>
        </patternFill>
      </fill>
    </dxf>
  </rfmt>
</revisions>
</file>

<file path=xl/revisions/revisionLog9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397" sId="1" xfDxf="1" dxf="1">
    <oc r="P1245">
      <v>26734243.080000002</v>
    </oc>
    <nc r="P1245" t="inlineStr">
      <is>
        <t>26 400 244,82</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45">
    <dxf>
      <fill>
        <patternFill>
          <bgColor rgb="FF00FF00"/>
        </patternFill>
      </fill>
    </dxf>
  </rfmt>
  <rcc rId="39398" sId="1" xfDxf="1" dxf="1" numFmtId="4">
    <oc r="P1247">
      <v>15056481.199999999</v>
    </oc>
    <nc r="P1247">
      <v>13473995.539999999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47">
    <dxf>
      <fill>
        <patternFill>
          <bgColor rgb="FF00FF00"/>
        </patternFill>
      </fill>
    </dxf>
  </rfmt>
  <rcc rId="39399" sId="1" xfDxf="1" dxf="1" numFmtId="4">
    <oc r="P1250">
      <v>4443909.1900000004</v>
    </oc>
    <nc r="P1250">
      <v>4205924.5999999996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50">
    <dxf>
      <fill>
        <patternFill>
          <bgColor rgb="FF00FF00"/>
        </patternFill>
      </fill>
    </dxf>
  </rfmt>
  <rcc rId="39400" sId="1" xfDxf="1" dxf="1" numFmtId="4">
    <oc r="P1256">
      <v>26891549.600000001</v>
    </oc>
    <nc r="P1256">
      <v>25269886.780000001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56">
    <dxf>
      <fill>
        <patternFill>
          <bgColor rgb="FF00FF00"/>
        </patternFill>
      </fill>
    </dxf>
  </rfmt>
  <rcc rId="39401" sId="1" xfDxf="1" dxf="1" numFmtId="4">
    <oc r="P1257">
      <v>24004974.960000001</v>
    </oc>
    <nc r="P1257">
      <v>23630558.82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57">
    <dxf>
      <fill>
        <patternFill>
          <bgColor rgb="FF00FF00"/>
        </patternFill>
      </fill>
    </dxf>
  </rfmt>
  <rfmt sheetId="1" xfDxf="1" sqref="P1258" start="0" length="0">
    <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dxf>
  </rfmt>
  <rcc rId="39402" sId="1" xfDxf="1" dxf="1" numFmtId="4">
    <oc r="P1266">
      <v>8090148.7000000002</v>
    </oc>
    <nc r="P1266">
      <v>7531692.6699999999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66">
    <dxf>
      <fill>
        <patternFill>
          <bgColor rgb="FF00FF00"/>
        </patternFill>
      </fill>
    </dxf>
  </rfmt>
</revisions>
</file>

<file path=xl/revisions/revisionLog9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03" sId="1" numFmtId="4">
    <oc r="Q1124">
      <v>4709983.95</v>
    </oc>
    <nc r="Q1124">
      <v>4666186.3899999997</v>
    </nc>
  </rcc>
  <rfmt sheetId="1" sqref="Q1124">
    <dxf>
      <fill>
        <patternFill>
          <bgColor rgb="FF00FF00"/>
        </patternFill>
      </fill>
    </dxf>
  </rfmt>
  <rcc rId="39404" sId="1" numFmtId="4">
    <oc r="Q1135">
      <v>3658447.4499999997</v>
    </oc>
    <nc r="Q1135">
      <v>3407069.4</v>
    </nc>
  </rcc>
  <rfmt sheetId="1" sqref="Q1135">
    <dxf>
      <fill>
        <patternFill>
          <bgColor rgb="FF00FF00"/>
        </patternFill>
      </fill>
    </dxf>
  </rfmt>
</revisions>
</file>

<file path=xl/revisions/revisionLog9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05" sId="1" xfDxf="1" dxf="1" numFmtId="4">
    <oc r="P1267">
      <v>8918895.6400000006</v>
    </oc>
    <nc r="P1267">
      <v>8639828.1099999994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67">
    <dxf>
      <fill>
        <patternFill>
          <bgColor rgb="FF00FF00"/>
        </patternFill>
      </fill>
    </dxf>
  </rfmt>
  <rcc rId="39406" sId="1" xfDxf="1" dxf="1" numFmtId="4">
    <oc r="P1273">
      <v>23806094.57</v>
    </oc>
    <nc r="P1273">
      <v>22608518.859999999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73">
    <dxf>
      <fill>
        <patternFill>
          <bgColor rgb="FF00FF00"/>
        </patternFill>
      </fill>
    </dxf>
  </rfmt>
  <rcc rId="39407" sId="1" xfDxf="1" dxf="1" numFmtId="4">
    <oc r="P1279">
      <v>21788366.880000003</v>
    </oc>
    <nc r="P1279">
      <v>21392348.449999999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79">
    <dxf>
      <fill>
        <patternFill>
          <bgColor rgb="FF00FF00"/>
        </patternFill>
      </fill>
    </dxf>
  </rfmt>
  <rcc rId="39408" sId="1" xfDxf="1" dxf="1" numFmtId="4">
    <oc r="P1283">
      <v>15743011.799999999</v>
    </oc>
    <nc r="P1283">
      <v>15530037.57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83">
    <dxf>
      <fill>
        <patternFill>
          <bgColor rgb="FF00FF00"/>
        </patternFill>
      </fill>
    </dxf>
  </rfmt>
  <rcc rId="39409" sId="1" numFmtId="4">
    <oc r="P1287">
      <v>6625204.0199999996</v>
    </oc>
    <nc r="P1287">
      <v>31412001.210000001</v>
    </nc>
  </rcc>
  <rfmt sheetId="1" sqref="P1287">
    <dxf>
      <fill>
        <patternFill>
          <bgColor rgb="FF00FF00"/>
        </patternFill>
      </fill>
    </dxf>
  </rfmt>
  <rcc rId="39410" sId="1" xfDxf="1" dxf="1" numFmtId="4">
    <oc r="P1299">
      <v>20113885.82</v>
    </oc>
    <nc r="P1299">
      <v>19046243.440000001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299">
    <dxf>
      <fill>
        <patternFill>
          <bgColor rgb="FF00FF00"/>
        </patternFill>
      </fill>
    </dxf>
  </rfmt>
  <rcc rId="39411" sId="1" xfDxf="1" dxf="1" numFmtId="4">
    <oc r="P1301">
      <v>18756371.07</v>
    </oc>
    <nc r="P1301">
      <v>18299385.719999999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01">
    <dxf>
      <fill>
        <patternFill>
          <bgColor rgb="FF00FF00"/>
        </patternFill>
      </fill>
    </dxf>
  </rfmt>
  <rcc rId="39412" sId="1" xfDxf="1" dxf="1" numFmtId="4">
    <oc r="P1302">
      <v>25213987.920000002</v>
    </oc>
    <nc r="P1302">
      <v>22538037.960000001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02">
    <dxf>
      <fill>
        <patternFill>
          <bgColor rgb="FF00FF00"/>
        </patternFill>
      </fill>
    </dxf>
  </rfmt>
  <rcc rId="39413" sId="1" xfDxf="1" dxf="1" numFmtId="4">
    <oc r="P1304">
      <v>5116661.54</v>
    </oc>
    <nc r="P1304">
      <v>6750873.9000000004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04">
    <dxf>
      <fill>
        <patternFill>
          <bgColor rgb="FF00FF00"/>
        </patternFill>
      </fill>
    </dxf>
  </rfmt>
  <rcc rId="39414" sId="1" xfDxf="1" dxf="1" numFmtId="4">
    <oc r="P1305">
      <v>6820361.2599999998</v>
    </oc>
    <nc r="P1305">
      <v>6653419.2000000002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05">
    <dxf>
      <fill>
        <patternFill>
          <bgColor rgb="FF00FF00"/>
        </patternFill>
      </fill>
    </dxf>
  </rfmt>
  <rcc rId="39415" sId="1" xfDxf="1" dxf="1" numFmtId="4">
    <oc r="P1307">
      <v>22414267.57</v>
    </oc>
    <nc r="P1307">
      <v>19817554.07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07">
    <dxf>
      <fill>
        <patternFill>
          <bgColor rgb="FF00FF00"/>
        </patternFill>
      </fill>
    </dxf>
  </rfmt>
  <rcc rId="39416" sId="1" xfDxf="1" dxf="1" numFmtId="4">
    <oc r="P1308">
      <v>7127376.4100000001</v>
    </oc>
    <nc r="P1308">
      <v>7087604.04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08">
    <dxf>
      <fill>
        <patternFill>
          <bgColor rgb="FF00FF00"/>
        </patternFill>
      </fill>
    </dxf>
  </rfmt>
  <rcc rId="39417" sId="1" xfDxf="1" dxf="1" numFmtId="4">
    <oc r="P1310">
      <v>7127376.4100000001</v>
    </oc>
    <nc r="P1310">
      <v>7023306.4800000004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10">
    <dxf>
      <fill>
        <patternFill>
          <bgColor rgb="FF00FF00"/>
        </patternFill>
      </fill>
    </dxf>
  </rfmt>
  <rcc rId="39418" sId="1" xfDxf="1" dxf="1" numFmtId="4">
    <oc r="P1311">
      <v>10089775.75</v>
    </oc>
    <nc r="P1311">
      <v>7462015.75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11">
    <dxf>
      <fill>
        <patternFill>
          <bgColor rgb="FF00FF00"/>
        </patternFill>
      </fill>
    </dxf>
  </rfmt>
  <rcc rId="39419" sId="1" xfDxf="1" dxf="1" numFmtId="4">
    <oc r="P1328">
      <v>21840128.239999998</v>
    </oc>
    <nc r="P1328">
      <v>21271061.620000001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28">
    <dxf>
      <fill>
        <patternFill>
          <bgColor rgb="FF00FF00"/>
        </patternFill>
      </fill>
    </dxf>
  </rfmt>
</revisions>
</file>

<file path=xl/revisions/revisionLog9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20" sId="1" xfDxf="1" dxf="1" numFmtId="4">
    <oc r="P1333">
      <v>9486229.2400000002</v>
    </oc>
    <nc r="P1333">
      <v>9192374.0999999996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33">
    <dxf>
      <fill>
        <patternFill>
          <bgColor rgb="FF00FF00"/>
        </patternFill>
      </fill>
    </dxf>
  </rfmt>
</revisions>
</file>

<file path=xl/revisions/revisionLog9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21" sId="1" numFmtId="4">
    <oc r="S1324">
      <v>54018071.229999997</v>
    </oc>
    <nc r="S1324">
      <v>55246352.659999996</v>
    </nc>
  </rcc>
  <rfmt sheetId="1" sqref="S1324">
    <dxf>
      <fill>
        <patternFill>
          <bgColor rgb="FF66FF66"/>
        </patternFill>
      </fill>
    </dxf>
  </rfmt>
</revisions>
</file>

<file path=xl/revisions/revisionLog9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22" sId="1" xfDxf="1" dxf="1" numFmtId="4">
    <oc r="P1354">
      <v>11407400.300000001</v>
    </oc>
    <nc r="P1354">
      <v>11271737.35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54">
    <dxf>
      <fill>
        <patternFill>
          <bgColor rgb="FF00FF00"/>
        </patternFill>
      </fill>
    </dxf>
  </rfmt>
  <rcc rId="39423" sId="1" xfDxf="1" dxf="1" numFmtId="4">
    <oc r="P1355">
      <v>12416078.039999999</v>
    </oc>
    <nc r="P1355">
      <v>11855371.560000001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55">
    <dxf>
      <fill>
        <patternFill>
          <bgColor rgb="FF00FF00"/>
        </patternFill>
      </fill>
    </dxf>
  </rfmt>
</revisions>
</file>

<file path=xl/revisions/revisionLog9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24" sId="1" numFmtId="4">
    <oc r="Q1150">
      <v>12087715.52</v>
    </oc>
    <nc r="Q1150">
      <v>10239974.439999999</v>
    </nc>
  </rcc>
  <rfmt sheetId="1" sqref="Q1150">
    <dxf>
      <fill>
        <patternFill>
          <bgColor rgb="FF00FF00"/>
        </patternFill>
      </fill>
    </dxf>
  </rfmt>
  <rcc rId="39425" sId="1" numFmtId="4">
    <oc r="Q1157">
      <v>3649595.85</v>
    </oc>
    <nc r="Q1157">
      <v>3533669.42</v>
    </nc>
  </rcc>
  <rfmt sheetId="1" sqref="Q1157">
    <dxf>
      <fill>
        <patternFill>
          <bgColor rgb="FF00FF00"/>
        </patternFill>
      </fill>
    </dxf>
  </rfmt>
  <rcc rId="39426" sId="1" numFmtId="4">
    <oc r="Q1170">
      <v>2725624.76</v>
    </oc>
    <nc r="Q1170">
      <v>2719072.13</v>
    </nc>
  </rcc>
  <rfmt sheetId="1" sqref="Q1170">
    <dxf>
      <fill>
        <patternFill>
          <bgColor rgb="FF00FF00"/>
        </patternFill>
      </fill>
    </dxf>
  </rfmt>
  <rcc rId="39427" sId="1" numFmtId="4">
    <oc r="Q1172">
      <v>4543428.1500000004</v>
    </oc>
    <nc r="Q1172">
      <v>4505811.78</v>
    </nc>
  </rcc>
  <rfmt sheetId="1" sqref="Q1172">
    <dxf>
      <fill>
        <patternFill>
          <bgColor rgb="FF00FF00"/>
        </patternFill>
      </fill>
    </dxf>
  </rfmt>
  <rcc rId="39428" sId="1" numFmtId="4">
    <oc r="Q1180">
      <v>2910328.28</v>
    </oc>
    <nc r="Q1180">
      <v>2853170.08</v>
    </nc>
  </rcc>
  <rfmt sheetId="1" sqref="Q1180">
    <dxf>
      <fill>
        <patternFill>
          <bgColor rgb="FF00FF00"/>
        </patternFill>
      </fill>
    </dxf>
  </rfmt>
  <rcc rId="39429" sId="1" numFmtId="4">
    <oc r="Q1181">
      <v>3082252.3</v>
    </oc>
    <nc r="Q1181">
      <v>3018158.23</v>
    </nc>
  </rcc>
  <rfmt sheetId="1" sqref="Q1181">
    <dxf>
      <fill>
        <patternFill>
          <bgColor rgb="FF00FF00"/>
        </patternFill>
      </fill>
    </dxf>
  </rfmt>
</revisions>
</file>

<file path=xl/revisions/revisionLog9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30" sId="1" numFmtId="4">
    <oc r="Q1287">
      <v>9806821.5099999998</v>
    </oc>
    <nc r="Q1287">
      <v>9456650.1500000004</v>
    </nc>
  </rcc>
  <rfmt sheetId="1" sqref="Q1287">
    <dxf>
      <fill>
        <patternFill>
          <bgColor rgb="FF00FF00"/>
        </patternFill>
      </fill>
    </dxf>
  </rfmt>
  <rcc rId="39431" sId="1" numFmtId="4">
    <oc r="Q1305">
      <v>2673343.33</v>
    </oc>
    <nc r="Q1305">
      <v>1390731.61</v>
    </nc>
  </rcc>
  <rfmt sheetId="1" sqref="Q1305">
    <dxf>
      <fill>
        <patternFill>
          <bgColor rgb="FF00FF00"/>
        </patternFill>
      </fill>
    </dxf>
  </rfmt>
</revisions>
</file>

<file path=xl/revisions/revisionLog9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32" sId="1" numFmtId="4">
    <oc r="P1366">
      <v>7857605.75</v>
    </oc>
    <nc r="P1366">
      <v>9918048.1999999993</v>
    </nc>
  </rcc>
  <rfmt sheetId="1" sqref="P1366">
    <dxf>
      <fill>
        <patternFill>
          <bgColor rgb="FF00FF00"/>
        </patternFill>
      </fill>
    </dxf>
  </rfmt>
  <rcc rId="39433" sId="1" xfDxf="1" dxf="1" numFmtId="4">
    <oc r="P1380">
      <v>10941246.65</v>
    </oc>
    <nc r="P1380">
      <v>10843296.220000001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380">
    <dxf>
      <fill>
        <patternFill>
          <bgColor rgb="FF00FF00"/>
        </patternFill>
      </fill>
    </dxf>
  </rfmt>
  <rcc rId="39434" sId="1" xfDxf="1" dxf="1">
    <oc r="P1752">
      <v>12162924.279999999</v>
    </oc>
    <nc r="P1752" t="inlineStr">
      <is>
        <t>11 725 935,07</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752">
    <dxf>
      <fill>
        <patternFill>
          <bgColor rgb="FF00FF00"/>
        </patternFill>
      </fill>
    </dxf>
  </rfmt>
  <rcc rId="39435" sId="1" xfDxf="1" dxf="1" numFmtId="4">
    <oc r="P1847">
      <v>14485464.34</v>
    </oc>
    <nc r="P1847">
      <v>14042644.5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P1847">
    <dxf>
      <fill>
        <patternFill>
          <bgColor rgb="FF00FF00"/>
        </patternFill>
      </fill>
    </dxf>
  </rfmt>
</revisions>
</file>

<file path=xl/revisions/revisionLog9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36" sId="1" numFmtId="4">
    <oc r="Q1406">
      <v>3724781.13</v>
    </oc>
    <nc r="Q1406">
      <v>3708460.8</v>
    </nc>
  </rcc>
  <rfmt sheetId="1" sqref="Q1406">
    <dxf>
      <fill>
        <patternFill>
          <bgColor rgb="FF00FF00"/>
        </patternFill>
      </fill>
    </dxf>
  </rfmt>
  <rcc rId="39437" sId="1" numFmtId="4">
    <oc r="Q1480">
      <v>6221353.7699999996</v>
    </oc>
    <nc r="Q1480">
      <v>4568855.99</v>
    </nc>
  </rcc>
  <rfmt sheetId="1" sqref="Q1480">
    <dxf>
      <fill>
        <patternFill>
          <bgColor rgb="FF00FF00"/>
        </patternFill>
      </fill>
    </dxf>
  </rfmt>
  <rcc rId="39438" sId="1" numFmtId="4">
    <oc r="Q1574">
      <v>6340489.5599999996</v>
    </oc>
    <nc r="Q1574">
      <v>5692121.0599999996</v>
    </nc>
  </rcc>
  <rfmt sheetId="1" sqref="Q1574">
    <dxf>
      <fill>
        <patternFill>
          <bgColor rgb="FF00FF00"/>
        </patternFill>
      </fill>
    </dxf>
  </rfmt>
</revisions>
</file>

<file path=xl/revisions/revisionLog9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S1346:S1348">
    <dxf>
      <fill>
        <patternFill>
          <bgColor theme="5"/>
        </patternFill>
      </fill>
    </dxf>
  </rfmt>
  <rcc rId="39439" sId="1" xfDxf="1" dxf="1" numFmtId="4">
    <oc r="S1349">
      <v>17738461.23</v>
    </oc>
    <nc r="S1349">
      <v>17551679.469999999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349">
    <dxf>
      <fill>
        <patternFill>
          <bgColor rgb="FF00FF00"/>
        </patternFill>
      </fill>
    </dxf>
  </rfmt>
  <rcc rId="39440" sId="1" xfDxf="1" dxf="1" numFmtId="4">
    <oc r="S1351">
      <v>17889227.140000001</v>
    </oc>
    <nc r="S1351">
      <v>17843584.109999999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351">
    <dxf>
      <fill>
        <patternFill>
          <bgColor rgb="FF00FF00"/>
        </patternFill>
      </fill>
    </dxf>
  </rfmt>
  <rcc rId="39441" sId="1" xfDxf="1" dxf="1" numFmtId="4">
    <oc r="S1357">
      <v>10831929.52</v>
    </oc>
    <nc r="S1357">
      <v>10716066.9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S1357">
    <dxf>
      <fill>
        <patternFill>
          <bgColor rgb="FF00FF00"/>
        </patternFill>
      </fill>
    </dxf>
  </rfmt>
  <rfmt sheetId="1" sqref="S1346:S1348">
    <dxf>
      <fill>
        <patternFill patternType="none">
          <bgColor auto="1"/>
        </patternFill>
      </fill>
    </dxf>
  </rfmt>
</revisions>
</file>

<file path=xl/revisions/revisionLog9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2023-2025'!$B$8:$T$1979</formula>
    <oldFormula>'Итог 2023-2025'!$B$8:$T$1979</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44" sId="1" xfDxf="1" dxf="1" numFmtId="4">
    <oc r="R372">
      <v>26452122.050000001</v>
    </oc>
    <nc r="R372">
      <v>26034312.550000001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372">
    <dxf>
      <fill>
        <patternFill>
          <bgColor rgb="FF00FF00"/>
        </patternFill>
      </fill>
    </dxf>
  </rfmt>
  <rcc rId="39445" sId="1" xfDxf="1" dxf="1" numFmtId="4">
    <oc r="R569">
      <v>13818962.5</v>
    </oc>
    <nc r="R569">
      <v>14385057.300000001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569">
    <dxf>
      <fill>
        <patternFill>
          <bgColor rgb="FF00FF00"/>
        </patternFill>
      </fill>
    </dxf>
  </rfmt>
  <rcc rId="39446" sId="1" xfDxf="1" dxf="1" numFmtId="4">
    <oc r="R582">
      <v>8448935.8599999994</v>
    </oc>
    <nc r="R582">
      <v>8152336.3399999999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582">
    <dxf>
      <fill>
        <patternFill>
          <bgColor rgb="FF00FF00"/>
        </patternFill>
      </fill>
    </dxf>
  </rfmt>
  <rcv guid="{5E9D364D-301F-46A1-8259-21A95679AC9F}" action="delete"/>
  <rdn rId="0" localSheetId="1" customView="1" name="Z_5E9D364D_301F_46A1_8259_21A95679AC9F_.wvu.Cols" hidden="1" oldHidden="1">
    <formula>'Итог 2023-2025'!$G:$Q</formula>
  </rdn>
  <rdn rId="0" localSheetId="1" customView="1" name="Z_5E9D364D_301F_46A1_8259_21A95679AC9F_.wvu.FilterData" hidden="1" oldHidden="1">
    <formula>'Итог 2023-2025'!$B$8:$AC$1979</formula>
    <oldFormula>'Итог 2023-2025'!$B$8:$AC$1979</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9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xfDxf="1" sqref="R603" start="0" length="0">
    <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dxf>
  </rfmt>
  <rfmt sheetId="1" sqref="R603">
    <dxf>
      <fill>
        <patternFill>
          <bgColor rgb="FF00FF00"/>
        </patternFill>
      </fill>
    </dxf>
  </rfmt>
  <rfmt sheetId="1" sqref="P749" start="0" length="0">
    <dxf>
      <font>
        <sz val="10"/>
        <color auto="1"/>
        <name val="Times New Roman"/>
        <scheme val="none"/>
      </font>
      <fill>
        <patternFill>
          <bgColor theme="0"/>
        </patternFill>
      </fill>
    </dxf>
  </rfmt>
  <rfmt sheetId="1" sqref="P749">
    <dxf>
      <fill>
        <patternFill>
          <bgColor rgb="FF00FF00"/>
        </patternFill>
      </fill>
    </dxf>
  </rfmt>
  <rfmt sheetId="1" sqref="P749" start="0" length="0">
    <dxf>
      <fill>
        <patternFill>
          <bgColor theme="0"/>
        </patternFill>
      </fill>
    </dxf>
  </rfmt>
  <rfmt sheetId="1" sqref="P749">
    <dxf>
      <fill>
        <patternFill>
          <bgColor rgb="FF00FF00"/>
        </patternFill>
      </fill>
    </dxf>
  </rfmt>
  <rcc rId="39450" sId="1" xfDxf="1" dxf="1" numFmtId="4">
    <oc r="R652">
      <v>12191376.039999999</v>
    </oc>
    <nc r="R652">
      <v>10674210.310000001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652">
    <dxf>
      <fill>
        <patternFill>
          <bgColor rgb="FF00FF00"/>
        </patternFill>
      </fill>
    </dxf>
  </rfmt>
  <rcc rId="39451" sId="1" numFmtId="4">
    <oc r="R603">
      <v>1991416.91</v>
    </oc>
    <nc r="R603">
      <v>6747763.0999999996</v>
    </nc>
  </rcc>
</revisions>
</file>

<file path=xl/revisions/revisionLog9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52" sId="1" numFmtId="4">
    <oc r="R665">
      <v>2322172.13</v>
    </oc>
    <nc r="R665">
      <v>15150747.07</v>
    </nc>
  </rcc>
  <rfmt sheetId="1" sqref="R665">
    <dxf>
      <fill>
        <patternFill>
          <bgColor rgb="FF00FF00"/>
        </patternFill>
      </fill>
    </dxf>
  </rfmt>
  <rcc rId="39453" sId="1" numFmtId="4">
    <oc r="R673">
      <v>440575.94</v>
    </oc>
    <nc r="R673">
      <v>5875713.4000000004</v>
    </nc>
  </rcc>
  <rfmt sheetId="1" sqref="R673">
    <dxf>
      <fill>
        <patternFill>
          <bgColor rgb="FF00FF00"/>
        </patternFill>
      </fill>
    </dxf>
  </rfmt>
  <rcc rId="39454" sId="1" numFmtId="4">
    <oc r="R709">
      <v>8894372.5500000007</v>
    </oc>
    <nc r="R709">
      <v>6388335.6500000004</v>
    </nc>
  </rcc>
  <rfmt sheetId="1" sqref="R709">
    <dxf>
      <fill>
        <patternFill>
          <bgColor rgb="FF00FF00"/>
        </patternFill>
      </fill>
    </dxf>
  </rfmt>
  <rcc rId="39455" sId="1" xfDxf="1" dxf="1" numFmtId="4">
    <oc r="R749">
      <v>6436226.2699999996</v>
    </oc>
    <nc r="R749">
      <v>3799475.64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749">
    <dxf>
      <fill>
        <patternFill>
          <bgColor rgb="FF00FF00"/>
        </patternFill>
      </fill>
    </dxf>
  </rfmt>
</revisions>
</file>

<file path=xl/revisions/revisionLog9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56" sId="1" xfDxf="1" dxf="1" numFmtId="4">
    <oc r="R982">
      <v>7180668.0499999998</v>
    </oc>
    <nc r="R982">
      <v>7156004.6100000003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982">
    <dxf>
      <fill>
        <patternFill>
          <bgColor rgb="FF00FF00"/>
        </patternFill>
      </fill>
    </dxf>
  </rfmt>
  <rfmt sheetId="1" xfDxf="1" sqref="R985" start="0" length="0">
    <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dxf>
  </rfmt>
  <rcc rId="39457" sId="1" xfDxf="1" dxf="1" numFmtId="4">
    <oc r="R988">
      <v>8462903.6400000006</v>
    </oc>
    <nc r="R988">
      <v>8433059.7599999998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988">
    <dxf>
      <fill>
        <patternFill>
          <bgColor rgb="FF00FF00"/>
        </patternFill>
      </fill>
    </dxf>
  </rfmt>
  <rcc rId="39458" sId="1" xfDxf="1" dxf="1" numFmtId="4">
    <oc r="R992">
      <v>5820527.9500000002</v>
    </oc>
    <nc r="R992">
      <v>5796642.8799999999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992">
    <dxf>
      <fill>
        <patternFill>
          <bgColor rgb="FF00FF00"/>
        </patternFill>
      </fill>
    </dxf>
  </rfmt>
  <rcc rId="39459" sId="1" xfDxf="1" dxf="1" numFmtId="4">
    <oc r="R993">
      <v>12509540.17</v>
    </oc>
    <nc r="R993">
      <v>12469330.6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993">
    <dxf>
      <fill>
        <patternFill>
          <bgColor rgb="FF00FF00"/>
        </patternFill>
      </fill>
    </dxf>
  </rfmt>
  <rcc rId="39460" sId="1" xfDxf="1" dxf="1" numFmtId="4">
    <oc r="R998">
      <v>7180668.0499999998</v>
    </oc>
    <nc r="R998">
      <v>7155264.1500000004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998">
    <dxf>
      <fill>
        <patternFill>
          <bgColor rgb="FF00FF00"/>
        </patternFill>
      </fill>
    </dxf>
  </rfmt>
</revisions>
</file>

<file path=xl/revisions/revisionLog9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61" sId="1" xfDxf="1" dxf="1" numFmtId="4">
    <oc r="R1025">
      <v>19232452.059999999</v>
    </oc>
    <nc r="R1025">
      <v>19222962.43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25">
    <dxf>
      <fill>
        <patternFill>
          <bgColor rgb="FF00FF00"/>
        </patternFill>
      </fill>
    </dxf>
  </rfmt>
  <rcc rId="39462" sId="1" xfDxf="1" dxf="1" numFmtId="4">
    <oc r="R1032">
      <v>20161826.59</v>
    </oc>
    <nc r="R1032">
      <v>19932481.93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32">
    <dxf>
      <fill>
        <patternFill>
          <bgColor rgb="FF00FF00"/>
        </patternFill>
      </fill>
    </dxf>
  </rfmt>
  <rcc rId="39463" sId="1" xfDxf="1" dxf="1" numFmtId="4">
    <oc r="R1033">
      <v>8651067.0600000005</v>
    </oc>
    <nc r="R1033">
      <v>2490247.8199999998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33">
    <dxf>
      <fill>
        <patternFill>
          <bgColor rgb="FF00FF00"/>
        </patternFill>
      </fill>
    </dxf>
  </rfmt>
  <rcc rId="39464" sId="1" xfDxf="1" dxf="1" numFmtId="4">
    <oc r="R1041">
      <v>14111572.93</v>
    </oc>
    <nc r="R1041">
      <v>12317049.85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41">
    <dxf>
      <fill>
        <patternFill>
          <bgColor rgb="FF00FF00"/>
        </patternFill>
      </fill>
    </dxf>
  </rfmt>
  <rcc rId="39465" sId="1" xfDxf="1" dxf="1" numFmtId="4">
    <oc r="R1042">
      <v>7177164.9699999997</v>
    </oc>
    <nc r="R1042">
      <v>7029463.4699999997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42">
    <dxf>
      <fill>
        <patternFill>
          <bgColor rgb="FF00FF00"/>
        </patternFill>
      </fill>
    </dxf>
  </rfmt>
  <rcc rId="39466" sId="1" xfDxf="1" dxf="1" numFmtId="4">
    <oc r="R1043">
      <v>7177164.9699999997</v>
    </oc>
    <nc r="R1043">
      <v>6408784.7599999998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43">
    <dxf>
      <fill>
        <patternFill>
          <bgColor rgb="FF00FF00"/>
        </patternFill>
      </fill>
    </dxf>
  </rfmt>
  <rcc rId="39467" sId="1" xfDxf="1" dxf="1" numFmtId="4">
    <oc r="R1044">
      <v>13999979.33</v>
    </oc>
    <nc r="R1044">
      <v>11939558.33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44">
    <dxf>
      <fill>
        <patternFill>
          <bgColor rgb="FF00FF00"/>
        </patternFill>
      </fill>
    </dxf>
  </rfmt>
  <rcc rId="39468" sId="1" xfDxf="1" dxf="1" numFmtId="4">
    <oc r="R1048">
      <v>7177164.9699999997</v>
    </oc>
    <nc r="R1048">
      <v>6920788.8200000003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48">
    <dxf>
      <fill>
        <patternFill>
          <bgColor rgb="FF00FF00"/>
        </patternFill>
      </fill>
    </dxf>
  </rfmt>
  <rcc rId="39469" sId="1" xfDxf="1" dxf="1" numFmtId="4">
    <oc r="R1055">
      <v>575496.88</v>
    </oc>
    <nc r="R1055">
      <v>769752.54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55">
    <dxf>
      <fill>
        <patternFill>
          <bgColor rgb="FF00FF00"/>
        </patternFill>
      </fill>
    </dxf>
  </rfmt>
  <rcc rId="39470" sId="1" xfDxf="1" dxf="1" numFmtId="4">
    <oc r="R1061">
      <v>4851951.43</v>
    </oc>
    <nc r="R1061">
      <v>3659606.56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61">
    <dxf>
      <fill>
        <patternFill>
          <bgColor rgb="FF00FF00"/>
        </patternFill>
      </fill>
    </dxf>
  </rfmt>
  <rcc rId="39471" sId="1" xfDxf="1" dxf="1" numFmtId="4">
    <oc r="R1062">
      <v>7216490.1799999997</v>
    </oc>
    <nc r="R1062">
      <v>5571151.6799999997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62">
    <dxf>
      <fill>
        <patternFill>
          <bgColor rgb="FF00FF00"/>
        </patternFill>
      </fill>
    </dxf>
  </rfmt>
  <rcc rId="39472" sId="1" xfDxf="1" dxf="1" numFmtId="4">
    <oc r="R1063">
      <v>8996414.3699999992</v>
    </oc>
    <nc r="R1063">
      <v>7200492.8499999996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63">
    <dxf>
      <fill>
        <patternFill>
          <bgColor rgb="FF00FF00"/>
        </patternFill>
      </fill>
    </dxf>
  </rfmt>
  <rcc rId="39473" sId="1" xfDxf="1" dxf="1" numFmtId="4">
    <oc r="R1067">
      <v>8996414.3699999992</v>
    </oc>
    <nc r="R1067">
      <v>8885776.1300000008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67">
    <dxf>
      <fill>
        <patternFill>
          <bgColor rgb="FF00FF00"/>
        </patternFill>
      </fill>
    </dxf>
  </rfmt>
  <rcc rId="39474" sId="1" xfDxf="1" dxf="1" numFmtId="4">
    <oc r="R1068">
      <v>8943090.25</v>
    </oc>
    <nc r="R1068">
      <v>8788528.8399999999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68">
    <dxf>
      <fill>
        <patternFill>
          <bgColor rgb="FF00FF00"/>
        </patternFill>
      </fill>
    </dxf>
  </rfmt>
  <rcc rId="39475" sId="1" xfDxf="1" dxf="1" numFmtId="4">
    <oc r="R1077">
      <v>15236849.220000001</v>
    </oc>
    <nc r="R1077">
      <v>14540303.880000001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77">
    <dxf>
      <fill>
        <patternFill>
          <bgColor rgb="FF00FF00"/>
        </patternFill>
      </fill>
    </dxf>
  </rfmt>
  <rcc rId="39476" sId="1" xfDxf="1" dxf="1" numFmtId="4">
    <oc r="R1078">
      <v>4902337.8499999996</v>
    </oc>
    <nc r="R1078">
      <v>4523670.0599999996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78">
    <dxf>
      <fill>
        <patternFill>
          <bgColor rgb="FF00FF00"/>
        </patternFill>
      </fill>
    </dxf>
  </rfmt>
  <rcc rId="39477" sId="1" xfDxf="1" dxf="1" numFmtId="4">
    <oc r="R1079">
      <v>8645206.6400000006</v>
    </oc>
    <nc r="R1079">
      <v>7907544.1900000004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79">
    <dxf>
      <fill>
        <patternFill>
          <bgColor rgb="FF00FF00"/>
        </patternFill>
      </fill>
    </dxf>
  </rfmt>
  <rcc rId="39478" sId="1" xfDxf="1" dxf="1" numFmtId="4">
    <oc r="R1084">
      <v>16107091.859999999</v>
    </oc>
    <nc r="R1084">
      <v>13714176.640000001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84">
    <dxf>
      <fill>
        <patternFill>
          <bgColor rgb="FF00FF00"/>
        </patternFill>
      </fill>
    </dxf>
  </rfmt>
  <rcc rId="39479" sId="1" xfDxf="1" dxf="1" numFmtId="4">
    <oc r="R1095">
      <v>17894412.600000001</v>
    </oc>
    <nc r="R1095">
      <v>16992462.149999999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095">
    <dxf>
      <fill>
        <patternFill>
          <bgColor rgb="FF00FF00"/>
        </patternFill>
      </fill>
    </dxf>
  </rfmt>
</revisions>
</file>

<file path=xl/revisions/revisionLog9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80" sId="1" xfDxf="1" dxf="1" numFmtId="4">
    <oc r="R1104">
      <v>10091523.449999999</v>
    </oc>
    <nc r="R1104">
      <v>9733927.0700000003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04">
    <dxf>
      <fill>
        <patternFill>
          <bgColor rgb="FF00FF00"/>
        </patternFill>
      </fill>
    </dxf>
  </rfmt>
  <rcc rId="39481" sId="1" xfDxf="1" dxf="1" numFmtId="4">
    <oc r="R1107">
      <v>22794314.079999998</v>
    </oc>
    <nc r="R1107">
      <v>22264671.109999999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07">
    <dxf>
      <fill>
        <patternFill>
          <bgColor rgb="FF00FF00"/>
        </patternFill>
      </fill>
    </dxf>
  </rfmt>
  <rcc rId="39482" sId="1" xfDxf="1" dxf="1" numFmtId="4">
    <oc r="R1109">
      <v>23193036.210000001</v>
    </oc>
    <nc r="R1109">
      <v>21696780.600000001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09">
    <dxf>
      <fill>
        <patternFill>
          <bgColor rgb="FF00FF00"/>
        </patternFill>
      </fill>
    </dxf>
  </rfmt>
  <rcc rId="39483" sId="1" xfDxf="1" dxf="1" numFmtId="4">
    <oc r="R1117">
      <v>21732472.450000003</v>
    </oc>
    <nc r="R1117">
      <v>16536424.18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17">
    <dxf>
      <fill>
        <patternFill>
          <bgColor rgb="FF00FF00"/>
        </patternFill>
      </fill>
    </dxf>
  </rfmt>
  <rcc rId="39484" sId="1" xfDxf="1" dxf="1" numFmtId="4">
    <oc r="R1123">
      <v>18797853.970000003</v>
    </oc>
    <nc r="R1123">
      <v>18718852.030000001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23">
    <dxf>
      <fill>
        <patternFill>
          <bgColor rgb="FF00FF00"/>
        </patternFill>
      </fill>
    </dxf>
  </rfmt>
  <rcc rId="39485" sId="1" xfDxf="1" dxf="1" numFmtId="4">
    <oc r="R1128">
      <v>11608755.02</v>
    </oc>
    <nc r="R1128">
      <v>10253872.380000001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28">
    <dxf>
      <fill>
        <patternFill>
          <bgColor rgb="FF00FF00"/>
        </patternFill>
      </fill>
    </dxf>
  </rfmt>
  <rcc rId="39486" sId="1" xfDxf="1" dxf="1" numFmtId="4">
    <oc r="R1129">
      <v>6211306.4100000001</v>
    </oc>
    <nc r="R1129">
      <v>6059068.5099999998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29">
    <dxf>
      <fill>
        <patternFill>
          <bgColor rgb="FF00FF00"/>
        </patternFill>
      </fill>
    </dxf>
  </rfmt>
  <rcc rId="39487" sId="1" xfDxf="1" dxf="1" numFmtId="4">
    <oc r="R1153">
      <v>20824689.469999999</v>
    </oc>
    <nc r="R1153">
      <v>20441106.789999999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53">
    <dxf>
      <fill>
        <patternFill>
          <bgColor rgb="FF00FF00"/>
        </patternFill>
      </fill>
    </dxf>
  </rfmt>
  <rcc rId="39488" sId="1" xfDxf="1" dxf="1" numFmtId="4">
    <oc r="R1154">
      <v>20824689.449999999</v>
    </oc>
    <nc r="R1154">
      <v>20441106.789999999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54">
    <dxf>
      <fill>
        <patternFill>
          <bgColor rgb="FF00FF00"/>
        </patternFill>
      </fill>
    </dxf>
  </rfmt>
  <rfmt sheetId="1" xfDxf="1" sqref="R1155" start="0" length="0">
    <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dxf>
  </rfmt>
  <rcc rId="39489" sId="1" xfDxf="1" dxf="1" numFmtId="4">
    <oc r="R1156">
      <v>8318759.4000000004</v>
    </oc>
    <nc r="R1156">
      <v>8163058.3300000001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56">
    <dxf>
      <fill>
        <patternFill>
          <bgColor rgb="FF00FF00"/>
        </patternFill>
      </fill>
    </dxf>
  </rfmt>
  <rcc rId="39490" sId="1" xfDxf="1" dxf="1" numFmtId="4">
    <oc r="R1157">
      <v>8318759.4000000004</v>
    </oc>
    <nc r="R1157">
      <v>8245558.7599999998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57">
    <dxf>
      <fill>
        <patternFill>
          <bgColor rgb="FF00FF00"/>
        </patternFill>
      </fill>
    </dxf>
  </rfmt>
  <rcc rId="39491" sId="1" xfDxf="1" dxf="1" numFmtId="4">
    <oc r="R1159">
      <v>4789925.5999999996</v>
    </oc>
    <nc r="R1159">
      <v>4686385.57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59">
    <dxf>
      <fill>
        <patternFill>
          <bgColor rgb="FF00FF00"/>
        </patternFill>
      </fill>
    </dxf>
  </rfmt>
  <rcc rId="39492" sId="1" xfDxf="1" dxf="1" numFmtId="4">
    <oc r="R1163">
      <v>5173126.3499999996</v>
    </oc>
    <nc r="R1163">
      <v>5017431.72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63">
    <dxf>
      <fill>
        <patternFill>
          <bgColor rgb="FF00FF00"/>
        </patternFill>
      </fill>
    </dxf>
  </rfmt>
  <rcc rId="39493" sId="1" xfDxf="1" dxf="1" numFmtId="4">
    <oc r="R1181">
      <v>5473997.3899999997</v>
    </oc>
    <nc r="R1181">
      <v>5297789.58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181">
    <dxf>
      <fill>
        <patternFill>
          <bgColor rgb="FF00FF00"/>
        </patternFill>
      </fill>
    </dxf>
  </rfmt>
  <rcc rId="39494" sId="1" xfDxf="1" dxf="1" numFmtId="4">
    <oc r="R1201">
      <v>18876226.52</v>
    </oc>
    <nc r="R1201">
      <v>16503692.4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01">
    <dxf>
      <fill>
        <patternFill>
          <bgColor rgb="FF00FF00"/>
        </patternFill>
      </fill>
    </dxf>
  </rfmt>
  <rcc rId="39495" sId="1" xfDxf="1" dxf="1" numFmtId="4">
    <oc r="R1207">
      <v>13113725.01</v>
    </oc>
    <nc r="R1207">
      <v>13037171.51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07">
    <dxf>
      <fill>
        <patternFill>
          <bgColor rgb="FF00FF00"/>
        </patternFill>
      </fill>
    </dxf>
  </rfmt>
  <rcc rId="39496" sId="1" xfDxf="1" dxf="1" numFmtId="4">
    <oc r="R1215">
      <v>13131059.75</v>
    </oc>
    <nc r="R1215">
      <v>11922074.17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15">
    <dxf>
      <fill>
        <patternFill>
          <bgColor rgb="FF00FF00"/>
        </patternFill>
      </fill>
    </dxf>
  </rfmt>
  <rcc rId="39497" sId="1" xfDxf="1" dxf="1" numFmtId="4">
    <oc r="R1219">
      <v>8857720.7400000002</v>
    </oc>
    <nc r="R1219">
      <v>8324825.1799999997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19">
    <dxf>
      <fill>
        <patternFill>
          <bgColor rgb="FF00FF00"/>
        </patternFill>
      </fill>
    </dxf>
  </rfmt>
  <rcc rId="39498" sId="1" xfDxf="1" dxf="1" numFmtId="4">
    <oc r="R1220">
      <v>13131059.75</v>
    </oc>
    <nc r="R1220">
      <v>12085564.970000001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20">
    <dxf>
      <fill>
        <patternFill>
          <bgColor rgb="FF00FF00"/>
        </patternFill>
      </fill>
    </dxf>
  </rfmt>
  <rcc rId="39499" sId="1" xfDxf="1" dxf="1" numFmtId="4">
    <oc r="R1222">
      <v>22409651.399999999</v>
    </oc>
    <nc r="R1222">
      <v>22085796.969999999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22">
    <dxf>
      <fill>
        <patternFill>
          <bgColor rgb="FF00FF00"/>
        </patternFill>
      </fill>
    </dxf>
  </rfmt>
  <rcc rId="39500" sId="1" xfDxf="1" dxf="1" numFmtId="4">
    <oc r="R1237">
      <v>20817690.98</v>
    </oc>
    <nc r="R1237">
      <v>19566574.59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37">
    <dxf>
      <fill>
        <patternFill>
          <bgColor rgb="FF00FF00"/>
        </patternFill>
      </fill>
    </dxf>
  </rfmt>
  <rcc rId="39501" sId="1" xfDxf="1" dxf="1" numFmtId="4">
    <oc r="R1238">
      <v>26850538.510000002</v>
    </oc>
    <nc r="R1238">
      <v>26839412.66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38">
    <dxf>
      <fill>
        <patternFill>
          <bgColor rgb="FF00FF00"/>
        </patternFill>
      </fill>
    </dxf>
  </rfmt>
  <rcc rId="39502" sId="1" xfDxf="1" dxf="1" numFmtId="4">
    <oc r="R1250">
      <v>7078897.5199999996</v>
    </oc>
    <nc r="R1250">
      <v>5786425.0099999998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50">
    <dxf>
      <fill>
        <patternFill>
          <bgColor rgb="FF00FF00"/>
        </patternFill>
      </fill>
    </dxf>
  </rfmt>
</revisions>
</file>

<file path=xl/revisions/revisionLog9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2023-2025'!$B$8:$T$1979</formula>
    <oldFormula>'Итог 2023-2025'!$B$8:$T$1979</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05" sId="1" xfDxf="1" dxf="1" numFmtId="4">
    <oc r="R1795">
      <v>4506297.8</v>
    </oc>
    <nc r="R1795">
      <v>3322499.66</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795">
    <dxf>
      <fill>
        <patternFill>
          <bgColor rgb="FF00FF00"/>
        </patternFill>
      </fill>
    </dxf>
  </rfmt>
  <rcc rId="39506" sId="1" xfDxf="1" dxf="1" numFmtId="4">
    <oc r="R1451">
      <v>14394911.57</v>
    </oc>
    <nc r="R1451">
      <v>12803453.699999999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451">
    <dxf>
      <fill>
        <patternFill>
          <bgColor rgb="FF00FF00"/>
        </patternFill>
      </fill>
    </dxf>
  </rfmt>
  <rcc rId="39507" sId="1" xfDxf="1" dxf="1" numFmtId="4">
    <oc r="R1452">
      <v>10309869.1</v>
    </oc>
    <nc r="R1452">
      <v>8506667.1799999997</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452">
    <dxf>
      <fill>
        <patternFill>
          <bgColor rgb="FF00FF00"/>
        </patternFill>
      </fill>
    </dxf>
  </rfmt>
  <rfmt sheetId="1" xfDxf="1" sqref="R1453"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cc rId="39508" sId="1" xfDxf="1" dxf="1" numFmtId="4">
    <oc r="R1454">
      <v>14394911.57</v>
    </oc>
    <nc r="R1454">
      <v>11176429.58</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454">
    <dxf>
      <fill>
        <patternFill>
          <bgColor rgb="FF00FF00"/>
        </patternFill>
      </fill>
    </dxf>
  </rfmt>
  <rcc rId="39509" sId="1" xfDxf="1" dxf="1" numFmtId="4">
    <oc r="R1455">
      <v>10309869.1</v>
    </oc>
    <nc r="R1455">
      <v>8202579.7300000004</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455">
    <dxf>
      <fill>
        <patternFill>
          <bgColor rgb="FF00FF00"/>
        </patternFill>
      </fill>
    </dxf>
  </rfmt>
  <rcc rId="39510" sId="1" xfDxf="1" dxf="1" numFmtId="4">
    <oc r="R1364">
      <v>4573645.8600000003</v>
    </oc>
    <nc r="R1364">
      <v>4412282.5999999996</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364">
    <dxf>
      <fill>
        <patternFill>
          <bgColor rgb="FF00FF00"/>
        </patternFill>
      </fill>
    </dxf>
  </rfmt>
  <rcc rId="39511" sId="1" xfDxf="1" dxf="1" numFmtId="4">
    <oc r="R1341">
      <v>5333917.6900000004</v>
    </oc>
    <nc r="R1341">
      <v>5287409.4400000004</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341">
    <dxf>
      <fill>
        <patternFill>
          <bgColor rgb="FF00FF00"/>
        </patternFill>
      </fill>
    </dxf>
  </rfmt>
  <rcc rId="39512" sId="1" xfDxf="1" dxf="1" numFmtId="4">
    <oc r="R1340">
      <v>4633504.26</v>
    </oc>
    <nc r="R1340">
      <v>4628500.1399999997</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R1340">
    <dxf>
      <fill>
        <patternFill>
          <bgColor rgb="FF00FF00"/>
        </patternFill>
      </fill>
    </dxf>
  </rfmt>
</revisions>
</file>

<file path=xl/revisions/revisionLog9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2023-2025'!$B$8:$T$1979</formula>
    <oldFormula>'Итог 2023-2025'!$B$8:$T$1979</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15" sId="1" numFmtId="4">
    <oc r="R1256">
      <v>6382714.6699999999</v>
    </oc>
    <nc r="R1256">
      <v>24646336.57</v>
    </nc>
  </rcc>
  <rfmt sheetId="1" sqref="R1256">
    <dxf>
      <fill>
        <patternFill>
          <bgColor rgb="FF00FF00"/>
        </patternFill>
      </fill>
    </dxf>
  </rfmt>
  <rcc rId="39516" sId="1" xfDxf="1" dxf="1" numFmtId="4">
    <oc r="R1258">
      <v>16325066.92</v>
    </oc>
    <nc r="R1258">
      <v>13899595.619999999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58">
    <dxf>
      <fill>
        <patternFill>
          <bgColor rgb="FF00FF00"/>
        </patternFill>
      </fill>
    </dxf>
  </rfmt>
  <rcc rId="39517" sId="1" xfDxf="1" dxf="1" numFmtId="4">
    <oc r="R1260">
      <v>1850213.76</v>
    </oc>
    <nc r="R1260">
      <v>1096997.47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60">
    <dxf>
      <fill>
        <patternFill>
          <bgColor rgb="FF00FF00"/>
        </patternFill>
      </fill>
    </dxf>
  </rfmt>
  <rcc rId="39518" sId="1" xfDxf="1" dxf="1" numFmtId="4">
    <oc r="R1277">
      <v>29053506.010000002</v>
    </oc>
    <nc r="R1277">
      <v>25757823.760000002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77">
    <dxf>
      <fill>
        <patternFill>
          <bgColor rgb="FF00FF00"/>
        </patternFill>
      </fill>
    </dxf>
  </rfmt>
  <rcc rId="39519" sId="1" numFmtId="4">
    <oc r="R1285">
      <v>3723937.03</v>
    </oc>
    <nc r="R1285">
      <v>6388335.6500000004</v>
    </nc>
  </rcc>
  <rfmt sheetId="1" sqref="R1285">
    <dxf>
      <fill>
        <patternFill>
          <bgColor rgb="FF00FF00"/>
        </patternFill>
      </fill>
    </dxf>
  </rfmt>
  <rcc rId="39520" sId="1" xfDxf="1" dxf="1" numFmtId="4">
    <oc r="R1298">
      <v>9664952.3800000008</v>
    </oc>
    <nc r="R1298">
      <v>9206604.8399999999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98">
    <dxf>
      <fill>
        <patternFill>
          <bgColor rgb="FF00FF00"/>
        </patternFill>
      </fill>
    </dxf>
  </rfmt>
  <rcc rId="39521" sId="1" xfDxf="1" dxf="1" numFmtId="4">
    <oc r="R1299">
      <v>17786366.940000001</v>
    </oc>
    <nc r="R1299">
      <v>16163235.460000001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299">
    <dxf>
      <fill>
        <patternFill>
          <bgColor rgb="FF00FF00"/>
        </patternFill>
      </fill>
    </dxf>
  </rfmt>
  <rcc rId="39522" sId="1" numFmtId="4">
    <oc r="R1300">
      <v>15947366.619999999</v>
    </oc>
    <nc r="R1300">
      <v>15835534.33</v>
    </nc>
  </rcc>
  <rfmt sheetId="1" sqref="R1300">
    <dxf>
      <fill>
        <patternFill>
          <bgColor rgb="FF00FF00"/>
        </patternFill>
      </fill>
    </dxf>
  </rfmt>
  <rcc rId="39523" sId="1" xfDxf="1" dxf="1" numFmtId="4">
    <oc r="R1306">
      <v>29549574.770000003</v>
    </oc>
    <nc r="R1306">
      <v>27609510.129999999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306">
    <dxf>
      <fill>
        <patternFill>
          <bgColor rgb="FF00FF00"/>
        </patternFill>
      </fill>
    </dxf>
  </rfmt>
  <rcc rId="39524" sId="1" xfDxf="1" dxf="1" numFmtId="4">
    <oc r="R1315">
      <v>2283886.58</v>
    </oc>
    <nc r="R1315">
      <v>2280674.58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315">
    <dxf>
      <fill>
        <patternFill>
          <bgColor rgb="FF00FF00"/>
        </patternFill>
      </fill>
    </dxf>
  </rfmt>
  <rcv guid="{5E9D364D-301F-46A1-8259-21A95679AC9F}" action="delete"/>
  <rdn rId="0" localSheetId="1" customView="1" name="Z_5E9D364D_301F_46A1_8259_21A95679AC9F_.wvu.Cols" hidden="1" oldHidden="1">
    <formula>'Итог 2023-2025'!$G:$Q</formula>
    <oldFormula>'Итог 2023-2025'!$G:$Q</oldFormula>
  </rdn>
  <rdn rId="0" localSheetId="1" customView="1" name="Z_5E9D364D_301F_46A1_8259_21A95679AC9F_.wvu.FilterData" hidden="1" oldHidden="1">
    <formula>'Итог 2023-2025'!$B$8:$AC$1979</formula>
    <oldFormula>'Итог 2023-2025'!$B$8:$AC$1979</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9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2023-2025'!$B$8:$T$1979</formula>
    <oldFormula>'Итог 2023-2025'!$B$8:$T$1979</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2023-2025'!$B$8:$T$1979</formula>
    <oldFormula>'Итог 2023-2025'!$B$8:$T$1979</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32" sId="1" xfDxf="1" dxf="1" numFmtId="4">
    <oc r="R1322">
      <v>3182860.59</v>
    </oc>
    <nc r="R1322">
      <v>3072875.23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322">
    <dxf>
      <fill>
        <patternFill>
          <bgColor rgb="FF00FF00"/>
        </patternFill>
      </fill>
    </dxf>
  </rfmt>
  <rcc rId="39533" sId="1" xfDxf="1" dxf="1" numFmtId="4">
    <oc r="R1323">
      <v>3136834.1999999997</v>
    </oc>
    <nc r="R1323">
      <v>3034316.16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323">
    <dxf>
      <fill>
        <patternFill>
          <bgColor rgb="FF00FF00"/>
        </patternFill>
      </fill>
    </dxf>
  </rfmt>
  <rcc rId="39534" sId="1" xfDxf="1" dxf="1">
    <oc r="R1316">
      <v>16715097.220000001</v>
    </oc>
    <nc r="R1316" t="inlineStr">
      <is>
        <t>8 910 687,80</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R1316">
    <dxf>
      <fill>
        <patternFill>
          <bgColor rgb="FF00FF00"/>
        </patternFill>
      </fill>
    </dxf>
  </rfmt>
</revisions>
</file>

<file path=xl/revisions/revisionLog9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dn rId="0" localSheetId="1" customView="1" name="Z_5E9D364D_301F_46A1_8259_21A95679AC9F_.wvu.Cols" hidden="1" oldHidden="1">
    <oldFormula>'Итог 2023-2025'!$G:$Q</oldFormula>
  </rdn>
  <rcv guid="{5E9D364D-301F-46A1-8259-21A95679AC9F}" action="delete"/>
  <rdn rId="0" localSheetId="1" customView="1" name="Z_5E9D364D_301F_46A1_8259_21A95679AC9F_.wvu.FilterData" hidden="1" oldHidden="1">
    <formula>'Итог 2023-2025'!$B$8:$AC$1979</formula>
    <oldFormula>'Итог 2023-2025'!$B$8:$AC$1979</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9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538" sId="1" ref="A1491:XFD1491" action="insertRow"/>
  <rfmt sheetId="1" sqref="A1491:XFD1491">
    <dxf>
      <fill>
        <patternFill>
          <bgColor rgb="FFFFFF00"/>
        </patternFill>
      </fill>
    </dxf>
  </rfmt>
  <rfmt sheetId="1" sqref="C1491" start="0" length="0">
    <dxf>
      <fill>
        <patternFill>
          <bgColor theme="0"/>
        </patternFill>
      </fill>
    </dxf>
  </rfmt>
  <rfmt sheetId="1" sqref="C1491">
    <dxf>
      <fill>
        <patternFill>
          <bgColor rgb="FFFFFF00"/>
        </patternFill>
      </fill>
    </dxf>
  </rfmt>
  <rcc rId="39539" sId="1">
    <nc r="C1491" t="inlineStr">
      <is>
        <t>г. Нефтеюганск, мкр. 13-й, д. 15*</t>
      </is>
    </nc>
  </rcc>
  <rcc rId="39540" sId="1">
    <nc r="A1491">
      <v>2025</v>
    </nc>
  </rcc>
  <rfmt sheetId="2" xfDxf="1" sqref="G73"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xfDxf="1" sqref="G7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541" sId="2">
    <nc r="G73" t="inlineStr">
      <is>
        <t>33/01-Вх-20454 от 28.10.2024</t>
      </is>
    </nc>
  </rcc>
  <rcc rId="39542" sId="2">
    <nc r="B73" t="inlineStr">
      <is>
        <t>+</t>
      </is>
    </nc>
  </rcc>
  <rcc rId="39543" sId="2">
    <nc r="C73" t="inlineStr">
      <is>
        <t>2025</t>
      </is>
    </nc>
  </rcc>
  <rcc rId="39544" sId="2">
    <nc r="D73" t="inlineStr">
      <is>
        <t>г. Нефтеюганск</t>
      </is>
    </nc>
  </rcc>
  <rcc rId="39545" sId="2">
    <nc r="E73" t="inlineStr">
      <is>
        <t>мкр. 13, д. 15 *</t>
      </is>
    </nc>
  </rcc>
  <rcc rId="39546" sId="1" odxf="1" dxf="1">
    <nc r="E1491">
      <f>ROUNDUP(SUM(G1491+H1491+I1491+J1491+K1491+L1491+N1491+P1491+Q1491+R1491+S1491+T1491)*0.0214,2)</f>
    </nc>
    <odxf>
      <fill>
        <patternFill>
          <bgColor rgb="FFFFFF00"/>
        </patternFill>
      </fill>
    </odxf>
    <ndxf>
      <fill>
        <patternFill>
          <bgColor theme="0"/>
        </patternFill>
      </fill>
    </ndxf>
  </rcc>
  <rcc rId="39547" sId="1" odxf="1" dxf="1">
    <nc r="D1491">
      <f>ROUNDUP(SUM(E1491+F1491+G1491+H1491+I1491+J1491+K1491+L1491+N1491+P1491+Q1491+R1491+S1491+T1491),2)</f>
    </nc>
    <odxf>
      <fill>
        <patternFill>
          <bgColor rgb="FFFFFF00"/>
        </patternFill>
      </fill>
    </odxf>
    <ndxf>
      <fill>
        <patternFill>
          <bgColor theme="0"/>
        </patternFill>
      </fill>
    </ndxf>
  </rcc>
  <rfmt sheetId="1" sqref="D1491:E1491">
    <dxf>
      <fill>
        <patternFill>
          <bgColor rgb="FFFFFF00"/>
        </patternFill>
      </fill>
    </dxf>
  </rfmt>
  <rcc rId="39548" sId="1" numFmtId="4">
    <nc r="H1491">
      <v>8987000</v>
    </nc>
  </rcc>
  <rcc rId="39549" sId="1" numFmtId="4">
    <nc r="F1491">
      <v>359480</v>
    </nc>
  </rcc>
  <rcc rId="39550" sId="1">
    <nc r="U1491" t="inlineStr">
      <is>
        <t>ниже отм. 0,000</t>
      </is>
    </nc>
  </rcc>
  <rcc rId="39551" sId="2" numFmtId="4">
    <nc r="F73">
      <v>9538801.8000000007</v>
    </nc>
  </rcc>
</revisions>
</file>

<file path=xl/revisions/revisionLog9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48C91D5F-1067-45EA-A9BB-DB2FE1F0B117}" action="delete"/>
  <rdn rId="0" localSheetId="1" customView="1" name="Z_48C91D5F_1067_45EA_A9BB_DB2FE1F0B117_.wvu.FilterData" hidden="1" oldHidden="1">
    <formula>'Итог 2023-2025'!$B$8:$T$1980</formula>
    <oldFormula>'Итог 2023-2025'!$B$8:$T$1980</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54" sId="1" xfDxf="1" dxf="1" numFmtId="4">
    <oc r="F545">
      <v>58905.43</v>
    </oc>
    <nc r="F545">
      <v>54905.43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545">
    <dxf>
      <fill>
        <patternFill>
          <bgColor rgb="FF00FF00"/>
        </patternFill>
      </fill>
    </dxf>
  </rfmt>
  <rfmt sheetId="1" sqref="F545">
    <dxf>
      <fill>
        <patternFill>
          <bgColor rgb="FF66FF66"/>
        </patternFill>
      </fill>
    </dxf>
  </rfmt>
  <rcc rId="39555" sId="1" xfDxf="1" dxf="1" numFmtId="4">
    <oc r="F548">
      <v>166363.70000000001</v>
    </oc>
    <nc r="F548">
      <v>162363.70000000001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548">
    <dxf>
      <fill>
        <patternFill>
          <bgColor rgb="FF66FF66"/>
        </patternFill>
      </fill>
    </dxf>
  </rfmt>
  <rcc rId="39556" sId="1" xfDxf="1" dxf="1" numFmtId="4">
    <oc r="F554">
      <v>60059.93</v>
    </oc>
    <nc r="F554">
      <v>56059.93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554">
    <dxf>
      <fill>
        <patternFill>
          <bgColor rgb="FF66FF66"/>
        </patternFill>
      </fill>
    </dxf>
  </rfmt>
  <rcc rId="39557" sId="1" xfDxf="1" dxf="1" numFmtId="4">
    <oc r="F555">
      <v>69942.559999999998</v>
    </oc>
    <nc r="F555">
      <v>65942.559999999998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555">
    <dxf>
      <fill>
        <patternFill>
          <bgColor rgb="FF66FF66"/>
        </patternFill>
      </fill>
    </dxf>
  </rfmt>
  <rcc rId="39558" sId="1" xfDxf="1" dxf="1">
    <oc r="F987">
      <v>92169.45</v>
    </oc>
    <nc r="F987" t="inlineStr">
      <is>
        <t>88 169,45</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987">
    <dxf>
      <fill>
        <patternFill>
          <bgColor rgb="FF66FF66"/>
        </patternFill>
      </fill>
    </dxf>
  </rfmt>
  <rcc rId="39559" sId="1" xfDxf="1" dxf="1" numFmtId="4">
    <oc r="F995">
      <v>78556.03</v>
    </oc>
    <nc r="F995">
      <v>74556.03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995">
    <dxf>
      <fill>
        <patternFill>
          <bgColor rgb="FF66FF66"/>
        </patternFill>
      </fill>
    </dxf>
  </rfmt>
  <rcv guid="{5E9D364D-301F-46A1-8259-21A95679AC9F}" action="delete"/>
  <rdn rId="0" localSheetId="1" customView="1" name="Z_5E9D364D_301F_46A1_8259_21A95679AC9F_.wvu.FilterData" hidden="1" oldHidden="1">
    <formula>'Итог 2023-2025'!$B$8:$AC$1980</formula>
    <oldFormula>'Итог 2023-2025'!$B$8:$AC$1980</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9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562" sId="1" ref="A1362:XFD1362" action="deleteRow">
    <undo index="65535" exp="area" dr="T1362:T1374" r="T1375" sId="1"/>
    <undo index="65535" exp="area" dr="S1362:S1374" r="S1375" sId="1"/>
    <undo index="65535" exp="area" dr="R1362:R1374" r="R1375" sId="1"/>
    <undo index="65535" exp="area" dr="Q1362:Q1374" r="Q1375" sId="1"/>
    <undo index="65535" exp="area" dr="P1362:P1374" r="P1375" sId="1"/>
    <undo index="65535" exp="area" dr="N1362:N1374" r="N1375" sId="1"/>
    <undo index="65535" exp="area" dr="M1362:M1374" r="M1375" sId="1"/>
    <undo index="65535" exp="area" dr="L1362:L1374" r="L1375" sId="1"/>
    <undo index="65535" exp="area" dr="K1362:K1374" r="K1375" sId="1"/>
    <undo index="65535" exp="area" dr="J1362:J1374" r="J1375" sId="1"/>
    <undo index="65535" exp="area" dr="I1362:I1374" r="I1375" sId="1"/>
    <undo index="65535" exp="area" dr="H1362:H1374" r="H1375" sId="1"/>
    <undo index="65535" exp="area" dr="G1362:G1374" r="G1375" sId="1"/>
    <undo index="65535" exp="area" dr="F1362:F1374" r="F1375" sId="1"/>
    <undo index="65535" exp="area" dr="E1362:E1374" r="E1375" sId="1"/>
    <rfmt sheetId="1" xfDxf="1" sqref="A1362:XFD1362" start="0" length="0">
      <dxf>
        <font>
          <color auto="1"/>
          <name val="Times New Roman"/>
          <family val="1"/>
          <charset val="204"/>
          <scheme val="none"/>
        </font>
        <fill>
          <patternFill patternType="solid">
            <bgColor theme="0"/>
          </patternFill>
        </fill>
        <alignment vertical="center"/>
      </dxf>
    </rfmt>
    <rcc rId="0" sId="1">
      <nc r="A1362">
        <v>2024</v>
      </nc>
    </rcc>
    <rcc rId="0" sId="1" dxf="1">
      <nc r="B1362" t="inlineStr">
        <is>
          <t>359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62" t="inlineStr">
        <is>
          <t>г. Ханты-Мансийск, ул. Гагарина, д. 288А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62">
        <f>ROUNDUP(SUM(E1362+F1362+G1362+H1362+I1362+J1362+K1362+L1362+N1362+P1362+Q1362+R1362+S1362+T1362),2)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362">
        <f>ROUND((G1362+H1362+I1362+J1362+K1362+L1362+N1362+P1362+Q1362+R1362+S1362+T1362)*0.0214,2)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L1362">
        <v>773776.08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M1362"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62"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6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39563" sId="1">
    <oc r="A1899">
      <v>2024</v>
    </oc>
    <nc r="A1899">
      <v>2025</v>
    </nc>
  </rcc>
  <rcc rId="39564" sId="1">
    <nc r="A1901">
      <v>2025</v>
    </nc>
  </rcc>
</revisions>
</file>

<file path=xl/revisions/revisionLog9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65" sId="1" xfDxf="1" dxf="1" numFmtId="4">
    <oc r="F1014">
      <v>92946</v>
    </oc>
    <nc r="F1014">
      <v>88946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1014">
    <dxf>
      <fill>
        <patternFill>
          <bgColor rgb="FF66FF66"/>
        </patternFill>
      </fill>
    </dxf>
  </rfmt>
  <rcv guid="{5E9D364D-301F-46A1-8259-21A95679AC9F}" action="delete"/>
  <rdn rId="0" localSheetId="1" customView="1" name="Z_5E9D364D_301F_46A1_8259_21A95679AC9F_.wvu.FilterData" hidden="1" oldHidden="1">
    <formula>'Итог 2023-2025'!$B$8:$AC$1979</formula>
    <oldFormula>'Итог 2023-2025'!$B$8:$AC$1979</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9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68" sId="1">
    <oc r="E1" t="inlineStr">
      <is>
        <t xml:space="preserve">стоймость по аукциону </t>
      </is>
    </oc>
    <nc r="E1" t="inlineStr">
      <is>
        <t xml:space="preserve">стоимость по аукциону </t>
      </is>
    </nc>
  </rcc>
  <rcv guid="{DBC9C9A7-009A-43BF-B810-41E6C2D195B8}" action="delete"/>
  <rdn rId="0" localSheetId="1" customView="1" name="Z_DBC9C9A7_009A_43BF_B810_41E6C2D195B8_.wvu.FilterData" hidden="1" oldHidden="1">
    <formula>'Итог 2023-2025'!$B$7:$AC$1979</formula>
    <oldFormula>'Итог 2023-2025'!$B$7:$AC$1979</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71" sId="1">
    <oc r="D1" t="inlineStr">
      <is>
        <t>инные изменения</t>
      </is>
    </oc>
    <nc r="D1" t="inlineStr">
      <is>
        <t>иные изменения</t>
      </is>
    </nc>
  </rcc>
  <rcc rId="39572" sId="1" xfDxf="1" dxf="1" numFmtId="4">
    <oc r="F410">
      <v>292278.65000000002</v>
    </oc>
    <nc r="F410">
      <v>286278.65000000002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10">
    <dxf>
      <fill>
        <patternFill>
          <bgColor rgb="FF66FF66"/>
        </patternFill>
      </fill>
    </dxf>
  </rfmt>
</revisions>
</file>

<file path=xl/revisions/revisionLog9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73" sId="1" xfDxf="1" dxf="1" numFmtId="4">
    <oc r="F412">
      <v>408205.96</v>
    </oc>
    <nc r="F412">
      <v>402205.96</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12">
    <dxf>
      <fill>
        <patternFill>
          <bgColor rgb="FF66FF66"/>
        </patternFill>
      </fill>
    </dxf>
  </rfmt>
  <rcc rId="39574" sId="1" xfDxf="1" dxf="1" numFmtId="4">
    <oc r="F415">
      <v>321791.14</v>
    </oc>
    <nc r="F415">
      <v>315791.14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15">
    <dxf>
      <fill>
        <patternFill>
          <bgColor rgb="FF66FF66"/>
        </patternFill>
      </fill>
    </dxf>
  </rfmt>
  <rcc rId="39575" sId="1" xfDxf="1" dxf="1" numFmtId="4">
    <oc r="F421">
      <v>445555.9</v>
    </oc>
    <nc r="F421">
      <v>439555.9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21">
    <dxf>
      <fill>
        <patternFill>
          <bgColor rgb="FF66FF66"/>
        </patternFill>
      </fill>
    </dxf>
  </rfmt>
  <rcc rId="39576" sId="1" xfDxf="1" dxf="1" numFmtId="4">
    <oc r="F423">
      <v>217909.71</v>
    </oc>
    <nc r="F423">
      <v>211909.71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23">
    <dxf>
      <fill>
        <patternFill>
          <bgColor rgb="FF66FF66"/>
        </patternFill>
      </fill>
    </dxf>
  </rfmt>
  <rcc rId="39577" sId="1" xfDxf="1" dxf="1" numFmtId="4">
    <oc r="F427">
      <v>147585.49</v>
    </oc>
    <nc r="F427">
      <v>141585.49</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27">
    <dxf>
      <fill>
        <patternFill>
          <bgColor rgb="FF66FF66"/>
        </patternFill>
      </fill>
    </dxf>
  </rfmt>
  <rcc rId="39578" sId="1" xfDxf="1" dxf="1" numFmtId="4">
    <oc r="F433">
      <v>46950.81</v>
    </oc>
    <nc r="F433">
      <v>40950.81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33">
    <dxf>
      <fill>
        <patternFill>
          <bgColor rgb="FF66FF66"/>
        </patternFill>
      </fill>
    </dxf>
  </rfmt>
  <rcc rId="39579" sId="1" xfDxf="1" dxf="1" numFmtId="4">
    <oc r="F435">
      <v>44464.07</v>
    </oc>
    <nc r="F435">
      <v>38464.07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35">
    <dxf>
      <fill>
        <patternFill>
          <bgColor rgb="FF66FF66"/>
        </patternFill>
      </fill>
    </dxf>
  </rfmt>
  <rcc rId="39580" sId="1" xfDxf="1" dxf="1" numFmtId="4">
    <oc r="F443">
      <v>229228.08</v>
    </oc>
    <nc r="F443">
      <v>223228.08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43">
    <dxf>
      <fill>
        <patternFill>
          <bgColor rgb="FF66FF66"/>
        </patternFill>
      </fill>
    </dxf>
  </rfmt>
  <rcc rId="39581" sId="1" xfDxf="1" dxf="1" numFmtId="4">
    <oc r="F444">
      <v>229289.47</v>
    </oc>
    <nc r="F444">
      <v>223289.47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44">
    <dxf>
      <fill>
        <patternFill>
          <bgColor rgb="FF66FF66"/>
        </patternFill>
      </fill>
    </dxf>
  </rfmt>
  <rcc rId="39582" sId="1" xfDxf="1" dxf="1" numFmtId="4">
    <oc r="F445">
      <v>232426.57</v>
    </oc>
    <nc r="F445">
      <v>226426.57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445">
    <dxf>
      <fill>
        <patternFill>
          <bgColor rgb="FF66FF66"/>
        </patternFill>
      </fill>
    </dxf>
  </rfmt>
  <rcc rId="39583" sId="1" xfDxf="1" dxf="1" numFmtId="4">
    <oc r="F1165">
      <v>106167.89</v>
    </oc>
    <nc r="F1165">
      <v>100575.37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1165">
    <dxf>
      <fill>
        <patternFill>
          <bgColor rgb="FF66FF66"/>
        </patternFill>
      </fill>
    </dxf>
  </rfmt>
  <rcc rId="39584" sId="1" xfDxf="1" dxf="1" numFmtId="4">
    <oc r="F1167">
      <v>102733.92</v>
    </oc>
    <nc r="F1167">
      <v>97192.91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1167">
    <dxf>
      <fill>
        <patternFill>
          <bgColor rgb="FF66FF66"/>
        </patternFill>
      </fill>
    </dxf>
  </rfmt>
</revisions>
</file>

<file path=xl/revisions/revisionLog9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C160:C169">
    <dxf>
      <fill>
        <patternFill>
          <bgColor rgb="FFFFFF00"/>
        </patternFill>
      </fill>
    </dxf>
  </rfmt>
  <rfmt sheetId="1" sqref="C160:C163">
    <dxf>
      <fill>
        <patternFill patternType="none">
          <bgColor auto="1"/>
        </patternFill>
      </fill>
    </dxf>
  </rfmt>
  <rfmt sheetId="1" sqref="C164">
    <dxf>
      <fill>
        <patternFill patternType="none">
          <bgColor auto="1"/>
        </patternFill>
      </fill>
    </dxf>
  </rfmt>
  <rfmt sheetId="1" sqref="C165:C171">
    <dxf>
      <fill>
        <patternFill patternType="none">
          <bgColor auto="1"/>
        </patternFill>
      </fill>
    </dxf>
  </rfmt>
  <rfmt sheetId="1" sqref="F173">
    <dxf>
      <fill>
        <patternFill>
          <bgColor theme="5"/>
        </patternFill>
      </fill>
    </dxf>
  </rfmt>
  <rfmt sheetId="1" sqref="F174">
    <dxf>
      <fill>
        <patternFill>
          <bgColor theme="5"/>
        </patternFill>
      </fill>
    </dxf>
  </rfmt>
  <rfmt sheetId="1" sqref="F175">
    <dxf>
      <fill>
        <patternFill>
          <bgColor theme="5"/>
        </patternFill>
      </fill>
    </dxf>
  </rfmt>
  <rfmt sheetId="1" sqref="F176">
    <dxf>
      <fill>
        <patternFill>
          <bgColor theme="5"/>
        </patternFill>
      </fill>
    </dxf>
  </rfmt>
  <rfmt sheetId="1" sqref="F177">
    <dxf>
      <fill>
        <patternFill>
          <bgColor theme="5"/>
        </patternFill>
      </fill>
    </dxf>
  </rfmt>
  <rfmt sheetId="1" sqref="F178">
    <dxf>
      <fill>
        <patternFill>
          <bgColor theme="5"/>
        </patternFill>
      </fill>
    </dxf>
  </rfmt>
  <rfmt sheetId="1" sqref="F179">
    <dxf>
      <fill>
        <patternFill>
          <bgColor theme="5"/>
        </patternFill>
      </fill>
    </dxf>
  </rfmt>
  <rfmt sheetId="1" sqref="F180">
    <dxf>
      <fill>
        <patternFill>
          <bgColor theme="5"/>
        </patternFill>
      </fill>
    </dxf>
  </rfmt>
  <rfmt sheetId="1" sqref="F181">
    <dxf>
      <fill>
        <patternFill>
          <bgColor theme="5"/>
        </patternFill>
      </fill>
    </dxf>
  </rfmt>
  <rfmt sheetId="1" sqref="F182">
    <dxf>
      <fill>
        <patternFill>
          <bgColor theme="5"/>
        </patternFill>
      </fill>
    </dxf>
  </rfmt>
  <rfmt sheetId="1" sqref="F183">
    <dxf>
      <fill>
        <patternFill>
          <bgColor theme="5"/>
        </patternFill>
      </fill>
    </dxf>
  </rfmt>
  <rfmt sheetId="1" sqref="F187">
    <dxf>
      <fill>
        <patternFill>
          <bgColor theme="5"/>
        </patternFill>
      </fill>
    </dxf>
  </rfmt>
  <rfmt sheetId="1" sqref="F190">
    <dxf>
      <fill>
        <patternFill>
          <bgColor theme="5"/>
        </patternFill>
      </fill>
    </dxf>
  </rfmt>
  <rfmt sheetId="1" sqref="F191">
    <dxf>
      <fill>
        <patternFill>
          <bgColor theme="5"/>
        </patternFill>
      </fill>
    </dxf>
  </rfmt>
  <rfmt sheetId="1" sqref="F192">
    <dxf>
      <fill>
        <patternFill>
          <bgColor theme="5"/>
        </patternFill>
      </fill>
    </dxf>
  </rfmt>
  <rfmt sheetId="1" sqref="F193">
    <dxf>
      <fill>
        <patternFill>
          <bgColor theme="5"/>
        </patternFill>
      </fill>
    </dxf>
  </rfmt>
  <rfmt sheetId="1" sqref="F194">
    <dxf>
      <fill>
        <patternFill>
          <bgColor theme="5"/>
        </patternFill>
      </fill>
    </dxf>
  </rfmt>
  <rfmt sheetId="1" sqref="F195">
    <dxf>
      <fill>
        <patternFill>
          <bgColor theme="5"/>
        </patternFill>
      </fill>
    </dxf>
  </rfmt>
  <rfmt sheetId="1" sqref="F196">
    <dxf>
      <fill>
        <patternFill>
          <bgColor theme="5"/>
        </patternFill>
      </fill>
    </dxf>
  </rfmt>
  <rfmt sheetId="1" sqref="F197">
    <dxf>
      <fill>
        <patternFill>
          <bgColor theme="5"/>
        </patternFill>
      </fill>
    </dxf>
  </rfmt>
  <rfmt sheetId="1" sqref="F198">
    <dxf>
      <fill>
        <patternFill>
          <bgColor theme="5"/>
        </patternFill>
      </fill>
    </dxf>
  </rfmt>
  <rfmt sheetId="1" sqref="F199">
    <dxf>
      <fill>
        <patternFill>
          <bgColor theme="5"/>
        </patternFill>
      </fill>
    </dxf>
  </rfmt>
  <rcc rId="39585" sId="1" xfDxf="1" dxf="1" numFmtId="4">
    <oc r="F200">
      <v>371916.63</v>
    </oc>
    <nc r="F200">
      <v>367916.63</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00">
    <dxf>
      <fill>
        <patternFill>
          <bgColor rgb="FF00FF00"/>
        </patternFill>
      </fill>
    </dxf>
  </rfmt>
  <rfmt sheetId="1" sqref="F201">
    <dxf>
      <fill>
        <patternFill>
          <bgColor theme="5"/>
        </patternFill>
      </fill>
    </dxf>
  </rfmt>
  <rfmt sheetId="1" sqref="F202">
    <dxf>
      <fill>
        <patternFill>
          <bgColor theme="5"/>
        </patternFill>
      </fill>
    </dxf>
  </rfmt>
  <rfmt sheetId="1" sqref="F203">
    <dxf>
      <fill>
        <patternFill>
          <bgColor theme="5"/>
        </patternFill>
      </fill>
    </dxf>
  </rfmt>
  <rfmt sheetId="1" sqref="F204">
    <dxf>
      <fill>
        <patternFill>
          <bgColor theme="5"/>
        </patternFill>
      </fill>
    </dxf>
  </rfmt>
  <rfmt sheetId="1" sqref="F205">
    <dxf>
      <fill>
        <patternFill>
          <bgColor theme="5"/>
        </patternFill>
      </fill>
    </dxf>
  </rfmt>
  <rfmt sheetId="1" sqref="F206">
    <dxf>
      <fill>
        <patternFill>
          <bgColor theme="5"/>
        </patternFill>
      </fill>
    </dxf>
  </rfmt>
  <rfmt sheetId="1" sqref="F207">
    <dxf>
      <fill>
        <patternFill>
          <bgColor theme="5"/>
        </patternFill>
      </fill>
    </dxf>
  </rfmt>
  <rfmt sheetId="1" sqref="F208">
    <dxf>
      <fill>
        <patternFill>
          <bgColor theme="5"/>
        </patternFill>
      </fill>
    </dxf>
  </rfmt>
  <rfmt sheetId="1" sqref="F209">
    <dxf>
      <fill>
        <patternFill>
          <bgColor theme="5"/>
        </patternFill>
      </fill>
    </dxf>
  </rfmt>
  <rfmt sheetId="1" sqref="F210">
    <dxf>
      <fill>
        <patternFill>
          <bgColor theme="5"/>
        </patternFill>
      </fill>
    </dxf>
  </rfmt>
  <rfmt sheetId="1" sqref="F210:F211">
    <dxf>
      <fill>
        <patternFill>
          <bgColor theme="5"/>
        </patternFill>
      </fill>
    </dxf>
  </rfmt>
  <rfmt sheetId="1" sqref="F212">
    <dxf>
      <fill>
        <patternFill>
          <bgColor theme="5"/>
        </patternFill>
      </fill>
    </dxf>
  </rfmt>
  <rfmt sheetId="1" sqref="F213">
    <dxf>
      <fill>
        <patternFill>
          <bgColor theme="5"/>
        </patternFill>
      </fill>
    </dxf>
  </rfmt>
  <rfmt sheetId="1" sqref="F214">
    <dxf>
      <fill>
        <patternFill>
          <bgColor theme="5"/>
        </patternFill>
      </fill>
    </dxf>
  </rfmt>
  <rfmt sheetId="1" sqref="F215">
    <dxf>
      <fill>
        <patternFill>
          <bgColor theme="5"/>
        </patternFill>
      </fill>
    </dxf>
  </rfmt>
  <rfmt sheetId="1" sqref="F216">
    <dxf>
      <fill>
        <patternFill>
          <bgColor theme="5"/>
        </patternFill>
      </fill>
    </dxf>
  </rfmt>
  <rfmt sheetId="1" sqref="F217">
    <dxf>
      <fill>
        <patternFill>
          <bgColor theme="5"/>
        </patternFill>
      </fill>
    </dxf>
  </rfmt>
  <rfmt sheetId="1" sqref="F218">
    <dxf>
      <fill>
        <patternFill>
          <bgColor theme="5"/>
        </patternFill>
      </fill>
    </dxf>
  </rfmt>
  <rfmt sheetId="1" sqref="F219">
    <dxf>
      <fill>
        <patternFill>
          <bgColor theme="5"/>
        </patternFill>
      </fill>
    </dxf>
  </rfmt>
  <rfmt sheetId="1" sqref="F220">
    <dxf>
      <fill>
        <patternFill>
          <bgColor theme="5"/>
        </patternFill>
      </fill>
    </dxf>
  </rfmt>
  <rfmt sheetId="1" sqref="F221">
    <dxf>
      <fill>
        <patternFill>
          <bgColor theme="5"/>
        </patternFill>
      </fill>
    </dxf>
  </rfmt>
  <rfmt sheetId="1" sqref="F222:F223">
    <dxf>
      <fill>
        <patternFill>
          <bgColor theme="5"/>
        </patternFill>
      </fill>
    </dxf>
  </rfmt>
  <rfmt sheetId="1" sqref="F224:F225">
    <dxf>
      <fill>
        <patternFill>
          <bgColor theme="5"/>
        </patternFill>
      </fill>
    </dxf>
  </rfmt>
  <rfmt sheetId="1" sqref="F227">
    <dxf>
      <fill>
        <patternFill>
          <bgColor theme="5"/>
        </patternFill>
      </fill>
    </dxf>
  </rfmt>
  <rfmt sheetId="1" sqref="F229">
    <dxf>
      <fill>
        <patternFill>
          <bgColor theme="5"/>
        </patternFill>
      </fill>
    </dxf>
  </rfmt>
  <rfmt sheetId="1" sqref="F230:F231">
    <dxf>
      <fill>
        <patternFill>
          <bgColor theme="5"/>
        </patternFill>
      </fill>
    </dxf>
  </rfmt>
  <rfmt sheetId="1" sqref="F232:F233">
    <dxf>
      <fill>
        <patternFill>
          <bgColor theme="5"/>
        </patternFill>
      </fill>
    </dxf>
  </rfmt>
  <rfmt sheetId="1" sqref="F234:F235">
    <dxf>
      <fill>
        <patternFill>
          <bgColor theme="5"/>
        </patternFill>
      </fill>
    </dxf>
  </rfmt>
  <rfmt sheetId="1" sqref="F201:F235">
    <dxf>
      <fill>
        <patternFill patternType="none">
          <bgColor auto="1"/>
        </patternFill>
      </fill>
    </dxf>
  </rfmt>
  <rfmt sheetId="1" sqref="F147 F149 F150 F151 F152 F153 F154 F155 F156 F157 F158 F159 F160 F161 F162 F163 F164 F165 F166 F167 F168 F169 F170 F171 F172 F173 F174 F175 F176 F177 F178 F179 F180 F181 F182 F183 F184 F185 F186 F187 F188 F189 F190 F191 F192 F193 F194 F195 F196 F197 F198 F199">
    <dxf>
      <fill>
        <patternFill patternType="none">
          <bgColor auto="1"/>
        </patternFill>
      </fill>
    </dxf>
  </rfmt>
  <rcc rId="39586" sId="1" xfDxf="1" dxf="1" numFmtId="4">
    <oc r="F250">
      <v>184717.81</v>
    </oc>
    <nc r="F250">
      <v>244580.22</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0">
    <dxf>
      <fill>
        <patternFill>
          <bgColor rgb="FF66FF66"/>
        </patternFill>
      </fill>
    </dxf>
  </rfmt>
  <rcc rId="39587" sId="1" xfDxf="1" dxf="1" numFmtId="4">
    <oc r="F251">
      <v>121300.12</v>
    </oc>
    <nc r="F251">
      <v>46081.94</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1">
    <dxf>
      <fill>
        <patternFill>
          <bgColor rgb="FF66FF66"/>
        </patternFill>
      </fill>
    </dxf>
  </rfmt>
  <rfmt sheetId="1" sqref="F250:F251">
    <dxf>
      <fill>
        <patternFill>
          <bgColor rgb="FF00FF00"/>
        </patternFill>
      </fill>
    </dxf>
  </rfmt>
  <rcc rId="39588" sId="1" xfDxf="1" dxf="1" numFmtId="4">
    <oc r="F252">
      <v>153365.85999999999</v>
    </oc>
    <nc r="F252">
      <v>49203.68</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2">
    <dxf>
      <fill>
        <patternFill>
          <bgColor rgb="FF00FF00"/>
        </patternFill>
      </fill>
    </dxf>
  </rfmt>
  <rcc rId="39589" sId="1" xfDxf="1" dxf="1" numFmtId="4">
    <oc r="F253">
      <v>332125.42</v>
    </oc>
    <nc r="F253">
      <v>150460.53</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3">
    <dxf>
      <fill>
        <patternFill>
          <bgColor rgb="FF00FF00"/>
        </patternFill>
      </fill>
    </dxf>
  </rfmt>
  <rcc rId="39590" sId="1" xfDxf="1" dxf="1" numFmtId="4">
    <oc r="F254">
      <v>152999.39000000001</v>
    </oc>
    <nc r="F254">
      <v>49688.19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4">
    <dxf>
      <fill>
        <patternFill>
          <bgColor rgb="FF00FF00"/>
        </patternFill>
      </fill>
    </dxf>
  </rfmt>
  <rcc rId="39591" sId="1" xfDxf="1" dxf="1" numFmtId="4">
    <oc r="F255">
      <v>74279.33</v>
    </oc>
    <nc r="F255">
      <v>76011.72</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5">
    <dxf>
      <fill>
        <patternFill>
          <bgColor rgb="FF00FF00"/>
        </patternFill>
      </fill>
    </dxf>
  </rfmt>
  <rcc rId="39592" sId="1" xfDxf="1" dxf="1" numFmtId="4">
    <oc r="F256">
      <v>288503.74</v>
    </oc>
    <nc r="F256">
      <v>176807.9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6">
    <dxf>
      <fill>
        <patternFill>
          <bgColor rgb="FF00FF00"/>
        </patternFill>
      </fill>
    </dxf>
  </rfmt>
  <rcc rId="39593" sId="1" xfDxf="1" dxf="1" numFmtId="4">
    <oc r="F257">
      <v>196932.11000000002</v>
    </oc>
    <nc r="F257">
      <v>119589.13</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7">
    <dxf>
      <fill>
        <patternFill>
          <bgColor rgb="FF00FF00"/>
        </patternFill>
      </fill>
    </dxf>
  </rfmt>
  <rcc rId="39594" sId="1" xfDxf="1" dxf="1" numFmtId="4">
    <oc r="F258">
      <v>510033.66000000003</v>
    </oc>
    <nc r="F258">
      <v>117915.52</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258">
    <dxf>
      <fill>
        <patternFill>
          <bgColor rgb="FF00FF00"/>
        </patternFill>
      </fill>
    </dxf>
  </rfmt>
  <rfmt sheetId="1" sqref="F266">
    <dxf>
      <fill>
        <patternFill>
          <bgColor theme="5"/>
        </patternFill>
      </fill>
    </dxf>
  </rfmt>
  <rfmt sheetId="1" sqref="F266">
    <dxf>
      <fill>
        <patternFill patternType="none">
          <bgColor auto="1"/>
        </patternFill>
      </fill>
    </dxf>
  </rfmt>
</revisions>
</file>

<file path=xl/revisions/revisionLog9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95" sId="1" numFmtId="4">
    <oc r="F300">
      <v>1173739.43</v>
    </oc>
    <nc r="F300">
      <v>1061643.9099999999</v>
    </nc>
  </rcc>
  <rfmt sheetId="1" sqref="F300">
    <dxf>
      <fill>
        <patternFill>
          <bgColor rgb="FF66FF66"/>
        </patternFill>
      </fill>
    </dxf>
  </rfmt>
</revisions>
</file>

<file path=xl/revisions/revisionLog9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596" sId="1" xfDxf="1" dxf="1" numFmtId="4">
    <oc r="F1058">
      <v>226883.87</v>
    </oc>
    <nc r="F1058">
      <v>185978.47</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1058">
    <dxf>
      <fill>
        <patternFill>
          <bgColor rgb="FF00FF00"/>
        </patternFill>
      </fill>
    </dxf>
  </rfmt>
</revisions>
</file>

<file path=xl/revisions/revisionLog9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597" sId="1" ref="A1941:XFD1941" action="insertRow"/>
  <rcc rId="39598" sId="1">
    <nc r="C1941" t="inlineStr">
      <is>
        <t>г. Ханты-Мансийск, ул. Энгельса, д. 45</t>
      </is>
    </nc>
  </rcc>
  <rcc rId="39599" sId="1">
    <nc r="D1941">
      <f>ROUNDUP(SUM(E1941+F1941+G1941+H1941+I1941+J1941+K1941+L1941+N1941+P1941+Q1941+R1941+S1941+T1941),2)</f>
    </nc>
  </rcc>
  <rcc rId="39600" sId="1">
    <nc r="E1941">
      <f>ROUNDUP(SUM(G1941+H1941+I1941+J1941+K1941+L1941+N1941+P1941+Q1941+R1941+S1941+T1941)*0.0214,2)</f>
    </nc>
  </rcc>
  <rfmt sheetId="2" sqref="E74" start="0" length="0">
    <dxf>
      <alignment horizontal="left"/>
    </dxf>
  </rfmt>
  <rcc rId="39601" sId="2" odxf="1" dxf="1">
    <nc r="D74" t="inlineStr">
      <is>
        <t xml:space="preserve">г. Ханты-Мансийск </t>
      </is>
    </nc>
    <odxf/>
    <ndxf/>
  </rcc>
  <rcc rId="39602" sId="2" odxf="1" dxf="1">
    <nc r="B74" t="inlineStr">
      <is>
        <t>+</t>
      </is>
    </nc>
    <odxf/>
    <ndxf/>
  </rcc>
  <rcc rId="39603" sId="2" odxf="1" dxf="1">
    <nc r="C74" t="inlineStr">
      <is>
        <t>2025</t>
      </is>
    </nc>
    <odxf/>
    <ndxf/>
  </rcc>
  <rcc rId="39604" sId="2">
    <nc r="E74" t="inlineStr">
      <is>
        <t>ул. Энгельса, д. 45</t>
      </is>
    </nc>
  </rcc>
  <rfmt sheetId="2" sqref="E74">
    <dxf>
      <alignment horizontal="general"/>
    </dxf>
  </rfmt>
  <rfmt sheetId="2" sqref="E74">
    <dxf>
      <alignment horizontal="center"/>
    </dxf>
  </rfmt>
  <rcv guid="{DBC9C9A7-009A-43BF-B810-41E6C2D195B8}" action="delete"/>
  <rdn rId="0" localSheetId="1" customView="1" name="Z_DBC9C9A7_009A_43BF_B810_41E6C2D195B8_.wvu.FilterData" hidden="1" oldHidden="1">
    <formula>'Итог 2023-2025'!$B$7:$AC$1980</formula>
    <oldFormula>'Итог 2023-2025'!$B$7:$AC$1980</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607" sId="1" xfDxf="1" dxf="1" numFmtId="4">
    <oc r="F951">
      <v>418257.6</v>
    </oc>
    <nc r="F951">
      <v>242740.72</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F951">
    <dxf>
      <fill>
        <patternFill>
          <bgColor rgb="FF00FF00"/>
        </patternFill>
      </fill>
    </dxf>
  </rfmt>
  <rcc rId="39608" sId="1" numFmtId="4">
    <oc r="F1379">
      <v>167416.85</v>
    </oc>
    <nc r="F1379"/>
  </rcc>
  <rfmt sheetId="1" sqref="F1379">
    <dxf>
      <fill>
        <patternFill>
          <bgColor rgb="FFFFFF00"/>
        </patternFill>
      </fill>
    </dxf>
  </rfmt>
  <rcv guid="{48C91D5F-1067-45EA-A9BB-DB2FE1F0B117}" action="delete"/>
  <rdn rId="0" localSheetId="1" customView="1" name="Z_48C91D5F_1067_45EA_A9BB_DB2FE1F0B117_.wvu.Cols" hidden="1" oldHidden="1">
    <formula>'Итог 2023-2025'!$D:$E</formula>
  </rdn>
  <rdn rId="0" localSheetId="1" customView="1" name="Z_48C91D5F_1067_45EA_A9BB_DB2FE1F0B117_.wvu.FilterData" hidden="1" oldHidden="1">
    <formula>'Итог 2023-2025'!$B$8:$T$1980</formula>
    <oldFormula>'Итог 2023-2025'!$B$8:$T$1980</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9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612" sId="1" xfDxf="1" dxf="1" numFmtId="4">
    <oc r="F661">
      <v>742248.4</v>
    </oc>
    <nc r="F661">
      <v>361462.51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661">
    <dxf>
      <fill>
        <patternFill>
          <bgColor rgb="FF66FF66"/>
        </patternFill>
      </fill>
    </dxf>
  </rfmt>
  <rcc rId="39613" sId="1" xfDxf="1" dxf="1" numFmtId="4">
    <oc r="F694">
      <v>982973.27</v>
    </oc>
    <nc r="F694">
      <v>978973.27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694">
    <dxf>
      <fill>
        <patternFill>
          <bgColor rgb="FF66FF66"/>
        </patternFill>
      </fill>
    </dxf>
  </rfmt>
  <rcc rId="39614" sId="1" xfDxf="1" dxf="1" numFmtId="4">
    <oc r="F695">
      <v>720126.71</v>
    </oc>
    <nc r="F695">
      <v>714126.71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695">
    <dxf>
      <fill>
        <patternFill>
          <bgColor rgb="FF66FF66"/>
        </patternFill>
      </fill>
    </dxf>
  </rfmt>
  <rcc rId="39615" sId="1" xfDxf="1" dxf="1" numFmtId="4">
    <oc r="F707">
      <v>535647.64</v>
    </oc>
    <nc r="F707">
      <v>529647.64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07">
    <dxf>
      <fill>
        <patternFill>
          <bgColor rgb="FF66FF66"/>
        </patternFill>
      </fill>
    </dxf>
  </rfmt>
  <rcc rId="39616" sId="1" xfDxf="1" dxf="1">
    <oc r="F710">
      <v>757393.5</v>
    </oc>
    <nc r="F710" t="inlineStr">
      <is>
        <t>513 255.75 </t>
      </is>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10">
    <dxf>
      <fill>
        <patternFill>
          <bgColor rgb="FF66FF66"/>
        </patternFill>
      </fill>
    </dxf>
  </rfmt>
  <rcc rId="39617" sId="1" xfDxf="1" dxf="1" numFmtId="4">
    <oc r="F713">
      <v>363617.41</v>
    </oc>
    <nc r="F713">
      <v>357617.41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13">
    <dxf>
      <fill>
        <patternFill>
          <bgColor rgb="FF66FF66"/>
        </patternFill>
      </fill>
    </dxf>
  </rfmt>
  <rcc rId="39618" sId="1" xfDxf="1" dxf="1" numFmtId="4">
    <oc r="F1257">
      <v>1190060.02</v>
    </oc>
    <nc r="F1257">
      <v>191683.37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1257">
    <dxf>
      <fill>
        <patternFill>
          <bgColor rgb="FF66FF66"/>
        </patternFill>
      </fill>
    </dxf>
  </rfmt>
  <rcc rId="39619" sId="1" xfDxf="1" dxf="1" numFmtId="4">
    <oc r="F776">
      <v>182426.15</v>
    </oc>
    <nc r="F776">
      <v>165426.15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76">
    <dxf>
      <fill>
        <patternFill>
          <bgColor rgb="FF66FF66"/>
        </patternFill>
      </fill>
    </dxf>
  </rfmt>
  <rcc rId="39620" sId="1" xfDxf="1" dxf="1" numFmtId="4">
    <oc r="F777">
      <v>60489.23</v>
    </oc>
    <nc r="F777">
      <v>41489.230000000003</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77">
    <dxf>
      <fill>
        <patternFill>
          <bgColor rgb="FF66FF66"/>
        </patternFill>
      </fill>
    </dxf>
  </rfmt>
  <rcc rId="39621" sId="1" xfDxf="1" dxf="1" numFmtId="4">
    <oc r="F778">
      <v>259741.78</v>
    </oc>
    <nc r="F778">
      <v>247741.78</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78">
    <dxf>
      <fill>
        <patternFill>
          <bgColor rgb="FF66FF66"/>
        </patternFill>
      </fill>
    </dxf>
  </rfmt>
  <rcc rId="39622" sId="1" xfDxf="1" dxf="1" numFmtId="4">
    <oc r="F779">
      <v>149069.15</v>
    </oc>
    <nc r="F779">
      <v>132069.15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79">
    <dxf>
      <fill>
        <patternFill>
          <bgColor rgb="FF66FF66"/>
        </patternFill>
      </fill>
    </dxf>
  </rfmt>
  <rcc rId="39623" sId="1" xfDxf="1" dxf="1" numFmtId="4">
    <oc r="F780">
      <v>151129.01</v>
    </oc>
    <nc r="F780">
      <v>134129.01</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80">
    <dxf>
      <fill>
        <patternFill>
          <bgColor rgb="FF66FF66"/>
        </patternFill>
      </fill>
    </dxf>
  </rfmt>
  <rcc rId="39624" sId="1" xfDxf="1" dxf="1" numFmtId="4">
    <oc r="F783">
      <v>181981.34</v>
    </oc>
    <nc r="F783">
      <v>162981.34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83">
    <dxf>
      <fill>
        <patternFill>
          <bgColor rgb="FF66FF66"/>
        </patternFill>
      </fill>
    </dxf>
  </rfmt>
  <rcc rId="39625" sId="1" xfDxf="1" dxf="1" numFmtId="4">
    <oc r="F785">
      <v>285093.2</v>
    </oc>
    <nc r="F785">
      <v>273093.2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785">
    <dxf>
      <fill>
        <patternFill>
          <bgColor rgb="FF66FF66"/>
        </patternFill>
      </fill>
    </dxf>
  </rfmt>
  <rcc rId="39626" sId="1" xfDxf="1" dxf="1" numFmtId="4">
    <oc r="F816">
      <v>563583.55000000005</v>
    </oc>
    <nc r="F816">
      <v>551333.55000000005</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816">
    <dxf>
      <fill>
        <patternFill>
          <bgColor rgb="FF66FF66"/>
        </patternFill>
      </fill>
    </dxf>
  </rfmt>
  <rcc rId="39627" sId="1" xfDxf="1" dxf="1" numFmtId="4">
    <oc r="F818">
      <v>427353.07</v>
    </oc>
    <nc r="F818">
      <v>415103.07</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818">
    <dxf>
      <fill>
        <patternFill>
          <bgColor rgb="FF66FF66"/>
        </patternFill>
      </fill>
    </dxf>
  </rfmt>
  <rcc rId="39628" sId="1" xfDxf="1" dxf="1" numFmtId="4">
    <oc r="F825">
      <v>266666.02</v>
    </oc>
    <nc r="F825">
      <v>254166.02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825">
    <dxf>
      <fill>
        <patternFill>
          <bgColor rgb="FF66FF66"/>
        </patternFill>
      </fill>
    </dxf>
  </rfmt>
  <rcc rId="39629" sId="1" xfDxf="1" dxf="1" numFmtId="4">
    <oc r="F829">
      <v>130832.92</v>
    </oc>
    <nc r="F829">
      <v>116832.92</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829">
    <dxf>
      <fill>
        <patternFill>
          <bgColor rgb="FF66FF66"/>
        </patternFill>
      </fill>
    </dxf>
  </rfmt>
  <rcc rId="39630" sId="1" xfDxf="1" dxf="1" numFmtId="4">
    <oc r="F830">
      <v>129411.24</v>
    </oc>
    <nc r="F830">
      <v>115411.24</v>
    </nc>
    <ndxf>
      <font>
        <sz val="10"/>
        <color auto="1"/>
        <name val="Times New Roman"/>
        <scheme val="none"/>
      </font>
      <numFmt numFmtId="4" formatCode="#,##0.00"/>
      <fill>
        <patternFill patternType="solid">
          <bgColor theme="0"/>
        </patternFill>
      </fill>
      <alignment horizontal="right" vertical="center" wrapText="1" readingOrder="0"/>
      <border outline="0">
        <left style="thin">
          <color indexed="64"/>
        </left>
        <right style="thin">
          <color indexed="64"/>
        </right>
        <top style="thin">
          <color indexed="64"/>
        </top>
        <bottom style="thin">
          <color indexed="64"/>
        </bottom>
      </border>
    </ndxf>
  </rcc>
  <rfmt sheetId="1" sqref="F830">
    <dxf>
      <fill>
        <patternFill>
          <bgColor rgb="FF66FF66"/>
        </patternFill>
      </fill>
    </dxf>
  </rfmt>
</revisions>
</file>

<file path=xl/revisions/revisionLog9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631" sId="1" numFmtId="4">
    <oc r="F922">
      <v>341838.94</v>
    </oc>
    <nc r="F922">
      <v>340838.94</v>
    </nc>
  </rcc>
  <rfmt sheetId="1" sqref="F922">
    <dxf>
      <fill>
        <patternFill>
          <bgColor rgb="FF66FF66"/>
        </patternFill>
      </fill>
    </dxf>
  </rfmt>
  <rfmt sheetId="1" sqref="F922">
    <dxf>
      <fill>
        <patternFill>
          <bgColor rgb="FF00FF00"/>
        </patternFill>
      </fill>
    </dxf>
  </rfmt>
  <rcc rId="39632" sId="1" numFmtId="4">
    <oc r="F927">
      <v>247396.63</v>
    </oc>
    <nc r="F927">
      <v>244396.63</v>
    </nc>
  </rcc>
  <rfmt sheetId="1" sqref="F927">
    <dxf>
      <fill>
        <patternFill>
          <bgColor rgb="FF00FF00"/>
        </patternFill>
      </fill>
    </dxf>
  </rfmt>
  <rcc rId="39633" sId="1" numFmtId="4">
    <oc r="F1362">
      <v>564180.41</v>
    </oc>
    <nc r="F1362">
      <v>577518.19999999995</v>
    </nc>
  </rcc>
  <rfmt sheetId="1" sqref="F1362">
    <dxf>
      <fill>
        <patternFill>
          <bgColor rgb="FF00FF00"/>
        </patternFill>
      </fill>
    </dxf>
  </rfmt>
</revisions>
</file>

<file path=xl/revisions/revisionLog9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EA6D5EB9-880A-4E24-99B6-6BB83B160681}" action="delete"/>
  <rdn rId="0" localSheetId="1" customView="1" name="Z_EA6D5EB9_880A_4E24_99B6_6BB83B160681_.wvu.Cols" hidden="1" oldHidden="1">
    <formula>'Итог 2023-2025'!$G:$T</formula>
  </rdn>
  <rdn rId="0" localSheetId="1" customView="1" name="Z_EA6D5EB9_880A_4E24_99B6_6BB83B160681_.wvu.FilterData" hidden="1" oldHidden="1">
    <formula>'Итог 2023-2025'!$B$7:$AC$1980</formula>
    <oldFormula>'Итог 2023-2025'!$B$7:$AC$1980</oldFormula>
  </rdn>
  <rdn rId="0" localSheetId="2" customView="1" name="Z_EA6D5EB9_880A_4E24_99B6_6BB83B160681_.wvu.FilterData" hidden="1" oldHidden="1">
    <formula>Примечание!$A$1:$G$197</formula>
    <oldFormula>Примечание!$A$1:$G$197</oldFormula>
  </rdn>
  <rcv guid="{EA6D5EB9-880A-4E24-99B6-6BB83B160681}" action="add"/>
</revisions>
</file>

<file path=xl/revisions/revisionLog9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dn rId="0" localSheetId="1" customView="1" name="Z_EA6D5EB9_880A_4E24_99B6_6BB83B160681_.wvu.Cols" hidden="1" oldHidden="1">
    <oldFormula>'Итог 2023-2025'!$G:$T</oldFormula>
  </rdn>
  <rcv guid="{EA6D5EB9-880A-4E24-99B6-6BB83B160681}" action="delete"/>
  <rdn rId="0" localSheetId="1" customView="1" name="Z_EA6D5EB9_880A_4E24_99B6_6BB83B160681_.wvu.FilterData" hidden="1" oldHidden="1">
    <formula>'Итог 2023-2025'!$B$7:$AC$1980</formula>
    <oldFormula>'Итог 2023-2025'!$B$7:$AC$1980</oldFormula>
  </rdn>
  <rdn rId="0" localSheetId="2" customView="1" name="Z_EA6D5EB9_880A_4E24_99B6_6BB83B160681_.wvu.FilterData" hidden="1" oldHidden="1">
    <formula>Примечание!$A$1:$G$197</formula>
    <oldFormula>Примечание!$A$1:$G$197</oldFormula>
  </rdn>
  <rcv guid="{EA6D5EB9-880A-4E24-99B6-6BB83B160681}" action="add"/>
</revisions>
</file>

<file path=xl/revisions/revisionLog9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G74" start="0" length="0">
    <dxf>
      <font>
        <sz val="11"/>
        <color theme="1"/>
        <name val="Calibri"/>
        <family val="2"/>
        <charset val="204"/>
        <scheme val="minor"/>
      </font>
      <numFmt numFmtId="0" formatCode="General"/>
      <alignment horizontal="general" vertical="bottom" wrapText="0"/>
      <border outline="0">
        <left/>
        <right/>
        <top/>
        <bottom/>
      </border>
    </dxf>
  </rfmt>
  <rfmt sheetId="2" sqref="G75" start="0" length="0">
    <dxf>
      <font>
        <sz val="11"/>
        <color theme="1"/>
        <name val="Calibri"/>
        <family val="2"/>
        <charset val="204"/>
        <scheme val="minor"/>
      </font>
      <numFmt numFmtId="0" formatCode="General"/>
      <alignment horizontal="general" vertical="bottom" wrapText="0"/>
      <border outline="0">
        <left/>
        <right/>
        <top/>
        <bottom/>
      </border>
    </dxf>
  </rfmt>
  <rfmt sheetId="2" sqref="G75" start="0" length="0">
    <dxf>
      <numFmt numFmtId="19" formatCode="dd/mm/yyyy"/>
    </dxf>
  </rfmt>
  <rfmt sheetId="2" xfDxf="1" sqref="G74" start="0" length="0"/>
  <rfmt sheetId="2" xfDxf="1" sqref="G75" start="0" length="0">
    <dxf>
      <numFmt numFmtId="19" formatCode="dd/mm/yyyy"/>
    </dxf>
  </rfmt>
  <rcc rId="39640" sId="2" odxf="1" dxf="1">
    <nc r="G74" t="inlineStr">
      <is>
        <t>33/01-Вх-22161 20.11.2024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39641" sId="1" odxf="1" dxf="1">
    <nc r="U1941" t="inlineStr">
      <is>
        <t>33/01-Вх-22161 20.11.2024</t>
      </is>
    </nc>
    <odxf>
      <font>
        <name val="Times New Roman"/>
        <family val="1"/>
        <charset val="204"/>
        <scheme val="none"/>
      </font>
      <numFmt numFmtId="0" formatCode="General"/>
      <fill>
        <patternFill patternType="solid">
          <bgColor theme="0"/>
        </patternFill>
      </fill>
      <alignment horizontal="general" wrapText="0"/>
      <border outline="0">
        <left/>
        <right/>
        <top/>
        <bottom/>
      </border>
    </odxf>
    <ndxf>
      <font>
        <sz val="10"/>
        <color auto="1"/>
        <name val="Times New Roman"/>
        <family val="1"/>
        <charset val="204"/>
        <scheme val="none"/>
      </font>
      <numFmt numFmtId="30" formatCode="@"/>
      <fill>
        <patternFill patternType="none">
          <bgColor indexed="65"/>
        </patternFill>
      </fill>
      <alignment horizontal="center" wrapText="1"/>
      <border outline="0">
        <left style="thin">
          <color indexed="64"/>
        </left>
        <right style="thin">
          <color indexed="64"/>
        </right>
        <top style="thin">
          <color indexed="64"/>
        </top>
        <bottom style="thin">
          <color indexed="64"/>
        </bottom>
      </border>
    </ndxf>
  </rcc>
  <rfmt sheetId="1" sqref="A1941:XFD1941">
    <dxf>
      <fill>
        <patternFill>
          <bgColor rgb="FFFFFF00"/>
        </patternFill>
      </fill>
    </dxf>
  </rfmt>
  <rcc rId="39642" sId="1">
    <nc r="A1941">
      <v>2025</v>
    </nc>
  </rcc>
  <rcc rId="39643" sId="1" numFmtId="4">
    <nc r="M1941">
      <v>1</v>
    </nc>
  </rcc>
  <rcc rId="39644" sId="1" odxf="1" s="1" dxf="1" numFmtId="4">
    <nc r="N1941">
      <v>6412207.5</v>
    </nc>
    <odxf>
      <font>
        <b val="0"/>
        <i val="0"/>
        <strike val="0"/>
        <condense val="0"/>
        <extend val="0"/>
        <outline val="0"/>
        <shadow val="0"/>
        <u val="none"/>
        <vertAlign val="baseline"/>
        <sz val="10"/>
        <color auto="1"/>
        <name val="Times New Roman"/>
        <family val="1"/>
        <charset val="204"/>
        <scheme val="none"/>
      </font>
      <numFmt numFmtId="4" formatCode="#,##0.00"/>
      <fill>
        <patternFill patternType="solid">
          <fgColor indexed="64"/>
          <bgColor rgb="FFFFFF0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font>
        <sz val="11"/>
        <color auto="1"/>
        <name val="Times New Roman"/>
        <family val="1"/>
        <charset val="204"/>
        <scheme val="none"/>
      </font>
      <fill>
        <patternFill>
          <bgColor theme="0"/>
        </patternFill>
      </fill>
      <alignment horizontal="center" vertical="bottom" wrapText="0"/>
    </ndxf>
  </rcc>
  <rfmt sheetId="1" sqref="N1941">
    <dxf>
      <fill>
        <patternFill>
          <bgColor rgb="FFFFFF00"/>
        </patternFill>
      </fill>
    </dxf>
  </rfmt>
  <rcc rId="39645" sId="1" numFmtId="4">
    <nc r="F1941">
      <v>256488.30000000002</v>
    </nc>
  </rcc>
  <rcc rId="39646" sId="2" numFmtId="4">
    <nc r="F74">
      <v>6805917.0499999998</v>
    </nc>
  </rcc>
  <rcv guid="{DBC9C9A7-009A-43BF-B810-41E6C2D195B8}" action="delete"/>
  <rdn rId="0" localSheetId="1" customView="1" name="Z_DBC9C9A7_009A_43BF_B810_41E6C2D195B8_.wvu.FilterData" hidden="1" oldHidden="1">
    <formula>'Итог 2023-2025'!$B$7:$AC$1980</formula>
    <oldFormula>'Итог 2023-2025'!$B$7:$AC$1980</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9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EA6D5EB9-880A-4E24-99B6-6BB83B160681}" action="delete"/>
  <rdn rId="0" localSheetId="1" customView="1" name="Z_EA6D5EB9_880A_4E24_99B6_6BB83B160681_.wvu.FilterData" hidden="1" oldHidden="1">
    <formula>'Итог 2023-2025'!$B$7:$AC$1980</formula>
    <oldFormula>'Итог 2023-2025'!$B$7:$AC$1980</oldFormula>
  </rdn>
  <rdn rId="0" localSheetId="2" customView="1" name="Z_EA6D5EB9_880A_4E24_99B6_6BB83B160681_.wvu.FilterData" hidden="1" oldHidden="1">
    <formula>Примечание!$A$1:$G$197</formula>
    <oldFormula>Примечание!$A$1:$G$197</oldFormula>
  </rdn>
  <rcv guid="{EA6D5EB9-880A-4E24-99B6-6BB83B160681}" action="add"/>
</revisions>
</file>

<file path=xl/revisions/revisionLog10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651" sId="2">
    <oc r="G73" t="inlineStr">
      <is>
        <t>33/01-Вх-20454 от 28.10.2024</t>
      </is>
    </oc>
    <nc r="G73" t="inlineStr">
      <is>
        <t>По протоколу 33/01-Вх-20454 от 28.10.2024</t>
      </is>
    </nc>
  </rcc>
  <rcc rId="39652" sId="2">
    <oc r="G74" t="inlineStr">
      <is>
        <t>33/01-Вх-22161 20.11.2024</t>
      </is>
    </oc>
    <nc r="G74" t="inlineStr">
      <is>
        <t>По протоколу собственников и МО 33/01-Вх-22161 20.11.2024</t>
      </is>
    </nc>
  </rcc>
  <rcv guid="{DBC9C9A7-009A-43BF-B810-41E6C2D195B8}" action="delete"/>
  <rdn rId="0" localSheetId="1" customView="1" name="Z_DBC9C9A7_009A_43BF_B810_41E6C2D195B8_.wvu.FilterData" hidden="1" oldHidden="1">
    <formula>'Итог 2023-2025'!$B$7:$AC$1980</formula>
    <oldFormula>'Итог 2023-2025'!$B$7:$AC$1980</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H1803">
    <dxf>
      <fill>
        <patternFill patternType="solid">
          <bgColor rgb="FFFFFF00"/>
        </patternFill>
      </fill>
    </dxf>
  </rfmt>
  <rcc rId="39655" sId="1">
    <oc r="O1803" t="inlineStr">
      <is>
        <t>Плоская</t>
      </is>
    </oc>
    <nc r="O1803"/>
  </rcc>
  <rcc rId="39656" sId="1">
    <nc r="E1282">
      <f>ROUNDUP(SUM(G1282+H1282+I1282+J1282+K1282+L1282+N1282+P1282+Q1282+R1282+S1282+T1282)*0.0214,2)</f>
    </nc>
  </rcc>
  <rcc rId="39657" sId="1" odxf="1" dxf="1">
    <nc r="E1803">
      <f>ROUNDUP(SUM(G1803+H1803+I1803+J1803+K1803+L1803+N1803+P1803+Q1803+R1803+S1803+T1803)*0.0214,2)</f>
    </nc>
    <odxf>
      <fill>
        <patternFill>
          <bgColor rgb="FFFFFF00"/>
        </patternFill>
      </fill>
    </odxf>
    <ndxf>
      <fill>
        <patternFill>
          <bgColor theme="0"/>
        </patternFill>
      </fill>
    </ndxf>
  </rcc>
  <rfmt sheetId="1" sqref="E1803">
    <dxf>
      <fill>
        <patternFill>
          <bgColor rgb="FFFFFF00"/>
        </patternFill>
      </fill>
    </dxf>
  </rfmt>
  <rfmt sheetId="1" sqref="E1282">
    <dxf>
      <fill>
        <patternFill>
          <bgColor rgb="FFFFFF00"/>
        </patternFill>
      </fill>
    </dxf>
  </rfmt>
  <rcc rId="39658" sId="1" odxf="1" dxf="1">
    <oc r="D1803">
      <v>53084171.329999998</v>
    </oc>
    <nc r="D1803">
      <f>ROUNDUP(SUM(E1803+F1803+G1803+H1803+I1803+J1803+K1803+L1803+N1803+P1803+Q1803+R1803+S1803+T1803),2)</f>
    </nc>
    <ndxf>
      <fill>
        <patternFill>
          <bgColor theme="0"/>
        </patternFill>
      </fill>
    </ndxf>
  </rcc>
  <rfmt sheetId="1" sqref="D1803">
    <dxf>
      <fill>
        <patternFill>
          <bgColor rgb="FFFFFF00"/>
        </patternFill>
      </fill>
    </dxf>
  </rfmt>
  <rcc rId="39659" sId="2" numFmtId="4">
    <oc r="F113">
      <v>53084171.329999998</v>
    </oc>
    <nc r="F113">
      <v>29582558.280000001</v>
    </nc>
  </rcc>
  <rfmt sheetId="1" sqref="J1981" start="0" length="0">
    <dxf>
      <numFmt numFmtId="4" formatCode="#,##0.00"/>
    </dxf>
  </rfmt>
  <rfmt sheetId="1" sqref="H716"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H716" start="0" length="0"/>
  <rfmt sheetId="1" sqref="H716" start="0" length="0">
    <dxf>
      <font>
        <sz val="10"/>
        <color auto="1"/>
        <name val="Times New Roman"/>
        <family val="1"/>
        <charset val="204"/>
        <scheme val="none"/>
      </font>
      <numFmt numFmtId="4" formatCode="#,##0.00"/>
      <fill>
        <patternFill patternType="solid">
          <bgColor rgb="FF00FF00"/>
        </patternFill>
      </fill>
      <alignment horizontal="right" vertical="center" wrapText="1"/>
      <border outline="0">
        <left style="thin">
          <color indexed="64"/>
        </left>
        <right style="thin">
          <color indexed="64"/>
        </right>
        <top style="thin">
          <color indexed="64"/>
        </top>
        <bottom style="thin">
          <color indexed="64"/>
        </bottom>
      </border>
    </dxf>
  </rfmt>
  <rcc rId="39660" sId="1" numFmtId="4">
    <oc r="H716">
      <v>3727533</v>
    </oc>
    <nc r="H716">
      <v>3668696.71</v>
    </nc>
  </rcc>
</revisions>
</file>

<file path=xl/revisions/revisionLog10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H1803:K1803">
    <dxf>
      <fill>
        <patternFill>
          <bgColor rgb="FF00B0F0"/>
        </patternFill>
      </fill>
    </dxf>
  </rfmt>
  <rfmt sheetId="1" sqref="K1282">
    <dxf>
      <fill>
        <patternFill>
          <bgColor rgb="FF00B0F0"/>
        </patternFill>
      </fill>
    </dxf>
  </rfmt>
  <rcc rId="39661" sId="1" xfDxf="1" dxf="1" numFmtId="4">
    <oc r="H1803">
      <v>13229525.4</v>
    </oc>
    <nc r="H1803">
      <v>9943186.5</v>
    </nc>
    <ndxf>
      <font>
        <sz val="10"/>
        <color auto="1"/>
        <name val="Times New Roman"/>
        <family val="1"/>
        <charset val="204"/>
        <scheme val="none"/>
      </font>
      <numFmt numFmtId="4" formatCode="#,##0.00"/>
      <fill>
        <patternFill patternType="solid">
          <bgColor rgb="FF00B0F0"/>
        </patternFill>
      </fill>
      <alignment horizontal="right" vertical="center" wrapText="1"/>
      <border outline="0">
        <left style="thin">
          <color indexed="64"/>
        </left>
        <right style="thin">
          <color indexed="64"/>
        </right>
        <top style="thin">
          <color indexed="64"/>
        </top>
        <bottom style="thin">
          <color indexed="64"/>
        </bottom>
      </border>
    </ndxf>
  </rcc>
  <rcc rId="39662" sId="1" xfDxf="1" dxf="1" numFmtId="4">
    <oc r="J1803">
      <v>2832610.0722112041</v>
    </oc>
    <nc r="J1803">
      <v>2935663.148</v>
    </nc>
    <ndxf>
      <font>
        <sz val="10"/>
        <color auto="1"/>
        <name val="Times New Roman"/>
        <family val="1"/>
        <charset val="204"/>
        <scheme val="none"/>
      </font>
      <numFmt numFmtId="4" formatCode="#,##0.00"/>
      <fill>
        <patternFill patternType="solid">
          <bgColor rgb="FF00B0F0"/>
        </patternFill>
      </fill>
      <alignment horizontal="right" vertical="center" wrapText="1"/>
      <border outline="0">
        <left style="thin">
          <color indexed="64"/>
        </left>
        <right style="thin">
          <color indexed="64"/>
        </right>
        <top style="thin">
          <color indexed="64"/>
        </top>
        <bottom style="thin">
          <color indexed="64"/>
        </bottom>
      </border>
    </ndxf>
  </rcc>
  <rfmt sheetId="1" xfDxf="1" sqref="I1803" start="0" length="0">
    <dxf>
      <font>
        <sz val="10"/>
        <color auto="1"/>
        <name val="Times New Roman"/>
        <family val="1"/>
        <charset val="204"/>
        <scheme val="none"/>
      </font>
      <numFmt numFmtId="4" formatCode="#,##0.00"/>
      <fill>
        <patternFill patternType="solid">
          <bgColor rgb="FF00B0F0"/>
        </patternFill>
      </fill>
      <alignment horizontal="right" vertical="center" wrapText="1"/>
      <border outline="0">
        <left style="thin">
          <color indexed="64"/>
        </left>
        <right style="thin">
          <color indexed="64"/>
        </right>
        <top style="thin">
          <color indexed="64"/>
        </top>
        <bottom style="thin">
          <color indexed="64"/>
        </bottom>
      </border>
    </dxf>
  </rfmt>
  <rcc rId="39663" sId="1" numFmtId="4">
    <oc r="I1803">
      <v>7885825.7512326567</v>
    </oc>
    <nc r="I1803">
      <v>8146832.4900000002</v>
    </nc>
  </rcc>
  <rfmt sheetId="1" xfDxf="1" sqref="K1282" start="0" length="0">
    <dxf>
      <font>
        <sz val="10"/>
        <color auto="1"/>
        <name val="Times New Roman"/>
        <family val="1"/>
        <charset val="204"/>
        <scheme val="none"/>
      </font>
      <numFmt numFmtId="4" formatCode="#,##0.00"/>
      <fill>
        <patternFill patternType="solid">
          <bgColor rgb="FF00B0F0"/>
        </patternFill>
      </fill>
      <alignment horizontal="right" vertical="center" wrapText="1"/>
      <border outline="0">
        <left style="thin">
          <color indexed="64"/>
        </left>
        <right style="thin">
          <color indexed="64"/>
        </right>
        <top style="thin">
          <color indexed="64"/>
        </top>
        <bottom style="thin">
          <color indexed="64"/>
        </bottom>
      </border>
    </dxf>
  </rfmt>
  <rfmt sheetId="1" xfDxf="1" sqref="K1803" start="0" length="0">
    <dxf>
      <font>
        <sz val="10"/>
        <color auto="1"/>
        <name val="Times New Roman"/>
        <family val="1"/>
        <charset val="204"/>
        <scheme val="none"/>
      </font>
      <numFmt numFmtId="4" formatCode="#,##0.00"/>
      <fill>
        <patternFill patternType="solid">
          <bgColor rgb="FF00B0F0"/>
        </patternFill>
      </fill>
      <alignment horizontal="right" vertical="center" wrapText="1"/>
      <border outline="0">
        <left style="thin">
          <color indexed="64"/>
        </left>
        <right style="thin">
          <color indexed="64"/>
        </right>
        <top style="thin">
          <color indexed="64"/>
        </top>
        <bottom style="thin">
          <color indexed="64"/>
        </bottom>
      </border>
    </dxf>
  </rfmt>
  <rcc rId="39664" sId="1" numFmtId="4">
    <oc r="K1803">
      <v>5014794.0793839721</v>
    </oc>
    <nc r="K1803">
      <v>2934440</v>
    </nc>
  </rcc>
  <rcc rId="39665" sId="1" numFmtId="4">
    <oc r="K1282">
      <v>689239.29</v>
    </oc>
    <nc r="K1282">
      <v>2934440</v>
    </nc>
  </rcc>
  <rcc rId="39666" sId="1">
    <oc r="D1282">
      <f>ROUNDUP(SUM(E1282+F1282+G1282+H1282+I1282+J1282+K1282+L1282+N1282+P1282+Q1282+R1282+S1282+T1282),2)</f>
    </oc>
    <nc r="D1282">
      <f>ROUNDUP(SUM(E1282+F1282+G1282+H1282+I1282+J1282+K1282+L1282+N1282+P1282+Q1282+R1282+S1282+T1282),2)</f>
    </nc>
  </rcc>
  <rcc rId="39667" sId="2" numFmtId="4">
    <oc r="F113">
      <v>29582558.280000001</v>
    </oc>
    <nc r="F113">
      <v>24472868.760000002</v>
    </nc>
  </rcc>
</revisions>
</file>

<file path=xl/revisions/revisionLog10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112:XFD112 A114:XFD114">
    <dxf>
      <fill>
        <patternFill patternType="solid">
          <bgColor rgb="FFFFFF00"/>
        </patternFill>
      </fill>
    </dxf>
  </rfmt>
  <rfmt sheetId="2" sqref="B69:G69 B10:G10">
    <dxf>
      <fill>
        <patternFill patternType="solid">
          <bgColor theme="5"/>
        </patternFill>
      </fill>
    </dxf>
  </rfmt>
  <rfmt sheetId="2" sqref="A112:XFD112 A114:XFD114 A69:XFD69 A10:XFD10">
    <dxf>
      <fill>
        <patternFill patternType="none">
          <bgColor auto="1"/>
        </patternFill>
      </fill>
    </dxf>
  </rfmt>
</revisions>
</file>

<file path=xl/revisions/revisionLog10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668" sId="1" numFmtId="4">
    <oc r="F1770">
      <v>302377.69</v>
    </oc>
    <nc r="F1770">
      <v>193606.48</v>
    </nc>
  </rcc>
  <rfmt sheetId="1" sqref="F1770">
    <dxf>
      <fill>
        <patternFill>
          <bgColor rgb="FF00FF00"/>
        </patternFill>
      </fill>
    </dxf>
  </rfmt>
  <rfmt sheetId="1" sqref="F1770">
    <dxf>
      <fill>
        <patternFill>
          <bgColor rgb="FF66FF66"/>
        </patternFill>
      </fill>
    </dxf>
  </rfmt>
</revisions>
</file>

<file path=xl/revisions/revisionLog10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669" sId="1" numFmtId="4">
    <oc r="H1336">
      <v>490392.31</v>
    </oc>
    <nc r="H1336">
      <v>440091.64</v>
    </nc>
  </rcc>
  <rfmt sheetId="1" sqref="H1336">
    <dxf>
      <fill>
        <patternFill>
          <bgColor rgb="FF66FF66"/>
        </patternFill>
      </fill>
    </dxf>
  </rfmt>
  <rrc rId="39670" sId="1" ref="A1881:XFD1881" action="insertRow">
    <undo index="65535" exp="area" ref3D="1" dr="$D$1:$E$1048576" dn="Z_48C91D5F_1067_45EA_A9BB_DB2FE1F0B117_.wvu.Cols" sId="1"/>
  </rrc>
  <rcc rId="39671" sId="1">
    <nc r="C1881" t="inlineStr">
      <is>
        <t>пгт. Федоровский, ул. Савуйская, д. 21</t>
      </is>
    </nc>
  </rcc>
  <rfmt sheetId="1" sqref="A1881:XFD1881">
    <dxf>
      <fill>
        <patternFill>
          <bgColor rgb="FFFFFF00"/>
        </patternFill>
      </fill>
    </dxf>
  </rfmt>
  <rcc rId="39672" sId="1">
    <nc r="A1881">
      <v>2025</v>
    </nc>
  </rcc>
  <rfmt sheetId="1" sqref="D1881" start="0" length="0">
    <dxf>
      <fill>
        <patternFill>
          <bgColor theme="0"/>
        </patternFill>
      </fill>
    </dxf>
  </rfmt>
  <rm rId="39673" sheetId="1" source="I1336:J1336" destination="I1881:J1881" sourceSheetId="1">
    <undo index="65535" exp="ref" v="1" dr="J1881" r="D1881" sId="1"/>
    <undo index="65535" exp="ref" v="1" dr="I1881" r="D1881" sId="1"/>
    <rfmt sheetId="1" sqref="I1881"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1" sqref="J1881"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m>
  <rfmt sheetId="1" sqref="I1881:J1881">
    <dxf>
      <fill>
        <patternFill>
          <bgColor rgb="FFFFFF00"/>
        </patternFill>
      </fill>
    </dxf>
  </rfmt>
  <rfmt sheetId="1" sqref="I1881" start="0" length="0">
    <dxf>
      <fill>
        <patternFill>
          <bgColor rgb="FF66FF66"/>
        </patternFill>
      </fill>
    </dxf>
  </rfmt>
  <rfmt sheetId="1" sqref="J1881" start="0" length="0">
    <dxf>
      <fill>
        <patternFill>
          <bgColor rgb="FF66FF66"/>
        </patternFill>
      </fill>
    </dxf>
  </rfmt>
  <rfmt sheetId="1" sqref="K1881" start="0" length="0">
    <dxf>
      <numFmt numFmtId="166" formatCode="#\ ###\ ###\ ##0.00"/>
      <fill>
        <patternFill>
          <bgColor rgb="FF66FF66"/>
        </patternFill>
      </fill>
    </dxf>
  </rfmt>
  <rfmt sheetId="1" sqref="H1881:K1881">
    <dxf>
      <fill>
        <patternFill>
          <bgColor rgb="FFFFFF00"/>
        </patternFill>
      </fill>
    </dxf>
  </rfmt>
  <rcc rId="39674" sId="1">
    <nc r="U1881" t="inlineStr">
      <is>
        <t xml:space="preserve">по невозможности </t>
      </is>
    </nc>
  </rcc>
  <rcc rId="39675" sId="1">
    <oc r="D1336">
      <f>ROUND(SUM(E1336+F1336+G1336+H1336+I1881+J1881+K1336+L1336+N1336+P1336+Q1336+R1336+S1336+T1336),2)</f>
    </oc>
    <nc r="D1336">
      <f>ROUND(SUM(E1336+F1336+G1336+H1336+I1336:I1880+J1336+K1336+L1336+N1336+P1336+Q1336+R1336+S1336+T1336),2)</f>
    </nc>
  </rcc>
  <rfmt sheetId="1" sqref="I1336:J1336">
    <dxf>
      <border>
        <left style="thin">
          <color indexed="64"/>
        </left>
        <right style="thin">
          <color indexed="64"/>
        </right>
        <top style="thin">
          <color indexed="64"/>
        </top>
        <bottom style="thin">
          <color indexed="64"/>
        </bottom>
        <vertical style="thin">
          <color indexed="64"/>
        </vertical>
        <horizontal style="thin">
          <color indexed="64"/>
        </horizontal>
      </border>
    </dxf>
  </rfmt>
  <rcc rId="39676" sId="1" odxf="1" dxf="1">
    <nc r="E1881">
      <f>ROUNDUP(SUM(G1881+H1881+I1881+J1881+K1881+L1881+N1881+P1881+Q1881+R1881+S1881+T1881)*0.0214,2)</f>
    </nc>
    <odxf>
      <fill>
        <patternFill>
          <bgColor rgb="FFFFFF00"/>
        </patternFill>
      </fill>
    </odxf>
    <ndxf>
      <fill>
        <patternFill>
          <bgColor theme="0"/>
        </patternFill>
      </fill>
    </ndxf>
  </rcc>
  <rfmt sheetId="1" sqref="D1881:E1881">
    <dxf>
      <fill>
        <patternFill>
          <bgColor rgb="FFFFFF00"/>
        </patternFill>
      </fill>
    </dxf>
  </rfmt>
  <rfmt sheetId="1" sqref="D1881" start="0" length="0">
    <dxf>
      <fill>
        <patternFill>
          <bgColor theme="0"/>
        </patternFill>
      </fill>
    </dxf>
  </rfmt>
  <rcc rId="39677" sId="1">
    <nc r="D1881">
      <f>ROUNDUP(SUM(E1881+F1881+G1881+H1881+I1881+J1881+K1881+L1881+N1881+P1881+Q1881+R1881+S1881+T1881),2)</f>
    </nc>
  </rcc>
  <rfmt sheetId="1" sqref="D1881">
    <dxf>
      <fill>
        <patternFill>
          <bgColor rgb="FFFFFF00"/>
        </patternFill>
      </fill>
    </dxf>
  </rfmt>
  <rcc rId="39678" sId="1">
    <oc r="D1876">
      <f>ROUNDUP(SUM(E1876+F1876+G1876+H1876+I1876+J1876+K1876+L1876+N1876+P1876+Q1876+R1876+S1876+T1876),2)</f>
    </oc>
    <nc r="D1876">
      <f>ROUNDUP(SUM(E1876+F1876+G1876+H1876+I1876+J1876+K1876+L1876+N1876+P1876+Q1876+R1876+S1876+T1876),2)</f>
    </nc>
  </rcc>
  <rfmt sheetId="2" sqref="E75" start="0" length="0">
    <dxf>
      <fill>
        <patternFill>
          <bgColor rgb="FFFFFF00"/>
        </patternFill>
      </fill>
      <alignment horizontal="left"/>
    </dxf>
  </rfmt>
  <rcc rId="39679" sId="2" odxf="1" dxf="1">
    <nc r="D75" t="inlineStr">
      <is>
        <t>Сургутский район</t>
      </is>
    </nc>
    <odxf/>
    <ndxf/>
  </rcc>
  <rcc rId="39680" sId="2" odxf="1" dxf="1">
    <nc r="B75" t="inlineStr">
      <is>
        <t>+</t>
      </is>
    </nc>
    <odxf/>
    <ndxf/>
  </rcc>
  <rcc rId="39681" sId="2" odxf="1" dxf="1">
    <nc r="C75" t="inlineStr">
      <is>
        <t>2025</t>
      </is>
    </nc>
    <odxf/>
    <ndxf/>
  </rcc>
  <rcc rId="39682" sId="2" numFmtId="4">
    <nc r="F75">
      <v>631520.09</v>
    </nc>
  </rcc>
  <rfmt sheetId="2" sqref="G75"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683" sId="2">
    <nc r="G75" t="inlineStr">
      <is>
        <t>По невозможности 20/КР от 18.11.2024</t>
      </is>
    </nc>
  </rcc>
  <rcc rId="39684" sId="2" odxf="1" dxf="1">
    <nc r="E75" t="inlineStr">
      <is>
        <t>пгт. Федоровский, ул. Савуйская, д. 21</t>
      </is>
    </nc>
    <ndxf>
      <fill>
        <patternFill>
          <bgColor theme="0"/>
        </patternFill>
      </fill>
      <alignment horizontal="center"/>
    </ndxf>
  </rcc>
  <rrc rId="39685" sId="1" ref="A1649:XFD1649" action="insertRow">
    <undo index="65535" exp="area" ref3D="1" dr="$D$1:$E$1048576" dn="Z_48C91D5F_1067_45EA_A9BB_DB2FE1F0B117_.wvu.Cols" sId="1"/>
  </rrc>
  <rcc rId="39686" sId="1">
    <nc r="C1649" t="inlineStr">
      <is>
        <t>г. Пыть-Ях, мкр 2а Лесников, ул. Советская, д. 35</t>
      </is>
    </nc>
  </rcc>
  <rfmt sheetId="1" sqref="A1649:XFD1649">
    <dxf>
      <fill>
        <patternFill>
          <bgColor rgb="FFFFFF00"/>
        </patternFill>
      </fill>
    </dxf>
  </rfmt>
  <rfmt sheetId="1" sqref="D1649" start="0" length="0">
    <dxf>
      <fill>
        <patternFill>
          <bgColor theme="0"/>
        </patternFill>
      </fill>
    </dxf>
  </rfmt>
  <rcc rId="39687" sId="1">
    <nc r="E1649">
      <f>ROUNDUP(SUM(G1649+H1649+I1649+J1649+K1649+L1649+N1649+P1649+Q1649+R1649+S1649+T1649)*0.0214,2)</f>
    </nc>
  </rcc>
  <rfmt sheetId="1" sqref="D1649:E1649">
    <dxf>
      <fill>
        <patternFill>
          <bgColor rgb="FFFFFF00"/>
        </patternFill>
      </fill>
    </dxf>
  </rfmt>
  <rcc rId="39688" sId="1">
    <nc r="U1649" t="inlineStr">
      <is>
        <t xml:space="preserve">по невозможности </t>
      </is>
    </nc>
  </rcc>
  <rcc rId="39689" sId="1" numFmtId="4">
    <nc r="K1649">
      <v>799728.48</v>
    </nc>
  </rcc>
  <rcc rId="39690" sId="1" numFmtId="4">
    <oc r="K1203">
      <v>799728.48</v>
    </oc>
    <nc r="K1203"/>
  </rcc>
  <rfmt sheetId="1" sqref="K1203">
    <dxf>
      <fill>
        <patternFill>
          <bgColor rgb="FFFFFF00"/>
        </patternFill>
      </fill>
    </dxf>
  </rfmt>
  <rcc rId="39691" sId="1">
    <nc r="D1649">
      <f>ROUNDUP(SUM(E1649+F1649+G1649+H1649+I1649+J1649+K1649+L1649+N1649+P1649+Q1649+R1649+S1649+T1649),2)</f>
    </nc>
  </rcc>
  <rcc rId="39692" sId="2" numFmtId="4">
    <nc r="F87">
      <v>816842.67</v>
    </nc>
  </rcc>
  <rfmt sheetId="2" xfDxf="1" sqref="D87"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693" sId="2">
    <nc r="D87" t="inlineStr">
      <is>
        <t>г. Пыть-Ях</t>
      </is>
    </nc>
  </rcc>
  <rcc rId="39694" sId="2">
    <nc r="E87" t="inlineStr">
      <is>
        <t xml:space="preserve"> мкр 2а Лесников, ул. Советская, д. 35</t>
      </is>
    </nc>
  </rcc>
  <rcc rId="39695" sId="2" odxf="1" dxf="1">
    <nc r="B87" t="inlineStr">
      <is>
        <t>+</t>
      </is>
    </nc>
    <odxf/>
    <ndxf/>
  </rcc>
  <rcc rId="39696" sId="2" odxf="1" dxf="1">
    <nc r="C87" t="inlineStr">
      <is>
        <t>2025</t>
      </is>
    </nc>
    <odxf/>
    <ndxf/>
  </rcc>
  <rfmt sheetId="2" sqref="G87" start="0" length="0">
    <dxf/>
  </rfmt>
  <rcc rId="39697" sId="2">
    <nc r="G87" t="inlineStr">
      <is>
        <t>По невозможности 19/КР от 14.11.2024</t>
      </is>
    </nc>
  </rcc>
  <rcc rId="39698" sId="1">
    <nc r="A1649">
      <v>2025</v>
    </nc>
  </rcc>
  <rcc rId="39699" sId="1">
    <oc r="D1257">
      <f>ROUNDUP(SUM(E1257+F1257+G1257+H1257+I1257+J1257+K1257+L1257+N1257+P1257+Q1257+R1257+S1257+T1257),2)</f>
    </oc>
    <nc r="D1257">
      <f>ROUNDUP(SUM(E1257+F1257+G1257+H1257+I1257+J1257+K1257+L1257+N1257+P1257+Q1257+R1257+S1257+T1257),2)</f>
    </nc>
  </rcc>
  <rfmt sheetId="2" sqref="A16:XFD16">
    <dxf>
      <fill>
        <patternFill patternType="solid">
          <bgColor rgb="FFFFFF00"/>
        </patternFill>
      </fill>
    </dxf>
  </rfmt>
  <rfmt sheetId="2" sqref="A75:XFD75 A87:XFD87">
    <dxf>
      <fill>
        <patternFill>
          <bgColor rgb="FFFFFF00"/>
        </patternFill>
      </fill>
    </dxf>
  </rfmt>
  <rcc rId="39700" sId="1">
    <oc r="D1911">
      <v>25001248.100000001</v>
    </oc>
    <nc r="D1911">
      <f>ROUNDUP(SUM(E1911+F1911+G1911+H1911+I1911+J1911+K1911+L1911+N1911+P1911+Q1911+R1911+S1911+T1911),2)</f>
    </nc>
  </rcc>
  <rfmt sheetId="2" sqref="A71:XFD71 A72:XFD72">
    <dxf>
      <fill>
        <patternFill patternType="solid">
          <bgColor rgb="FFFFFF00"/>
        </patternFill>
      </fill>
    </dxf>
  </rfmt>
  <rcc rId="39701" sId="1">
    <oc r="D898">
      <f>ROUNDUP(SUM(E898+F898+G898+H898+I898+J898+K898+L898+N898+P898+Q898+R898+S898+T898),2)</f>
    </oc>
    <nc r="D898">
      <f>ROUNDUP(SUM(E898+F898+G898+H898+I898+J898+K898+L898+N898+P898+Q898+R898+S898+T898),2)</f>
    </nc>
  </rcc>
  <rcc rId="39702" sId="1">
    <oc r="D889">
      <f>ROUNDUP(SUM(E889+F889+G889+H889+I889+J889+K889+L889+N889+P889+Q889+R889+S889+T889),2)</f>
    </oc>
    <nc r="D889">
      <f>ROUNDUP(SUM(E889+F889+G889+H889+I889+J889+K889+L889+N889+P889+Q889+R889+S889+T889),2)</f>
    </nc>
  </rcc>
  <rcc rId="39703" sId="1">
    <oc r="D1362">
      <f>ROUNDUP(SUM(E1362+F1362+G1362+H1362+I1362+J1362+K1362+L1362+N1362+P1362+Q1362+R1362+S1362+T1362),2)</f>
    </oc>
    <nc r="D1362">
      <f>ROUNDUP(SUM(E1362+F1362+G1362+H1362+I1362+J1362+K1362+L1362+N1362+P1362+Q1362+R1362+S1362+T1362),2)</f>
    </nc>
  </rcc>
  <rcc rId="39704" sId="1">
    <nc r="U1903" t="inlineStr">
      <is>
        <t xml:space="preserve">по невозможности </t>
      </is>
    </nc>
  </rcc>
  <rfmt sheetId="2" sqref="A138:XFD138">
    <dxf>
      <fill>
        <patternFill>
          <bgColor rgb="FFFFFF00"/>
        </patternFill>
      </fill>
    </dxf>
  </rfmt>
  <rcc rId="39705" sId="1">
    <oc r="D1903">
      <f>ROUNDUP(SUM(E1903+F1903+G1903+H1903+I1903+J1903+K1903+L1903+N1903+P1903+Q1903+R1903+S1903+T1903),2)</f>
    </oc>
    <nc r="D1903">
      <f>ROUNDUP(SUM(E1903+F1903+G1903+H1903+I1903+J1903+K1903+L1903+N1903+P1903+Q1903+R1903+S1903+T1903),2)</f>
    </nc>
  </rcc>
  <rcc rId="39706" sId="1">
    <nc r="U1911" t="inlineStr">
      <is>
        <t xml:space="preserve">по невозможности </t>
      </is>
    </nc>
  </rcc>
  <rfmt sheetId="2" sqref="A181:XFD181 A137:XFD137">
    <dxf>
      <fill>
        <patternFill patternType="solid">
          <bgColor rgb="FFFFFF00"/>
        </patternFill>
      </fill>
    </dxf>
  </rfmt>
  <rcc rId="39707" sId="1">
    <oc r="D1901">
      <v>790334.89</v>
    </oc>
    <nc r="D1901">
      <f>ROUNDUP(SUM(E1901+F1901+G1901+H1901+I1901+J1901+K1901+L1901+N1901+P1901+Q1901+R1901+S1901+T1901),2)</f>
    </nc>
  </rcc>
  <rcc rId="39708" sId="1">
    <nc r="U1877" t="inlineStr">
      <is>
        <t>по невозможности</t>
      </is>
    </nc>
  </rcc>
  <rcc rId="39709" sId="1">
    <oc r="E1877">
      <f>ROUNDUP(SUM(G1877+H1877+I1877+J1877+K1877+L1877+N1877+P1877+Q1877+R1877+S1877+T1877)*0.0214,2)</f>
    </oc>
    <nc r="E1877">
      <f>ROUNDUP(SUM(G1877+H1877+I1877+J1877+K1877+L1877+N1877+P1877+Q1877+R1877+S1877+T1877)*0.0214,2)</f>
    </nc>
  </rcc>
  <rfmt sheetId="2" sqref="A68:XFD68 A118:XFD118">
    <dxf>
      <fill>
        <patternFill patternType="solid">
          <bgColor rgb="FFFFFF00"/>
        </patternFill>
      </fill>
    </dxf>
  </rfmt>
  <rcc rId="39710" sId="1" numFmtId="4">
    <oc r="H1804">
      <v>9943186.5</v>
    </oc>
    <nc r="H1804">
      <v>8966268.2120000012</v>
    </nc>
  </rcc>
  <rcc rId="39711" sId="1" numFmtId="4">
    <oc r="I1804">
      <v>8146832.4900000002</v>
    </oc>
    <nc r="I1804">
      <v>7159145.3100000005</v>
    </nc>
  </rcc>
  <rcc rId="39712" sId="1" numFmtId="4">
    <oc r="J1804">
      <v>2935663.148</v>
    </oc>
    <nc r="J1804">
      <v>2524108.8140000002</v>
    </nc>
  </rcc>
  <rfmt sheetId="1" sqref="K1282"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K1282" start="0" length="0"/>
  <rcc rId="39713" sId="1" odxf="1" dxf="1" numFmtId="4">
    <oc r="K1282">
      <v>2934440</v>
    </oc>
    <nc r="K1282">
      <v>689239.29</v>
    </nc>
    <n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ndxf>
  </rcc>
  <rfmt sheetId="1" sqref="K1282">
    <dxf>
      <fill>
        <patternFill>
          <bgColor rgb="FFFFFF00"/>
        </patternFill>
      </fill>
    </dxf>
  </rfmt>
  <rcc rId="39714" sId="1" numFmtId="4">
    <oc r="K1804">
      <v>2934440</v>
    </oc>
    <nc r="K1804">
      <v>2373387.2970000003</v>
    </nc>
  </rcc>
  <rcc rId="39715" sId="2" numFmtId="4">
    <oc r="F113">
      <v>24472868.760000002</v>
    </oc>
    <nc r="F113">
      <v>21472799.91</v>
    </nc>
  </rcc>
  <rfmt sheetId="2" sqref="A113:XFD113">
    <dxf>
      <fill>
        <patternFill patternType="solid">
          <bgColor rgb="FFFFFF00"/>
        </patternFill>
      </fill>
    </dxf>
  </rfmt>
  <rcc rId="39716" sId="1">
    <nc r="U1282" t="inlineStr">
      <is>
        <t xml:space="preserve">ВО по невозможности </t>
      </is>
    </nc>
  </rcc>
  <rcc rId="39717" sId="1">
    <oc r="D716">
      <f>ROUNDUP(SUM(E716+F716+G716+H716+I716+J716+K716+L716+N716+P716+Q716+R716+S716+T716),2)</f>
    </oc>
    <nc r="D716">
      <f>ROUNDUP(SUM(E716+F716+G716+H716+I716+J716+K716+L716+N716+P716+Q716+R716+S716+T716),2)</f>
    </nc>
  </rcc>
  <rcc rId="39718" sId="1">
    <oc r="D1787">
      <f>ROUNDUP(SUM(E1787+F1787+G1787+H1787+I1787+J1787+K1787+L1787+N1787+P1787+Q1787+R1787+S1787+T1787),2)</f>
    </oc>
    <nc r="D1787">
      <f>ROUNDUP(SUM(E1787+F1787+G1787+H1787+I1787+J1787+K1787+L1787+N1787+P1787+Q1787+R1787+S1787+T1787),2)</f>
    </nc>
  </rcc>
  <rfmt sheetId="2" sqref="A115:XFD115 A5:XFD5">
    <dxf>
      <fill>
        <patternFill patternType="solid">
          <bgColor rgb="FFFFFF00"/>
        </patternFill>
      </fill>
    </dxf>
  </rfmt>
  <rfmt sheetId="2" sqref="A111:XFD111">
    <dxf>
      <fill>
        <patternFill>
          <bgColor rgb="FFFFFF00"/>
        </patternFill>
      </fill>
    </dxf>
  </rfmt>
</revisions>
</file>

<file path=xl/revisions/revisionLog10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E1933">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E1933">
    <dxf>
      <border>
        <left style="thin">
          <color indexed="64"/>
        </left>
        <right style="thin">
          <color indexed="64"/>
        </right>
        <top style="thin">
          <color indexed="64"/>
        </top>
        <bottom style="thin">
          <color indexed="64"/>
        </bottom>
        <vertical style="thin">
          <color indexed="64"/>
        </vertical>
        <horizontal style="thin">
          <color indexed="64"/>
        </horizontal>
      </border>
    </dxf>
  </rfmt>
  <rcc rId="39719" sId="1" numFmtId="4">
    <oc r="L1933">
      <v>438182.19</v>
    </oc>
    <nc r="L1933">
      <v>368148.19300000003</v>
    </nc>
  </rcc>
  <rfmt sheetId="1" sqref="L1933">
    <dxf>
      <fill>
        <patternFill>
          <bgColor rgb="FF00B0F0"/>
        </patternFill>
      </fill>
    </dxf>
  </rfmt>
  <rfmt sheetId="2" sqref="A70:XFD70 A3:XFD3">
    <dxf>
      <fill>
        <patternFill>
          <bgColor rgb="FFFFFF00"/>
        </patternFill>
      </fill>
    </dxf>
  </rfmt>
  <rcc rId="39720" sId="1" numFmtId="4">
    <oc r="H1841">
      <v>25387376.835455298</v>
    </oc>
    <nc r="H1841">
      <v>26325856.976999998</v>
    </nc>
  </rcc>
  <rfmt sheetId="1" sqref="I1302"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I1302" start="0" length="0"/>
  <rfmt sheetId="1" sqref="J1302" start="0" length="0">
    <dxf>
      <font>
        <sz val="11"/>
        <color theme="1"/>
        <name val="Calibri"/>
        <family val="2"/>
        <charset val="204"/>
        <scheme val="minor"/>
      </font>
      <numFmt numFmtId="0" formatCode="General"/>
      <fill>
        <patternFill patternType="none">
          <bgColor indexed="65"/>
        </patternFill>
      </fill>
      <alignment horizontal="general" vertical="bottom" wrapText="0"/>
      <border outline="0">
        <left/>
        <right/>
        <top/>
        <bottom/>
      </border>
    </dxf>
  </rfmt>
  <rfmt sheetId="1" xfDxf="1" sqref="J1302" start="0" length="0"/>
  <rcc rId="39721" sId="1" odxf="1" dxf="1" numFmtId="4">
    <oc r="I1302">
      <v>9724205.4900000002</v>
    </oc>
    <nc r="I1302">
      <v>2578582.2000000002</v>
    </nc>
    <ndxf>
      <font>
        <sz val="10"/>
        <color auto="1"/>
        <name val="Times New Roman"/>
        <family val="1"/>
        <charset val="204"/>
        <scheme val="none"/>
      </font>
      <numFmt numFmtId="4" formatCode="#,##0.00"/>
      <fill>
        <patternFill patternType="solid">
          <bgColor rgb="FF66FF66"/>
        </patternFill>
      </fill>
      <alignment horizontal="right" vertical="center" wrapText="1"/>
      <border outline="0">
        <left style="thin">
          <color indexed="64"/>
        </left>
        <right style="thin">
          <color indexed="64"/>
        </right>
        <top style="thin">
          <color indexed="64"/>
        </top>
        <bottom style="thin">
          <color indexed="64"/>
        </bottom>
      </border>
    </ndxf>
  </rcc>
  <rcc rId="39722" sId="1" odxf="1" dxf="1" numFmtId="4">
    <oc r="J1302">
      <v>3813958.89</v>
    </oc>
    <nc r="J1302">
      <v>1585019.46</v>
    </nc>
    <ndxf>
      <font>
        <sz val="10"/>
        <color auto="1"/>
        <name val="Times New Roman"/>
        <family val="1"/>
        <charset val="204"/>
        <scheme val="none"/>
      </font>
      <numFmt numFmtId="4" formatCode="#,##0.00"/>
      <fill>
        <patternFill patternType="solid">
          <bgColor rgb="FF66FF66"/>
        </patternFill>
      </fill>
      <alignment horizontal="right" vertical="center" wrapText="1"/>
      <border outline="0">
        <left style="thin">
          <color indexed="64"/>
        </left>
        <right style="thin">
          <color indexed="64"/>
        </right>
        <top style="thin">
          <color indexed="64"/>
        </top>
        <bottom style="thin">
          <color indexed="64"/>
        </bottom>
      </border>
    </ndxf>
  </rcc>
  <rcc rId="39723" sId="1" numFmtId="4">
    <oc r="J1841">
      <v>4375655.4724564394</v>
    </oc>
    <nc r="J1841">
      <v>7419230.6479999991</v>
    </nc>
  </rcc>
  <rcc rId="39724" sId="1" numFmtId="4">
    <oc r="I1841">
      <v>11082791.443589095</v>
    </oc>
    <nc r="I1841">
      <v>20227630.042999998</v>
    </nc>
  </rcc>
  <rcc rId="39725" sId="2" numFmtId="4">
    <oc r="F7">
      <v>41719924.390000001</v>
    </oc>
    <nc r="F7">
      <v>55127733.829999998</v>
    </nc>
  </rcc>
  <rfmt sheetId="2" sqref="A7:XFD7">
    <dxf>
      <fill>
        <patternFill>
          <bgColor rgb="FFFFFF00"/>
        </patternFill>
      </fill>
    </dxf>
  </rfmt>
  <rcc rId="39726" sId="1">
    <oc r="D1841">
      <f>ROUNDUP(SUM(E1841+F1841+G1841+H1841+I1841+J1841+K1841+L1841+N1841+P1841+Q1841+R1841+S1841+T1841),2)</f>
    </oc>
    <nc r="D1841">
      <f>ROUNDUP(SUM(E1841+F1841+G1841+H1841+I1841+J1841+K1841+L1841+N1841+P1841+Q1841+R1841+S1841+T1841),2)</f>
    </nc>
  </rcc>
  <rcc rId="39727" sId="1">
    <oc r="D1302">
      <f>ROUNDUP(SUM(E1302+F1302+G1302+H1302+I1302+J1302+K1302+L1302+N1302+P1302+Q1302+R1302+S1302+T1302),2)</f>
    </oc>
    <nc r="D1302">
      <f>ROUNDUP(SUM(E1302+F1302+G1302+H1302+I1302+J1302+K1302+L1302+N1302+P1302+Q1302+R1302+S1302+T1302),2)</f>
    </nc>
  </rcc>
  <rcc rId="39728" sId="1" xfDxf="1" dxf="1" numFmtId="4">
    <oc r="P1830">
      <v>11121442.6</v>
    </oc>
    <nc r="P1830">
      <v>17963577.27</v>
    </nc>
    <n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ndxf>
  </rcc>
  <rfmt sheetId="1" sqref="P1830">
    <dxf>
      <fill>
        <patternFill>
          <bgColor rgb="FF00B0F0"/>
        </patternFill>
      </fill>
    </dxf>
  </rfmt>
  <rcc rId="39729" sId="1" odxf="1" dxf="1" numFmtId="4">
    <oc r="D1830">
      <v>11359441.48</v>
    </oc>
    <nc r="D1830">
      <f>ROUNDUP(SUM(E1830+F1830+G1830+H1830+I1830+J1830+K1830+L1830+N1830+P1830+Q1830+R1830+S1830+T1830),2)</f>
    </nc>
    <odxf>
      <fill>
        <patternFill>
          <bgColor rgb="FFFFFF00"/>
        </patternFill>
      </fill>
    </odxf>
    <ndxf>
      <fill>
        <patternFill>
          <bgColor theme="0"/>
        </patternFill>
      </fill>
    </ndxf>
  </rcc>
  <rfmt sheetId="1" sqref="D1830">
    <dxf>
      <fill>
        <patternFill>
          <bgColor rgb="FFFFFF00"/>
        </patternFill>
      </fill>
    </dxf>
  </rfmt>
  <rcc rId="39730" sId="2" numFmtId="4">
    <oc r="F114">
      <v>11359441.48</v>
    </oc>
    <nc r="F114">
      <v>18201576.149999999</v>
    </nc>
  </rcc>
  <rfmt sheetId="2" sqref="A112:XFD112 A114:XFD114">
    <dxf>
      <fill>
        <patternFill patternType="solid">
          <bgColor rgb="FFFFFF00"/>
        </patternFill>
      </fill>
    </dxf>
  </rfmt>
  <rcc rId="39731" sId="1">
    <nc r="U1471" t="inlineStr">
      <is>
        <t>аукцион не состоялся</t>
      </is>
    </nc>
  </rcc>
  <rcc rId="39732" sId="1" numFmtId="4">
    <oc r="R1471">
      <v>13846614.710000001</v>
    </oc>
    <nc r="R1471">
      <v>21014931.868000001</v>
    </nc>
  </rcc>
  <rcc rId="39733" sId="2" numFmtId="4">
    <oc r="F10">
      <v>14142932.27</v>
    </oc>
    <nc r="F10">
      <v>21464651.420000002</v>
    </nc>
  </rcc>
  <rfmt sheetId="2" xfDxf="1" sqref="F69" start="0" length="0">
    <dxf>
      <font>
        <sz val="10"/>
        <color auto="1"/>
        <name val="Times New Roman"/>
        <family val="1"/>
        <charset val="204"/>
        <scheme val="none"/>
      </font>
      <numFmt numFmtId="4" formatCode="#,##0.00"/>
      <fill>
        <patternFill patternType="solid">
          <bgColor theme="0"/>
        </patternFill>
      </fill>
      <alignment horizontal="right" vertical="center" wrapText="1"/>
      <border outline="0">
        <left style="thin">
          <color indexed="64"/>
        </left>
        <right style="thin">
          <color indexed="64"/>
        </right>
        <top style="thin">
          <color indexed="64"/>
        </top>
        <bottom style="thin">
          <color indexed="64"/>
        </bottom>
      </border>
    </dxf>
  </rfmt>
  <rfmt sheetId="2" sqref="F69" start="0" length="0">
    <dxf>
      <fill>
        <patternFill patternType="none">
          <bgColor indexed="65"/>
        </patternFill>
      </fill>
      <alignment horizontal="center"/>
    </dxf>
  </rfmt>
  <rfmt sheetId="2" sqref="A69:XFD69 A10:XFD10">
    <dxf>
      <fill>
        <patternFill patternType="solid">
          <bgColor rgb="FFFFFF00"/>
        </patternFill>
      </fill>
    </dxf>
  </rfmt>
  <rfmt sheetId="2" sqref="A84:XFD84">
    <dxf>
      <fill>
        <patternFill patternType="solid">
          <bgColor rgb="FFFFFF00"/>
        </patternFill>
      </fill>
    </dxf>
  </rfmt>
  <rcc rId="39734" sId="1" numFmtId="4">
    <oc r="P1613">
      <v>20281299.879999999</v>
    </oc>
    <nc r="P1613">
      <v>28820721.122499999</v>
    </nc>
  </rcc>
  <rcc rId="39735" sId="2" numFmtId="4">
    <oc r="F84">
      <v>20715319.699999999</v>
    </oc>
    <nc r="F84">
      <v>29437484.57</v>
    </nc>
  </rcc>
  <rfmt sheetId="2" sqref="A13:XFD13 A124:XFD124">
    <dxf>
      <fill>
        <patternFill patternType="solid">
          <bgColor rgb="FFFFFF00"/>
        </patternFill>
      </fill>
    </dxf>
  </rfmt>
  <rcc rId="39736" sId="1" numFmtId="4">
    <oc r="P1507">
      <v>8848589.4399999995</v>
    </oc>
    <nc r="P1507">
      <v>20839075.829999998</v>
    </nc>
  </rcc>
  <rcc rId="39737" sId="2" numFmtId="4">
    <oc r="F15">
      <v>9037949.2599999998</v>
    </oc>
    <nc r="F15">
      <v>21285032.059999999</v>
    </nc>
  </rcc>
  <rfmt sheetId="2" sqref="A15:XFD15">
    <dxf>
      <fill>
        <patternFill patternType="solid">
          <bgColor rgb="FFFFFF00"/>
        </patternFill>
      </fill>
    </dxf>
  </rfmt>
  <rcc rId="39738" sId="1">
    <nc r="U1507" t="inlineStr">
      <is>
        <t>аукцион не состоялся</t>
      </is>
    </nc>
  </rcc>
  <rcc rId="39739" sId="1" odxf="1" dxf="1">
    <nc r="U1615" t="inlineStr">
      <is>
        <t xml:space="preserve"> 33/01-сд-2634 от 07.11.2024</t>
      </is>
    </nc>
    <odxf>
      <font>
        <name val="Times New Roman"/>
        <family val="1"/>
        <charset val="204"/>
        <scheme val="none"/>
      </font>
      <numFmt numFmtId="0" formatCode="General"/>
      <alignment horizontal="general" wrapText="0"/>
      <border outline="0">
        <left/>
        <right/>
        <top/>
        <bottom/>
      </border>
    </odxf>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39740" sId="1" xfDxf="1" dxf="1">
    <nc r="U1613" t="inlineStr">
      <is>
        <t>Аукцион не состоялся</t>
      </is>
    </nc>
    <ndxf>
      <font>
        <name val="Times New Roman"/>
        <family val="1"/>
        <charset val="204"/>
        <scheme val="none"/>
      </font>
      <fill>
        <patternFill patternType="solid">
          <bgColor rgb="FFFFFF00"/>
        </patternFill>
      </fill>
      <alignment vertical="center"/>
    </ndxf>
  </rcc>
  <rcc rId="39741" sId="1" xfDxf="1" dxf="1">
    <nc r="U1504" t="inlineStr">
      <is>
        <t>Аукцион не состоялся</t>
      </is>
    </nc>
    <ndxf>
      <font>
        <name val="Times New Roman"/>
        <family val="1"/>
        <charset val="204"/>
        <scheme val="none"/>
      </font>
      <fill>
        <patternFill patternType="solid">
          <bgColor rgb="FFFFFF00"/>
        </patternFill>
      </fill>
      <alignment vertical="center"/>
    </ndxf>
  </rcc>
  <rcc rId="39742" sId="1" numFmtId="4">
    <oc r="S1504">
      <v>8815687.0899999999</v>
    </oc>
    <nc r="S1504">
      <v>27791719.299999997</v>
    </nc>
  </rcc>
  <rcc rId="39743" sId="2" numFmtId="4">
    <oc r="F121">
      <v>9004342.8000000007</v>
    </oc>
    <nc r="F121">
      <v>28386462.100000001</v>
    </nc>
  </rcc>
  <rfmt sheetId="2" sqref="A67:XFD67 A121:XFD121">
    <dxf>
      <fill>
        <patternFill patternType="solid">
          <bgColor rgb="FFFFFF00"/>
        </patternFill>
      </fill>
    </dxf>
  </rfmt>
  <rfmt sheetId="2" sqref="A73:XFD73">
    <dxf>
      <fill>
        <patternFill>
          <bgColor rgb="FFFFFF00"/>
        </patternFill>
      </fill>
    </dxf>
  </rfmt>
  <rcc rId="39744" sId="1" odxf="1" dxf="1">
    <oc r="U1943" t="inlineStr">
      <is>
        <t>33/01-Вх-22161 20.11.2024</t>
      </is>
    </oc>
    <nc r="U1943" t="inlineStr">
      <is>
        <t>По протоколу собственников и МО 33/01-Вх-22161 20.11.2024</t>
      </is>
    </nc>
    <odxf>
      <fill>
        <patternFill patternType="solid">
          <bgColor rgb="FFFFFF00"/>
        </patternFill>
      </fill>
    </odxf>
    <ndxf>
      <fill>
        <patternFill patternType="none">
          <bgColor indexed="65"/>
        </patternFill>
      </fill>
    </ndxf>
  </rcc>
  <rfmt sheetId="1" sqref="U1943">
    <dxf>
      <fill>
        <patternFill patternType="solid">
          <bgColor rgb="FFFFFF00"/>
        </patternFill>
      </fill>
    </dxf>
  </rfmt>
  <rfmt sheetId="2" sqref="A1:XFD1048576">
    <dxf>
      <fill>
        <patternFill patternType="none">
          <bgColor auto="1"/>
        </patternFill>
      </fill>
    </dxf>
  </rfmt>
</revisions>
</file>

<file path=xl/revisions/revisionLog10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745" sId="2" numFmtId="4">
    <oc r="F114">
      <v>18201576.149999999</v>
    </oc>
    <nc r="F114">
      <v>11359441.48</v>
    </nc>
  </rcc>
  <rcc rId="39746" sId="1" odxf="1" dxf="1" numFmtId="4">
    <oc r="P1830">
      <v>17963577.27</v>
    </oc>
    <nc r="P1830">
      <v>11121442.6</v>
    </nc>
    <ndxf>
      <fill>
        <patternFill>
          <bgColor rgb="FFFFFF00"/>
        </patternFill>
      </fill>
    </ndxf>
  </rcc>
  <rcc rId="39747" sId="1" numFmtId="4">
    <oc r="R1471">
      <v>21014931.868000001</v>
    </oc>
    <nc r="R1471">
      <v>13846614.710000001</v>
    </nc>
  </rcc>
  <rcc rId="39748" sId="2" numFmtId="4">
    <oc r="F10">
      <v>21464651.420000002</v>
    </oc>
    <nc r="F10">
      <v>14142932.27</v>
    </nc>
  </rcc>
  <rcc rId="39749" sId="1" odxf="1" dxf="1" numFmtId="4">
    <oc r="P1507">
      <v>20839075.829999998</v>
    </oc>
    <nc r="P1507">
      <v>8848589.4399999995</v>
    </nc>
    <odxf>
      <fill>
        <patternFill>
          <bgColor rgb="FFFFFF00"/>
        </patternFill>
      </fill>
    </odxf>
    <ndxf>
      <fill>
        <patternFill>
          <bgColor theme="0"/>
        </patternFill>
      </fill>
    </ndxf>
  </rcc>
  <rfmt sheetId="1" sqref="P1507">
    <dxf>
      <fill>
        <patternFill>
          <bgColor rgb="FFFFFF00"/>
        </patternFill>
      </fill>
    </dxf>
  </rfmt>
  <rcc rId="39750" sId="2" numFmtId="4">
    <oc r="F15">
      <v>21285032.059999999</v>
    </oc>
    <nc r="F15">
      <v>9037949.2599999998</v>
    </nc>
  </rcc>
  <rcc rId="39751" sId="1" numFmtId="4">
    <oc r="S1504">
      <v>27791719.299999997</v>
    </oc>
    <nc r="S1504">
      <v>8815687.0899999999</v>
    </nc>
  </rcc>
  <rcc rId="39752" sId="2" numFmtId="4">
    <oc r="F121">
      <v>28386462.100000001</v>
    </oc>
    <nc r="F121">
      <v>9004342.8000000007</v>
    </nc>
  </rcc>
  <rrc rId="39753" sId="1" ref="A1748:XFD1748" action="insertRow">
    <undo index="65535" exp="area" ref3D="1" dr="$D$1:$E$1048576" dn="Z_48C91D5F_1067_45EA_A9BB_DB2FE1F0B117_.wvu.Cols" sId="1"/>
  </rrc>
  <rfmt sheetId="1" sqref="A1748:XFD1748">
    <dxf>
      <fill>
        <patternFill>
          <bgColor rgb="FFFFFF00"/>
        </patternFill>
      </fill>
    </dxf>
  </rfmt>
  <rfmt sheetId="1" sqref="C1748" start="0" length="0">
    <dxf>
      <fill>
        <patternFill>
          <bgColor theme="0"/>
        </patternFill>
      </fill>
    </dxf>
  </rfmt>
  <rcc rId="39754" sId="1">
    <nc r="C1748" t="inlineStr">
      <is>
        <t>г. Сургут, ул. Высоковольтная, д. 2</t>
      </is>
    </nc>
  </rcc>
  <rfmt sheetId="1" sqref="C1748">
    <dxf>
      <fill>
        <patternFill>
          <bgColor rgb="FFFFFF00"/>
        </patternFill>
      </fill>
    </dxf>
  </rfmt>
  <rfmt sheetId="1" sqref="D1748" start="0" length="0">
    <dxf>
      <fill>
        <patternFill>
          <bgColor theme="0"/>
        </patternFill>
      </fill>
    </dxf>
  </rfmt>
  <rfmt sheetId="1" sqref="E1748" start="0" length="0">
    <dxf>
      <fill>
        <patternFill>
          <bgColor theme="0"/>
        </patternFill>
      </fill>
    </dxf>
  </rfmt>
  <rfmt sheetId="1" sqref="D1748:E1748">
    <dxf>
      <fill>
        <patternFill>
          <bgColor rgb="FFFFFF00"/>
        </patternFill>
      </fill>
    </dxf>
  </rfmt>
  <rcc rId="39755" sId="1" odxf="1" dxf="1">
    <nc r="D1748">
      <f>ROUNDUP(SUM(E1748+F1748+G1748+H1748+I1748+J1748+K1748+L1748+N1748+P1748+Q1748+R1748+S1748+T1748),2)</f>
    </nc>
    <ndxf>
      <fill>
        <patternFill>
          <bgColor theme="0"/>
        </patternFill>
      </fill>
    </ndxf>
  </rcc>
  <rcc rId="39756" sId="1" odxf="1" dxf="1">
    <nc r="E1748">
      <f>ROUNDUP(SUM(G1748+H1748+I1748+J1748+K1748+L1748+N1748+P1748+Q1748+R1748+S1748+T1748)*0.0214,2)</f>
    </nc>
    <ndxf>
      <fill>
        <patternFill>
          <bgColor theme="0"/>
        </patternFill>
      </fill>
    </ndxf>
  </rcc>
  <rfmt sheetId="1" sqref="F1748" start="0" length="0">
    <dxf>
      <fill>
        <patternFill>
          <bgColor theme="0"/>
        </patternFill>
      </fill>
    </dxf>
  </rfmt>
  <rfmt sheetId="1" sqref="G1748" start="0" length="0">
    <dxf>
      <fill>
        <patternFill>
          <bgColor theme="0"/>
        </patternFill>
      </fill>
    </dxf>
  </rfmt>
  <rcc rId="39757" sId="1" odxf="1" dxf="1" numFmtId="4">
    <nc r="H1748">
      <v>2422849.33</v>
    </nc>
    <odxf>
      <fill>
        <patternFill>
          <bgColor rgb="FFFFFF00"/>
        </patternFill>
      </fill>
    </odxf>
    <ndxf>
      <fill>
        <patternFill>
          <bgColor theme="0"/>
        </patternFill>
      </fill>
    </ndxf>
  </rcc>
  <rfmt sheetId="1" sqref="I1748" start="0" length="0">
    <dxf>
      <fill>
        <patternFill>
          <bgColor theme="0"/>
        </patternFill>
      </fill>
    </dxf>
  </rfmt>
  <rcc rId="39758" sId="1" odxf="1" dxf="1" numFmtId="4">
    <nc r="J1748">
      <v>841042.79</v>
    </nc>
    <odxf>
      <fill>
        <patternFill>
          <bgColor rgb="FFFFFF00"/>
        </patternFill>
      </fill>
    </odxf>
    <ndxf>
      <fill>
        <patternFill>
          <bgColor theme="0"/>
        </patternFill>
      </fill>
    </ndxf>
  </rcc>
  <rcc rId="39759" sId="1" odxf="1" dxf="1" numFmtId="4">
    <nc r="K1748">
      <v>1005852.13</v>
    </nc>
    <odxf>
      <fill>
        <patternFill>
          <bgColor rgb="FFFFFF00"/>
        </patternFill>
      </fill>
    </odxf>
    <ndxf>
      <fill>
        <patternFill>
          <bgColor theme="0"/>
        </patternFill>
      </fill>
    </ndxf>
  </rcc>
  <rfmt sheetId="1" sqref="L1748" start="0" length="0">
    <dxf>
      <font>
        <sz val="9"/>
        <color auto="1"/>
        <name val="Times New Roman"/>
        <family val="1"/>
        <charset val="204"/>
        <scheme val="none"/>
      </font>
      <fill>
        <patternFill>
          <bgColor theme="0"/>
        </patternFill>
      </fill>
      <alignment wrapText="0"/>
    </dxf>
  </rfmt>
  <rfmt sheetId="1" sqref="M1748" start="0" length="0">
    <dxf>
      <font>
        <sz val="9"/>
        <color auto="1"/>
        <name val="Times New Roman"/>
        <family val="1"/>
        <charset val="204"/>
        <scheme val="none"/>
      </font>
      <numFmt numFmtId="0" formatCode="General"/>
      <fill>
        <patternFill>
          <bgColor theme="0"/>
        </patternFill>
      </fill>
      <alignment wrapText="0"/>
    </dxf>
  </rfmt>
  <rfmt sheetId="1" sqref="N1748" start="0" length="0">
    <dxf>
      <font>
        <sz val="9"/>
        <color auto="1"/>
        <name val="Times New Roman"/>
        <family val="1"/>
        <charset val="204"/>
        <scheme val="none"/>
      </font>
      <fill>
        <patternFill>
          <bgColor theme="0"/>
        </patternFill>
      </fill>
      <alignment wrapText="0"/>
    </dxf>
  </rfmt>
  <rfmt sheetId="1" sqref="O1748" start="0" length="0">
    <dxf>
      <font>
        <sz val="9"/>
        <color auto="1"/>
        <name val="Times New Roman"/>
        <family val="1"/>
        <charset val="204"/>
        <scheme val="none"/>
      </font>
      <numFmt numFmtId="4" formatCode="#,##0.00"/>
      <fill>
        <patternFill>
          <bgColor theme="0"/>
        </patternFill>
      </fill>
      <alignment wrapText="0"/>
    </dxf>
  </rfmt>
  <rfmt sheetId="1" sqref="P1748" start="0" length="0">
    <dxf>
      <font>
        <sz val="9"/>
        <color auto="1"/>
        <name val="Times New Roman"/>
        <family val="1"/>
        <charset val="204"/>
        <scheme val="none"/>
      </font>
      <fill>
        <patternFill>
          <bgColor theme="0"/>
        </patternFill>
      </fill>
      <alignment wrapText="0"/>
    </dxf>
  </rfmt>
  <rfmt sheetId="1" sqref="Q1748" start="0" length="0">
    <dxf>
      <font>
        <sz val="9"/>
        <color auto="1"/>
        <name val="Times New Roman"/>
        <family val="1"/>
        <charset val="204"/>
        <scheme val="none"/>
      </font>
      <fill>
        <patternFill>
          <bgColor theme="0"/>
        </patternFill>
      </fill>
      <alignment wrapText="0"/>
    </dxf>
  </rfmt>
  <rcc rId="39760" sId="1" odxf="1" dxf="1" numFmtId="4">
    <nc r="R1748">
      <v>1875058.23</v>
    </nc>
    <odxf>
      <fill>
        <patternFill>
          <bgColor rgb="FFFFFF00"/>
        </patternFill>
      </fill>
    </odxf>
    <ndxf>
      <fill>
        <patternFill>
          <bgColor theme="0"/>
        </patternFill>
      </fill>
    </ndxf>
  </rcc>
  <rfmt sheetId="1" sqref="S1748" start="0" length="0">
    <dxf>
      <fill>
        <patternFill>
          <bgColor theme="0"/>
        </patternFill>
      </fill>
    </dxf>
  </rfmt>
  <rfmt sheetId="1" sqref="T1748" start="0" length="0">
    <dxf>
      <fill>
        <patternFill>
          <bgColor theme="0"/>
        </patternFill>
      </fill>
    </dxf>
  </rfmt>
  <rrc rId="39761" sId="1" ref="A1252:XFD1252" action="deleteRow">
    <undo index="65535" exp="area" ref3D="1" dr="$D$1:$E$1048576" dn="Z_48C91D5F_1067_45EA_A9BB_DB2FE1F0B117_.wvu.Cols" sId="1"/>
    <rfmt sheetId="1" xfDxf="1" sqref="A1252:XFD1252" start="0" length="0">
      <dxf>
        <font>
          <color auto="1"/>
          <name val="Times New Roman"/>
          <family val="1"/>
          <charset val="204"/>
          <scheme val="none"/>
        </font>
        <fill>
          <patternFill patternType="solid">
            <bgColor theme="0"/>
          </patternFill>
        </fill>
        <alignment vertical="center"/>
      </dxf>
    </rfmt>
    <rcc rId="0" sId="1">
      <nc r="A1252">
        <v>2024</v>
      </nc>
    </rcc>
    <rcc rId="0" sId="1" dxf="1">
      <nc r="B1252" t="inlineStr">
        <is>
          <t>252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52" t="inlineStr">
        <is>
          <t>г. Сургут, ул. Высоковольтная, д. 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52">
        <f>ROUNDUP(SUM(E1252+F1252+G1252+H1252+I1252+J1252+K1252+L1252+N1252+P1252+Q1252+R1252+S1252+T1252),2)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c r="E1252">
        <f>ROUNDUP(SUM(G1252+H1252+I1252+J1252+K1252+L1252+N1252+P1252+Q1252+R1252+S1252+T1252)*0.0214,2)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5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5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H1252">
        <v>2422849.33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I125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J1252">
        <v>841042.79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K1252">
        <v>1005852.13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L1252" start="0" length="0">
      <dxf>
        <font>
          <sz val="9"/>
          <color auto="1"/>
          <name val="Times New Roman"/>
          <family val="1"/>
          <charset val="204"/>
          <scheme val="none"/>
        </font>
        <numFmt numFmtId="4" formatCode="#,##0.00"/>
        <alignment horizontal="right"/>
        <border outline="0">
          <left style="thin">
            <color indexed="64"/>
          </left>
          <right style="thin">
            <color indexed="64"/>
          </right>
          <top style="thin">
            <color indexed="64"/>
          </top>
          <bottom style="thin">
            <color indexed="64"/>
          </bottom>
        </border>
      </dxf>
    </rfmt>
    <rfmt sheetId="1" sqref="M1252" start="0" length="0">
      <dxf>
        <font>
          <sz val="9"/>
          <color auto="1"/>
          <name val="Times New Roman"/>
          <family val="1"/>
          <charset val="204"/>
          <scheme val="none"/>
        </font>
        <alignment horizontal="center"/>
        <border outline="0">
          <left style="thin">
            <color indexed="64"/>
          </left>
          <right style="thin">
            <color indexed="64"/>
          </right>
          <top style="thin">
            <color indexed="64"/>
          </top>
          <bottom style="thin">
            <color indexed="64"/>
          </bottom>
        </border>
      </dxf>
    </rfmt>
    <rfmt sheetId="1" sqref="N1252" start="0" length="0">
      <dxf>
        <font>
          <sz val="9"/>
          <color auto="1"/>
          <name val="Times New Roman"/>
          <family val="1"/>
          <charset val="204"/>
          <scheme val="none"/>
        </font>
        <numFmt numFmtId="4" formatCode="#,##0.00"/>
        <alignment horizontal="right"/>
        <border outline="0">
          <left style="thin">
            <color indexed="64"/>
          </left>
          <right style="thin">
            <color indexed="64"/>
          </right>
          <top style="thin">
            <color indexed="64"/>
          </top>
          <bottom style="thin">
            <color indexed="64"/>
          </bottom>
        </border>
      </dxf>
    </rfmt>
    <rfmt sheetId="1" sqref="O1252" start="0" length="0">
      <dxf>
        <font>
          <sz val="9"/>
          <color auto="1"/>
          <name val="Times New Roman"/>
          <family val="1"/>
          <charset val="204"/>
          <scheme val="none"/>
        </font>
        <numFmt numFmtId="4" formatCode="#,##0.00"/>
        <alignment horizontal="right"/>
        <border outline="0">
          <left style="thin">
            <color indexed="64"/>
          </left>
          <right style="thin">
            <color indexed="64"/>
          </right>
          <top style="thin">
            <color indexed="64"/>
          </top>
          <bottom style="thin">
            <color indexed="64"/>
          </bottom>
        </border>
      </dxf>
    </rfmt>
    <rfmt sheetId="1" sqref="P1252" start="0" length="0">
      <dxf>
        <font>
          <sz val="9"/>
          <color auto="1"/>
          <name val="Times New Roman"/>
          <family val="1"/>
          <charset val="204"/>
          <scheme val="none"/>
        </font>
        <numFmt numFmtId="4" formatCode="#,##0.00"/>
        <alignment horizontal="right"/>
        <border outline="0">
          <left style="thin">
            <color indexed="64"/>
          </left>
          <right style="thin">
            <color indexed="64"/>
          </right>
          <top style="thin">
            <color indexed="64"/>
          </top>
          <bottom style="thin">
            <color indexed="64"/>
          </bottom>
        </border>
      </dxf>
    </rfmt>
    <rfmt sheetId="1" sqref="Q1252" start="0" length="0">
      <dxf>
        <font>
          <sz val="9"/>
          <color auto="1"/>
          <name val="Times New Roman"/>
          <family val="1"/>
          <charset val="204"/>
          <scheme val="none"/>
        </font>
        <numFmt numFmtId="4" formatCode="#,##0.00"/>
        <alignment horizontal="right"/>
        <border outline="0">
          <left style="thin">
            <color indexed="64"/>
          </left>
          <right style="thin">
            <color indexed="64"/>
          </right>
          <top style="thin">
            <color indexed="64"/>
          </top>
          <bottom style="thin">
            <color indexed="64"/>
          </bottom>
        </border>
      </dxf>
    </rfmt>
    <rcc rId="0" sId="1" dxf="1" numFmtId="4">
      <nc r="R1252">
        <v>1875058.23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25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52"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39762" sId="1">
    <nc r="A1747">
      <v>2025</v>
    </nc>
  </rcc>
  <rfmt sheetId="1" sqref="A1747:XFD1747">
    <dxf>
      <fill>
        <patternFill>
          <bgColor rgb="FFFFFF00"/>
        </patternFill>
      </fill>
    </dxf>
  </rfmt>
  <rfmt sheetId="2" sqref="E88" start="0" length="0">
    <dxf>
      <fill>
        <patternFill patternType="solid">
          <bgColor rgb="FFFFFF00"/>
        </patternFill>
      </fill>
      <alignment horizontal="left"/>
    </dxf>
  </rfmt>
  <rfmt sheetId="2" sqref="E89" start="0" length="0">
    <dxf>
      <fill>
        <patternFill patternType="solid">
          <bgColor rgb="FFFFFF00"/>
        </patternFill>
      </fill>
      <alignment horizontal="left"/>
    </dxf>
  </rfmt>
  <rcc rId="39763" sId="2">
    <nc r="D88" t="inlineStr">
      <is>
        <t>г. Сургут</t>
      </is>
    </nc>
  </rcc>
  <rcc rId="39764" sId="2">
    <nc r="D89" t="inlineStr">
      <is>
        <t>г. Сургут</t>
      </is>
    </nc>
  </rcc>
  <rcc rId="39765" sId="2">
    <nc r="B88" t="inlineStr">
      <is>
        <t>-</t>
      </is>
    </nc>
  </rcc>
  <rcc rId="39766" sId="2">
    <nc r="C88" t="inlineStr">
      <is>
        <t>2024</t>
      </is>
    </nc>
  </rcc>
  <rcc rId="39767" sId="2">
    <nc r="B89" t="inlineStr">
      <is>
        <t>+</t>
      </is>
    </nc>
  </rcc>
  <rcc rId="39768" sId="2">
    <nc r="C89" t="inlineStr">
      <is>
        <t>2025</t>
      </is>
    </nc>
  </rcc>
  <rcc rId="39769" sId="2" odxf="1" dxf="1">
    <nc r="E88" t="inlineStr">
      <is>
        <t>ул. Высоковольтная, д. 2</t>
      </is>
    </nc>
    <ndxf>
      <fill>
        <patternFill patternType="none">
          <bgColor indexed="65"/>
        </patternFill>
      </fill>
      <alignment horizontal="center"/>
    </ndxf>
  </rcc>
  <rcc rId="39770" sId="2" odxf="1" dxf="1">
    <nc r="E89" t="inlineStr">
      <is>
        <t>ул. Высоковольтная, д. 2</t>
      </is>
    </nc>
    <ndxf>
      <fill>
        <patternFill patternType="none">
          <bgColor indexed="65"/>
        </patternFill>
      </fill>
      <alignment horizontal="center"/>
    </ndxf>
  </rcc>
  <rcc rId="39771" sId="2" numFmtId="4">
    <nc r="F88">
      <v>6276301.2599999998</v>
    </nc>
  </rcc>
  <rcc rId="39772" sId="2" numFmtId="4">
    <nc r="F89">
      <v>6276301.2599999998</v>
    </nc>
  </rcc>
  <rfmt sheetId="2" sqref="G88" start="0" length="0">
    <dxf>
      <font>
        <sz val="11"/>
        <color theme="1"/>
        <name val="Calibri"/>
        <family val="2"/>
        <charset val="204"/>
        <scheme val="minor"/>
      </font>
      <numFmt numFmtId="0" formatCode="General"/>
      <alignment horizontal="general" vertical="bottom" wrapText="0"/>
      <border outline="0">
        <left/>
        <right/>
        <top/>
        <bottom/>
      </border>
    </dxf>
  </rfmt>
  <rfmt sheetId="2" sqref="G89" start="0" length="0">
    <dxf>
      <font>
        <sz val="11"/>
        <color theme="1"/>
        <name val="Calibri"/>
        <family val="2"/>
        <charset val="204"/>
        <scheme val="minor"/>
      </font>
      <numFmt numFmtId="0" formatCode="General"/>
      <alignment horizontal="general" vertical="bottom" wrapText="0"/>
      <border outline="0">
        <left/>
        <right/>
        <top/>
        <bottom/>
      </border>
    </dxf>
  </rfmt>
  <rfmt sheetId="2" sqref="G89" start="0" length="0">
    <dxf>
      <numFmt numFmtId="19" formatCode="dd/mm/yyyy"/>
    </dxf>
  </rfmt>
  <rfmt sheetId="2" xfDxf="1" sqref="G88" start="0" length="0"/>
  <rfmt sheetId="2" xfDxf="1" sqref="G89" start="0" length="0">
    <dxf>
      <numFmt numFmtId="19" formatCode="dd/mm/yyyy"/>
    </dxf>
  </rfmt>
  <rcc rId="39773" sId="2" odxf="1" dxf="1">
    <nc r="G88" t="inlineStr">
      <is>
        <t>33/01-Вх-22334 22.11.2024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G89"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774" sId="2">
    <nc r="G89" t="inlineStr">
      <is>
        <t>33/01-Вх-22334 22.11.2024</t>
      </is>
    </nc>
  </rcc>
  <rcc rId="39775" sId="1" odxf="1" dxf="1">
    <nc r="U1747" t="inlineStr">
      <is>
        <t>33/01-Вх-22334 22.11.2024</t>
      </is>
    </nc>
    <odxf>
      <font>
        <name val="Times New Roman"/>
        <family val="1"/>
        <charset val="204"/>
        <scheme val="none"/>
      </font>
      <numFmt numFmtId="0" formatCode="General"/>
      <fill>
        <patternFill patternType="solid">
          <bgColor rgb="FFFFFF00"/>
        </patternFill>
      </fill>
      <alignment horizontal="general" wrapText="0"/>
      <border outline="0">
        <left/>
        <right/>
        <top/>
        <bottom/>
      </border>
    </odxf>
    <ndxf>
      <font>
        <sz val="10"/>
        <color auto="1"/>
        <name val="Times New Roman"/>
        <family val="1"/>
        <charset val="204"/>
        <scheme val="none"/>
      </font>
      <numFmt numFmtId="30" formatCode="@"/>
      <fill>
        <patternFill patternType="none">
          <bgColor indexed="65"/>
        </patternFill>
      </fill>
      <alignment horizontal="center" wrapText="1"/>
      <border outline="0">
        <left style="thin">
          <color indexed="64"/>
        </left>
        <right style="thin">
          <color indexed="64"/>
        </right>
        <top style="thin">
          <color indexed="64"/>
        </top>
        <bottom style="thin">
          <color indexed="64"/>
        </bottom>
      </border>
    </ndxf>
  </rcc>
  <rfmt sheetId="1" sqref="U1747">
    <dxf>
      <fill>
        <patternFill patternType="solid">
          <bgColor rgb="FFFFFF00"/>
        </patternFill>
      </fill>
    </dxf>
  </rfmt>
</revisions>
</file>

<file path=xl/revisions/revisionLog10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776" sId="1">
    <oc r="D63">
      <f>ROUNDUP(SUM(E63+F63+G63+H63+I63+J63+K63+L63+N63+P63+Q63+R63+S63+T63),2)</f>
    </oc>
    <nc r="D63">
      <f>ROUNDUP(SUM(E63+F63+G63+H63+I63+J63+K63+L63+N63+P63+Q63+R63+S63+T63),2)</f>
    </nc>
  </rcc>
  <rcc rId="39777" sId="1">
    <oc r="D123">
      <f>ROUNDUP(SUM(E123+F123+G123+H123+I123+J123+K123+L123+N123+P123+Q123+R123+S123+T123),2)</f>
    </oc>
    <nc r="D123">
      <f>ROUNDUP(SUM(E123+F123+G123+H123+I123+J123+K123+L123+N123+P123+Q123+R123+S123+T123),2)</f>
    </nc>
  </rcc>
  <rcc rId="39778" sId="1">
    <oc r="D372">
      <f>ROUNDUP(SUM(E372+F372+G372+H372+I372+J372+K372+L372+N372+P372+Q372+R372+S372+T372),2)</f>
    </oc>
    <nc r="D372">
      <f>ROUNDUP(SUM(E372+F372+G372+H372+I372+J372+K372+L372+N372+P372+Q372+R372+S372+T372),2)</f>
    </nc>
  </rcc>
  <rfmt sheetId="1" sqref="F710" start="0" length="0">
    <dxf>
      <font>
        <sz val="10"/>
        <color auto="1"/>
        <name val="Times New Roman"/>
        <family val="1"/>
        <charset val="204"/>
        <scheme val="none"/>
      </font>
    </dxf>
  </rfmt>
  <rfmt sheetId="1" sqref="F710" start="0" length="0">
    <dxf>
      <font>
        <sz val="10"/>
        <color auto="1"/>
        <name val="Times New Roman"/>
        <family val="1"/>
        <charset val="204"/>
        <scheme val="none"/>
      </font>
    </dxf>
  </rfmt>
  <rfmt sheetId="1" sqref="D710" start="0" length="0">
    <dxf/>
  </rfmt>
  <rfmt sheetId="1" sqref="P749" start="0" length="0">
    <dxf>
      <fill>
        <patternFill>
          <bgColor theme="0"/>
        </patternFill>
      </fill>
    </dxf>
  </rfmt>
  <rcc rId="39779" sId="1" numFmtId="4">
    <oc r="P749" t="inlineStr">
      <is>
        <t>5557370,01</t>
      </is>
    </oc>
    <nc r="P749">
      <v>5557370.0099999998</v>
    </nc>
  </rcc>
  <rcc rId="39780" sId="1">
    <oc r="D749">
      <f>ROUNDUP(SUM(E749+F749+G749+H749+I749+J749+K749+L749+N749+P749+Q749+R749+S749+T749),2)</f>
    </oc>
    <nc r="D749">
      <f>ROUNDUP(SUM(E749+F749+G749+H749+I749+J749+K749+L749+N749+P749+Q749+R749+S749+T749),2)</f>
    </nc>
  </rcc>
  <rcc rId="39781" sId="1">
    <oc r="D765">
      <f>ROUNDUP(SUM(E765+F765+G765+H765+I765+J765+K765+L765+N765+P765+Q765+R765+S765+T765),2)</f>
    </oc>
    <nc r="D765">
      <f>ROUNDUP(SUM(E765+F765+G765+H765+I765+J765+K765+L765+N765+P765+Q765+R765+S765+T765),2)</f>
    </nc>
  </rcc>
  <rcc rId="39782" sId="1">
    <oc r="D764">
      <f>ROUNDUP(SUM(E764+F764+G764+H764+I764+J764+K764+L764+N764+P764+Q764+R764+S764+T764),2)</f>
    </oc>
    <nc r="D764">
      <f>ROUNDUP(SUM(E764+F764+G764+H764+I764+J764+K764+L764+N764+P764+Q764+R764+S764+T764),2)</f>
    </nc>
  </rcc>
  <rcc rId="39783" sId="1">
    <oc r="D763">
      <f>ROUNDUP(SUM(E763+F763+G763+H763+I763+J763+K763+L763+N763+P763+Q763+R763+S763+T763),2)</f>
    </oc>
    <nc r="D763">
      <f>ROUNDUP(SUM(E763+F763+G763+H763+I763+J763+K763+L763+N763+P763+Q763+R763+S763+T763),2)</f>
    </nc>
  </rcc>
  <rcc rId="39784" sId="1">
    <oc r="D675">
      <f>ROUNDUP(SUM(E675+F675+G675+H675+I675+J675+K675+L675+N675+P675+Q675+R675+S675+T675),2)</f>
    </oc>
    <nc r="D675">
      <f>ROUNDUP(SUM(E675+F675+G675+H675+I675+J675+K675+L675+N675+P675+Q675+R675+S675+T675),2)</f>
    </nc>
  </rcc>
  <rcc rId="39785" sId="1">
    <oc r="D673">
      <f>ROUNDUP(SUM(E673+F673+G673+H673+I673+J673+K673+L673+N673+P673+Q673+R673+S673+T673),2)</f>
    </oc>
    <nc r="D673">
      <f>ROUNDUP(SUM(E673+F673+G673+H673+I673+J673+K673+L673+N673+P673+Q673+R673+S673+T673),2)</f>
    </nc>
  </rcc>
  <rcc rId="39786" sId="1">
    <oc r="D665">
      <f>ROUNDUP(SUM(E665+F665+G665+H665+I665+J665+K665+L665+N665+P665+Q665+R665+S665+T665),2)</f>
    </oc>
    <nc r="D665">
      <f>ROUNDUP(SUM(E665+F665+G665+H665+I665+J665+K665+L665+N665+P665+Q665+R665+S665+T665),2)</f>
    </nc>
  </rcc>
  <rcc rId="39787" sId="1">
    <oc r="D661">
      <f>ROUNDUP(SUM(E661+F661+G661+H661+I661+J661+K661+L661+N661+P661+Q661+R661+S661+T661),2)</f>
    </oc>
    <nc r="D661">
      <f>ROUNDUP(SUM(E661+F661+G661+H661+I661+J661+K661+L661+N661+P661+Q661+R661+S661+T661),2)</f>
    </nc>
  </rcc>
  <rcc rId="39788" sId="1">
    <oc r="D652">
      <f>ROUNDUP(SUM(E652+F652+G652+H652+I652+J652+K652+L652+N652+P652+Q652+R652+S652+T652),2)</f>
    </oc>
    <nc r="D652">
      <f>ROUNDUP(SUM(E652+F652+G652+H652+I652+J652+K652+L652+N652+P652+Q652+R652+S652+T652),2)</f>
    </nc>
  </rcc>
  <rcc rId="39789" sId="1">
    <oc r="D603">
      <f>ROUNDUP(SUM(E603+F603+G603+H603+I603+J603+K603+L603+N603+P603+Q603+R603+S603+T603),2)</f>
    </oc>
    <nc r="D603">
      <f>ROUNDUP(SUM(E603+F603+G603+H603+I603+J603+K603+L603+N603+P603+Q603+R603+S603+T603),2)</f>
    </nc>
  </rcc>
  <rcc rId="39790" sId="1">
    <oc r="D582">
      <f>ROUNDUP(SUM(E582+F582+G582+H582+I582+J582+K582+L582+N582+P582+Q582+R582+S582+T582),2)</f>
    </oc>
    <nc r="D582">
      <f>ROUNDUP(SUM(E582+F582+G582+H582+I582+J582+K582+L582+N582+P582+Q582+R582+S582+T582),2)</f>
    </nc>
  </rcc>
  <rcc rId="39791" sId="1">
    <oc r="D569">
      <f>ROUNDUP(SUM(E569+F569+G569+H569+I569+J569+K569+L569+N569+P569+Q569+R569+S569+T569),2)</f>
    </oc>
    <nc r="D569">
      <f>ROUNDUP(SUM(E569+F569+G569+H569+I569+J569+K569+L569+N569+P569+Q569+R569+S569+T569),2)</f>
    </nc>
  </rcc>
  <rcc rId="39792" sId="1">
    <oc r="E766">
      <f>SUM(E558:E765)</f>
    </oc>
    <nc r="E766">
      <f>SUM(E558:E765)</f>
    </nc>
  </rcc>
  <rcc rId="39793" sId="1">
    <oc r="F766">
      <f>SUM(F558:F765)</f>
    </oc>
    <nc r="F766">
      <f>SUM(F558:F765)</f>
    </nc>
  </rcc>
  <rcc rId="39794" sId="1">
    <oc r="G766">
      <f>SUM(G558:G765)</f>
    </oc>
    <nc r="G766">
      <f>SUM(G558:G765)</f>
    </nc>
  </rcc>
  <rcc rId="39795" sId="1">
    <oc r="H766">
      <f>SUM(H558:H765)</f>
    </oc>
    <nc r="H766">
      <f>SUM(H558:H765)</f>
    </nc>
  </rcc>
  <rcc rId="39796" sId="1">
    <oc r="I766">
      <f>SUM(I558:I765)</f>
    </oc>
    <nc r="I766">
      <f>SUM(I558:I765)</f>
    </nc>
  </rcc>
  <rcc rId="39797" sId="1">
    <oc r="J766">
      <f>SUM(J558:J765)</f>
    </oc>
    <nc r="J766">
      <f>SUM(J558:J765)</f>
    </nc>
  </rcc>
  <rcc rId="39798" sId="1">
    <oc r="K766">
      <f>SUM(K558:K765)</f>
    </oc>
    <nc r="K766">
      <f>SUM(K558:K765)</f>
    </nc>
  </rcc>
  <rcc rId="39799" sId="1">
    <oc r="L766">
      <f>SUM(L558:L765)</f>
    </oc>
    <nc r="L766">
      <f>SUM(L558:L765)</f>
    </nc>
  </rcc>
  <rcc rId="39800" sId="1">
    <oc r="N766">
      <f>SUM(N558:N765)</f>
    </oc>
    <nc r="N766">
      <f>SUM(N558:N765)</f>
    </nc>
  </rcc>
  <rcc rId="39801" sId="1">
    <oc r="P766">
      <f>SUM(P558:P765)</f>
    </oc>
    <nc r="P766">
      <f>SUM(P558:P765)</f>
    </nc>
  </rcc>
  <rcc rId="39802" sId="1">
    <oc r="Q766">
      <f>SUM(Q558:Q765)</f>
    </oc>
    <nc r="Q766">
      <f>SUM(Q558:Q765)</f>
    </nc>
  </rcc>
  <rcc rId="39803" sId="1">
    <oc r="R766">
      <f>SUM(R558:R765)</f>
    </oc>
    <nc r="R766">
      <f>SUM(R558:R765)</f>
    </nc>
  </rcc>
  <rcc rId="39804" sId="1">
    <oc r="S766">
      <f>SUM(S558:S765)</f>
    </oc>
    <nc r="S766">
      <f>SUM(S558:S765)</f>
    </nc>
  </rcc>
  <rcc rId="39805" sId="1">
    <oc r="T766">
      <f>SUM(T558:T765)</f>
    </oc>
    <nc r="T766">
      <f>SUM(T558:T765)</f>
    </nc>
  </rcc>
  <rfmt sheetId="1" sqref="F710" start="0" length="0">
    <dxf>
      <font>
        <sz val="10"/>
        <color auto="1"/>
        <name val="Times New Roman"/>
        <family val="1"/>
        <charset val="204"/>
        <scheme val="none"/>
      </font>
    </dxf>
  </rfmt>
  <rcc rId="39806" sId="1" odxf="1" dxf="1">
    <oc r="D707">
      <f>ROUNDUP(SUM(E707+F707+G707+H707+I707+J707+K707+L707+N707+P707+Q707+R707+S707+T707),2)</f>
    </oc>
    <nc r="D707">
      <f>ROUNDUP(SUM(E707+F707+G707+H707+I707+J707+K707+L707+N707+P707+Q707+R707+S707+T707),2)</f>
    </nc>
    <ndxf/>
  </rcc>
  <rcc rId="39807" sId="1" odxf="1" dxf="1">
    <oc r="D708">
      <f>ROUNDUP(SUM(E708+F708+G708+H708+I708+J708+K708+L708+N708+P708+Q708+R708+S708+T708),2)</f>
    </oc>
    <nc r="D708">
      <f>ROUNDUP(SUM(E708+F708+G708+H708+I708+J708+K708+L708+N708+P708+Q708+R708+S708+T708),2)</f>
    </nc>
    <odxf/>
    <ndxf/>
  </rcc>
  <rcc rId="39808" sId="1" odxf="1" dxf="1">
    <oc r="D709">
      <f>ROUNDUP(SUM(E709+F709+G709+H709+I709+J709+K709+L709+N709+P709+Q709+R709+S709+T709),2)</f>
    </oc>
    <nc r="D709">
      <f>ROUNDUP(SUM(E709+F709+G709+H709+I709+J709+K709+L709+N709+P709+Q709+R709+S709+T709),2)</f>
    </nc>
    <ndxf/>
  </rcc>
  <rcc rId="39809" sId="1" numFmtId="4">
    <oc r="D710">
      <f>ROUNDUP(SUM(E710+F710+G710+H710+I710+J710+K710+L710+N710+P710+Q710+R710+S710+T710),2)</f>
    </oc>
    <nc r="D710">
      <v>513255.75</v>
    </nc>
  </rcc>
  <rcc rId="39810" sId="1" odxf="1" dxf="1">
    <oc r="D711">
      <f>ROUNDUP(SUM(E711+F711+G711+H711+I711+J711+K711+L711+N711+P711+Q711+R711+S711+T711),2)</f>
    </oc>
    <nc r="D711">
      <f>ROUNDUP(SUM(E711+F711+G711+H711+I711+J711+K711+L711+N711+P711+Q711+R711+S711+T711),2)</f>
    </nc>
    <odxf/>
    <ndxf/>
  </rcc>
  <rcc rId="39811" sId="1" odxf="1" dxf="1">
    <oc r="D712">
      <f>ROUNDUP(SUM(E712+F712+G712+H712+I712+J712+K712+L712+N712+P712+Q712+R712+S712+T712),2)</f>
    </oc>
    <nc r="D712">
      <f>ROUNDUP(SUM(E712+F712+G712+H712+I712+J712+K712+L712+N712+P712+Q712+R712+S712+T712),2)</f>
    </nc>
    <odxf/>
    <ndxf/>
  </rcc>
  <rcc rId="39812" sId="1" odxf="1" dxf="1">
    <oc r="D713">
      <f>ROUNDUP(SUM(E713+F713+G713+H713+I713+J713+K713+L713+N713+P713+Q713+R713+S713+T713),2)</f>
    </oc>
    <nc r="D713">
      <f>ROUNDUP(SUM(E713+F713+G713+H713+I713+J713+K713+L713+N713+P713+Q713+R713+S713+T713),2)</f>
    </nc>
    <odxf/>
    <ndxf/>
  </rcc>
  <rcc rId="39813" sId="1" odxf="1" dxf="1">
    <oc r="D714">
      <f>ROUNDUP(SUM(E714+F714+G714+H714+I714+J714+K714+L714+N714+P714+Q714+R714+S714+T714),2)</f>
    </oc>
    <nc r="D714">
      <f>ROUNDUP(SUM(E714+F714+G714+H714+I714+J714+K714+L714+N714+P714+Q714+R714+S714+T714),2)</f>
    </nc>
    <odxf/>
    <ndxf/>
  </rcc>
  <rcc rId="39814" sId="1" odxf="1" dxf="1">
    <oc r="D715">
      <f>ROUNDUP(SUM(E715+F715+G715+H715+I715+J715+K715+L715+N715+P715+Q715+R715+S715+T715),2)</f>
    </oc>
    <nc r="D715">
      <f>ROUNDUP(SUM(E715+F715+G715+H715+I715+J715+K715+L715+N715+P715+Q715+R715+S715+T715),2)</f>
    </nc>
    <odxf/>
    <ndxf/>
  </rcc>
  <rcc rId="39815" sId="1" odxf="1" dxf="1">
    <oc r="D716">
      <f>ROUNDUP(SUM(E716+F716+G716+H716+I716+J716+K716+L716+N716+P716+Q716+R716+S716+T716),2)</f>
    </oc>
    <nc r="D716">
      <f>ROUNDUP(SUM(E716+F716+G716+H716+I716+J716+K716+L716+N716+P716+Q716+R716+S716+T716),2)</f>
    </nc>
    <ndxf/>
  </rcc>
  <rcc rId="39816" sId="1" odxf="1" dxf="1">
    <oc r="D717">
      <f>ROUNDUP(SUM(E717+F717+G717+H717+I717+J717+K717+L717+N717+P717+Q717+R717+S717+T717),2)</f>
    </oc>
    <nc r="D717">
      <f>ROUNDUP(SUM(E717+F717+G717+H717+I717+J717+K717+L717+N717+P717+Q717+R717+S717+T717),2)</f>
    </nc>
    <ndxf/>
  </rcc>
  <rcc rId="39817" sId="1" odxf="1" dxf="1">
    <oc r="D718">
      <f>ROUNDUP(SUM(E718+F718+G718+H718+I718+J718+K718+L718+N718+P718+Q718+R718+S718+T718),2)</f>
    </oc>
    <nc r="D718">
      <f>ROUNDUP(SUM(E718+F718+G718+H718+I718+J718+K718+L718+N718+P718+Q718+R718+S718+T718),2)</f>
    </nc>
    <odxf/>
    <ndxf/>
  </rcc>
  <rcc rId="39818" sId="1" odxf="1" dxf="1">
    <oc r="D719">
      <f>ROUNDUP(SUM(E719+F719+G719+H719+I719+J719+K719+L719+N719+P719+Q719+R719+S719+T719),2)</f>
    </oc>
    <nc r="D719">
      <f>ROUNDUP(SUM(E719+F719+G719+H719+I719+J719+K719+L719+N719+P719+Q719+R719+S719+T719),2)</f>
    </nc>
    <odxf/>
    <ndxf/>
  </rcc>
  <rcc rId="39819" sId="1" odxf="1" dxf="1" numFmtId="4">
    <oc r="F710" t="inlineStr">
      <is>
        <t>513 255.75 </t>
      </is>
    </oc>
    <nc r="F710">
      <v>513255.75</v>
    </nc>
    <ndxf>
      <fill>
        <patternFill>
          <bgColor theme="0"/>
        </patternFill>
      </fill>
    </ndxf>
  </rcc>
  <rfmt sheetId="1" sqref="F710">
    <dxf>
      <fill>
        <patternFill>
          <bgColor rgb="FF00FF00"/>
        </patternFill>
      </fill>
    </dxf>
  </rfmt>
  <rcc rId="39820" sId="1">
    <oc r="D853">
      <f>ROUND(SUM(E853+F853+G853+H853+I853+J853+K853+L853+N853+P853+Q853+R853+S853+T853),2)</f>
    </oc>
    <nc r="D853">
      <f>ROUND(SUM(E853+F853+G853+H853+I853+J853+K853+L853+N853+P853+Q853+R853+S853+T853),2)</f>
    </nc>
  </rcc>
  <rcc rId="39821" sId="1">
    <oc r="D845">
      <f>ROUND(SUM(E845+F845+G845+H845+I845+J845+K845+L845+N845+P845+Q845+R845+S845+T845),2)</f>
    </oc>
    <nc r="D845">
      <f>ROUND(SUM(E845+F845+G845+H845+I845+J845+K845+L845+N845+P845+Q845+R845+S845+T845),2)</f>
    </nc>
  </rcc>
  <rcc rId="39822" sId="1">
    <oc r="D783">
      <f>ROUNDUP(SUM(E783+F783+G783+H783+I783+J783+K783+L783+N783+P783+Q783+R783+S783+T783),2)</f>
    </oc>
    <nc r="D783">
      <f>ROUNDUP(SUM(E783+F783+G783+H783+I783+J783+K783+L783+N783+P783+Q783+R783+S783+T783),2)</f>
    </nc>
  </rcc>
  <rcc rId="39823" sId="1">
    <oc r="D785">
      <f>ROUNDUP(SUM(E785+F785+G785+H785+I785+J785+K785+L785+N785+P785+Q785+R785+S785+T785),2)</f>
    </oc>
    <nc r="D785">
      <f>ROUNDUP(SUM(E785+F785+G785+H785+I785+J785+K785+L785+N785+P785+Q785+R785+S785+T785),2)</f>
    </nc>
  </rcc>
  <rcc rId="39824" sId="1">
    <oc r="D778">
      <f>ROUNDUP(SUM(E778+F778+G778+H778+I778+J778+K778+L778+N778+P778+Q778+R778+S778+T778),2)</f>
    </oc>
    <nc r="D778">
      <f>ROUNDUP(SUM(E778+F778+G778+H778+I778+J778+K778+L778+N778+P778+Q778+R778+S778+T778),2)</f>
    </nc>
  </rcc>
  <rcc rId="39825" sId="1">
    <oc r="D780">
      <f>ROUNDUP(SUM(E780+F780+G780+H780+I780+J780+K780+L780+N780+P780+Q780+R780+S780+T780),2)</f>
    </oc>
    <nc r="D780">
      <f>ROUNDUP(SUM(E780+F780+G780+H780+I780+J780+K780+L780+N780+P780+Q780+R780+S780+T780),2)</f>
    </nc>
  </rcc>
  <rcc rId="39826" sId="1">
    <oc r="D776">
      <f>ROUNDUP(SUM(E776+F776+G776+H776+I776+J776+K776+L776+N776+P776+Q776+R776+S776+T776),2)</f>
    </oc>
    <nc r="D776">
      <f>ROUNDUP(SUM(E776+F776+G776+H776+I776+J776+K776+L776+N776+P776+Q776+R776+S776+T776),2)</f>
    </nc>
  </rcc>
  <rcc rId="39827" sId="1">
    <oc r="D922">
      <f>ROUNDUP(SUM(E922+F922+G922+H922+I922+J922+K922+L922+N922+P922+Q922+R922+S922+T922),2)</f>
    </oc>
    <nc r="D922">
      <f>ROUNDUP(SUM(E922+F922+G922+H922+I922+J922+K922+L922+N922+P922+Q922+R922+S922+T922),2)</f>
    </nc>
  </rcc>
  <rcc rId="39828" sId="1">
    <oc r="D927">
      <f>ROUNDUP(SUM(E927+F927+G927+H927+I927+J927+K927+L927+N927+P927+Q927+R927+S927+T927),2)</f>
    </oc>
    <nc r="D927">
      <f>ROUNDUP(SUM(E927+F927+G927+H927+I927+J927+K927+L927+N927+P927+Q927+R927+S927+T927),2)</f>
    </nc>
  </rcc>
  <rcc rId="39829" sId="1">
    <oc r="D978">
      <f>ROUNDUP(SUM(E978+F978+G978+H978+I978+J978+K978+L978+N978+P978+Q978+R978+S978+T978),2)</f>
    </oc>
    <nc r="D978">
      <f>ROUNDUP(SUM(E978+F978+G978+H978+I978+J978+K978+L978+N978+P978+Q978+R978+S978+T978),2)</f>
    </nc>
  </rcc>
  <rcc rId="39830" sId="1">
    <oc r="D977">
      <f>ROUNDUP(SUM(E977+F977+G977+H977+I977+J977+K977+L977+N977+P977+Q977+R977+S977+T977),2)</f>
    </oc>
    <nc r="D977">
      <f>ROUNDUP(SUM(E977+F977+G977+H977+I977+J977+K977+L977+N977+P977+Q977+R977+S977+T977),2)</f>
    </nc>
  </rcc>
  <rcc rId="39831" sId="1">
    <oc r="D975">
      <f>ROUNDUP(SUM(E975+F975+G975+H975+I975+J975+K975+L975+N975+P975+Q975+R975+S975+T975),2)</f>
    </oc>
    <nc r="D975">
      <f>ROUNDUP(SUM(E975+F975+G975+H975+I975+J975+K975+L975+N975+P975+Q975+R975+S975+T975),2)</f>
    </nc>
  </rcc>
  <rcc rId="39832" sId="1">
    <oc r="D987">
      <f>ROUNDUP(SUM(E987+F987+G987+H987+I987+J987+K987+L987+N987+P987+Q987+R987+S987+T987),2)</f>
    </oc>
    <nc r="D987">
      <f>ROUNDUP(SUM(E987+F987+G987+H987+I987+J987+K987+L987+N987+P987+Q987+R987+S987+T987),2)</f>
    </nc>
  </rcc>
  <rcc rId="39833" sId="1">
    <oc r="D982">
      <f>ROUNDUP(SUM(E982+F982+G982+H982+I982+J982+K982+L982+N982+P982+Q982+R982+S982+T982),2)</f>
    </oc>
    <nc r="D982">
      <f>ROUNDUP(SUM(E982+F982+G982+H982+I982+J982+K982+L982+N982+P982+Q982+R982+S982+T982),2)</f>
    </nc>
  </rcc>
  <rcc rId="39834" sId="1">
    <oc r="D988">
      <f>ROUNDUP(SUM(E988+F988+G988+H988+I988+J988+K988+L988+N988+P988+Q988+R988+S988+T988),2)</f>
    </oc>
    <nc r="D988">
      <f>ROUNDUP(SUM(E988+F988+G988+H988+I988+J988+K988+L988+N988+P988+Q988+R988+S988+T988),2)</f>
    </nc>
  </rcc>
  <rcc rId="39835" sId="1">
    <oc r="D991">
      <f>ROUNDUP(SUM(E991+F991+G991+H991+I991+J991+K991+L991+N991+P991+Q991+R991+S991+T991),2)</f>
    </oc>
    <nc r="D991">
      <f>ROUNDUP(SUM(E991+F991+G991+H991+I991+J991+K991+L991+N991+P991+Q991+R991+S991+T991),2)</f>
    </nc>
  </rcc>
  <rcc rId="39836" sId="1" odxf="1" dxf="1" numFmtId="4">
    <oc r="F987" t="inlineStr">
      <is>
        <t>88 169,45</t>
      </is>
    </oc>
    <nc r="F987">
      <v>88169.45</v>
    </nc>
    <odxf>
      <fill>
        <patternFill>
          <bgColor rgb="FF66FF66"/>
        </patternFill>
      </fill>
    </odxf>
    <ndxf>
      <fill>
        <patternFill>
          <bgColor theme="0"/>
        </patternFill>
      </fill>
    </ndxf>
  </rcc>
  <rfmt sheetId="1" sqref="F987">
    <dxf>
      <fill>
        <patternFill>
          <bgColor rgb="FF00FF00"/>
        </patternFill>
      </fill>
    </dxf>
  </rfmt>
  <rfmt sheetId="1" sqref="F995" start="0" length="0">
    <dxf>
      <fill>
        <patternFill>
          <bgColor theme="0"/>
        </patternFill>
      </fill>
    </dxf>
  </rfmt>
  <rfmt sheetId="1" sqref="F995">
    <dxf>
      <fill>
        <patternFill>
          <bgColor rgb="FF00FF00"/>
        </patternFill>
      </fill>
    </dxf>
  </rfmt>
  <rcc rId="39837" sId="1">
    <oc r="F999">
      <f>SUM(F982:F998)</f>
    </oc>
    <nc r="F999">
      <f>SUM(F982:F998)</f>
    </nc>
  </rcc>
  <rcc rId="39838" sId="1">
    <oc r="P999">
      <f>SUM(P982:P998)</f>
    </oc>
    <nc r="P999">
      <f>SUM(P982:P998)</f>
    </nc>
  </rcc>
  <rcc rId="39839" sId="1" odxf="1" dxf="1" numFmtId="4">
    <oc r="P997" t="inlineStr">
      <is>
        <t>6 965 512,77</t>
      </is>
    </oc>
    <nc r="P997">
      <v>6965512.7699999996</v>
    </nc>
    <odxf>
      <font>
        <sz val="10"/>
        <color auto="1"/>
        <name val="Times New Roman"/>
        <family val="1"/>
        <charset val="204"/>
        <scheme val="none"/>
      </font>
      <fill>
        <patternFill>
          <bgColor rgb="FF00FF00"/>
        </patternFill>
      </fill>
    </odxf>
    <ndxf>
      <font>
        <sz val="10"/>
        <color auto="1"/>
        <name val="Times New Roman"/>
        <family val="1"/>
        <charset val="204"/>
        <scheme val="none"/>
      </font>
      <fill>
        <patternFill>
          <bgColor theme="0"/>
        </patternFill>
      </fill>
    </ndxf>
  </rcc>
  <rfmt sheetId="1" sqref="P997">
    <dxf>
      <fill>
        <patternFill>
          <bgColor rgb="FF00FF00"/>
        </patternFill>
      </fill>
    </dxf>
  </rfmt>
  <rcc rId="39840" sId="1">
    <oc r="R999">
      <f>SUM(R982:R998)</f>
    </oc>
    <nc r="R999">
      <f>SUM(R982:R998)</f>
    </nc>
  </rcc>
  <rcc rId="39841" sId="1">
    <oc r="D1033">
      <f>ROUNDUP(SUM(E1033+F1033+G1033+H1033+I1033+J1033+K1033+L1033+N1033+P1033+Q1033+R1033+S1033+T1033),2)</f>
    </oc>
    <nc r="D1033">
      <f>ROUNDUP(SUM(E1033+F1033+G1033+H1033+I1033+J1033+K1033+L1033+N1033+P1033+Q1033+R1033+S1033+T1033),2)</f>
    </nc>
  </rcc>
  <rcc rId="39842" sId="1">
    <oc r="D1039">
      <f>ROUNDUP(SUM(E1039+F1039+G1039+H1039+I1039+J1039+K1039+L1039+N1039+P1039+Q1039+R1039+S1039+T1039),2)</f>
    </oc>
    <nc r="D1039">
      <f>ROUNDUP(SUM(E1039+F1039+G1039+H1039+I1039+J1039+K1039+L1039+N1039+P1039+Q1039+R1039+S1039+T1039),2)</f>
    </nc>
  </rcc>
  <rfmt sheetId="1" sqref="F1058" start="0" length="0">
    <dxf>
      <fill>
        <patternFill>
          <bgColor theme="0"/>
        </patternFill>
      </fill>
    </dxf>
  </rfmt>
  <rfmt sheetId="1" sqref="F1058">
    <dxf>
      <fill>
        <patternFill>
          <bgColor rgb="FF00FF00"/>
        </patternFill>
      </fill>
    </dxf>
  </rfmt>
  <rcc rId="39843" sId="1">
    <oc r="Q1088">
      <f>SUM(Q1039:Q1087)</f>
    </oc>
    <nc r="Q1088">
      <f>SUM(Q1039:Q1087)</f>
    </nc>
  </rcc>
  <rcc rId="39844" sId="1">
    <oc r="F1088">
      <f>SUM(F1039:F1087)</f>
    </oc>
    <nc r="F1088">
      <f>SUM(F1039:F1087)</f>
    </nc>
  </rcc>
  <rcc rId="39845" sId="1">
    <oc r="D1087">
      <f>ROUNDUP(SUM(E1087+F1087+G1087+H1087+I1087+J1087+K1087+L1087+N1087+P1087+Q1087+R1087+S1087+T1087),2)</f>
    </oc>
    <nc r="D1087">
      <f>ROUNDUP(SUM(E1087+F1087+G1087+H1087+I1087+J1087+K1087+L1087+N1087+P1087+Q1087+R1087+S1087+T1087),2)</f>
    </nc>
  </rcc>
  <rcc rId="39846" sId="1">
    <oc r="D1086">
      <f>ROUNDUP(SUM(E1086+F1086+G1086+H1086+I1086+J1086+K1086+L1086+N1086+P1086+Q1086+R1086+S1086+T1086),2)</f>
    </oc>
    <nc r="D1086">
      <f>ROUNDUP(SUM(E1086+F1086+G1086+H1086+I1086+J1086+K1086+L1086+N1086+P1086+Q1086+R1086+S1086+T1086),2)</f>
    </nc>
  </rcc>
  <rcc rId="39847" sId="1">
    <oc r="D1085">
      <f>ROUNDUP(SUM(E1085+F1085+G1085+H1085+I1085+J1085+K1085+L1085+N1085+P1085+Q1085+R1085+S1085+T1085),2)</f>
    </oc>
    <nc r="D1085">
      <f>ROUNDUP(SUM(E1085+F1085+G1085+H1085+I1085+J1085+K1085+L1085+N1085+P1085+Q1085+R1085+S1085+T1085),2)</f>
    </nc>
  </rcc>
  <rcc rId="39848" sId="1">
    <oc r="D1084">
      <f>ROUNDUP(SUM(E1084+F1084+G1084+H1084+I1084+J1084+K1084+L1084+N1084+P1084+Q1084+R1084+S1084+T1084),2)</f>
    </oc>
    <nc r="D1084">
      <f>ROUNDUP(SUM(E1084+F1084+G1084+H1084+I1084+J1084+K1084+L1084+N1084+P1084+Q1084+R1084+S1084+T1084),2)</f>
    </nc>
  </rcc>
  <rcc rId="39849" sId="1">
    <oc r="D1083">
      <f>ROUNDUP(SUM(E1083+F1083+G1083+H1083+I1083+J1083+K1083+L1083+N1083+P1083+Q1083+R1083+S1083+T1083),2)</f>
    </oc>
    <nc r="D1083">
      <f>ROUNDUP(SUM(E1083+F1083+G1083+H1083+I1083+J1083+K1083+L1083+N1083+P1083+Q1083+R1083+S1083+T1083),2)</f>
    </nc>
  </rcc>
  <rcc rId="39850" sId="1">
    <oc r="D1082">
      <f>ROUNDUP(SUM(E1082+F1082+G1082+H1082+I1082+J1082+K1082+L1082+N1082+P1082+Q1082+R1082+S1082+T1082),2)</f>
    </oc>
    <nc r="D1082">
      <f>ROUNDUP(SUM(E1082+F1082+G1082+H1082+I1082+J1082+K1082+L1082+N1082+P1082+Q1082+R1082+S1082+T1082),2)</f>
    </nc>
  </rcc>
  <rcc rId="39851" sId="1">
    <oc r="D1081">
      <f>ROUNDUP(SUM(E1081+F1081+G1081+H1081+I1081+J1081+K1081+L1081+N1081+P1081+Q1081+R1081+S1081+T1081),2)</f>
    </oc>
    <nc r="D1081">
      <f>ROUNDUP(SUM(E1081+F1081+G1081+H1081+I1081+J1081+K1081+L1081+N1081+P1081+Q1081+R1081+S1081+T1081),2)</f>
    </nc>
  </rcc>
  <rfmt sheetId="1" sqref="E1054" start="0" length="0">
    <dxf/>
  </rfmt>
  <rcc rId="39852" sId="1">
    <oc r="D1047">
      <f>ROUNDUP(SUM(E1047+F1047+G1047+H1047+I1047+J1047+K1047+L1047+N1047+P1047+Q1047+R1047+S1047+T1047),2)</f>
    </oc>
    <nc r="D1047">
      <f>ROUNDUP(SUM(E1047+F1047+G1047+H1047+I1047+J1047+K1047+L1047+N1047+P1047+Q1047+R1047+S1047+T1047),2)</f>
    </nc>
  </rcc>
  <rcc rId="39853" sId="1" odxf="1" dxf="1" numFmtId="4">
    <oc r="P1047" t="inlineStr">
      <is>
        <t>16 068 278,90</t>
      </is>
    </oc>
    <nc r="P1047">
      <v>16068278.9</v>
    </nc>
    <odxf>
      <font>
        <sz val="10"/>
        <color auto="1"/>
        <name val="Times New Roman"/>
        <family val="1"/>
        <charset val="204"/>
        <scheme val="none"/>
      </font>
      <fill>
        <patternFill>
          <bgColor rgb="FF00FF00"/>
        </patternFill>
      </fill>
    </odxf>
    <ndxf>
      <font>
        <sz val="10"/>
        <color auto="1"/>
        <name val="Times New Roman"/>
        <family val="1"/>
        <charset val="204"/>
        <scheme val="none"/>
      </font>
      <fill>
        <patternFill>
          <bgColor theme="0"/>
        </patternFill>
      </fill>
    </ndxf>
  </rcc>
  <rfmt sheetId="1" sqref="P1047">
    <dxf>
      <fill>
        <patternFill>
          <bgColor rgb="FF00FF00"/>
        </patternFill>
      </fill>
    </dxf>
  </rfmt>
  <rcc rId="39854" sId="1">
    <oc r="D1040">
      <f>ROUNDUP(SUM(E1040+F1040+G1040+H1040+I1040+J1040+K1040+L1040+N1040+P1040+Q1040+R1040+S1040+T1040),2)</f>
    </oc>
    <nc r="D1040">
      <f>ROUNDUP(SUM(E1040+F1040+G1040+H1040+I1040+J1040+K1040+L1040+N1040+P1040+Q1040+R1040+S1040+T1040),2)</f>
    </nc>
  </rcc>
  <rcc rId="39855" sId="1">
    <oc r="D1041">
      <f>ROUNDUP(SUM(E1041+F1041+G1041+H1041+I1041+J1041+K1041+L1041+N1041+P1041+Q1041+R1041+S1041+T1041),2)</f>
    </oc>
    <nc r="D1041">
      <f>ROUNDUP(SUM(E1041+F1041+G1041+H1041+I1041+J1041+K1041+L1041+N1041+P1041+Q1041+R1041+S1041+T1041),2)</f>
    </nc>
  </rcc>
  <rcc rId="39856" sId="1">
    <oc r="D1042">
      <f>ROUNDUP(SUM(E1042+F1042+G1042+H1042+I1042+J1042+K1042+L1042+N1042+P1042+Q1042+R1042+S1042+T1042),2)</f>
    </oc>
    <nc r="D1042">
      <f>ROUNDUP(SUM(E1042+F1042+G1042+H1042+I1042+J1042+K1042+L1042+N1042+P1042+Q1042+R1042+S1042+T1042),2)</f>
    </nc>
  </rcc>
  <rcc rId="39857" sId="1">
    <oc r="D1043">
      <f>ROUNDUP(SUM(E1043+F1043+G1043+H1043+I1043+J1043+K1043+L1043+N1043+P1043+Q1043+R1043+S1043+T1043),2)</f>
    </oc>
    <nc r="D1043">
      <f>ROUNDUP(SUM(E1043+F1043+G1043+H1043+I1043+J1043+K1043+L1043+N1043+P1043+Q1043+R1043+S1043+T1043),2)</f>
    </nc>
  </rcc>
  <rcc rId="39858" sId="1">
    <oc r="N1148">
      <f>SUM(N1098:N1147)</f>
    </oc>
    <nc r="N1148">
      <f>SUM(N1098:N1147)</f>
    </nc>
  </rcc>
  <rcc rId="39859" sId="1">
    <oc r="E1193">
      <f>SUM(E1184:E1192)</f>
    </oc>
    <nc r="E1193">
      <f>SUM(E1184:E1192)</f>
    </nc>
  </rcc>
  <rcc rId="39860" sId="1">
    <oc r="I1193">
      <f>SUM(I1184:I1192)</f>
    </oc>
    <nc r="I1193">
      <f>SUM(I1184:I1192)</f>
    </nc>
  </rcc>
  <rcc rId="39861" sId="1">
    <oc r="K1209">
      <f>SUM(K1201:K1208)</f>
    </oc>
    <nc r="K1209">
      <f>SUM(K1201:K1208)</f>
    </nc>
  </rcc>
  <rcc rId="39862" sId="1">
    <oc r="P1209">
      <f>SUM(P1201:P1208)</f>
    </oc>
    <nc r="P1209">
      <f>SUM(P1201:P1208)</f>
    </nc>
  </rcc>
  <rcc rId="39863" sId="1">
    <oc r="R1209">
      <f>SUM(R1201:R1208)</f>
    </oc>
    <nc r="R1209">
      <f>SUM(R1201:R1208)</f>
    </nc>
  </rcc>
  <rcc rId="39864" sId="1">
    <oc r="E1225">
      <f>SUM(E1211:E1224)</f>
    </oc>
    <nc r="E1225">
      <f>SUM(E1211:E1224)</f>
    </nc>
  </rcc>
  <rcc rId="39865" sId="1">
    <oc r="G1225">
      <f>SUM(G1211:G1224)</f>
    </oc>
    <nc r="G1225">
      <f>SUM(G1211:G1224)</f>
    </nc>
  </rcc>
  <rcc rId="39866" sId="1">
    <oc r="R1225">
      <f>SUM(R1211:R1224)</f>
    </oc>
    <nc r="R1225">
      <f>SUM(R1211:R1224)</f>
    </nc>
  </rcc>
  <rcc rId="39867" sId="1" odxf="1" dxf="1" numFmtId="4">
    <oc r="P1245" t="inlineStr">
      <is>
        <t>26 400 244,82</t>
      </is>
    </oc>
    <nc r="P1245">
      <v>26400244.82</v>
    </nc>
    <odxf>
      <font>
        <sz val="10"/>
        <color auto="1"/>
        <name val="Times New Roman"/>
        <family val="1"/>
        <charset val="204"/>
        <scheme val="none"/>
      </font>
      <fill>
        <patternFill>
          <bgColor rgb="FF00FF00"/>
        </patternFill>
      </fill>
    </odxf>
    <ndxf>
      <font>
        <sz val="10"/>
        <color auto="1"/>
        <name val="Times New Roman"/>
        <family val="1"/>
        <charset val="204"/>
        <scheme val="none"/>
      </font>
      <fill>
        <patternFill>
          <bgColor theme="0"/>
        </patternFill>
      </fill>
    </ndxf>
  </rcc>
  <rfmt sheetId="1" sqref="P1245">
    <dxf>
      <fill>
        <patternFill>
          <bgColor rgb="FF00FF00"/>
        </patternFill>
      </fill>
    </dxf>
  </rfmt>
  <rfmt sheetId="1" sqref="T1303" start="0" length="0">
    <dxf>
      <fill>
        <patternFill>
          <bgColor theme="0"/>
        </patternFill>
      </fill>
    </dxf>
  </rfmt>
  <rfmt sheetId="1" sqref="T1303">
    <dxf>
      <fill>
        <patternFill>
          <bgColor rgb="FF00FF00"/>
        </patternFill>
      </fill>
    </dxf>
  </rfmt>
  <rcc rId="39868" sId="1" odxf="1" dxf="1" numFmtId="4">
    <oc r="R1315" t="inlineStr">
      <is>
        <t>8 910 687,80</t>
      </is>
    </oc>
    <nc r="R1315">
      <v>8910687.8000000007</v>
    </nc>
    <odxf>
      <fill>
        <patternFill>
          <bgColor rgb="FF00FF00"/>
        </patternFill>
      </fill>
    </odxf>
    <ndxf>
      <fill>
        <patternFill>
          <bgColor theme="0"/>
        </patternFill>
      </fill>
    </ndxf>
  </rcc>
  <rfmt sheetId="1" sqref="R1315">
    <dxf>
      <fill>
        <patternFill>
          <bgColor rgb="FF00FF00"/>
        </patternFill>
      </fill>
    </dxf>
  </rfmt>
  <rcc rId="39869" sId="1">
    <oc r="E1359">
      <f>SUM(E1343:E1358)</f>
    </oc>
    <nc r="E1359">
      <f>SUM(E1343:E1358)</f>
    </nc>
  </rcc>
  <rcc rId="39870" sId="1">
    <oc r="P1359">
      <f>SUM(P1343:P1358)</f>
    </oc>
    <nc r="P1359">
      <f>SUM(P1343:P1358)</f>
    </nc>
  </rcc>
  <rcc rId="39871" sId="1">
    <oc r="S1359">
      <f>SUM(S1343:S1358)</f>
    </oc>
    <nc r="S1359">
      <f>SUM(S1343:S1358)</f>
    </nc>
  </rcc>
  <rcc rId="39872" sId="1">
    <oc r="E1373">
      <f>SUM(E1361:E1372)</f>
    </oc>
    <nc r="E1373">
      <f>SUM(E1361:E1372)</f>
    </nc>
  </rcc>
  <rcc rId="39873" sId="1">
    <oc r="G1383">
      <f>SUM(G1375:G1382)</f>
    </oc>
    <nc r="G1383">
      <f>SUM(G1375:G1382)</f>
    </nc>
  </rcc>
  <rcc rId="39874" sId="1">
    <oc r="H1383">
      <f>SUM(H1375:H1382)</f>
    </oc>
    <nc r="H1383">
      <f>SUM(H1375:H1382)</f>
    </nc>
  </rcc>
  <rcc rId="39875" sId="1">
    <oc r="I1383">
      <f>SUM(I1375:I1382)</f>
    </oc>
    <nc r="I1383">
      <f>SUM(I1375:I1382)</f>
    </nc>
  </rcc>
  <rcc rId="39876" sId="1">
    <oc r="K1383">
      <f>SUM(K1375:K1382)</f>
    </oc>
    <nc r="K1383">
      <f>SUM(K1375:K1382)</f>
    </nc>
  </rcc>
  <rcc rId="39877" sId="1">
    <oc r="P1383">
      <f>SUM(P1375:P1382)</f>
    </oc>
    <nc r="P1383">
      <f>SUM(P1375:P1382)</f>
    </nc>
  </rcc>
  <rcc rId="39878" sId="1">
    <oc r="E1528">
      <f>SUM(E1466:E1527)</f>
    </oc>
    <nc r="E1528">
      <f>SUM(E1466:E1527)</f>
    </nc>
  </rcc>
  <rcc rId="39879" sId="1">
    <oc r="S1528">
      <f>SUM(S1466:S1527)</f>
    </oc>
    <nc r="S1528">
      <f>SUM(S1466:S1527)</f>
    </nc>
  </rcc>
  <rfmt sheetId="1" sqref="S1503" start="0" length="0">
    <dxf>
      <fill>
        <patternFill>
          <bgColor theme="0"/>
        </patternFill>
      </fill>
    </dxf>
  </rfmt>
  <rfmt sheetId="1" sqref="S1503">
    <dxf>
      <fill>
        <patternFill>
          <bgColor rgb="FFFFFF00"/>
        </patternFill>
      </fill>
    </dxf>
  </rfmt>
  <rcc rId="39880" sId="1">
    <oc r="D1697">
      <f>ROUNDUP(SUM(E1697+F1697+G1697+H1697+I1697+J1697+K1697+L1697+N1697+P1697+Q1697+R1697+S1697+T1697),2)</f>
    </oc>
    <nc r="D1697">
      <f>ROUNDUP(SUM(E1697+F1697+G1697+H1697+I1697+J1697+K1697+L1697+N1697+P1697+Q1697+R1697+S1697+T1697),2)</f>
    </nc>
  </rcc>
  <rcc rId="39881" sId="1">
    <oc r="E1838">
      <f>SUM(E1697:E1837)</f>
    </oc>
    <nc r="E1838">
      <f>SUM(E1697:E1837)</f>
    </nc>
  </rcc>
  <rcc rId="39882" sId="1" odxf="1" dxf="1" numFmtId="4">
    <oc r="P1753" t="inlineStr">
      <is>
        <t>11 725 935,07</t>
      </is>
    </oc>
    <nc r="P1753">
      <v>11725935.07</v>
    </nc>
    <odxf>
      <fill>
        <patternFill>
          <bgColor rgb="FF00FF00"/>
        </patternFill>
      </fill>
    </odxf>
    <ndxf>
      <fill>
        <patternFill>
          <bgColor theme="0"/>
        </patternFill>
      </fill>
    </ndxf>
  </rcc>
  <rfmt sheetId="1" sqref="P1753">
    <dxf>
      <fill>
        <patternFill>
          <bgColor rgb="FF00FF00"/>
        </patternFill>
      </fill>
    </dxf>
  </rfmt>
  <rfmt sheetId="1" sqref="Q1697:Q1837">
    <dxf>
      <numFmt numFmtId="2" formatCode="0.00"/>
    </dxf>
  </rfmt>
  <rfmt sheetId="1" sqref="Q1697:Q1837">
    <dxf>
      <numFmt numFmtId="4" formatCode="#,##0.00"/>
    </dxf>
  </rfmt>
  <rfmt sheetId="1" sqref="R1697:R1837">
    <dxf>
      <numFmt numFmtId="4" formatCode="#,##0.00"/>
    </dxf>
  </rfmt>
  <rcc rId="39883" sId="1">
    <oc r="F1950">
      <f>SUM(F1898:F1949)</f>
    </oc>
    <nc r="F1950">
      <f>SUM(F1898:F1949)</f>
    </nc>
  </rcc>
  <rcc rId="39884" sId="1">
    <oc r="H1950">
      <f>SUM(H1898:H1949)</f>
    </oc>
    <nc r="H1950">
      <f>SUM(H1898:H1949)</f>
    </nc>
  </rcc>
  <rcc rId="39885" sId="1">
    <oc r="I1950">
      <f>SUM(I1898:I1949)</f>
    </oc>
    <nc r="I1950">
      <f>SUM(I1898:I1949)</f>
    </nc>
  </rcc>
  <rcc rId="39886" sId="1">
    <oc r="J1950">
      <f>SUM(J1898:J1949)</f>
    </oc>
    <nc r="J1950">
      <f>SUM(J1898:J1949)</f>
    </nc>
  </rcc>
  <rcc rId="39887" sId="1">
    <oc r="K1950">
      <f>SUM(K1898:K1949)</f>
    </oc>
    <nc r="K1950">
      <f>SUM(K1898:K1949)</f>
    </nc>
  </rcc>
  <rcc rId="39888" sId="1">
    <oc r="L1950">
      <f>SUM(L1898:L1949)</f>
    </oc>
    <nc r="L1950">
      <f>SUM(L1898:L1949)</f>
    </nc>
  </rcc>
  <rcc rId="39889" sId="1">
    <oc r="Q1950">
      <f>SUM(Q1898:Q1949)</f>
    </oc>
    <nc r="Q1950">
      <f>SUM(Q1898:Q1949)</f>
    </nc>
  </rcc>
  <rcc rId="39890" sId="1">
    <oc r="R1950">
      <f>SUM(R1898:R1949)</f>
    </oc>
    <nc r="R1950">
      <f>SUM(R1898:R1949)</f>
    </nc>
  </rcc>
  <rcc rId="39891" sId="1">
    <oc r="S1950">
      <f>SUM(S1898:S1949)</f>
    </oc>
    <nc r="S1950">
      <f>SUM(S1898:S1949)</f>
    </nc>
  </rcc>
  <rcc rId="39892" sId="1">
    <oc r="T1950">
      <f>SUM(T1898:T1949)</f>
    </oc>
    <nc r="T1950">
      <f>SUM(T1898:T1949)</f>
    </nc>
  </rcc>
  <rcc rId="39893" sId="1">
    <oc r="E1950">
      <f>SUM(E1898:E1949)</f>
    </oc>
    <nc r="E1950">
      <f>SUM(E1898:E1949)</f>
    </nc>
  </rcc>
  <rcc rId="39894" sId="1">
    <oc r="E1982">
      <f>SUM(E1952:E1981)</f>
    </oc>
    <nc r="E1982">
      <f>SUM(E1952:E1981)</f>
    </nc>
  </rcc>
</revisions>
</file>

<file path=xl/revisions/revisionLog10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895" sId="1" ref="A955:XFD955" action="insertRow">
    <undo index="65535" exp="area" ref3D="1" dr="$D$1:$E$1048576" dn="Z_48C91D5F_1067_45EA_A9BB_DB2FE1F0B117_.wvu.Cols" sId="1"/>
  </rrc>
  <rcc rId="39896" sId="1">
    <nc r="A955">
      <v>2023</v>
    </nc>
  </rcc>
  <rcc rId="39897" sId="1">
    <nc r="B955" t="inlineStr">
      <is>
        <t>898</t>
      </is>
    </nc>
  </rcc>
  <rcc rId="39898" sId="1">
    <nc r="C955" t="inlineStr">
      <is>
        <t>г. Югорск, ул. Мира, д. 9</t>
      </is>
    </nc>
  </rcc>
  <rcc rId="39899" sId="1">
    <nc r="D955">
      <f>ROUNDUP(SUM(E955+F955+G955+H955+I955+J955+K955+L955+N955+P955+Q955+R955+S955+T955),2)</f>
    </nc>
  </rcc>
  <rcc rId="39900" sId="1" odxf="1" dxf="1" numFmtId="4">
    <nc r="F955">
      <v>242740.72</v>
    </nc>
    <odxf>
      <fill>
        <patternFill>
          <bgColor theme="0"/>
        </patternFill>
      </fill>
    </odxf>
    <ndxf>
      <fill>
        <patternFill>
          <bgColor rgb="FF00FF00"/>
        </patternFill>
      </fill>
    </ndxf>
  </rcc>
  <rrc rId="39901" sId="1" ref="A951:XFD951" action="deleteRow">
    <undo index="65535" exp="area" ref3D="1" dr="$D$1:$E$1048576" dn="Z_48C91D5F_1067_45EA_A9BB_DB2FE1F0B117_.wvu.Cols" sId="1"/>
    <rfmt sheetId="1" xfDxf="1" sqref="A951:XFD951" start="0" length="0">
      <dxf>
        <font>
          <color auto="1"/>
          <name val="Times New Roman"/>
          <family val="1"/>
          <charset val="204"/>
          <scheme val="none"/>
        </font>
        <fill>
          <patternFill patternType="solid">
            <bgColor theme="0"/>
          </patternFill>
        </fill>
        <alignment vertical="center"/>
      </dxf>
    </rfmt>
    <rcc rId="0" sId="1">
      <nc r="A951">
        <v>2023</v>
      </nc>
    </rcc>
    <rcc rId="0" sId="1" dxf="1">
      <nc r="B951" t="inlineStr">
        <is>
          <t>898</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951" t="inlineStr">
        <is>
          <t>г. Югорск, ул. Мира, д. 9</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951">
        <f>ROUNDUP(SUM(E951+F951+G951+H951+I951+J951+K951+L951+N951+P951+Q951+R951+S951+T951),2)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951">
        <v>242740.72</v>
      </nc>
      <ndxf>
        <font>
          <sz val="10"/>
          <color auto="1"/>
          <name val="Times New Roman"/>
          <family val="1"/>
          <charset val="204"/>
          <scheme val="none"/>
        </font>
        <numFmt numFmtId="4" formatCode="#,##0.00"/>
        <fill>
          <patternFill>
            <bgColor rgb="FF00FF00"/>
          </patternFill>
        </fill>
        <alignment horizontal="right" wrapText="1"/>
        <border outline="0">
          <left style="thin">
            <color indexed="64"/>
          </left>
          <right style="thin">
            <color indexed="64"/>
          </right>
          <top style="thin">
            <color indexed="64"/>
          </top>
          <bottom style="thin">
            <color indexed="64"/>
          </bottom>
        </border>
      </ndxf>
    </rcc>
    <rfmt sheetId="1" sqref="G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95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95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5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951" start="0" length="0">
      <dxf>
        <font>
          <color auto="1"/>
          <name val="Times New Roman"/>
          <family val="1"/>
          <charset val="204"/>
          <scheme val="none"/>
        </font>
      </dxf>
    </rfmt>
  </rrc>
  <rrc rId="39902" sId="1" ref="A969:XFD969" action="insertRow">
    <undo index="65535" exp="area" ref3D="1" dr="$D$1:$E$1048576" dn="Z_48C91D5F_1067_45EA_A9BB_DB2FE1F0B117_.wvu.Cols" sId="1"/>
  </rrc>
  <rrc rId="39903" sId="1" ref="A969:XFD969" action="insertRow">
    <undo index="65535" exp="area" ref3D="1" dr="$D$1:$E$1048576" dn="Z_48C91D5F_1067_45EA_A9BB_DB2FE1F0B117_.wvu.Cols" sId="1"/>
  </rrc>
  <rm rId="39904" sheetId="1" source="A971:XFD971" destination="A969:XFD969" sourceSheetId="1">
    <undo index="65535" exp="area" dr="T937:T971" r="T972" sId="1"/>
    <undo index="65535" exp="area" dr="S937:S971" r="S972" sId="1"/>
    <undo index="65535" exp="area" dr="R937:R971" r="R972" sId="1"/>
    <undo index="65535" exp="area" dr="Q937:Q971" r="Q972" sId="1"/>
    <undo index="65535" exp="area" dr="P937:P971" r="P972" sId="1"/>
    <undo index="65535" exp="area" dr="N937:N971" r="N972" sId="1"/>
    <undo index="65535" exp="area" dr="M937:M971" r="M972" sId="1"/>
    <undo index="65535" exp="area" dr="L937:L971" r="L972" sId="1"/>
    <undo index="65535" exp="area" dr="K937:K971" r="K972" sId="1"/>
    <undo index="65535" exp="area" dr="J937:J971" r="J972" sId="1"/>
    <undo index="65535" exp="area" dr="I937:I971" r="I972" sId="1"/>
    <undo index="65535" exp="area" dr="H937:H971" r="H972" sId="1"/>
    <undo index="65535" exp="area" dr="G937:G971" r="G972" sId="1"/>
    <undo index="65535" exp="area" dr="F937:F971" r="F972" sId="1"/>
    <undo index="65535" exp="area" dr="E937:E971" r="E972" sId="1"/>
    <rfmt sheetId="1" xfDxf="1" sqref="A969:XFD969" start="0" length="0">
      <dxf>
        <font>
          <color auto="1"/>
          <name val="Times New Roman"/>
          <family val="1"/>
          <charset val="204"/>
          <scheme val="none"/>
        </font>
        <fill>
          <patternFill patternType="solid">
            <bgColor theme="0"/>
          </patternFill>
        </fill>
        <alignment vertical="center"/>
      </dxf>
    </rfmt>
    <rfmt sheetId="1" sqref="B969"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969"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969"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969"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69"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969" start="0" length="0">
      <dxf>
        <font>
          <color auto="1"/>
          <name val="Times New Roman"/>
          <family val="1"/>
          <charset val="204"/>
          <scheme val="none"/>
        </font>
      </dxf>
    </rfmt>
  </rm>
  <rrc rId="39905" sId="1" ref="A971:XFD971" action="deleteRow">
    <undo index="65535" exp="area" ref3D="1" dr="$D$1:$E$1048576" dn="Z_48C91D5F_1067_45EA_A9BB_DB2FE1F0B117_.wvu.Cols" sId="1"/>
    <rfmt sheetId="1" xfDxf="1" sqref="A971:XFD971" start="0" length="0">
      <dxf>
        <font>
          <color auto="1"/>
          <name val="Times New Roman"/>
          <family val="1"/>
          <charset val="204"/>
          <scheme val="none"/>
        </font>
        <fill>
          <patternFill patternType="solid">
            <bgColor theme="0"/>
          </patternFill>
        </fill>
        <alignment vertical="center"/>
      </dxf>
    </rfmt>
    <rfmt sheetId="1" sqref="M971" start="0" length="0">
      <dxf>
        <numFmt numFmtId="3" formatCode="#,##0"/>
        <alignment horizontal="center"/>
      </dxf>
    </rfmt>
    <rfmt sheetId="1" sqref="U971" start="0" length="0">
      <dxf>
        <font>
          <color auto="1"/>
          <name val="Times New Roman"/>
          <family val="1"/>
          <charset val="204"/>
          <scheme val="none"/>
        </font>
      </dxf>
    </rfmt>
  </rrc>
  <rm rId="39906" sheetId="1" source="A965:XFD965" destination="A970:XFD970" sourceSheetId="1">
    <undo index="65535" exp="area" dr="E937:E970" r="E971" sId="1"/>
    <undo index="65535" exp="area" dr="F937:F970" r="F971" sId="1"/>
    <undo index="65535" exp="area" dr="G937:G970" r="G971" sId="1"/>
    <undo index="65535" exp="area" dr="H937:H970" r="H971" sId="1"/>
    <undo index="65535" exp="area" dr="I937:I970" r="I971" sId="1"/>
    <undo index="65535" exp="area" dr="J937:J970" r="J971" sId="1"/>
    <undo index="65535" exp="area" dr="K937:K970" r="K971" sId="1"/>
    <undo index="65535" exp="area" dr="L937:L970" r="L971" sId="1"/>
    <undo index="65535" exp="area" dr="M937:M970" r="M971" sId="1"/>
    <undo index="65535" exp="area" dr="N937:N970" r="N971" sId="1"/>
    <undo index="65535" exp="area" dr="P937:P970" r="P971" sId="1"/>
    <undo index="65535" exp="area" dr="Q937:Q970" r="Q971" sId="1"/>
    <undo index="65535" exp="area" dr="R937:R970" r="R971" sId="1"/>
    <undo index="65535" exp="area" dr="S937:S970" r="S971" sId="1"/>
    <undo index="65535" exp="area" dr="T937:T970" r="T971" sId="1"/>
    <rfmt sheetId="1" xfDxf="1" sqref="A970:XFD970" start="0" length="0">
      <dxf>
        <font>
          <color auto="1"/>
          <name val="Times New Roman"/>
          <family val="1"/>
          <charset val="204"/>
          <scheme val="none"/>
        </font>
        <fill>
          <patternFill patternType="solid">
            <bgColor theme="0"/>
          </patternFill>
        </fill>
        <alignment vertical="center"/>
      </dxf>
    </rfmt>
    <rfmt sheetId="1" sqref="B970"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fmt sheetId="1" sqref="C970" start="0" length="0">
      <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dxf>
    </rfmt>
    <rfmt sheetId="1" sqref="D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970"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970"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970"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970" start="0" length="0">
      <dxf>
        <font>
          <color auto="1"/>
          <name val="Times New Roman"/>
          <family val="1"/>
          <charset val="204"/>
          <scheme val="none"/>
        </font>
      </dxf>
    </rfmt>
  </rm>
  <rrc rId="39907" sId="1" ref="A965:XFD965" action="deleteRow">
    <undo index="65535" exp="area" ref3D="1" dr="$D$1:$E$1048576" dn="Z_48C91D5F_1067_45EA_A9BB_DB2FE1F0B117_.wvu.Cols" sId="1"/>
    <rfmt sheetId="1" xfDxf="1" sqref="A965:XFD965" start="0" length="0">
      <dxf>
        <font>
          <color auto="1"/>
          <name val="Times New Roman"/>
          <family val="1"/>
          <charset val="204"/>
          <scheme val="none"/>
        </font>
        <fill>
          <patternFill patternType="solid">
            <bgColor theme="0"/>
          </patternFill>
        </fill>
        <alignment vertical="center"/>
      </dxf>
    </rfmt>
    <rfmt sheetId="1" sqref="M965" start="0" length="0">
      <dxf>
        <numFmt numFmtId="3" formatCode="#,##0"/>
        <alignment horizontal="center"/>
      </dxf>
    </rfmt>
    <rfmt sheetId="1" sqref="U965" start="0" length="0">
      <dxf>
        <font>
          <color auto="1"/>
          <name val="Times New Roman"/>
          <family val="1"/>
          <charset val="204"/>
          <scheme val="none"/>
        </font>
      </dxf>
    </rfmt>
  </rrc>
  <rcc rId="39908" sId="1">
    <oc r="E1896">
      <f>SUM(E1890:E1895)</f>
    </oc>
    <nc r="E1896">
      <f>SUM(E1890:E1895)</f>
    </nc>
  </rcc>
  <rcc rId="39909" sId="1">
    <oc r="S1896">
      <f>SUM(S1890:S1895)</f>
    </oc>
    <nc r="S1896">
      <f>SUM(S1890:S1895)</f>
    </nc>
  </rcc>
</revisions>
</file>

<file path=xl/revisions/revisionLog10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910" sId="1">
    <oc r="D1560">
      <f>SUM(E1560:T1560)</f>
    </oc>
    <nc r="D1560">
      <f>ROUNDUP(SUM(E1560+F1560+G1560+H1560+I1560+J1560+K1560+L1560+N1560+P1560+Q1560+R1560+S1560+T1560),2)</f>
    </nc>
  </rcc>
  <rcc rId="39911" sId="1" numFmtId="4">
    <oc r="I1574">
      <v>6141745.7967847791</v>
    </oc>
    <nc r="I1574">
      <v>6141745.7999999998</v>
    </nc>
  </rcc>
  <rcc rId="39912" sId="1" numFmtId="4">
    <oc r="J1574">
      <v>3258798.4755962989</v>
    </oc>
    <nc r="J1574">
      <v>3258798.47</v>
    </nc>
  </rcc>
  <rcc rId="39913" sId="1" numFmtId="4">
    <oc r="K1574">
      <v>3819382.0395221398</v>
    </oc>
    <nc r="K1574">
      <v>3819382.04</v>
    </nc>
  </rcc>
  <rcc rId="39914" sId="1" numFmtId="4">
    <oc r="P1612">
      <v>28820721.122499999</v>
    </oc>
    <nc r="P1612">
      <v>28820721.120000001</v>
    </nc>
  </rcc>
  <rcc rId="39915" sId="1" numFmtId="4">
    <oc r="E1830">
      <v>237998.88</v>
    </oc>
    <nc r="E1830">
      <f>ROUNDUP(SUM(G1830+H1830+I1830+J1830+K1830+L1830+N1830+P1830+Q1830+R1830+S1830+T1830)*0.0214,2)</f>
    </nc>
  </rcc>
  <rcc rId="39916" sId="1" numFmtId="4">
    <oc r="H1804">
      <v>8966268.2120000012</v>
    </oc>
    <nc r="H1804">
      <v>8966268.2100000009</v>
    </nc>
  </rcc>
  <rcc rId="39917" sId="1" numFmtId="4">
    <oc r="J1804">
      <v>2524108.8140000002</v>
    </oc>
    <nc r="J1804">
      <v>2524108.81</v>
    </nc>
  </rcc>
  <rcc rId="39918" sId="1" numFmtId="4">
    <oc r="K1804">
      <v>2373387.2970000003</v>
    </oc>
    <nc r="K1804">
      <v>2373387.2999999998</v>
    </nc>
  </rcc>
  <rcc rId="39919" sId="1" numFmtId="4">
    <oc r="I1720">
      <v>5173346.793845159</v>
    </oc>
    <nc r="I1720">
      <v>5173346.79</v>
    </nc>
  </rcc>
  <rcc rId="39920" sId="1" numFmtId="4">
    <oc r="J1720">
      <v>2558070.4184758798</v>
    </oc>
    <nc r="J1720">
      <v>2558070.42</v>
    </nc>
  </rcc>
  <rcc rId="39921" sId="1" numFmtId="4">
    <oc r="K1720">
      <v>3951538.9669526396</v>
    </oc>
    <nc r="K1720">
      <v>3951538.97</v>
    </nc>
  </rcc>
  <rcc rId="39922" sId="1" numFmtId="4">
    <oc r="H1849">
      <v>21127009.984136447</v>
    </oc>
    <nc r="H1849">
      <v>21127009.98</v>
    </nc>
  </rcc>
  <rcc rId="39923" sId="1" numFmtId="4">
    <oc r="H1841">
      <v>26325856.976999998</v>
    </oc>
    <nc r="H1841">
      <v>26325856.98</v>
    </nc>
  </rcc>
  <rcc rId="39924" sId="1" numFmtId="4">
    <oc r="I1841">
      <v>20227630.042999998</v>
    </oc>
    <nc r="I1841">
      <v>20227630.039999999</v>
    </nc>
  </rcc>
  <rcc rId="39925" sId="1" numFmtId="4">
    <oc r="J1841">
      <v>7419230.6479999991</v>
    </oc>
    <nc r="J1841">
      <v>7419230.6500000004</v>
    </nc>
  </rcc>
  <rfmt sheetId="1" s="1" sqref="N1943" start="0" length="0">
    <dxf>
      <font>
        <sz val="10"/>
        <color auto="1"/>
        <name val="Times New Roman"/>
        <scheme val="none"/>
      </font>
      <alignment horizontal="right" vertical="center" wrapText="1" readingOrder="0"/>
    </dxf>
  </rfmt>
  <rcc rId="39926" sId="1" numFmtId="4">
    <oc r="L1933">
      <v>368148.19300000003</v>
    </oc>
    <nc r="L1933">
      <v>368148.19</v>
    </nc>
  </rcc>
  <rfmt sheetId="1" sqref="J1899" start="0" length="2147483647">
    <dxf>
      <font>
        <sz val="10"/>
      </font>
    </dxf>
  </rfmt>
</revisions>
</file>

<file path=xl/revisions/revisionLog10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9927" sId="1" ref="A1571:XFD1571" action="insertRow">
    <undo index="65535" exp="area" ref3D="1" dr="$D$1:$E$1048576" dn="Z_48C91D5F_1067_45EA_A9BB_DB2FE1F0B117_.wvu.Cols" sId="1"/>
  </rrc>
  <rcc rId="39928" sId="1">
    <nc r="C1571" t="inlineStr">
      <is>
        <t>г. Нижневартовск, ул. Маршала Жукова, д. 25</t>
      </is>
    </nc>
  </rcc>
  <rfmt sheetId="1" sqref="A1571:XFD1571">
    <dxf>
      <fill>
        <patternFill>
          <bgColor rgb="FFFFFF00"/>
        </patternFill>
      </fill>
    </dxf>
  </rfmt>
  <rcc rId="39929" sId="1">
    <nc r="A1571">
      <v>2025</v>
    </nc>
  </rcc>
  <rrc rId="39930" sId="1" ref="A1571:XFD1571" action="deleteRow">
    <undo index="65535" exp="area" ref3D="1" dr="$D$1:$E$1048576" dn="Z_48C91D5F_1067_45EA_A9BB_DB2FE1F0B117_.wvu.Cols" sId="1"/>
    <rfmt sheetId="1" xfDxf="1" sqref="A1571:XFD1571" start="0" length="0">
      <dxf>
        <font>
          <color auto="1"/>
          <name val="Times New Roman"/>
          <family val="1"/>
          <charset val="204"/>
          <scheme val="none"/>
        </font>
        <fill>
          <patternFill patternType="solid">
            <bgColor rgb="FFFFFF00"/>
          </patternFill>
        </fill>
        <alignment vertical="center"/>
      </dxf>
    </rfmt>
    <rcc rId="0" sId="1">
      <nc r="A1571">
        <v>2025</v>
      </nc>
    </rcc>
    <rfmt sheetId="1" sqref="B1571" start="0" length="0">
      <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dxf>
    </rfmt>
    <rcc rId="0" sId="1" dxf="1">
      <nc r="C1571" t="inlineStr">
        <is>
          <t>г. Нижневартовск, ул. Маршала Жукова, д. 25</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fmt sheetId="1" sqref="D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E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571" start="0" length="0">
      <dxf>
        <font>
          <sz val="10"/>
          <color auto="1"/>
          <name val="Times New Roman"/>
          <family val="1"/>
          <charset val="204"/>
          <scheme val="none"/>
        </font>
        <numFmt numFmtId="4" formatCode="#,##0.00"/>
        <alignment horizontal="center" wrapText="1"/>
        <border outline="0">
          <left style="thin">
            <color indexed="64"/>
          </left>
          <right style="thin">
            <color indexed="64"/>
          </right>
          <top style="thin">
            <color indexed="64"/>
          </top>
          <bottom style="thin">
            <color indexed="64"/>
          </bottom>
        </border>
      </dxf>
    </rfmt>
    <rfmt sheetId="1" sqref="N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57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571" start="0" length="0">
      <dxf>
        <font>
          <color auto="1"/>
          <name val="Times New Roman"/>
          <family val="1"/>
          <charset val="204"/>
          <scheme val="none"/>
        </font>
      </dxf>
    </rfmt>
  </rrc>
  <rrc rId="39931" sId="1" ref="A1586:XFD1586" action="insertRow">
    <undo index="65535" exp="area" ref3D="1" dr="$D$1:$E$1048576" dn="Z_48C91D5F_1067_45EA_A9BB_DB2FE1F0B117_.wvu.Cols" sId="1"/>
  </rrc>
  <rcc rId="39932" sId="1">
    <nc r="C1586" t="inlineStr">
      <is>
        <t>г. Нижневартовск, ул. Ханты-Мансийская, д. 25</t>
      </is>
    </nc>
  </rcc>
  <rcc rId="39933" sId="1">
    <nc r="A1586">
      <v>2025</v>
    </nc>
  </rcc>
  <rfmt sheetId="1" sqref="A1586:XFD1586">
    <dxf>
      <fill>
        <patternFill>
          <bgColor rgb="FFFFFF00"/>
        </patternFill>
      </fill>
    </dxf>
  </rfmt>
  <rcc rId="39934" sId="1" odxf="1" dxf="1" numFmtId="4">
    <nc r="H1586">
      <v>10433852.029999999</v>
    </nc>
    <odxf>
      <fill>
        <patternFill>
          <bgColor rgb="FFFFFF00"/>
        </patternFill>
      </fill>
    </odxf>
    <ndxf>
      <fill>
        <patternFill>
          <bgColor theme="0"/>
        </patternFill>
      </fill>
    </ndxf>
  </rcc>
  <rrc rId="39935" sId="1" ref="A1137:XFD1137" action="deleteRow">
    <undo index="65535" exp="area" ref3D="1" dr="$D$1:$E$1048576" dn="Z_48C91D5F_1067_45EA_A9BB_DB2FE1F0B117_.wvu.Cols" sId="1"/>
    <rfmt sheetId="1" xfDxf="1" sqref="A1137:XFD1137" start="0" length="0">
      <dxf>
        <font>
          <color auto="1"/>
          <name val="Times New Roman"/>
          <family val="1"/>
          <charset val="204"/>
          <scheme val="none"/>
        </font>
        <fill>
          <patternFill patternType="solid">
            <bgColor theme="0"/>
          </patternFill>
        </fill>
        <alignment vertical="center"/>
      </dxf>
    </rfmt>
    <rcc rId="0" sId="1">
      <nc r="A1137">
        <v>2024</v>
      </nc>
    </rcc>
    <rcc rId="0" sId="1" dxf="1">
      <nc r="B1137" t="inlineStr">
        <is>
          <t>152</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137" t="inlineStr">
        <is>
          <t>г. Нижневартовск, ул. Ханты-Мансийская, д. 25</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137">
        <f>ROUNDUP(SUM(E1137+F1137+G1137+H1137+I1137+J1137+K1137+L1137+N1137+P1137+Q1137+R1137+S1137+T1137),2)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H1137">
        <v>10433852.029999999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I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13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13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13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39936" sId="1">
    <nc r="D1585">
      <f>ROUNDUP(SUM(E1585+F1585+G1585+H1585+I1585+J1585+K1585+L1585+N1585+P1585+Q1585+R1585+S1585+T1585),2)</f>
    </nc>
  </rcc>
  <rcc rId="39937" sId="2">
    <nc r="B90" t="inlineStr">
      <is>
        <t>-</t>
      </is>
    </nc>
  </rcc>
  <rcc rId="39938" sId="2">
    <nc r="C90" t="inlineStr">
      <is>
        <t>2024</t>
      </is>
    </nc>
  </rcc>
  <rfmt sheetId="2" sqref="E90" start="0" length="0">
    <dxf>
      <fill>
        <patternFill patternType="solid">
          <bgColor rgb="FFFFFF00"/>
        </patternFill>
      </fill>
      <alignment horizontal="left"/>
    </dxf>
  </rfmt>
  <rfmt sheetId="2" xfDxf="1" sqref="D90"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939" sId="2" odxf="1" dxf="1">
    <nc r="E90" t="inlineStr">
      <is>
        <t>ул. Ханты-Мансийская, д. 25</t>
      </is>
    </nc>
    <ndxf>
      <fill>
        <patternFill patternType="none">
          <bgColor indexed="65"/>
        </patternFill>
      </fill>
      <alignment horizontal="center"/>
    </ndxf>
  </rcc>
  <rcc rId="39940" sId="2" numFmtId="4">
    <nc r="F90">
      <v>10433852.029999999</v>
    </nc>
  </rcc>
  <rfmt sheetId="2" sqref="G90" start="0" length="0">
    <dxf>
      <font>
        <sz val="11"/>
        <color theme="1"/>
        <name val="Calibri"/>
        <family val="2"/>
        <charset val="204"/>
        <scheme val="minor"/>
      </font>
      <numFmt numFmtId="0" formatCode="General"/>
      <alignment horizontal="general" vertical="bottom" wrapText="0"/>
      <border outline="0">
        <left/>
        <right/>
        <top/>
        <bottom/>
      </border>
    </dxf>
  </rfmt>
  <rfmt sheetId="2" sqref="G85" start="0" length="0">
    <dxf>
      <font>
        <sz val="11"/>
        <color theme="1"/>
        <name val="Calibri"/>
        <family val="2"/>
        <charset val="204"/>
        <scheme val="minor"/>
      </font>
      <numFmt numFmtId="0" formatCode="General"/>
      <alignment horizontal="general" vertical="bottom" wrapText="0"/>
      <border outline="0">
        <left/>
        <right/>
        <top/>
        <bottom/>
      </border>
    </dxf>
  </rfmt>
  <rfmt sheetId="2" sqref="G85" start="0" length="0">
    <dxf>
      <numFmt numFmtId="19" formatCode="dd/mm/yyyy"/>
    </dxf>
  </rfmt>
  <rfmt sheetId="2" xfDxf="1" sqref="G90" start="0" length="0"/>
  <rfmt sheetId="2" xfDxf="1" sqref="G85" start="0" length="0">
    <dxf>
      <numFmt numFmtId="19" formatCode="dd/mm/yyyy"/>
    </dxf>
  </rfmt>
  <rcc rId="39941" sId="2" odxf="1" dxf="1">
    <nc r="G90" t="inlineStr">
      <is>
        <t>33/01-Вх-22826 25.11.2024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39942" sId="2">
    <nc r="B85" t="inlineStr">
      <is>
        <t>+</t>
      </is>
    </nc>
  </rcc>
  <rcc rId="39943" sId="2">
    <nc r="C85" t="inlineStr">
      <is>
        <t>2025</t>
      </is>
    </nc>
  </rcc>
  <rcc rId="39944" sId="2">
    <nc r="D90" t="inlineStr">
      <is>
        <t>г. Нижневартовск</t>
      </is>
    </nc>
  </rcc>
  <rcc rId="39945" sId="2">
    <nc r="D85" t="inlineStr">
      <is>
        <t>г. Нижневартовск</t>
      </is>
    </nc>
  </rcc>
  <rcc rId="39946" sId="2">
    <nc r="E85" t="inlineStr">
      <is>
        <t>ул. Ханты-Мансийская, д. 25</t>
      </is>
    </nc>
  </rcc>
  <rcc rId="39947" sId="2" numFmtId="4">
    <nc r="F85">
      <v>10433852.029999999</v>
    </nc>
  </rcc>
  <rcc rId="39948" sId="2" odxf="1" dxf="1">
    <nc r="G85" t="inlineStr">
      <is>
        <t>33/01-Вх-22826 25.11.2024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39949" sId="2">
    <nc r="B86" t="inlineStr">
      <is>
        <t>-</t>
      </is>
    </nc>
  </rcc>
  <rcc rId="39950" sId="2">
    <nc r="C86" t="inlineStr">
      <is>
        <t>2024</t>
      </is>
    </nc>
  </rcc>
  <rcc rId="39951" sId="2" numFmtId="4">
    <nc r="F86">
      <v>668712.79</v>
    </nc>
  </rcc>
  <rcc rId="39952" sId="2" xfDxf="1" dxf="1">
    <nc r="D86" t="inlineStr">
      <is>
        <t>г. Ханты-Мансийск</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cc rId="39953" sId="2">
    <nc r="E86" t="inlineStr">
      <is>
        <t>ул. Мира, д. 52</t>
      </is>
    </nc>
  </rcc>
  <rfmt sheetId="2" sqref="G86" start="0" length="0">
    <dxf>
      <font>
        <sz val="11"/>
        <color theme="1"/>
        <name val="Calibri"/>
        <family val="2"/>
        <charset val="204"/>
        <scheme val="minor"/>
      </font>
      <numFmt numFmtId="0" formatCode="General"/>
      <alignment horizontal="general" vertical="bottom" wrapText="0"/>
      <border outline="0">
        <left/>
        <right/>
        <top/>
        <bottom/>
      </border>
    </dxf>
  </rfmt>
  <rfmt sheetId="2" xfDxf="1" sqref="G86" start="0" length="0"/>
  <rfmt sheetId="2" sqref="G8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954" sId="2">
    <nc r="G86" t="inlineStr">
      <is>
        <t>33/01-сд-2788 от 27.11.2024</t>
      </is>
    </nc>
  </rcc>
  <rcc rId="39955" sId="1" numFmtId="4">
    <nc r="F1921">
      <v>668712.79</v>
    </nc>
  </rcc>
  <rfmt sheetId="1" sqref="F1921">
    <dxf>
      <fill>
        <patternFill>
          <bgColor rgb="FFFFFF00"/>
        </patternFill>
      </fill>
    </dxf>
  </rfmt>
  <rrc rId="39956" sId="1" ref="A1365:XFD1365" action="deleteRow">
    <undo index="65535" exp="area" ref3D="1" dr="$D$1:$E$1048576" dn="Z_48C91D5F_1067_45EA_A9BB_DB2FE1F0B117_.wvu.Cols" sId="1"/>
    <rfmt sheetId="1" xfDxf="1" sqref="A1365:XFD1365" start="0" length="0">
      <dxf>
        <font>
          <color auto="1"/>
          <name val="Times New Roman"/>
          <family val="1"/>
          <charset val="204"/>
          <scheme val="none"/>
        </font>
        <fill>
          <patternFill patternType="solid">
            <bgColor theme="0"/>
          </patternFill>
        </fill>
        <alignment vertical="center"/>
      </dxf>
    </rfmt>
    <rcc rId="0" sId="1">
      <nc r="A1365">
        <v>2024</v>
      </nc>
    </rcc>
    <rcc rId="0" sId="1" dxf="1">
      <nc r="B1365" t="inlineStr">
        <is>
          <t>366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65" t="inlineStr">
        <is>
          <t>г. Ханты-Мансийск, ул. Мира, д. 52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65">
        <f>ROUNDUP(SUM(E1365+F1365+G1365+H1365+I1365+J1365+K1365+L1365+N1365+P1365+Q1365+R1365+S1365+T1365),2)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365">
        <v>668712.79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65"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65"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65"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365" start="0" length="0">
      <dxf>
        <font>
          <color auto="1"/>
          <name val="Times New Roman"/>
          <family val="1"/>
          <charset val="204"/>
          <scheme val="none"/>
        </font>
      </dxf>
    </rfmt>
  </rrc>
  <rcc rId="39957" sId="1">
    <oc r="D1360">
      <f>ROUNDUP(SUM(E1360+F1360+G1360+H1360+I1360+J1360+K1360+L1360+N1360+P1360+Q1360+R1360+S1360+T1360),2)</f>
    </oc>
    <nc r="D1360">
      <f>ROUNDUP(SUM(E1360+F1360+G1360+H1360+I1360+J1360+K1360+L1360+N1360+P1360+Q1360+R1360+S1360+T1360),2)</f>
    </nc>
  </rcc>
  <rrc rId="39958" sId="1" ref="A1750:XFD1750" action="insertRow">
    <undo index="65535" exp="area" ref3D="1" dr="$D$1:$E$1048576" dn="Z_48C91D5F_1067_45EA_A9BB_DB2FE1F0B117_.wvu.Cols" sId="1"/>
  </rrc>
  <rcc rId="39959" sId="1">
    <nc r="C1750" t="inlineStr">
      <is>
        <t>г. Сургут, ул. Грибоедова, д. 13</t>
      </is>
    </nc>
  </rcc>
  <rfmt sheetId="1" sqref="A1750:XFD1750">
    <dxf>
      <fill>
        <patternFill>
          <bgColor rgb="FFFFFF00"/>
        </patternFill>
      </fill>
    </dxf>
  </rfmt>
  <rcc rId="39960" sId="1">
    <nc r="A1750">
      <v>2025</v>
    </nc>
  </rcc>
  <rfmt sheetId="1" sqref="D1750" start="0" length="0">
    <dxf>
      <fill>
        <patternFill>
          <bgColor theme="0"/>
        </patternFill>
      </fill>
    </dxf>
  </rfmt>
  <rfmt sheetId="1" sqref="D1750">
    <dxf>
      <fill>
        <patternFill>
          <bgColor rgb="FFFFFF00"/>
        </patternFill>
      </fill>
    </dxf>
  </rfmt>
  <rcc rId="39961" sId="1" numFmtId="4">
    <nc r="D1750">
      <v>4499228.0999999996</v>
    </nc>
  </rcc>
  <rcc rId="39962" sId="1" numFmtId="4">
    <nc r="E1750">
      <v>93804.68</v>
    </nc>
  </rcc>
  <rcc rId="39963" sId="1" numFmtId="4">
    <nc r="H1750">
      <v>1714286.25</v>
    </nc>
  </rcc>
  <rcc rId="39964" sId="1" numFmtId="4">
    <nc r="I1750">
      <v>1054222.1499999999</v>
    </nc>
  </rcc>
  <rcc rId="39965" sId="1" numFmtId="4">
    <nc r="J1750">
      <v>607936.32999999996</v>
    </nc>
  </rcc>
  <rcc rId="39966" sId="1" numFmtId="4">
    <nc r="K1750">
      <v>1028978.69</v>
    </nc>
  </rcc>
  <rfmt sheetId="2" sqref="E91" start="0" length="0">
    <dxf>
      <fill>
        <patternFill patternType="solid">
          <bgColor theme="0"/>
        </patternFill>
      </fill>
      <alignment horizontal="left"/>
    </dxf>
  </rfmt>
  <rfmt sheetId="2" sqref="F91" start="0" length="0">
    <dxf>
      <fill>
        <patternFill patternType="solid">
          <bgColor theme="0"/>
        </patternFill>
      </fill>
      <alignment horizontal="right"/>
    </dxf>
  </rfmt>
  <rcc rId="39967" sId="2">
    <nc r="D91" t="inlineStr">
      <is>
        <t>г. Сургут</t>
      </is>
    </nc>
  </rcc>
  <rcc rId="39968" sId="2">
    <nc r="E91" t="inlineStr">
      <is>
        <t xml:space="preserve"> ул. Грибоедова, д. 13</t>
      </is>
    </nc>
  </rcc>
  <rfmt sheetId="2" sqref="E91">
    <dxf>
      <alignment horizontal="center"/>
    </dxf>
  </rfmt>
  <rcc rId="39969" sId="2">
    <nc r="B91" t="inlineStr">
      <is>
        <t>-</t>
      </is>
    </nc>
  </rcc>
  <rcc rId="39970" sId="2">
    <nc r="C91" t="inlineStr">
      <is>
        <t>2024</t>
      </is>
    </nc>
  </rcc>
  <rfmt sheetId="2" sqref="G91" start="0" length="0">
    <dxf>
      <font>
        <sz val="11"/>
        <color theme="1"/>
        <name val="Calibri"/>
        <family val="2"/>
        <charset val="204"/>
        <scheme val="minor"/>
      </font>
      <numFmt numFmtId="0" formatCode="General"/>
      <alignment horizontal="general" vertical="bottom" wrapText="0"/>
      <border outline="0">
        <left/>
        <right/>
        <top/>
        <bottom/>
      </border>
    </dxf>
  </rfmt>
  <rfmt sheetId="2" sqref="G93" start="0" length="0">
    <dxf>
      <font>
        <sz val="11"/>
        <color theme="1"/>
        <name val="Calibri"/>
        <family val="2"/>
        <charset val="204"/>
        <scheme val="minor"/>
      </font>
      <numFmt numFmtId="0" formatCode="General"/>
      <alignment horizontal="general" vertical="bottom" wrapText="0"/>
      <border outline="0">
        <left/>
        <right/>
        <top/>
        <bottom/>
      </border>
    </dxf>
  </rfmt>
  <rfmt sheetId="2" sqref="G93" start="0" length="0">
    <dxf>
      <numFmt numFmtId="19" formatCode="dd/mm/yyyy"/>
    </dxf>
  </rfmt>
  <rfmt sheetId="2" xfDxf="1" sqref="G91" start="0" length="0"/>
  <rfmt sheetId="2" xfDxf="1" sqref="G93" start="0" length="0">
    <dxf>
      <numFmt numFmtId="19" formatCode="dd/mm/yyyy"/>
    </dxf>
  </rfmt>
  <rfmt sheetId="2" sqref="G86 G91 G93 G146 G94 G95" start="0" length="0">
    <dxf>
      <border>
        <right style="thin">
          <color indexed="64"/>
        </right>
      </border>
    </dxf>
  </rfmt>
  <rfmt sheetId="2" sqref="G86 G91 G93 G146 G94 G95">
    <dxf>
      <border>
        <left style="thin">
          <color indexed="64"/>
        </left>
        <right style="thin">
          <color indexed="64"/>
        </right>
        <vertical style="thin">
          <color indexed="64"/>
        </vertical>
      </border>
    </dxf>
  </rfmt>
  <rcc rId="39971" sId="2" odxf="1" dxf="1">
    <nc r="G91" t="inlineStr">
      <is>
        <t>33/01-сд-2791 27.11 2024</t>
      </is>
    </nc>
    <ndxf>
      <font>
        <sz val="10"/>
        <color auto="1"/>
        <name val="Times New Roman"/>
        <family val="1"/>
        <charset val="204"/>
        <scheme val="none"/>
      </font>
      <numFmt numFmtId="30" formatCode="@"/>
      <alignment horizontal="center" vertical="center" wrapText="1"/>
    </ndxf>
  </rcc>
  <rcc rId="39972" sId="2" odxf="1" dxf="1" numFmtId="4">
    <nc r="F91">
      <v>4499228.0999999996</v>
    </nc>
    <ndxf>
      <fill>
        <patternFill patternType="none">
          <bgColor indexed="65"/>
        </patternFill>
      </fill>
      <alignment horizontal="center"/>
    </ndxf>
  </rcc>
  <rcc rId="39973" sId="2">
    <nc r="D93" t="inlineStr">
      <is>
        <t>г. Сургут</t>
      </is>
    </nc>
  </rcc>
  <rcc rId="39974" sId="2" odxf="1" dxf="1">
    <nc r="E93" t="inlineStr">
      <is>
        <t xml:space="preserve"> ул. Грибоедова, д. 13</t>
      </is>
    </nc>
    <odxf>
      <fill>
        <patternFill patternType="none">
          <bgColor indexed="65"/>
        </patternFill>
      </fill>
    </odxf>
    <ndxf>
      <fill>
        <patternFill patternType="solid">
          <bgColor theme="0"/>
        </patternFill>
      </fill>
    </ndxf>
  </rcc>
  <rcc rId="39975" sId="2" numFmtId="4">
    <nc r="F93">
      <v>4499228.0999999996</v>
    </nc>
  </rcc>
  <rcc rId="39976" sId="2" odxf="1" dxf="1">
    <nc r="G93" t="inlineStr">
      <is>
        <t>33/01-сд-2791 27.11 2024</t>
      </is>
    </nc>
    <ndxf>
      <font>
        <sz val="10"/>
        <color auto="1"/>
        <name val="Times New Roman"/>
        <family val="1"/>
        <charset val="204"/>
        <scheme val="none"/>
      </font>
      <numFmt numFmtId="30" formatCode="@"/>
      <alignment horizontal="center" vertical="center" wrapText="1"/>
    </ndxf>
  </rcc>
  <rcc rId="39977" sId="2">
    <nc r="B93" t="inlineStr">
      <is>
        <t>+</t>
      </is>
    </nc>
  </rcc>
  <rcc rId="39978" sId="2">
    <nc r="C93" t="inlineStr">
      <is>
        <t>2025</t>
      </is>
    </nc>
  </rcc>
  <rrc rId="39979" sId="1" ref="A1257:XFD1257" action="deleteRow">
    <undo index="65535" exp="area" ref3D="1" dr="$D$1:$E$1048576" dn="Z_48C91D5F_1067_45EA_A9BB_DB2FE1F0B117_.wvu.Cols" sId="1"/>
    <rfmt sheetId="1" xfDxf="1" sqref="A1257:XFD1257" start="0" length="0">
      <dxf>
        <font>
          <color auto="1"/>
          <name val="Times New Roman"/>
          <family val="1"/>
          <charset val="204"/>
          <scheme val="none"/>
        </font>
        <fill>
          <patternFill patternType="solid">
            <bgColor theme="0"/>
          </patternFill>
        </fill>
        <alignment vertical="center"/>
      </dxf>
    </rfmt>
    <rcc rId="0" sId="1">
      <nc r="A1257">
        <v>2024</v>
      </nc>
    </rcc>
    <rcc rId="0" sId="1" dxf="1">
      <nc r="B1257" t="inlineStr">
        <is>
          <t>256</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57" t="inlineStr">
        <is>
          <t>г. Сургут, ул. Грибоедова, д. 13</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57">
        <f>ROUNDUP(SUM(E1257+F1257+G1257+H1257+I1257+J1257+K1257+L1257+N1257+P1257+Q1257+R1257+S1257+T1257),2)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E1257">
        <v>93804.68</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F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H1257">
        <v>1714286.25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I1257">
        <v>1054222.1499999999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J1257">
        <v>607936.32999999996</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cc rId="0" sId="1" dxf="1" numFmtId="4">
      <nc r="K1257">
        <v>1028978.69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L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57"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257"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57"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257" start="0" length="0">
      <dxf>
        <font>
          <color auto="1"/>
          <name val="Times New Roman"/>
          <family val="1"/>
          <charset val="204"/>
          <scheme val="none"/>
        </font>
      </dxf>
    </rfmt>
  </rrc>
  <rrc rId="39980" sId="1" ref="A1770:XFD1770" action="insertRow">
    <undo index="65535" exp="area" ref3D="1" dr="$D$1:$E$1048576" dn="Z_48C91D5F_1067_45EA_A9BB_DB2FE1F0B117_.wvu.Cols" sId="1"/>
  </rrc>
  <rcc rId="39981" sId="1">
    <nc r="C1770" t="inlineStr">
      <is>
        <t>г. Сургут, ул. Лермонтова, д. 6</t>
      </is>
    </nc>
  </rcc>
  <rfmt sheetId="1" sqref="A1770:XFD1770">
    <dxf>
      <fill>
        <patternFill>
          <bgColor rgb="FFFFFF00"/>
        </patternFill>
      </fill>
    </dxf>
  </rfmt>
  <rcc rId="39982" sId="1">
    <nc r="A1770">
      <v>2025</v>
    </nc>
  </rcc>
  <rfmt sheetId="1" sqref="D1770" start="0" length="0">
    <dxf>
      <fill>
        <patternFill>
          <bgColor theme="0"/>
        </patternFill>
      </fill>
    </dxf>
  </rfmt>
  <rfmt sheetId="1" sqref="E1770" start="0" length="0">
    <dxf>
      <fill>
        <patternFill>
          <bgColor theme="0"/>
        </patternFill>
      </fill>
    </dxf>
  </rfmt>
  <rfmt sheetId="1" sqref="D1770:E1770">
    <dxf>
      <fill>
        <patternFill>
          <bgColor rgb="FFFFFF00"/>
        </patternFill>
      </fill>
    </dxf>
  </rfmt>
  <rm rId="39983" sheetId="1" source="O1259:P1259" destination="O1770:P1770" sourceSheetId="1">
    <undo index="65535" exp="ref" v="1" dr="P1770" r="D1770" sId="1"/>
    <undo index="65535" exp="ref" v="1" dr="P1770" r="E1770" sId="1"/>
    <rfmt sheetId="1" sqref="O1770" start="0" length="0">
      <dxf>
        <font>
          <sz val="10"/>
          <color auto="1"/>
          <name val="Times New Roman"/>
          <family val="1"/>
          <charset val="204"/>
          <scheme val="none"/>
        </font>
        <numFmt numFmtId="3" formatCode="#,##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fmt sheetId="1" sqref="P1770"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m>
  <rm rId="39984" sheetId="1" source="R1259" destination="R1770" sourceSheetId="1">
    <undo index="65535" exp="ref" v="1" dr="R1770" r="D1770" sId="1"/>
    <undo index="65535" exp="ref" v="1" dr="R1770" r="E1770" sId="1"/>
    <rfmt sheetId="1" sqref="R1770" start="0" length="0">
      <dxf>
        <font>
          <sz val="10"/>
          <color auto="1"/>
          <name val="Times New Roman"/>
          <family val="1"/>
          <charset val="204"/>
          <scheme val="none"/>
        </font>
        <numFmt numFmtId="4" formatCode="#,##0.00"/>
        <fill>
          <patternFill patternType="solid">
            <bgColor rgb="FFFFFF00"/>
          </patternFill>
        </fill>
        <alignment horizontal="right" vertical="center" wrapText="1"/>
        <border outline="0">
          <left style="thin">
            <color indexed="64"/>
          </left>
          <right style="thin">
            <color indexed="64"/>
          </right>
          <top style="thin">
            <color indexed="64"/>
          </top>
          <bottom style="thin">
            <color indexed="64"/>
          </bottom>
        </border>
      </dxf>
    </rfmt>
  </rm>
  <rfmt sheetId="1" sqref="R1259">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O1259" start="0" length="0">
    <dxf>
      <border>
        <left style="thin">
          <color indexed="64"/>
        </left>
        <right style="thin">
          <color indexed="64"/>
        </right>
        <top style="thin">
          <color indexed="64"/>
        </top>
        <bottom style="thin">
          <color indexed="64"/>
        </bottom>
      </border>
    </dxf>
  </rfmt>
  <rfmt sheetId="1" sqref="O1259">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1" sqref="P1259">
    <dxf>
      <fill>
        <patternFill>
          <bgColor rgb="FFFFFF00"/>
        </patternFill>
      </fill>
    </dxf>
  </rfmt>
  <rfmt sheetId="1" sqref="R1259">
    <dxf>
      <fill>
        <patternFill>
          <bgColor rgb="FFFFFF00"/>
        </patternFill>
      </fill>
    </dxf>
  </rfmt>
  <rcc rId="39985" sId="1">
    <nc r="D1770">
      <f>ROUNDUP(SUM(E1770+F1770+G1770+H1770+I1770+J1770+K1770+L1770+N1770+P1770+Q1770+R1770+S1770+T1770),2)</f>
    </nc>
  </rcc>
  <rfmt sheetId="1" sqref="O1770:R1770">
    <dxf>
      <fill>
        <patternFill>
          <bgColor rgb="FFFFFF00"/>
        </patternFill>
      </fill>
    </dxf>
  </rfmt>
  <rcc rId="39986" sId="1" numFmtId="4">
    <nc r="E1770">
      <f>ROUNDUP(SUM(G1770+H1770+I1770+J1770+K1770+L1770+N1770+P1770+Q1770+R1770+S1770+T1770)*0.0214,2)</f>
    </nc>
  </rcc>
  <rcc rId="39987" sId="2" numFmtId="4">
    <nc r="F146">
      <v>34103117.340000004</v>
    </nc>
  </rcc>
  <rcc rId="39988" sId="2">
    <nc r="B146" t="inlineStr">
      <is>
        <t>+</t>
      </is>
    </nc>
  </rcc>
  <rcc rId="39989" sId="2">
    <nc r="C146" t="inlineStr">
      <is>
        <t>2025</t>
      </is>
    </nc>
  </rcc>
  <rcc rId="39990" sId="2">
    <nc r="D146" t="inlineStr">
      <is>
        <t>г. Сургут</t>
      </is>
    </nc>
  </rcc>
  <rcc rId="39991" sId="2">
    <nc r="E146" t="inlineStr">
      <is>
        <t>ул. Лермонтова, д. 6</t>
      </is>
    </nc>
  </rcc>
  <rfmt sheetId="2" xfDxf="1" sqref="G14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fmt sheetId="2" xfDxf="1" sqref="G9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39992" sId="2">
    <nc r="G146" t="inlineStr">
      <is>
        <t>33/01-сд-2792 27.11.2024</t>
      </is>
    </nc>
  </rcc>
  <rcv guid="{DBC9C9A7-009A-43BF-B810-41E6C2D195B8}" action="delete"/>
  <rdn rId="0" localSheetId="1" customView="1" name="Z_DBC9C9A7_009A_43BF_B810_41E6C2D195B8_.wvu.FilterData" hidden="1" oldHidden="1">
    <formula>'Итог 2023-2025'!$B$7:$AC$1982</formula>
    <oldFormula>'Итог 2023-2025'!$B$7:$AC$1982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995" sId="1">
    <oc r="D1770">
      <f>ROUNDUP(SUM(E1770+F1770+G1770+H1770+I1770+J1770+K1770+L1770+N1770+P1770+Q1770+R1770+S1770+T1770),2)</f>
    </oc>
    <nc r="D1770">
      <f>ROUNDUP(SUM(E1770+F1770+G1770+H1770+I1770+J1770+K1770+L1770+N1770+P1770+Q1770+R1770+S1770+T1770),2)</f>
    </nc>
  </rcc>
  <rcc rId="39996" sId="1">
    <oc r="D1787">
      <f>ROUNDUP(SUM(E1787+F1787+G1787+H1787+I1787+J1787+K1787+L1787+N1787+P1787+Q1787+R1787+S1787+T1787),2)</f>
    </oc>
    <nc r="D1787">
      <f>ROUNDUP(SUM(E1787+F1787+G1787+H1787+I1787+J1787+K1787+L1787+N1787+P1787+Q1787+R1787+S1787+T1787),2)</f>
    </nc>
  </rcc>
  <rcc rId="39997" sId="1">
    <oc r="D1804">
      <f>ROUNDUP(SUM(E1804+F1804+G1804+H1804+I1804+J1804+K1804+L1804+N1804+P1804+Q1804+R1804+S1804+T1804),2)</f>
    </oc>
    <nc r="D1804">
      <f>ROUNDUP(SUM(E1804+F1804+G1804+H1804+I1804+J1804+K1804+L1804+N1804+P1804+Q1804+R1804+S1804+T1804),2)</f>
    </nc>
  </rcc>
  <rcc rId="39998" sId="1">
    <oc r="D1830">
      <f>ROUNDUP(SUM(E1830+F1830+G1830+H1830+I1830+J1830+K1830+L1830+N1830+P1830+Q1830+R1830+S1830+T1830),2)</f>
    </oc>
    <nc r="D1830">
      <f>ROUNDUP(SUM(E1830+F1830+G1830+H1830+I1830+J1830+K1830+L1830+N1830+P1830+Q1830+R1830+S1830+T1830),2)</f>
    </nc>
  </rcc>
  <rcc rId="39999" sId="1">
    <oc r="D1841">
      <f>ROUNDUP(SUM(E1841+F1841+G1841+H1841+I1841+J1841+K1841+L1841+N1841+P1841+Q1841+R1841+S1841+T1841),2)</f>
    </oc>
    <nc r="D1841">
      <f>ROUNDUP(SUM(E1841+F1841+G1841+H1841+I1841+J1841+K1841+L1841+N1841+P1841+Q1841+R1841+S1841+T1841),2)</f>
    </nc>
  </rcc>
  <rrc rId="40000" sId="1" ref="A1827:XFD1827" action="insertRow">
    <undo index="65535" exp="area" ref3D="1" dr="$D$1:$E$1048576" dn="Z_48C91D5F_1067_45EA_A9BB_DB2FE1F0B117_.wvu.Cols" sId="1"/>
  </rrc>
  <rcc rId="40001" sId="1">
    <nc r="C1827" t="inlineStr">
      <is>
        <t>г. Сургут, ул. Энергетиков, д. 29</t>
      </is>
    </nc>
  </rcc>
  <rfmt sheetId="1" sqref="A1827:XFD1827">
    <dxf>
      <fill>
        <patternFill>
          <bgColor rgb="FFFFFF00"/>
        </patternFill>
      </fill>
    </dxf>
  </rfmt>
  <rcc rId="40002" sId="1">
    <nc r="A1827">
      <v>2025</v>
    </nc>
  </rcc>
  <rcc rId="40003" sId="1">
    <nc r="E1827">
      <f>ROUNDUP(SUM(G1827+H1827+I1827+J1827+K1827+L1827+N1827+P1827+Q1827+R1827+S1827+T1827)*0.0214,2)</f>
    </nc>
  </rcc>
  <rfmt sheetId="2" sqref="E94" start="0" length="0">
    <dxf>
      <fill>
        <patternFill patternType="solid">
          <bgColor rgb="FFFFFF00"/>
        </patternFill>
      </fill>
      <alignment horizontal="left"/>
    </dxf>
  </rfmt>
  <rfmt sheetId="2" xfDxf="1" sqref="D94"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cc rId="40004" sId="2">
    <nc r="D94" t="inlineStr">
      <is>
        <t>г. Сургут</t>
      </is>
    </nc>
  </rcc>
  <rcc rId="40005" sId="2">
    <nc r="B94" t="inlineStr">
      <is>
        <t>+</t>
      </is>
    </nc>
  </rcc>
  <rcc rId="40006" sId="2">
    <nc r="C94" t="inlineStr">
      <is>
        <t>2025</t>
      </is>
    </nc>
  </rcc>
  <rcc rId="40007" sId="2" odxf="1" dxf="1">
    <nc r="E94" t="inlineStr">
      <is>
        <t>ул. Энергетиков, д. 29</t>
      </is>
    </nc>
    <ndxf>
      <fill>
        <patternFill patternType="none">
          <bgColor indexed="65"/>
        </patternFill>
      </fill>
      <alignment horizontal="center"/>
    </ndxf>
  </rcc>
  <rcc rId="40008" sId="2">
    <nc r="G94" t="inlineStr">
      <is>
        <t>По невозможности 21/КР от 25.11.2024</t>
      </is>
    </nc>
  </rcc>
  <rcc rId="40009" sId="1" numFmtId="4">
    <nc r="R1827">
      <v>761809.91</v>
    </nc>
  </rcc>
  <rcc rId="40010" sId="1" numFmtId="4">
    <oc r="R1289">
      <v>761809.91</v>
    </oc>
    <nc r="R1289"/>
  </rcc>
  <rfmt sheetId="1" sqref="R1289">
    <dxf>
      <fill>
        <patternFill>
          <bgColor rgb="FFFFFF00"/>
        </patternFill>
      </fill>
    </dxf>
  </rfmt>
  <rcc rId="40011" sId="1">
    <nc r="U1289" t="inlineStr">
      <is>
        <t xml:space="preserve">по невозможности фасад перенесли </t>
      </is>
    </nc>
  </rcc>
  <rcc rId="40012" sId="1">
    <nc r="D1827">
      <f>ROUNDUP(SUM(E1827+F1827+G1827+H1827+I1827+J1827+K1827+L1827+N1827+P1827+Q1827+R1827+S1827+T1827),2)</f>
    </nc>
  </rcc>
  <rcc rId="40013" sId="2" numFmtId="4">
    <nc r="F94">
      <v>778112.65</v>
    </nc>
  </rcc>
  <rcc rId="40014" sId="1" numFmtId="4">
    <oc r="K1279">
      <v>689239.29</v>
    </oc>
    <nc r="K1279"/>
  </rcc>
  <rcc rId="40015" sId="1">
    <oc r="U1279" t="inlineStr">
      <is>
        <t xml:space="preserve">ВО по невозможности </t>
      </is>
    </oc>
    <nc r="U1279" t="inlineStr">
      <is>
        <t>ВО по невозможности повторно 22/КР</t>
      </is>
    </nc>
  </rcc>
  <rcc rId="40016" sId="1">
    <oc r="D1279">
      <f>ROUNDUP(SUM(E1279+F1279+G1279+H1279+I1279+J1279+K1279+L1279+N1279+P1279+Q1279+R1279+S1279+T1279),2)</f>
    </oc>
    <nc r="D1279">
      <f>ROUNDUP(SUM(E1279+F1279+G1279+H1279+I1279+J1279+K1279+L1279+N1279+P1279+Q1279+R1279+S1279+T1279),2)</f>
    </nc>
  </rcc>
</revisions>
</file>

<file path=xl/revisions/revisionLog10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017" sId="1">
    <oc r="U1883" t="inlineStr">
      <is>
        <t xml:space="preserve">по невозможности </t>
      </is>
    </oc>
    <nc r="U1883" t="inlineStr">
      <is>
        <t>по невозможности 20кр</t>
      </is>
    </nc>
  </rcc>
</revisions>
</file>

<file path=xl/revisions/revisionLog10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018" sId="1">
    <oc r="D660">
      <f>ROUNDUP(SUM(E660+F660+G660+H660+I660+J660+K660+L660+N660+P660+Q660+R660+S660+T660),2)</f>
    </oc>
    <nc r="D660">
      <f>ROUNDUP(SUM(E660+F660+G660+H660+I660+J660+K660+L660+N660+P660+Q660+R660+S660+T660),2)</f>
    </nc>
  </rcc>
  <rcc rId="40019" sId="1">
    <oc r="D1259">
      <f>ROUNDUP(SUM(E1259+F1259+G1259+H1259+I1259+J1259+K1259+L1259+N1259+P1770+Q1259+R1770+S1259+T1259),2)</f>
    </oc>
    <nc r="D1259">
      <f>ROUNDUP(SUM(E1259+F1259+G1259+H1259+I1259+J1259+K1259+L1259+N1259+P1259+Q1259+R1259+S1259+T1259),2)</f>
    </nc>
  </rcc>
  <rdn rId="0" localSheetId="1" customView="1" name="Z_48C91D5F_1067_45EA_A9BB_DB2FE1F0B117_.wvu.Cols" hidden="1" oldHidden="1">
    <oldFormula>'Итог 2023-2025'!$D:$E</oldFormula>
  </rdn>
  <rcv guid="{48C91D5F-1067-45EA-A9BB-DB2FE1F0B117}" action="delete"/>
  <rdn rId="0" localSheetId="1" customView="1" name="Z_48C91D5F_1067_45EA_A9BB_DB2FE1F0B117_.wvu.FilterData" hidden="1" oldHidden="1">
    <formula>'Итог 2023-2025'!$B$8:$T$1983</formula>
    <oldFormula>'Итог 2023-2025'!$B$8:$T$1983</oldFormula>
  </rdn>
  <rdn rId="0" localSheetId="2" customView="1" name="Z_48C91D5F_1067_45EA_A9BB_DB2FE1F0B117_.wvu.FilterData" hidden="1" oldHidden="1">
    <formula>Примечание!$A$1:$G$197</formula>
    <oldFormula>Примечание!$A$1:$G$197</oldFormula>
  </rdn>
  <rcv guid="{48C91D5F-1067-45EA-A9BB-DB2FE1F0B117}" action="add"/>
</revisions>
</file>

<file path=xl/revisions/revisionLog10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023" sId="1">
    <oc r="D1770">
      <f>ROUNDUP(SUM(E1770+F1770+G1770+H1770+I1770+J1770+K1770+L1770+N1770+P1770+Q1770+R1770+S1770+T1770),2)</f>
    </oc>
    <nc r="D1770">
      <f>ROUNDUP(SUM(E1770+F1770+G1770+H1770+I1770+J1770+K1770+L1770+N1770+P1770+Q1770+R1770+S1770+T1770),2)</f>
    </nc>
  </rcc>
</revisions>
</file>

<file path=xl/revisions/revisionLog10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5E9D364D-301F-46A1-8259-21A95679AC9F}" action="delete"/>
  <rdn rId="0" localSheetId="1" customView="1" name="Z_5E9D364D_301F_46A1_8259_21A95679AC9F_.wvu.FilterData" hidden="1" oldHidden="1">
    <formula>'Итог 2023-2025'!$B$8:$AC$1983</formula>
    <oldFormula>'Итог 2023-2025'!$B$8:$AC$1983</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10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026" sId="1">
    <oc r="D1279">
      <f>ROUNDUP(SUM(E1279+F1279+G1279+H1279+I1279+J1279+K1279+L1279+N1279+P1279+Q1279+R1279+S1279+T1279),2)</f>
    </oc>
    <nc r="D1279">
      <f>ROUNDUP(SUM(E1279+F1279+G1279+H1279+I1279+J1279+K1279+L1279+N1279+P1279+Q1279+R1279+S1279+T1279),2)</f>
    </nc>
  </rcc>
  <rcc rId="40027" sId="1">
    <oc r="D1280">
      <f>ROUNDUP(SUM(E1280+F1280+G1280+H1280+I1280+J1280+K1280+L1280+N1280+P1280+Q1280+R1280+S1280+T1280),2)</f>
    </oc>
    <nc r="D1280">
      <f>ROUNDUP(SUM(E1280+F1280+G1280+H1280+I1280+J1280+K1280+L1280+N1280+P1280+Q1280+R1280+S1280+T1280),2)</f>
    </nc>
  </rcc>
  <rcc rId="40028" sId="1">
    <oc r="D1285">
      <f>ROUNDUP(SUM(E1285+F1285+G1285+H1285+I1285+J1285+K1285+L1285+N1285+P1285+Q1285+R1285+S1285+T1285),2)</f>
    </oc>
    <nc r="D1285">
      <f>ROUNDUP(SUM(E1285+F1285+G1285+H1285+I1285+J1285+K1285+L1285+N1285+P1285+Q1285+R1285+S1285+T1285),2)</f>
    </nc>
  </rcc>
  <rcc rId="40029" sId="1">
    <oc r="D1283">
      <f>ROUNDUP(SUM(E1283+F1283+G1283+H1283+I1283+J1283+K1283+L1283+N1283+P1283+Q1283+R1283+S1283+T1283),2)</f>
    </oc>
    <nc r="D1283">
      <f>ROUNDUP(SUM(E1283+F1283+G1283+H1283+I1283+J1283+K1283+L1283+N1283+P1283+Q1283+R1283+S1283+T1283),2)</f>
    </nc>
  </rcc>
  <rcc rId="40030" sId="1">
    <oc r="D1286">
      <f>ROUNDUP(SUM(E1286+F1286+G1286+H1286+I1286+J1286+K1286+L1286+N1286+P1286+Q1286+R1286+S1286+T1286),2)</f>
    </oc>
    <nc r="D1286">
      <f>ROUNDUP(SUM(E1286+F1286+G1286+H1286+I1286+J1286+K1286+L1286+N1286+P1286+Q1286+R1286+S1286+T1286),2)</f>
    </nc>
  </rcc>
  <rcc rId="40031" sId="1">
    <oc r="D1287">
      <f>ROUNDUP(SUM(E1287+F1287+G1287+H1287+I1287+J1287+K1287+L1287+N1287+P1287+Q1287+R1287+S1287+T1287),2)</f>
    </oc>
    <nc r="D1287">
      <f>ROUNDUP(SUM(E1287+F1287+G1287+H1287+I1287+J1287+K1287+L1287+N1287+P1287+Q1287+R1287+S1287+T1287),2)</f>
    </nc>
  </rcc>
  <rcc rId="40032" sId="1">
    <oc r="D1290">
      <f>ROUNDUP(SUM(E1290+F1290+G1290+H1290+I1290+J1290+K1290+L1290+N1290+P1290+Q1290+R1290+S1290+T1290),2)</f>
    </oc>
    <nc r="D1290">
      <f>ROUNDUP(SUM(E1290+F1290+G1290+H1290+I1290+J1290+K1290+L1290+N1290+P1290+Q1290+R1290+S1290+T1290),2)</f>
    </nc>
  </rcc>
  <rcc rId="40033" sId="1">
    <oc r="D1288">
      <f>ROUNDUP(SUM(E1288+F1288+G1288+H1288+I1288+J1288+K1288+L1288+N1288+P1288+Q1288+R1288+S1288+T1288),2)</f>
    </oc>
    <nc r="D1288">
      <f>ROUNDUP(SUM(E1288+F1288+G1288+H1288+I1288+J1288+K1288+L1288+N1288+P1288+Q1288+R1288+S1288+T1288),2)</f>
    </nc>
  </rcc>
  <rcc rId="40034" sId="1">
    <oc r="D1289">
      <f>ROUNDUP(SUM(E1289+F1289+G1289+H1289+I1289+J1289+K1289+L1289+N1289+P1289+Q1289+R1289+S1289+T1289),2)</f>
    </oc>
    <nc r="D1289">
      <f>ROUNDUP(SUM(E1289+F1289+G1289+H1289+I1289+J1289+K1289+L1289+N1289+P1289+Q1289+R1289+S1289+T1289),2)</f>
    </nc>
  </rcc>
  <rcc rId="40035" sId="1">
    <oc r="D1291">
      <f>ROUNDUP(SUM(E1291+F1291+G1291+H1291+I1291+J1291+K1291+L1291+N1291+P1291+Q1291+R1291+S1291+T1291),2)</f>
    </oc>
    <nc r="D1291">
      <f>ROUNDUP(SUM(E1291+F1291+G1291+H1291+I1291+J1291+K1291+L1291+N1291+P1291+Q1291+R1291+S1291+T1291),2)</f>
    </nc>
  </rcc>
  <rcc rId="40036" sId="1">
    <oc r="D1292">
      <f>ROUNDUP(SUM(E1292+F1292+G1292+H1292+I1292+J1292+K1292+L1292+N1292+P1292+Q1292+R1292+S1292+T1292),2)</f>
    </oc>
    <nc r="D1292">
      <f>ROUNDUP(SUM(E1292+F1292+G1292+H1292+I1292+J1292+K1292+L1292+N1292+P1292+Q1292+R1292+S1292+T1292),2)</f>
    </nc>
  </rcc>
  <rcc rId="40037" sId="1">
    <oc r="D1263">
      <f>ROUNDUP(SUM(E1263+F1263+G1263+H1263+I1263+J1263+K1263+L1263+N1263+P1263+Q1263+R1263+S1263+T1263),2)</f>
    </oc>
    <nc r="D1263">
      <f>ROUNDUP(SUM(E1263+F1263+G1263+H1263+I1263+J1263+K1263+L1263+N1263+P1263+Q1263+R1263+S1263+T1263),2)</f>
    </nc>
  </rcc>
  <rcc rId="40038" sId="1">
    <oc r="D1264">
      <f>ROUNDUP(SUM(E1264+F1264+G1264+H1264+I1264+J1264+K1264+L1264+N1264+P1264+Q1264+R1264+S1264+T1264),2)</f>
    </oc>
    <nc r="D1264">
      <f>ROUNDUP(SUM(E1264+F1264+G1264+H1264+I1264+J1264+K1264+L1264+N1264+P1264+Q1264+R1264+S1264+T1264),2)</f>
    </nc>
  </rcc>
  <rcc rId="40039" sId="1">
    <oc r="D1267">
      <f>ROUNDUP(SUM(E1267+F1267+G1267+H1267+I1267+J1267+K1267+L1267+N1267+P1267+Q1267+R1267+S1267+T1267),2)</f>
    </oc>
    <nc r="D1267">
      <f>ROUNDUP(SUM(E1267+F1267+G1267+H1267+I1267+J1267+K1267+L1267+N1267+P1267+Q1267+R1267+S1267+T1267),2)</f>
    </nc>
  </rcc>
  <rcc rId="40040" sId="1">
    <oc r="D1265">
      <f>ROUNDUP(SUM(E1265+F1265+G1265+H1265+I1265+J1265+K1265+L1265+N1265+P1265+Q1265+R1265+S1265+T1265),2)</f>
    </oc>
    <nc r="D1265">
      <f>ROUNDUP(SUM(E1265+F1265+G1265+H1265+I1265+J1265+K1265+L1265+N1265+P1265+Q1265+R1265+S1265+T1265),2)</f>
    </nc>
  </rcc>
  <rcc rId="40041" sId="1">
    <oc r="D1266">
      <f>ROUNDUP(SUM(E1266+F1266+G1266+H1266+I1266+J1266+K1266+L1266+N1266+P1266+Q1266+R1266+S1266+T1266),2)</f>
    </oc>
    <nc r="D1266">
      <f>ROUNDUP(SUM(E1266+F1266+G1266+H1266+I1266+J1266+K1266+L1266+N1266+P1266+Q1266+R1266+S1266+T1266),2)</f>
    </nc>
  </rcc>
  <rcc rId="40042" sId="1">
    <oc r="D1268">
      <f>ROUNDUP(SUM(E1268+F1268+G1268+H1268+I1268+J1268+K1268+L1268+N1268+P1268+Q1268+R1268+S1268+T1268),2)</f>
    </oc>
    <nc r="D1268">
      <f>ROUNDUP(SUM(E1268+F1268+G1268+H1268+I1268+J1268+K1268+L1268+N1268+P1268+Q1268+R1268+S1268+T1268),2)</f>
    </nc>
  </rcc>
  <rcc rId="40043" sId="1">
    <oc r="D1272">
      <f>ROUNDUP(SUM(E1272+F1272+G1272+H1272+I1272+J1272+K1272+L1272+N1272+P1272+Q1272+R1272+S1272+T1272),2)</f>
    </oc>
    <nc r="D1272">
      <f>ROUNDUP(SUM(E1272+F1272+G1272+H1272+I1272+J1272+K1272+L1272+N1272+P1272+Q1272+R1272+S1272+T1272),2)</f>
    </nc>
  </rcc>
  <rcc rId="40044" sId="1">
    <oc r="D1273">
      <f>ROUNDUP(SUM(E1273+F1273+G1273+H1273+I1273+J1273+K1273+L1273+N1273+P1273+Q1273+R1273+S1273+T1273),2)</f>
    </oc>
    <nc r="D1273">
      <f>ROUNDUP(SUM(E1273+F1273+G1273+H1273+I1273+J1273+K1273+L1273+N1273+P1273+Q1273+R1273+S1273+T1273),2)</f>
    </nc>
  </rcc>
  <rcc rId="40045" sId="1">
    <oc r="D1269">
      <f>ROUNDUP(SUM(E1269+F1269+G1269+H1269+I1269+J1269+K1269+L1269+N1269+P1269+Q1269+R1269+S1269+T1269),2)</f>
    </oc>
    <nc r="D1269">
      <f>ROUNDUP(SUM(E1269+F1269+G1269+H1269+I1269+J1269+K1269+L1269+N1269+P1269+Q1269+R1269+S1269+T1269),2)</f>
    </nc>
  </rcc>
  <rcc rId="40046" sId="1">
    <oc r="D1270">
      <f>ROUNDUP(SUM(E1270+F1270+G1270+H1270+I1270+J1270+K1270+L1270+N1270+P1270+Q1270+R1270+S1270+T1270),2)</f>
    </oc>
    <nc r="D1270">
      <f>ROUNDUP(SUM(E1270+F1270+G1270+H1270+I1270+J1270+K1270+L1270+N1270+P1270+Q1270+R1270+S1270+T1270),2)</f>
    </nc>
  </rcc>
  <rcc rId="40047" sId="1">
    <oc r="D1271">
      <f>ROUNDUP(SUM(E1271+F1271+G1271+H1271+I1271+J1271+K1271+L1271+N1271+P1271+Q1271+R1271+S1271+T1271),2)</f>
    </oc>
    <nc r="D1271">
      <f>ROUNDUP(SUM(E1271+F1271+G1271+H1271+I1271+J1271+K1271+L1271+N1271+P1271+Q1271+R1271+S1271+T1271),2)</f>
    </nc>
  </rcc>
  <rcc rId="40048" sId="1">
    <oc r="D1274">
      <f>ROUNDUP(SUM(E1274+F1274+G1274+H1274+I1274+J1274+K1274+L1274+N1274+P1274+Q1274+R1274+S1274+T1274),2)</f>
    </oc>
    <nc r="D1274">
      <f>ROUNDUP(SUM(E1274+F1274+G1274+H1274+I1274+J1274+K1274+L1274+N1274+P1274+Q1274+R1274+S1274+T1274),2)</f>
    </nc>
  </rcc>
  <rcc rId="40049" sId="1">
    <oc r="D1278">
      <f>ROUNDUP(SUM(E1278+F1278+G1278+H1278+I1278+J1278+K1278+L1278+N1278+P1278+Q1278+R1278+S1278+T1278),2)</f>
    </oc>
    <nc r="D1278">
      <f>ROUNDUP(SUM(E1278+F1278+G1278+H1278+I1278+J1278+K1278+L1278+N1278+P1278+Q1278+R1278+S1278+T1278),2)</f>
    </nc>
  </rcc>
  <rcc rId="40050" sId="1">
    <oc r="D1275">
      <f>ROUNDUP(SUM(E1275+F1275+G1275+H1275+I1275+J1275+K1275+L1275+N1275+P1275+Q1275+R1275+S1275+T1275),2)</f>
    </oc>
    <nc r="D1275">
      <f>ROUNDUP(SUM(E1275+F1275+G1275+H1275+I1275+J1275+K1275+L1275+N1275+P1275+Q1275+R1275+S1275+T1275),2)</f>
    </nc>
  </rcc>
  <rcc rId="40051" sId="1">
    <oc r="D1281">
      <f>ROUNDUP(SUM(E1281+F1281+G1281+H1281+I1281+J1281+K1281+L1281+N1281+P1281+Q1281+R1281+S1281+T1281),2)</f>
    </oc>
    <nc r="D1281">
      <f>ROUNDUP(SUM(E1281+F1281+G1281+H1281+I1281+J1281+K1281+L1281+N1281+P1281+Q1281+R1281+S1281+T1281),2)</f>
    </nc>
  </rcc>
  <rcc rId="40052" sId="1">
    <oc r="D1282">
      <f>ROUNDUP(SUM(E1282+F1282+G1282+H1282+I1282+J1282+K1282+L1282+N1282+P1282+Q1282+R1282+S1282+T1282),2)</f>
    </oc>
    <nc r="D1282">
      <f>ROUNDUP(SUM(E1282+F1282+G1282+H1282+I1282+J1282+K1282+L1282+N1282+P1282+Q1282+R1282+S1282+T1282),2)</f>
    </nc>
  </rcc>
  <rcc rId="40053" sId="1">
    <oc r="D1277">
      <f>ROUNDUP(SUM(E1277+F1277+G1277+H1277+I1277+J1277+K1277+L1277+N1277+P1277+Q1277+R1277+S1277+T1277),2)</f>
    </oc>
    <nc r="D1277">
      <f>ROUNDUP(SUM(E1277+F1277+G1277+H1277+I1277+J1277+K1277+L1277+N1277+P1277+Q1277+R1277+S1277+T1277),2)</f>
    </nc>
  </rcc>
  <rcc rId="40054" sId="1">
    <oc r="D1284">
      <f>ROUNDUP(SUM(E1284+F1284+G1284+H1284+I1284+J1284+K1284+L1284+N1284+P1284+Q1284+R1284+S1284+T1284),2)</f>
    </oc>
    <nc r="D1284">
      <f>ROUNDUP(SUM(E1284+F1284+G1284+H1284+I1284+J1284+K1284+L1284+N1284+P1284+Q1284+R1284+S1284+T1284),2)</f>
    </nc>
  </rcc>
  <rcc rId="40055" sId="1">
    <oc r="D1234">
      <f>ROUNDUP(SUM(E1234+F1234+G1234+H1234+I1234+J1234+K1234+L1234+N1234+P1234+Q1234+R1234+S1234+T1234),2)</f>
    </oc>
    <nc r="D1234">
      <f>ROUNDUP(SUM(E1234+F1234+G1234+H1234+I1234+J1234+K1234+L1234+N1234+P1234+Q1234+R1234+S1234+T1234),2)</f>
    </nc>
  </rcc>
  <rcc rId="40056" sId="1">
    <oc r="D1235">
      <f>ROUNDUP(SUM(E1235+F1235+G1235+H1235+I1235+J1235+K1235+L1235+N1235+P1235+Q1235+R1235+S1235+T1235),2)</f>
    </oc>
    <nc r="D1235">
      <f>ROUNDUP(SUM(E1235+F1235+G1235+H1235+I1235+J1235+K1235+L1235+N1235+P1235+Q1235+R1235+S1235+T1235),2)</f>
    </nc>
  </rcc>
  <rcc rId="40057" sId="1">
    <oc r="D1236">
      <f>ROUNDUP(SUM(E1236+F1236+G1236+H1236+I1236+J1236+K1236+L1236+N1236+P1236+Q1236+R1236+S1236+T1236),2)</f>
    </oc>
    <nc r="D1236">
      <f>ROUNDUP(SUM(E1236+F1236+G1236+H1236+I1236+J1236+K1236+L1236+N1236+P1236+Q1236+R1236+S1236+T1236),2)</f>
    </nc>
  </rcc>
  <rcc rId="40058" sId="1">
    <oc r="D1237">
      <f>ROUNDUP(SUM(E1237+F1237+G1237+H1237+I1237+J1237+K1237+L1237+N1237+P1237+Q1237+R1237+S1237+T1237),2)</f>
    </oc>
    <nc r="D1237">
      <f>ROUNDUP(SUM(E1237+F1237+G1237+H1237+I1237+J1237+K1237+L1237+N1237+P1237+Q1237+R1237+S1237+T1237),2)</f>
    </nc>
  </rcc>
  <rcc rId="40059" sId="1">
    <oc r="D1238">
      <f>ROUNDUP(SUM(E1238+F1238+G1238+H1238+I1238+J1238+K1238+L1238+N1238+P1238+Q1238+R1238+S1238+T1238),2)</f>
    </oc>
    <nc r="D1238">
      <f>ROUNDUP(SUM(E1238+F1238+G1238+H1238+I1238+J1238+K1238+L1238+N1238+P1238+Q1238+R1238+S1238+T1238),2)</f>
    </nc>
  </rcc>
  <rcc rId="40060" sId="1">
    <oc r="D1239">
      <f>ROUNDUP(SUM(E1239+F1239+G1239+H1239+I1239+J1239+K1239+L1239+N1239+P1239+Q1239+R1239+S1239+T1239),2)</f>
    </oc>
    <nc r="D1239">
      <f>ROUNDUP(SUM(E1239+F1239+G1239+H1239+I1239+J1239+K1239+L1239+N1239+P1239+Q1239+R1239+S1239+T1239),2)</f>
    </nc>
  </rcc>
  <rcc rId="40061" sId="1">
    <oc r="D1240">
      <f>ROUNDUP(SUM(E1240+F1240+G1240+H1240+I1240+J1240+K1240+L1240+N1240+P1240+Q1240+R1240+S1240+T1240),2)</f>
    </oc>
    <nc r="D1240">
      <f>ROUNDUP(SUM(E1240+F1240+G1240+H1240+I1240+J1240+K1240+L1240+N1240+P1240+Q1240+R1240+S1240+T1240),2)</f>
    </nc>
  </rcc>
  <rcc rId="40062" sId="1">
    <oc r="D1241">
      <f>ROUNDUP(SUM(E1241+F1241+G1241+H1241+I1241+J1241+K1241+L1241+N1241+P1241+Q1241+R1241+S1241+T1241),2)</f>
    </oc>
    <nc r="D1241">
      <f>ROUNDUP(SUM(E1241+F1241+G1241+H1241+I1241+J1241+K1241+L1241+N1241+P1241+Q1241+R1241+S1241+T1241),2)</f>
    </nc>
  </rcc>
  <rcc rId="40063" sId="1">
    <oc r="D1242">
      <f>ROUNDUP(SUM(E1242+F1242+G1242+H1242+I1242+J1242+K1242+L1242+N1242+P1242+Q1242+R1242+S1242+T1242),2)</f>
    </oc>
    <nc r="D1242">
      <f>ROUNDUP(SUM(E1242+F1242+G1242+H1242+I1242+J1242+K1242+L1242+N1242+P1242+Q1242+R1242+S1242+T1242),2)</f>
    </nc>
  </rcc>
  <rcc rId="40064" sId="1">
    <oc r="D1243">
      <f>ROUNDUP(SUM(E1243+F1243+G1243+H1243+I1243+J1243+K1243+L1243+N1243+P1243+Q1243+R1243+S1243+T1243),2)</f>
    </oc>
    <nc r="D1243">
      <f>ROUNDUP(SUM(E1243+F1243+G1243+H1243+I1243+J1243+K1243+L1243+N1243+P1243+Q1243+R1243+S1243+T1243),2)</f>
    </nc>
  </rcc>
  <rcc rId="40065" sId="1">
    <oc r="D1244">
      <f>ROUNDUP(SUM(E1244+F1244+G1244+H1244+I1244+J1244+K1244+L1244+N1244+P1244+Q1244+R1244+S1244+T1244),2)</f>
    </oc>
    <nc r="D1244">
      <f>ROUNDUP(SUM(E1244+F1244+G1244+H1244+I1244+J1244+K1244+L1244+N1244+P1244+Q1244+R1244+S1244+T1244),2)</f>
    </nc>
  </rcc>
  <rcc rId="40066" sId="1">
    <oc r="D1245">
      <f>ROUNDUP(SUM(E1245+F1245+G1245+H1245+I1245+J1245+K1245+L1245+N1245+P1245+Q1245+R1245+S1245+T1245),2)</f>
    </oc>
    <nc r="D1245">
      <f>ROUNDUP(SUM(E1245+F1245+G1245+H1245+I1245+J1245+K1245+L1245+N1245+P1245+Q1245+R1245+S1245+T1245),2)</f>
    </nc>
  </rcc>
  <rcc rId="40067" sId="1">
    <oc r="D1246">
      <f>ROUNDUP(SUM(E1246+F1246+G1246+H1246+I1246+J1246+K1246+L1246+N1246+P1246+Q1246+R1246+S1246+T1246),2)</f>
    </oc>
    <nc r="D1246">
      <f>ROUNDUP(SUM(E1246+F1246+G1246+H1246+I1246+J1246+K1246+L1246+N1246+P1246+Q1246+R1246+S1246+T1246),2)</f>
    </nc>
  </rcc>
  <rcc rId="40068" sId="1">
    <oc r="D1247">
      <f>ROUNDUP(SUM(E1247+F1247+G1247+H1247+I1247+J1247+K1247+L1247+N1247+P1247+Q1247+R1247+S1247+T1247),2)</f>
    </oc>
    <nc r="D1247">
      <f>ROUNDUP(SUM(E1247+F1247+G1247+H1247+I1247+J1247+K1247+L1247+N1247+P1247+Q1247+R1247+S1247+T1247),2)</f>
    </nc>
  </rc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073" sId="1">
    <oc r="D1279">
      <f>ROUNDUP(SUM(E1279+F1279+G1279+H1279+I1279+J1279+K1279+L1279+N1279+P1279+Q1279+R1279+S1279+T1279),2)</f>
    </oc>
    <nc r="D1279">
      <f>ROUNDUP(SUM(E1279+F1279+G1279+H1279+I1279+J1279+K1279+L1279+N1279+P1279+Q1279+R1279+S1279+T1279),2)</f>
    </nc>
  </rcc>
  <rcft rId="40026" sheetId="1"/>
  <rfmt sheetId="1" sqref="C1279">
    <dxf>
      <fill>
        <patternFill>
          <bgColor rgb="FF66FF66"/>
        </patternFill>
      </fill>
    </dxf>
  </rfmt>
  <rcc rId="40074" sId="1">
    <oc r="D1804">
      <f>ROUNDUP(SUM(E1804+F1804+G1804+H1804+I1804+J1804+K1804+L1804+N1804+P1804+Q1804+R1804+S1804+T1804),2)</f>
    </oc>
    <nc r="D1804">
      <f>ROUNDUP(SUM(E1804+F1804+G1804+H1804+I1804+J1804+K1804+L1804+N1804+P1804+Q1804+R1804+S1804+T1804),2)</f>
    </nc>
  </rcc>
  <rfmt sheetId="1" sqref="C1279">
    <dxf>
      <fill>
        <patternFill patternType="none">
          <bgColor auto="1"/>
        </patternFill>
      </fill>
    </dxf>
  </rfmt>
  <rfmt sheetId="2" sqref="F76" start="0" length="0">
    <dxf>
      <fill>
        <patternFill patternType="solid">
          <bgColor rgb="FFFFFF00"/>
        </patternFill>
      </fill>
      <alignment horizontal="right"/>
    </dxf>
  </rfmt>
  <rfmt sheetId="2" sqref="F76">
    <dxf>
      <fill>
        <patternFill patternType="none">
          <bgColor auto="1"/>
        </patternFill>
      </fill>
    </dxf>
  </rfmt>
  <rcc rId="40075" sId="2" numFmtId="4">
    <oc r="F84">
      <v>29437484.57</v>
    </oc>
    <nc r="F84">
      <v>29437484.559999999</v>
    </nc>
  </rcc>
  <rcc rId="40076" sId="2" numFmtId="4">
    <oc r="F113">
      <v>21472799.91</v>
    </oc>
    <nc r="F113">
      <v>21472799.899999999</v>
    </nc>
  </rcc>
</revisions>
</file>

<file path=xl/revisions/revisionLog10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079" sId="1" numFmtId="4">
    <nc r="F1873">
      <v>314211.19</v>
    </nc>
  </rcc>
  <rcc rId="40080" sId="2">
    <nc r="E95" t="inlineStr">
      <is>
        <t>пгт. Белый Яр, ул. Некрасова, д. 1а</t>
      </is>
    </nc>
  </rcc>
  <rcc rId="40081" sId="2" numFmtId="4">
    <nc r="F95">
      <v>314211.19</v>
    </nc>
  </rcc>
  <rcc rId="40082" sId="2">
    <nc r="D95" t="inlineStr">
      <is>
        <t>Сургутский район</t>
      </is>
    </nc>
  </rcc>
  <rcc rId="40083" sId="2">
    <nc r="B95" t="inlineStr">
      <is>
        <t>-</t>
      </is>
    </nc>
  </rcc>
  <rcc rId="40084" sId="2">
    <nc r="C95" t="inlineStr">
      <is>
        <t>2024</t>
      </is>
    </nc>
  </rcc>
  <rfmt sheetId="2" sqref="G95" start="0" length="0">
    <dxf>
      <font>
        <sz val="11"/>
        <color theme="1"/>
        <name val="Calibri"/>
        <family val="2"/>
        <charset val="204"/>
        <scheme val="minor"/>
      </font>
      <numFmt numFmtId="0" formatCode="General"/>
      <alignment horizontal="general" vertical="bottom" wrapText="0"/>
      <border outline="0">
        <left/>
        <right/>
        <top/>
        <bottom/>
      </border>
    </dxf>
  </rfmt>
  <rfmt sheetId="2" sqref="G76" start="0" length="0">
    <dxf>
      <font>
        <sz val="11"/>
        <color theme="1"/>
        <name val="Calibri"/>
        <family val="2"/>
        <charset val="204"/>
        <scheme val="minor"/>
      </font>
      <numFmt numFmtId="0" formatCode="General"/>
      <alignment horizontal="general" vertical="bottom" wrapText="0"/>
      <border outline="0">
        <left/>
        <right/>
        <top/>
        <bottom/>
      </border>
    </dxf>
  </rfmt>
  <rfmt sheetId="2" sqref="G76" start="0" length="0">
    <dxf>
      <numFmt numFmtId="19" formatCode="dd/mm/yyyy"/>
    </dxf>
  </rfmt>
  <rfmt sheetId="2" xfDxf="1" sqref="G95" start="0" length="0"/>
  <rfmt sheetId="2" xfDxf="1" sqref="G76" start="0" length="0">
    <dxf>
      <numFmt numFmtId="19" formatCode="dd/mm/yyyy"/>
    </dxf>
  </rfmt>
  <rcc rId="40085" sId="2" odxf="1" dxf="1">
    <nc r="G95" t="inlineStr">
      <is>
        <t>33/01-сд-2810 29.11.2024</t>
      </is>
    </nc>
    <n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ndxf>
  </rcc>
  <rfmt sheetId="2" sqref="G76" start="0" length="0">
    <dxf>
      <font>
        <sz val="10"/>
        <color auto="1"/>
        <name val="Times New Roman"/>
        <family val="1"/>
        <charset val="204"/>
        <scheme val="none"/>
      </font>
      <numFmt numFmtId="30" formatCode="@"/>
      <alignment horizontal="center" vertical="center" wrapText="1"/>
      <border outline="0">
        <left style="thin">
          <color indexed="64"/>
        </left>
        <right style="thin">
          <color indexed="64"/>
        </right>
        <top style="thin">
          <color indexed="64"/>
        </top>
        <bottom style="thin">
          <color indexed="64"/>
        </bottom>
      </border>
    </dxf>
  </rfmt>
  <rrc rId="40086" sId="1" ref="A1316:XFD1316" action="deleteRow">
    <rfmt sheetId="1" xfDxf="1" sqref="A1316:XFD1316" start="0" length="0">
      <dxf>
        <font>
          <color auto="1"/>
          <name val="Times New Roman"/>
          <family val="1"/>
          <charset val="204"/>
          <scheme val="none"/>
        </font>
        <fill>
          <patternFill patternType="solid">
            <bgColor theme="0"/>
          </patternFill>
        </fill>
        <alignment vertical="center"/>
      </dxf>
    </rfmt>
    <rcc rId="0" sId="1">
      <nc r="A1316">
        <v>2024</v>
      </nc>
    </rcc>
    <rcc rId="0" sId="1" dxf="1">
      <nc r="B1316" t="inlineStr">
        <is>
          <t>319</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316" t="inlineStr">
        <is>
          <t>пгт. Белый Яр, ул. Некрасова, д. 1а</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316">
        <f>ROUNDUP(SUM(E1316+F1316+G1316+H1316+I1316+J1316+K1316+L1316+N1316+P1316+Q1316+R1316+S1316+T1316),2)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F1316">
        <v>314211.19</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G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316"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P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R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S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316"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fmt sheetId="1" sqref="F1872">
    <dxf>
      <fill>
        <patternFill>
          <bgColor rgb="FFFFFF00"/>
        </patternFill>
      </fill>
    </dxf>
  </rfmt>
  <rcv guid="{DBC9C9A7-009A-43BF-B810-41E6C2D195B8}" action="delete"/>
  <rdn rId="0" localSheetId="1" customView="1" name="Z_DBC9C9A7_009A_43BF_B810_41E6C2D195B8_.wvu.FilterData" hidden="1" oldHidden="1">
    <formula>'Итог 2023-2025'!$B$7:$AC$1982</formula>
    <oldFormula>'Итог 2023-2025'!$B$7:$AC$1982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089" sId="1">
    <nc r="U1872" t="inlineStr">
      <is>
        <t>Пиры по СД-2810 от 29.11.2024</t>
      </is>
    </nc>
  </rcc>
</revisions>
</file>

<file path=xl/revisions/revisionLog10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0090" sId="1" ref="A1776:XFD1776" action="insertRow"/>
  <rrc rId="40091" sId="1" ref="A1777:XFD1777" action="insertRow"/>
  <rrc rId="40092" sId="1" ref="A1778:XFD1778" action="insertRow"/>
  <rcc rId="40093" sId="1">
    <nc r="C1776" t="inlineStr">
      <is>
        <t>г. Сургут, ул. Майская, д. 10</t>
      </is>
    </nc>
  </rcc>
  <rcc rId="40094" sId="1">
    <nc r="C1777" t="inlineStr">
      <is>
        <t>г. Сургут, ул. Майская, д. 13/1</t>
      </is>
    </nc>
  </rcc>
  <rcc rId="40095" sId="1">
    <nc r="C1778" t="inlineStr">
      <is>
        <t>г. Сургут, ул. Майская, д. 13/2</t>
      </is>
    </nc>
  </rcc>
  <rfmt sheetId="1" sqref="A1776:XFD1778">
    <dxf>
      <fill>
        <patternFill>
          <bgColor rgb="FFFFFF00"/>
        </patternFill>
      </fill>
    </dxf>
  </rfmt>
  <rfmt sheetId="1" sqref="D1776" start="0" length="0">
    <dxf>
      <fill>
        <patternFill>
          <bgColor theme="0"/>
        </patternFill>
      </fill>
    </dxf>
  </rfmt>
  <rcc rId="40096" sId="1" odxf="1" dxf="1">
    <nc r="D1777">
      <f>ROUNDUP(SUM(E1777+F1777+G1777+H1777+I1777+J1777+K1777+L1777+N1777+P1777+Q1777+R1777+S1777+T1777),2)</f>
    </nc>
    <odxf>
      <fill>
        <patternFill>
          <bgColor rgb="FFFFFF00"/>
        </patternFill>
      </fill>
    </odxf>
    <ndxf>
      <fill>
        <patternFill>
          <bgColor theme="0"/>
        </patternFill>
      </fill>
    </ndxf>
  </rcc>
  <rcc rId="40097" sId="1" odxf="1" dxf="1">
    <nc r="D1778">
      <f>ROUNDUP(SUM(E1778+F1778+G1778+H1778+I1778+J1778+K1778+L1778+N1778+P1778+Q1778+R1778+S1778+T1778),2)</f>
    </nc>
    <odxf>
      <fill>
        <patternFill>
          <bgColor rgb="FFFFFF00"/>
        </patternFill>
      </fill>
    </odxf>
    <ndxf>
      <fill>
        <patternFill>
          <bgColor theme="0"/>
        </patternFill>
      </fill>
    </ndxf>
  </rcc>
  <rcc rId="40098" sId="1" odxf="1" dxf="1">
    <nc r="E1776">
      <f>ROUNDUP(SUM(G1776+H1776+I1776+J1776+K1776+L1776+N1776+P1776+Q1776+R1776+S1776+T1776)*0.0214,2)</f>
    </nc>
    <odxf>
      <fill>
        <patternFill>
          <bgColor rgb="FFFFFF00"/>
        </patternFill>
      </fill>
    </odxf>
    <ndxf>
      <fill>
        <patternFill>
          <bgColor theme="0"/>
        </patternFill>
      </fill>
    </ndxf>
  </rcc>
  <rfmt sheetId="1" sqref="E1777" start="0" length="0">
    <dxf>
      <fill>
        <patternFill>
          <bgColor theme="0"/>
        </patternFill>
      </fill>
    </dxf>
  </rfmt>
  <rfmt sheetId="1" sqref="E1778" start="0" length="0">
    <dxf>
      <fill>
        <patternFill>
          <bgColor theme="0"/>
        </patternFill>
      </fill>
    </dxf>
  </rfmt>
  <rfmt sheetId="1" sqref="D1776:E1778">
    <dxf>
      <fill>
        <patternFill>
          <bgColor rgb="FFFFFF00"/>
        </patternFill>
      </fill>
    </dxf>
  </rfmt>
  <rcc rId="40099" sId="1">
    <nc r="A1776">
      <v>2025</v>
    </nc>
  </rcc>
  <rcc rId="40100" sId="1">
    <nc r="A1777">
      <v>2025</v>
    </nc>
  </rcc>
  <rcc rId="40101" sId="1">
    <nc r="A1778">
      <v>2025</v>
    </nc>
  </rcc>
  <rcc rId="40102" sId="1" numFmtId="4">
    <nc r="R1776">
      <v>32489202.27</v>
    </nc>
  </rcc>
  <rcc rId="40103" sId="1" numFmtId="4">
    <oc r="R1260">
      <v>32489202.27</v>
    </oc>
    <nc r="R1260"/>
  </rcc>
  <rcc rId="40104" sId="1">
    <nc r="D1776">
      <f>ROUNDUP(SUM(E1776+F1776+G1776+H1776+I1776+J1776+K1776+L1776+N1776+P1776+Q1776+R1776+S1776+T1776),2)</f>
    </nc>
  </rcc>
  <rcc rId="40105" sId="2">
    <nc r="B76" t="inlineStr">
      <is>
        <t>+</t>
      </is>
    </nc>
  </rcc>
  <rcc rId="40106" sId="2">
    <nc r="C76" t="inlineStr">
      <is>
        <t>2025</t>
      </is>
    </nc>
  </rcc>
  <rcc rId="40107" sId="2" odxf="1" dxf="1">
    <nc r="D76" t="inlineStr">
      <is>
        <t>г. Сургут</t>
      </is>
    </nc>
    <odxf/>
    <ndxf/>
  </rcc>
  <rcc rId="40108" sId="2">
    <nc r="E76" t="inlineStr">
      <is>
        <t>ул. Майская, д. 10</t>
      </is>
    </nc>
  </rcc>
  <rcc rId="40109" sId="2" odxf="1" dxf="1" numFmtId="4">
    <nc r="F76">
      <v>33184471.199999999</v>
    </nc>
    <ndxf>
      <alignment horizontal="center"/>
    </ndxf>
  </rcc>
  <rcc rId="40110" sId="1" numFmtId="4">
    <nc r="R1777">
      <v>7569325</v>
    </nc>
  </rcc>
  <rcc rId="40111" sId="2">
    <nc r="E43" t="inlineStr">
      <is>
        <t>г. Сургут, ул. Майская, д. 13/1</t>
      </is>
    </nc>
  </rcc>
  <rcc rId="40112" sId="2" numFmtId="4">
    <nc r="F43">
      <v>7569325</v>
    </nc>
  </rcc>
  <rcc rId="40113" sId="2">
    <nc r="E77" t="inlineStr">
      <is>
        <t>г. Сургут, ул. Майская, д. 13/1</t>
      </is>
    </nc>
  </rcc>
  <rcc rId="40114" sId="2" numFmtId="4">
    <nc r="F77">
      <v>7569325</v>
    </nc>
  </rcc>
  <rcc rId="40115" sId="2">
    <nc r="B43" t="inlineStr">
      <is>
        <t>-</t>
      </is>
    </nc>
  </rcc>
  <rcc rId="40116" sId="2">
    <nc r="C43" t="inlineStr">
      <is>
        <t>2024</t>
      </is>
    </nc>
  </rcc>
  <rcc rId="40117" sId="2">
    <nc r="B77" t="inlineStr">
      <is>
        <t>+</t>
      </is>
    </nc>
  </rcc>
  <rcc rId="40118" sId="2">
    <nc r="C77" t="inlineStr">
      <is>
        <t>2025</t>
      </is>
    </nc>
  </rcc>
  <rcc rId="40119" sId="2" odxf="1" dxf="1">
    <nc r="D43" t="inlineStr">
      <is>
        <t>г. Сургут</t>
      </is>
    </nc>
    <odxf/>
    <ndxf/>
  </rcc>
  <rcc rId="40120" sId="2" odxf="1" dxf="1">
    <nc r="D77" t="inlineStr">
      <is>
        <t>г. Сургут</t>
      </is>
    </nc>
    <odxf/>
    <ndxf/>
  </rcc>
  <rrc rId="40121" sId="1" ref="A1261:XFD1261" action="deleteRow">
    <rfmt sheetId="1" xfDxf="1" sqref="A1261:XFD1261" start="0" length="0">
      <dxf>
        <font>
          <color auto="1"/>
          <name val="Times New Roman"/>
          <family val="1"/>
          <charset val="204"/>
          <scheme val="none"/>
        </font>
        <fill>
          <patternFill patternType="solid">
            <bgColor theme="0"/>
          </patternFill>
        </fill>
        <alignment vertical="center"/>
      </dxf>
    </rfmt>
    <rcc rId="0" sId="1">
      <nc r="A1261">
        <v>2024</v>
      </nc>
    </rcc>
    <rcc rId="0" sId="1" dxf="1">
      <nc r="B1261" t="inlineStr">
        <is>
          <t>264</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61" t="inlineStr">
        <is>
          <t>г. Сургут, ул. Майская, д. 13/1</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61">
        <f>ROUNDUP(SUM(E1261+F1261+G1261+H1261+I1261+J1261+K1261+L1261+N1261+P1261+Q1261+R1261+S1261+T1261),2)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6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26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1261">
        <v>7569325</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rc>
  <rcc rId="40122" sId="1" numFmtId="4">
    <nc r="R1777">
      <v>10300341.83</v>
    </nc>
  </rcc>
  <rrc rId="40123" sId="1" ref="A1261:XFD1261" action="deleteRow">
    <rfmt sheetId="1" xfDxf="1" sqref="A1261:XFD1261" start="0" length="0">
      <dxf>
        <font>
          <color auto="1"/>
          <name val="Times New Roman"/>
          <family val="1"/>
          <charset val="204"/>
          <scheme val="none"/>
        </font>
        <fill>
          <patternFill patternType="solid">
            <bgColor theme="0"/>
          </patternFill>
        </fill>
        <alignment vertical="center"/>
      </dxf>
    </rfmt>
    <rcc rId="0" sId="1">
      <nc r="A1261">
        <v>2024</v>
      </nc>
    </rcc>
    <rcc rId="0" sId="1" dxf="1">
      <nc r="B1261" t="inlineStr">
        <is>
          <t>265</t>
        </is>
      </nc>
      <ndxf>
        <font>
          <sz val="10"/>
          <color auto="1"/>
          <name val="Times New Roman"/>
          <family val="1"/>
          <charset val="204"/>
          <scheme val="none"/>
        </font>
        <numFmt numFmtId="30" formatCode="@"/>
        <alignment horizontal="center" wrapText="1"/>
        <border outline="0">
          <left style="thin">
            <color indexed="64"/>
          </left>
          <right style="thin">
            <color indexed="64"/>
          </right>
          <top style="thin">
            <color indexed="64"/>
          </top>
          <bottom style="thin">
            <color indexed="64"/>
          </bottom>
        </border>
      </ndxf>
    </rcc>
    <rcc rId="0" sId="1" dxf="1">
      <nc r="C1261" t="inlineStr">
        <is>
          <t>г. Сургут, ул. Майская, д. 13/2</t>
        </is>
      </nc>
      <ndxf>
        <font>
          <sz val="10"/>
          <color auto="1"/>
          <name val="Times New Roman"/>
          <family val="1"/>
          <charset val="204"/>
          <scheme val="none"/>
        </font>
        <numFmt numFmtId="30" formatCode="@"/>
        <alignment horizontal="left" wrapText="1"/>
        <border outline="0">
          <left style="thin">
            <color indexed="64"/>
          </left>
          <right style="thin">
            <color indexed="64"/>
          </right>
          <top style="thin">
            <color indexed="64"/>
          </top>
          <bottom style="thin">
            <color indexed="64"/>
          </bottom>
        </border>
      </ndxf>
    </rcc>
    <rcc rId="0" sId="1" dxf="1">
      <nc r="D1261">
        <f>ROUNDUP(SUM(E1261+F1261+G1261+H1261+I1261+J1261+K1261+L1261+N1261+P1261+Q1261+R1261+S1261+T1261),2)</f>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E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F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G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H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I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J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K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L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M1261" start="0" length="0">
      <dxf>
        <font>
          <sz val="10"/>
          <color auto="1"/>
          <name val="Times New Roman"/>
          <family val="1"/>
          <charset val="204"/>
          <scheme val="none"/>
        </font>
        <numFmt numFmtId="3" formatCode="#,##0"/>
        <alignment horizontal="center" wrapText="1"/>
        <border outline="0">
          <left style="thin">
            <color indexed="64"/>
          </left>
          <right style="thin">
            <color indexed="64"/>
          </right>
          <top style="thin">
            <color indexed="64"/>
          </top>
          <bottom style="thin">
            <color indexed="64"/>
          </bottom>
        </border>
      </dxf>
    </rfmt>
    <rfmt sheetId="1" sqref="N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O1261" start="0" length="0">
      <dxf>
        <font>
          <sz val="10"/>
          <color auto="1"/>
          <name val="Times New Roman"/>
          <family val="1"/>
          <charset val="204"/>
          <scheme val="none"/>
        </font>
        <numFmt numFmtId="3" formatCode="#,##0"/>
        <alignment horizontal="right" wrapText="1"/>
        <border outline="0">
          <left style="thin">
            <color indexed="64"/>
          </left>
          <right style="thin">
            <color indexed="64"/>
          </right>
          <top style="thin">
            <color indexed="64"/>
          </top>
          <bottom style="thin">
            <color indexed="64"/>
          </bottom>
        </border>
      </dxf>
    </rfmt>
    <rfmt sheetId="1" sqref="P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Q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cc rId="0" sId="1" dxf="1" numFmtId="4">
      <nc r="R1261">
        <v>10300341.83</v>
      </nc>
      <n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ndxf>
    </rcc>
    <rfmt sheetId="1" sqref="S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T1261" start="0" length="0">
      <dxf>
        <font>
          <sz val="10"/>
          <color auto="1"/>
          <name val="Times New Roman"/>
          <family val="1"/>
          <charset val="204"/>
          <scheme val="none"/>
        </font>
        <numFmt numFmtId="4" formatCode="#,##0.00"/>
        <alignment horizontal="right" wrapText="1"/>
        <border outline="0">
          <left style="thin">
            <color indexed="64"/>
          </left>
          <right style="thin">
            <color indexed="64"/>
          </right>
          <top style="thin">
            <color indexed="64"/>
          </top>
          <bottom style="thin">
            <color indexed="64"/>
          </bottom>
        </border>
      </dxf>
    </rfmt>
    <rfmt sheetId="1" sqref="U1261" start="0" length="0">
      <dxf>
        <font>
          <color auto="1"/>
          <name val="Times New Roman"/>
          <family val="1"/>
          <charset val="204"/>
          <scheme val="none"/>
        </font>
      </dxf>
    </rfmt>
  </rrc>
  <rcc rId="40124" sId="2">
    <nc r="E45" t="inlineStr">
      <is>
        <t>г. Сургут, ул. Майская, д. 13/2</t>
      </is>
    </nc>
  </rcc>
  <rcc rId="40125" sId="2" numFmtId="4">
    <nc r="F45">
      <v>10300341.83</v>
    </nc>
  </rcc>
  <rcc rId="40126" sId="2">
    <nc r="E2" t="inlineStr">
      <is>
        <t>г. Сургут, ул. Майская, д. 13/2</t>
      </is>
    </nc>
  </rcc>
  <rcc rId="40127" sId="2" numFmtId="4">
    <nc r="F2">
      <v>10300341.83</v>
    </nc>
  </rcc>
  <rcc rId="40128" sId="2">
    <nc r="B45" t="inlineStr">
      <is>
        <t>-</t>
      </is>
    </nc>
  </rcc>
  <rcc rId="40129" sId="2">
    <nc r="C45" t="inlineStr">
      <is>
        <t>2024</t>
      </is>
    </nc>
  </rcc>
  <rcc rId="40130" sId="2">
    <nc r="D45" t="inlineStr">
      <is>
        <t>г. Сургут</t>
      </is>
    </nc>
  </rcc>
  <rcc rId="40131" sId="2">
    <nc r="B2" t="inlineStr">
      <is>
        <t>+</t>
      </is>
    </nc>
  </rcc>
  <rcc rId="40132" sId="2">
    <nc r="C2" t="inlineStr">
      <is>
        <t>2025</t>
      </is>
    </nc>
  </rcc>
  <rcc rId="40133" sId="2">
    <nc r="D2" t="inlineStr">
      <is>
        <t>г. Сургут</t>
      </is>
    </nc>
  </rc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136" sId="1" odxf="1" dxf="1">
    <oc r="B920" t="inlineStr">
      <is>
        <t>372</t>
      </is>
    </oc>
    <nc r="B920" t="inlineStr">
      <is>
        <t>870</t>
      </is>
    </nc>
    <odxf>
      <fill>
        <patternFill>
          <bgColor rgb="FFFFFF00"/>
        </patternFill>
      </fill>
    </odxf>
    <ndxf>
      <fill>
        <patternFill>
          <bgColor theme="0"/>
        </patternFill>
      </fill>
    </ndxf>
  </rcc>
  <rcc rId="40137" sId="1" odxf="1" dxf="1">
    <oc r="B921" t="inlineStr">
      <is>
        <t>870</t>
      </is>
    </oc>
    <nc r="B921" t="inlineStr">
      <is>
        <t>871</t>
      </is>
    </nc>
    <odxf/>
    <ndxf/>
  </rcc>
  <rcc rId="40138" sId="1" odxf="1" dxf="1">
    <oc r="B922" t="inlineStr">
      <is>
        <t>871</t>
      </is>
    </oc>
    <nc r="B922" t="inlineStr">
      <is>
        <t>872</t>
      </is>
    </nc>
    <odxf/>
    <ndxf/>
  </rcc>
  <rcc rId="40139" sId="1" odxf="1" dxf="1">
    <oc r="B923" t="inlineStr">
      <is>
        <t>872</t>
      </is>
    </oc>
    <nc r="B923" t="inlineStr">
      <is>
        <t>873</t>
      </is>
    </nc>
    <odxf/>
    <ndxf/>
  </rcc>
  <rcc rId="40140" sId="1" odxf="1" dxf="1">
    <oc r="B924" t="inlineStr">
      <is>
        <t>873</t>
      </is>
    </oc>
    <nc r="B924" t="inlineStr">
      <is>
        <t>874</t>
      </is>
    </nc>
    <odxf/>
    <ndxf/>
  </rcc>
  <rcc rId="40141" sId="1" odxf="1" dxf="1">
    <oc r="B925" t="inlineStr">
      <is>
        <t>874</t>
      </is>
    </oc>
    <nc r="B925" t="inlineStr">
      <is>
        <t>875</t>
      </is>
    </nc>
    <odxf/>
    <ndxf/>
  </rcc>
  <rcc rId="40142" sId="1" odxf="1" dxf="1">
    <oc r="B926" t="inlineStr">
      <is>
        <t>875</t>
      </is>
    </oc>
    <nc r="B926" t="inlineStr">
      <is>
        <t>876</t>
      </is>
    </nc>
    <odxf/>
    <ndxf/>
  </rcc>
  <rcc rId="40143" sId="1" odxf="1" dxf="1">
    <oc r="B927" t="inlineStr">
      <is>
        <t>876</t>
      </is>
    </oc>
    <nc r="B927" t="inlineStr">
      <is>
        <t>877</t>
      </is>
    </nc>
    <odxf/>
    <ndxf/>
  </rcc>
  <rcc rId="40144" sId="1" odxf="1" dxf="1">
    <oc r="B928" t="inlineStr">
      <is>
        <t>877</t>
      </is>
    </oc>
    <nc r="B928" t="inlineStr">
      <is>
        <t>878</t>
      </is>
    </nc>
    <odxf/>
    <ndxf/>
  </rcc>
  <rcc rId="40145" sId="1" odxf="1" dxf="1">
    <oc r="B929" t="inlineStr">
      <is>
        <t>878</t>
      </is>
    </oc>
    <nc r="B929" t="inlineStr">
      <is>
        <t>879</t>
      </is>
    </nc>
    <odxf/>
    <ndxf/>
  </rcc>
  <rcc rId="40146" sId="1" odxf="1" dxf="1">
    <oc r="B930" t="inlineStr">
      <is>
        <t>879</t>
      </is>
    </oc>
    <nc r="B930" t="inlineStr">
      <is>
        <t>880</t>
      </is>
    </nc>
    <odxf/>
    <ndxf/>
  </rcc>
  <rcc rId="40147" sId="1" odxf="1" dxf="1">
    <oc r="B931" t="inlineStr">
      <is>
        <t>880</t>
      </is>
    </oc>
    <nc r="B931" t="inlineStr">
      <is>
        <t>881</t>
      </is>
    </nc>
    <odxf/>
    <ndxf/>
  </rcc>
  <rcc rId="40148" sId="1" odxf="1" dxf="1">
    <oc r="B932" t="inlineStr">
      <is>
        <t>881</t>
      </is>
    </oc>
    <nc r="B932" t="inlineStr">
      <is>
        <t>882</t>
      </is>
    </nc>
    <odxf/>
    <ndxf/>
  </rcc>
  <rcc rId="40149" sId="1" odxf="1" dxf="1">
    <oc r="B933" t="inlineStr">
      <is>
        <t>882</t>
      </is>
    </oc>
    <nc r="B933" t="inlineStr">
      <is>
        <t>883</t>
      </is>
    </nc>
    <odxf/>
    <ndxf/>
  </rcc>
  <rcc rId="40150" sId="1" odxf="1" dxf="1">
    <oc r="B934" t="inlineStr">
      <is>
        <t>883</t>
      </is>
    </oc>
    <nc r="B934" t="inlineStr">
      <is>
        <t>884</t>
      </is>
    </nc>
    <odxf/>
    <ndxf/>
  </rcc>
  <rcc rId="40151" sId="1">
    <oc r="B937" t="inlineStr">
      <is>
        <t>884</t>
      </is>
    </oc>
    <nc r="B937" t="inlineStr">
      <is>
        <t>885</t>
      </is>
    </nc>
  </rcc>
  <rcc rId="40152" sId="1" odxf="1" dxf="1">
    <oc r="B938" t="inlineStr">
      <is>
        <t>885</t>
      </is>
    </oc>
    <nc r="B938" t="inlineStr">
      <is>
        <t>886</t>
      </is>
    </nc>
    <odxf/>
    <ndxf/>
  </rcc>
  <rcc rId="40153" sId="1" odxf="1" dxf="1">
    <oc r="B939" t="inlineStr">
      <is>
        <t>886</t>
      </is>
    </oc>
    <nc r="B939" t="inlineStr">
      <is>
        <t>887</t>
      </is>
    </nc>
    <odxf/>
    <ndxf/>
  </rcc>
  <rcc rId="40154" sId="1" odxf="1" dxf="1">
    <oc r="B940" t="inlineStr">
      <is>
        <t>887</t>
      </is>
    </oc>
    <nc r="B940" t="inlineStr">
      <is>
        <t>888</t>
      </is>
    </nc>
    <odxf/>
    <ndxf/>
  </rcc>
  <rcc rId="40155" sId="1" odxf="1" dxf="1">
    <oc r="B941" t="inlineStr">
      <is>
        <t>888</t>
      </is>
    </oc>
    <nc r="B941" t="inlineStr">
      <is>
        <t>889</t>
      </is>
    </nc>
    <odxf/>
    <ndxf/>
  </rcc>
  <rcc rId="40156" sId="1" odxf="1" dxf="1">
    <oc r="B942" t="inlineStr">
      <is>
        <t>889</t>
      </is>
    </oc>
    <nc r="B942" t="inlineStr">
      <is>
        <t>890</t>
      </is>
    </nc>
    <odxf/>
    <ndxf/>
  </rcc>
  <rcc rId="40157" sId="1" odxf="1" dxf="1">
    <oc r="B943" t="inlineStr">
      <is>
        <t>890</t>
      </is>
    </oc>
    <nc r="B943" t="inlineStr">
      <is>
        <t>891</t>
      </is>
    </nc>
    <odxf/>
    <ndxf/>
  </rcc>
  <rcc rId="40158" sId="1" odxf="1" dxf="1">
    <oc r="B944" t="inlineStr">
      <is>
        <t>891</t>
      </is>
    </oc>
    <nc r="B944" t="inlineStr">
      <is>
        <t>892</t>
      </is>
    </nc>
    <odxf/>
    <ndxf/>
  </rcc>
  <rcc rId="40159" sId="1" odxf="1" dxf="1">
    <oc r="B945" t="inlineStr">
      <is>
        <t>892</t>
      </is>
    </oc>
    <nc r="B945" t="inlineStr">
      <is>
        <t>893</t>
      </is>
    </nc>
    <odxf/>
    <ndxf/>
  </rcc>
  <rcc rId="40160" sId="1" odxf="1" dxf="1">
    <oc r="B946" t="inlineStr">
      <is>
        <t>893</t>
      </is>
    </oc>
    <nc r="B946" t="inlineStr">
      <is>
        <t>894</t>
      </is>
    </nc>
    <odxf/>
    <ndxf/>
  </rcc>
  <rcc rId="40161" sId="1" odxf="1" dxf="1">
    <oc r="B947" t="inlineStr">
      <is>
        <t>894</t>
      </is>
    </oc>
    <nc r="B947" t="inlineStr">
      <is>
        <t>895</t>
      </is>
    </nc>
    <odxf/>
    <ndxf/>
  </rcc>
  <rcc rId="40162" sId="1" odxf="1" dxf="1">
    <oc r="B948" t="inlineStr">
      <is>
        <t>895</t>
      </is>
    </oc>
    <nc r="B948" t="inlineStr">
      <is>
        <t>896</t>
      </is>
    </nc>
    <odxf/>
    <ndxf/>
  </rcc>
  <rcc rId="40163" sId="1" odxf="1" dxf="1">
    <oc r="B949" t="inlineStr">
      <is>
        <t>896</t>
      </is>
    </oc>
    <nc r="B949" t="inlineStr">
      <is>
        <t>897</t>
      </is>
    </nc>
    <odxf/>
    <ndxf/>
  </rcc>
  <rcc rId="40164" sId="1" odxf="1" dxf="1">
    <oc r="B950" t="inlineStr">
      <is>
        <t>897</t>
      </is>
    </oc>
    <nc r="B950" t="inlineStr">
      <is>
        <t>898</t>
      </is>
    </nc>
    <odxf/>
    <ndxf/>
  </rcc>
  <rfmt sheetId="1" sqref="B951" start="0" length="0">
    <dxf/>
  </rfmt>
  <rfmt sheetId="1" sqref="B952" start="0" length="0">
    <dxf/>
  </rfmt>
  <rfmt sheetId="1" sqref="B953" start="0" length="0">
    <dxf/>
  </rfmt>
  <rcc rId="40165" sId="1" odxf="1" dxf="1">
    <oc r="B954" t="inlineStr">
      <is>
        <t>898</t>
      </is>
    </oc>
    <nc r="B954" t="inlineStr">
      <is>
        <t>902</t>
      </is>
    </nc>
    <odxf/>
    <ndxf/>
  </rcc>
  <rcc rId="40166" sId="1" odxf="1" dxf="1">
    <oc r="B955" t="inlineStr">
      <is>
        <t>902</t>
      </is>
    </oc>
    <nc r="B955" t="inlineStr">
      <is>
        <t>903</t>
      </is>
    </nc>
    <odxf/>
    <ndxf/>
  </rcc>
  <rcc rId="40167" sId="1" odxf="1" dxf="1">
    <oc r="B956" t="inlineStr">
      <is>
        <t>903</t>
      </is>
    </oc>
    <nc r="B956" t="inlineStr">
      <is>
        <t>904</t>
      </is>
    </nc>
    <odxf/>
    <ndxf/>
  </rcc>
  <rcc rId="40168" sId="1" odxf="1" dxf="1">
    <oc r="B957" t="inlineStr">
      <is>
        <t>904</t>
      </is>
    </oc>
    <nc r="B957" t="inlineStr">
      <is>
        <t>905</t>
      </is>
    </nc>
    <odxf/>
    <ndxf/>
  </rcc>
  <rcc rId="40169" sId="1" odxf="1" dxf="1">
    <oc r="B958" t="inlineStr">
      <is>
        <t>905</t>
      </is>
    </oc>
    <nc r="B958" t="inlineStr">
      <is>
        <t>906</t>
      </is>
    </nc>
    <odxf/>
    <ndxf/>
  </rcc>
  <rcc rId="40170" sId="1" odxf="1" dxf="1">
    <oc r="B959" t="inlineStr">
      <is>
        <t>906</t>
      </is>
    </oc>
    <nc r="B959" t="inlineStr">
      <is>
        <t>907</t>
      </is>
    </nc>
    <odxf/>
    <ndxf/>
  </rcc>
  <rcc rId="40171" sId="1" odxf="1" dxf="1">
    <oc r="B960" t="inlineStr">
      <is>
        <t>907</t>
      </is>
    </oc>
    <nc r="B960" t="inlineStr">
      <is>
        <t>908</t>
      </is>
    </nc>
    <odxf/>
    <ndxf/>
  </rcc>
  <rcc rId="40172" sId="1" odxf="1" dxf="1">
    <oc r="B961" t="inlineStr">
      <is>
        <t>908</t>
      </is>
    </oc>
    <nc r="B961" t="inlineStr">
      <is>
        <t>909</t>
      </is>
    </nc>
    <odxf/>
    <ndxf/>
  </rcc>
  <rcc rId="40173" sId="1" odxf="1" dxf="1">
    <oc r="B962" t="inlineStr">
      <is>
        <t>909</t>
      </is>
    </oc>
    <nc r="B962" t="inlineStr">
      <is>
        <t>910</t>
      </is>
    </nc>
    <odxf/>
    <ndxf/>
  </rcc>
  <rcc rId="40174" sId="1" odxf="1" dxf="1">
    <oc r="B963" t="inlineStr">
      <is>
        <t>910</t>
      </is>
    </oc>
    <nc r="B963" t="inlineStr">
      <is>
        <t>911</t>
      </is>
    </nc>
    <odxf/>
    <ndxf/>
  </rcc>
  <rcc rId="40175" sId="1" odxf="1" dxf="1">
    <oc r="B964" t="inlineStr">
      <is>
        <t>911</t>
      </is>
    </oc>
    <nc r="B964" t="inlineStr">
      <is>
        <t>912</t>
      </is>
    </nc>
    <odxf/>
    <ndxf/>
  </rcc>
  <rfmt sheetId="1" sqref="B965" start="0" length="0">
    <dxf/>
  </rfmt>
  <rfmt sheetId="1" sqref="B966" start="0" length="0">
    <dxf/>
  </rfmt>
  <rfmt sheetId="1" sqref="B967" start="0" length="0">
    <dxf/>
  </rfmt>
  <rfmt sheetId="1" sqref="B968" start="0" length="0">
    <dxf/>
  </rfmt>
  <rcc rId="40176" sId="1" odxf="1" dxf="1">
    <oc r="B969" t="inlineStr">
      <is>
        <t>912</t>
      </is>
    </oc>
    <nc r="B969" t="inlineStr">
      <is>
        <t>917</t>
      </is>
    </nc>
    <odxf/>
    <ndxf/>
  </rcc>
  <rcc rId="40177" sId="1">
    <oc r="B1356" t="inlineStr">
      <is>
        <t>360</t>
      </is>
    </oc>
    <nc r="B1356" t="inlineStr">
      <is>
        <t>359</t>
      </is>
    </nc>
  </rcc>
  <rcc rId="40178" sId="1" odxf="1" dxf="1">
    <oc r="B1357" t="inlineStr">
      <is>
        <t>361</t>
      </is>
    </oc>
    <nc r="B1357" t="inlineStr">
      <is>
        <t>360</t>
      </is>
    </nc>
    <odxf/>
    <ndxf/>
  </rcc>
  <rcc rId="40179" sId="1" odxf="1" dxf="1">
    <oc r="B1358" t="inlineStr">
      <is>
        <t>362</t>
      </is>
    </oc>
    <nc r="B1358" t="inlineStr">
      <is>
        <t>361</t>
      </is>
    </nc>
    <odxf/>
    <ndxf/>
  </rcc>
  <rcc rId="40180" sId="1" odxf="1" dxf="1">
    <oc r="B1359" t="inlineStr">
      <is>
        <t>363</t>
      </is>
    </oc>
    <nc r="B1359" t="inlineStr">
      <is>
        <t>362</t>
      </is>
    </nc>
    <odxf/>
    <ndxf/>
  </rcc>
  <rcc rId="40181" sId="1" odxf="1" dxf="1">
    <oc r="B1360" t="inlineStr">
      <is>
        <t>365</t>
      </is>
    </oc>
    <nc r="B1360" t="inlineStr">
      <is>
        <t>363</t>
      </is>
    </nc>
    <odxf/>
    <ndxf/>
  </rcc>
  <rcc rId="40182" sId="1" odxf="1" dxf="1">
    <oc r="B1361" t="inlineStr">
      <is>
        <t>367</t>
      </is>
    </oc>
    <nc r="B1361" t="inlineStr">
      <is>
        <t>364</t>
      </is>
    </nc>
    <odxf/>
    <ndxf/>
  </rcc>
  <rcc rId="40183" sId="1" odxf="1" dxf="1">
    <oc r="B1362" t="inlineStr">
      <is>
        <t>368</t>
      </is>
    </oc>
    <nc r="B1362" t="inlineStr">
      <is>
        <t>365</t>
      </is>
    </nc>
    <odxf/>
    <ndxf/>
  </rcc>
  <rcc rId="40184" sId="1" odxf="1" dxf="1">
    <oc r="B1363" t="inlineStr">
      <is>
        <t>369</t>
      </is>
    </oc>
    <nc r="B1363" t="inlineStr">
      <is>
        <t>366</t>
      </is>
    </nc>
    <odxf/>
    <ndxf/>
  </rcc>
  <rcc rId="40185" sId="1" odxf="1" dxf="1">
    <oc r="B1364" t="inlineStr">
      <is>
        <t>370</t>
      </is>
    </oc>
    <nc r="B1364" t="inlineStr">
      <is>
        <t>367</t>
      </is>
    </nc>
    <odxf/>
    <ndxf/>
  </rcc>
  <rcc rId="40186" sId="1" odxf="1" dxf="1">
    <oc r="B1365" t="inlineStr">
      <is>
        <t>371</t>
      </is>
    </oc>
    <nc r="B1365" t="inlineStr">
      <is>
        <t>368</t>
      </is>
    </nc>
    <odxf/>
    <ndxf/>
  </rcc>
  <rcc rId="40187" sId="1" odxf="1" dxf="1">
    <oc r="B1366" t="inlineStr">
      <is>
        <t>373</t>
      </is>
    </oc>
    <nc r="B1366" t="inlineStr">
      <is>
        <t>369</t>
      </is>
    </nc>
    <odxf/>
    <ndxf/>
  </rcc>
  <rcc rId="40188" sId="1">
    <oc r="B1369" t="inlineStr">
      <is>
        <t>374</t>
      </is>
    </oc>
    <nc r="B1369" t="inlineStr">
      <is>
        <t>370</t>
      </is>
    </nc>
  </rcc>
  <rcc rId="40189" sId="1" odxf="1" dxf="1">
    <oc r="B1370" t="inlineStr">
      <is>
        <t>375</t>
      </is>
    </oc>
    <nc r="B1370" t="inlineStr">
      <is>
        <t>371</t>
      </is>
    </nc>
    <odxf/>
    <ndxf/>
  </rcc>
  <rcc rId="40190" sId="1" odxf="1" dxf="1">
    <oc r="B1371" t="inlineStr">
      <is>
        <t>376</t>
      </is>
    </oc>
    <nc r="B1371" t="inlineStr">
      <is>
        <t>372</t>
      </is>
    </nc>
    <odxf/>
    <ndxf/>
  </rcc>
  <rcc rId="40191" sId="1" odxf="1" dxf="1">
    <oc r="B1372" t="inlineStr">
      <is>
        <t>377</t>
      </is>
    </oc>
    <nc r="B1372" t="inlineStr">
      <is>
        <t>373</t>
      </is>
    </nc>
    <odxf/>
    <ndxf/>
  </rcc>
  <rcc rId="40192" sId="1" odxf="1" dxf="1">
    <oc r="B1373" t="inlineStr">
      <is>
        <t>378</t>
      </is>
    </oc>
    <nc r="B1373" t="inlineStr">
      <is>
        <t>374</t>
      </is>
    </nc>
    <odxf/>
    <ndxf/>
  </rcc>
  <rcc rId="40193" sId="1" odxf="1" dxf="1">
    <oc r="B1374" t="inlineStr">
      <is>
        <t>379</t>
      </is>
    </oc>
    <nc r="B1374" t="inlineStr">
      <is>
        <t>375</t>
      </is>
    </nc>
    <odxf/>
    <ndxf/>
  </rcc>
  <rcc rId="40194" sId="1" odxf="1" dxf="1">
    <oc r="B1375" t="inlineStr">
      <is>
        <t>380</t>
      </is>
    </oc>
    <nc r="B1375" t="inlineStr">
      <is>
        <t>376</t>
      </is>
    </nc>
    <odxf/>
    <ndxf/>
  </rcc>
  <rcc rId="40195" sId="1" odxf="1" dxf="1">
    <oc r="B1376" t="inlineStr">
      <is>
        <t>381</t>
      </is>
    </oc>
    <nc r="B1376" t="inlineStr">
      <is>
        <t>377</t>
      </is>
    </nc>
    <odxf/>
    <ndxf/>
  </rcc>
  <rcc rId="40196" sId="1" odxf="1" dxf="1">
    <oc r="B1464" t="inlineStr">
      <is>
        <t>58</t>
      </is>
    </oc>
    <nc r="B1464" t="inlineStr">
      <is>
        <t>74</t>
      </is>
    </nc>
    <odxf>
      <fill>
        <patternFill>
          <bgColor rgb="FFFFFF00"/>
        </patternFill>
      </fill>
    </odxf>
    <ndxf>
      <fill>
        <patternFill>
          <bgColor theme="0"/>
        </patternFill>
      </fill>
    </ndxf>
  </rcc>
  <rcc rId="40197" sId="1" odxf="1" dxf="1">
    <oc r="B1465" t="inlineStr">
      <is>
        <t>74</t>
      </is>
    </oc>
    <nc r="B1465" t="inlineStr">
      <is>
        <t>75</t>
      </is>
    </nc>
    <odxf/>
    <ndxf/>
  </rcc>
  <rcc rId="40198" sId="1" odxf="1" dxf="1">
    <oc r="B1466" t="inlineStr">
      <is>
        <t>75</t>
      </is>
    </oc>
    <nc r="B1466" t="inlineStr">
      <is>
        <t>76</t>
      </is>
    </nc>
    <odxf/>
    <ndxf/>
  </rcc>
  <rcc rId="40199" sId="1" odxf="1" dxf="1">
    <oc r="B1467" t="inlineStr">
      <is>
        <t>76</t>
      </is>
    </oc>
    <nc r="B1467" t="inlineStr">
      <is>
        <t>77</t>
      </is>
    </nc>
    <odxf/>
    <ndxf/>
  </rcc>
  <rcc rId="40200" sId="1" odxf="1" dxf="1">
    <oc r="B1468" t="inlineStr">
      <is>
        <t>77</t>
      </is>
    </oc>
    <nc r="B1468" t="inlineStr">
      <is>
        <t>78</t>
      </is>
    </nc>
    <odxf/>
    <ndxf/>
  </rcc>
  <rcc rId="40201" sId="1" odxf="1" dxf="1">
    <oc r="B1469" t="inlineStr">
      <is>
        <t>78</t>
      </is>
    </oc>
    <nc r="B1469" t="inlineStr">
      <is>
        <t>79</t>
      </is>
    </nc>
    <odxf/>
    <ndxf/>
  </rcc>
  <rcc rId="40202" sId="1" odxf="1" dxf="1">
    <oc r="B1470" t="inlineStr">
      <is>
        <t>79</t>
      </is>
    </oc>
    <nc r="B1470" t="inlineStr">
      <is>
        <t>80</t>
      </is>
    </nc>
    <odxf/>
    <ndxf/>
  </rcc>
  <rcc rId="40203" sId="1" odxf="1" dxf="1">
    <oc r="B1471" t="inlineStr">
      <is>
        <t>80</t>
      </is>
    </oc>
    <nc r="B1471" t="inlineStr">
      <is>
        <t>81</t>
      </is>
    </nc>
    <odxf/>
    <ndxf/>
  </rcc>
  <rcc rId="40204" sId="1" odxf="1" dxf="1">
    <oc r="B1472" t="inlineStr">
      <is>
        <t>81</t>
      </is>
    </oc>
    <nc r="B1472" t="inlineStr">
      <is>
        <t>82</t>
      </is>
    </nc>
    <odxf/>
    <ndxf/>
  </rcc>
  <rcc rId="40205" sId="1" odxf="1" dxf="1">
    <oc r="B1473" t="inlineStr">
      <is>
        <t>82</t>
      </is>
    </oc>
    <nc r="B1473" t="inlineStr">
      <is>
        <t>83</t>
      </is>
    </nc>
    <odxf/>
    <ndxf/>
  </rcc>
  <rcc rId="40206" sId="1" odxf="1" dxf="1">
    <oc r="B1474" t="inlineStr">
      <is>
        <t>83</t>
      </is>
    </oc>
    <nc r="B1474" t="inlineStr">
      <is>
        <t>84</t>
      </is>
    </nc>
    <odxf/>
    <ndxf/>
  </rcc>
  <rcc rId="40207" sId="1" odxf="1" dxf="1">
    <oc r="B1475" t="inlineStr">
      <is>
        <t>84</t>
      </is>
    </oc>
    <nc r="B1475" t="inlineStr">
      <is>
        <t>85</t>
      </is>
    </nc>
    <odxf/>
    <ndxf/>
  </rcc>
  <rcc rId="40208" sId="1" odxf="1" dxf="1">
    <oc r="B1476" t="inlineStr">
      <is>
        <t>85</t>
      </is>
    </oc>
    <nc r="B1476" t="inlineStr">
      <is>
        <t>86</t>
      </is>
    </nc>
    <odxf/>
    <ndxf/>
  </rcc>
  <rcc rId="40209" sId="1" odxf="1" dxf="1">
    <oc r="B1477" t="inlineStr">
      <is>
        <t>86</t>
      </is>
    </oc>
    <nc r="B1477" t="inlineStr">
      <is>
        <t>87</t>
      </is>
    </nc>
    <odxf/>
    <ndxf/>
  </rcc>
  <rcc rId="40210" sId="1" odxf="1" dxf="1">
    <oc r="B1478" t="inlineStr">
      <is>
        <t>87</t>
      </is>
    </oc>
    <nc r="B1478" t="inlineStr">
      <is>
        <t>88</t>
      </is>
    </nc>
    <odxf/>
    <ndxf/>
  </rcc>
  <rcc rId="40211" sId="1" odxf="1" dxf="1">
    <oc r="B1479" t="inlineStr">
      <is>
        <t>88</t>
      </is>
    </oc>
    <nc r="B1479" t="inlineStr">
      <is>
        <t>89</t>
      </is>
    </nc>
    <odxf/>
    <ndxf/>
  </rcc>
  <rcc rId="40212" sId="1" odxf="1" dxf="1">
    <oc r="B1480" t="inlineStr">
      <is>
        <t>89</t>
      </is>
    </oc>
    <nc r="B1480" t="inlineStr">
      <is>
        <t>90</t>
      </is>
    </nc>
    <odxf/>
    <ndxf/>
  </rcc>
  <rcc rId="40213" sId="1" odxf="1" dxf="1">
    <oc r="B1481" t="inlineStr">
      <is>
        <t>90</t>
      </is>
    </oc>
    <nc r="B1481" t="inlineStr">
      <is>
        <t>91</t>
      </is>
    </nc>
    <odxf/>
    <ndxf/>
  </rcc>
  <rcc rId="40214" sId="1" odxf="1" dxf="1">
    <oc r="B1482" t="inlineStr">
      <is>
        <t>91</t>
      </is>
    </oc>
    <nc r="B1482" t="inlineStr">
      <is>
        <t>92</t>
      </is>
    </nc>
    <odxf/>
    <ndxf/>
  </rcc>
  <rcc rId="40215" sId="1" odxf="1" dxf="1">
    <nc r="B1483" t="inlineStr">
      <is>
        <t>93</t>
      </is>
    </nc>
    <odxf>
      <fill>
        <patternFill>
          <bgColor rgb="FFFFFF00"/>
        </patternFill>
      </fill>
    </odxf>
    <ndxf>
      <fill>
        <patternFill>
          <bgColor theme="0"/>
        </patternFill>
      </fill>
    </ndxf>
  </rcc>
  <rcc rId="40216" sId="1" odxf="1" dxf="1">
    <oc r="B1484" t="inlineStr">
      <is>
        <t>92</t>
      </is>
    </oc>
    <nc r="B1484" t="inlineStr">
      <is>
        <t>94</t>
      </is>
    </nc>
    <odxf/>
    <ndxf/>
  </rcc>
  <rcc rId="40217" sId="1" odxf="1" dxf="1">
    <oc r="B1485" t="inlineStr">
      <is>
        <t>93</t>
      </is>
    </oc>
    <nc r="B1485" t="inlineStr">
      <is>
        <t>95</t>
      </is>
    </nc>
    <odxf/>
    <ndxf/>
  </rcc>
  <rcc rId="40218" sId="1" odxf="1" dxf="1">
    <oc r="B1486" t="inlineStr">
      <is>
        <t>94</t>
      </is>
    </oc>
    <nc r="B1486" t="inlineStr">
      <is>
        <t>96</t>
      </is>
    </nc>
    <odxf/>
    <ndxf/>
  </rcc>
  <rcc rId="40219" sId="1" odxf="1" dxf="1">
    <oc r="B1487" t="inlineStr">
      <is>
        <t>95</t>
      </is>
    </oc>
    <nc r="B1487" t="inlineStr">
      <is>
        <t>97</t>
      </is>
    </nc>
    <odxf/>
    <ndxf/>
  </rcc>
  <rcc rId="40220" sId="1" odxf="1" dxf="1">
    <oc r="B1488" t="inlineStr">
      <is>
        <t>96</t>
      </is>
    </oc>
    <nc r="B1488" t="inlineStr">
      <is>
        <t>98</t>
      </is>
    </nc>
    <odxf/>
    <ndxf/>
  </rcc>
  <rcc rId="40221" sId="1" odxf="1" dxf="1">
    <oc r="B1489" t="inlineStr">
      <is>
        <t>97</t>
      </is>
    </oc>
    <nc r="B1489" t="inlineStr">
      <is>
        <t>99</t>
      </is>
    </nc>
    <odxf/>
    <ndxf/>
  </rcc>
  <rcc rId="40222" sId="1" odxf="1" dxf="1">
    <oc r="B1490" t="inlineStr">
      <is>
        <t>98</t>
      </is>
    </oc>
    <nc r="B1490" t="inlineStr">
      <is>
        <t>100</t>
      </is>
    </nc>
    <odxf/>
    <ndxf/>
  </rcc>
  <rcc rId="40223" sId="1" odxf="1" dxf="1">
    <oc r="B1491" t="inlineStr">
      <is>
        <t>99</t>
      </is>
    </oc>
    <nc r="B1491" t="inlineStr">
      <is>
        <t>101</t>
      </is>
    </nc>
    <odxf/>
    <ndxf/>
  </rcc>
  <rcc rId="40224" sId="1" odxf="1" dxf="1">
    <oc r="B1492" t="inlineStr">
      <is>
        <t>100</t>
      </is>
    </oc>
    <nc r="B1492" t="inlineStr">
      <is>
        <t>102</t>
      </is>
    </nc>
    <odxf/>
    <ndxf/>
  </rcc>
  <rcc rId="40225" sId="1" odxf="1" dxf="1">
    <oc r="B1493" t="inlineStr">
      <is>
        <t>101</t>
      </is>
    </oc>
    <nc r="B1493" t="inlineStr">
      <is>
        <t>103</t>
      </is>
    </nc>
    <odxf/>
    <ndxf/>
  </rcc>
  <rcc rId="40226" sId="1" odxf="1" dxf="1">
    <oc r="B1494" t="inlineStr">
      <is>
        <t>102</t>
      </is>
    </oc>
    <nc r="B1494" t="inlineStr">
      <is>
        <t>104</t>
      </is>
    </nc>
    <odxf/>
    <ndxf/>
  </rcc>
  <rcc rId="40227" sId="1" odxf="1" dxf="1">
    <oc r="B1495" t="inlineStr">
      <is>
        <t>103</t>
      </is>
    </oc>
    <nc r="B1495" t="inlineStr">
      <is>
        <t>105</t>
      </is>
    </nc>
    <odxf/>
    <ndxf/>
  </rcc>
  <rcc rId="40228" sId="1" odxf="1" dxf="1">
    <oc r="B1496" t="inlineStr">
      <is>
        <t>104</t>
      </is>
    </oc>
    <nc r="B1496" t="inlineStr">
      <is>
        <t>106</t>
      </is>
    </nc>
    <odxf/>
    <ndxf/>
  </rcc>
  <rcc rId="40229" sId="1" odxf="1" dxf="1">
    <oc r="B1497" t="inlineStr">
      <is>
        <t>73</t>
      </is>
    </oc>
    <nc r="B1497" t="inlineStr">
      <is>
        <t>107</t>
      </is>
    </nc>
    <odxf>
      <fill>
        <patternFill>
          <bgColor rgb="FFFFFF00"/>
        </patternFill>
      </fill>
    </odxf>
    <ndxf>
      <fill>
        <patternFill>
          <bgColor theme="0"/>
        </patternFill>
      </fill>
    </ndxf>
  </rcc>
  <rcc rId="40230" sId="1" odxf="1" dxf="1">
    <oc r="B1498" t="inlineStr">
      <is>
        <t>105</t>
      </is>
    </oc>
    <nc r="B1498" t="inlineStr">
      <is>
        <t>108</t>
      </is>
    </nc>
    <odxf/>
    <ndxf/>
  </rcc>
  <rcc rId="40231" sId="1" odxf="1" dxf="1">
    <oc r="B1499" t="inlineStr">
      <is>
        <t>106</t>
      </is>
    </oc>
    <nc r="B1499" t="inlineStr">
      <is>
        <t>109</t>
      </is>
    </nc>
    <odxf/>
    <ndxf/>
  </rcc>
  <rcc rId="40232" sId="1" odxf="1" dxf="1">
    <oc r="B1500" t="inlineStr">
      <is>
        <t>75</t>
      </is>
    </oc>
    <nc r="B1500" t="inlineStr">
      <is>
        <t>110</t>
      </is>
    </nc>
    <odxf>
      <fill>
        <patternFill>
          <bgColor rgb="FFFFFF00"/>
        </patternFill>
      </fill>
    </odxf>
    <ndxf>
      <fill>
        <patternFill>
          <bgColor theme="0"/>
        </patternFill>
      </fill>
    </ndxf>
  </rcc>
  <rcc rId="40233" sId="1" odxf="1" dxf="1">
    <oc r="B1501" t="inlineStr">
      <is>
        <t>107</t>
      </is>
    </oc>
    <nc r="B1501" t="inlineStr">
      <is>
        <t>111</t>
      </is>
    </nc>
    <odxf/>
    <ndxf/>
  </rcc>
  <rcc rId="40234" sId="1" odxf="1" dxf="1">
    <oc r="B1502" t="inlineStr">
      <is>
        <t>108</t>
      </is>
    </oc>
    <nc r="B1502" t="inlineStr">
      <is>
        <t>112</t>
      </is>
    </nc>
    <odxf/>
    <ndxf/>
  </rcc>
  <rcc rId="40235" sId="1" odxf="1" dxf="1">
    <oc r="B1503" t="inlineStr">
      <is>
        <t>109</t>
      </is>
    </oc>
    <nc r="B1503" t="inlineStr">
      <is>
        <t>113</t>
      </is>
    </nc>
    <odxf/>
    <ndxf/>
  </rcc>
  <rcc rId="40236" sId="1" odxf="1" dxf="1">
    <oc r="B1504" t="inlineStr">
      <is>
        <t>110</t>
      </is>
    </oc>
    <nc r="B1504" t="inlineStr">
      <is>
        <t>114</t>
      </is>
    </nc>
    <odxf/>
    <ndxf/>
  </rcc>
  <rcc rId="40237" sId="1" odxf="1" dxf="1">
    <oc r="B1505" t="inlineStr">
      <is>
        <t>111</t>
      </is>
    </oc>
    <nc r="B1505" t="inlineStr">
      <is>
        <t>115</t>
      </is>
    </nc>
    <odxf/>
    <ndxf/>
  </rcc>
  <rcc rId="40238" sId="1" odxf="1" dxf="1">
    <oc r="B1506" t="inlineStr">
      <is>
        <t>112</t>
      </is>
    </oc>
    <nc r="B1506" t="inlineStr">
      <is>
        <t>116</t>
      </is>
    </nc>
    <odxf/>
    <ndxf/>
  </rcc>
  <rcc rId="40239" sId="1" odxf="1" dxf="1">
    <oc r="B1507" t="inlineStr">
      <is>
        <t>113</t>
      </is>
    </oc>
    <nc r="B1507" t="inlineStr">
      <is>
        <t>117</t>
      </is>
    </nc>
    <odxf/>
    <ndxf/>
  </rcc>
  <rcc rId="40240" sId="1" odxf="1" dxf="1">
    <oc r="B1508" t="inlineStr">
      <is>
        <t>114</t>
      </is>
    </oc>
    <nc r="B1508" t="inlineStr">
      <is>
        <t>118</t>
      </is>
    </nc>
    <odxf/>
    <ndxf/>
  </rcc>
  <rcc rId="40241" sId="1" odxf="1" dxf="1">
    <oc r="B1509" t="inlineStr">
      <is>
        <t>115</t>
      </is>
    </oc>
    <nc r="B1509" t="inlineStr">
      <is>
        <t>119</t>
      </is>
    </nc>
    <odxf/>
    <ndxf/>
  </rcc>
  <rcc rId="40242" sId="1" odxf="1" dxf="1">
    <oc r="B1510" t="inlineStr">
      <is>
        <t>116</t>
      </is>
    </oc>
    <nc r="B1510" t="inlineStr">
      <is>
        <t>120</t>
      </is>
    </nc>
    <odxf/>
    <ndxf/>
  </rcc>
  <rcc rId="40243" sId="1" odxf="1" dxf="1">
    <oc r="B1511" t="inlineStr">
      <is>
        <t>117</t>
      </is>
    </oc>
    <nc r="B1511" t="inlineStr">
      <is>
        <t>121</t>
      </is>
    </nc>
    <odxf/>
    <ndxf/>
  </rcc>
  <rcc rId="40244" sId="1" odxf="1" dxf="1">
    <oc r="B1512" t="inlineStr">
      <is>
        <t>118</t>
      </is>
    </oc>
    <nc r="B1512" t="inlineStr">
      <is>
        <t>122</t>
      </is>
    </nc>
    <odxf/>
    <ndxf/>
  </rcc>
  <rcc rId="40245" sId="1" odxf="1" dxf="1">
    <oc r="B1513" t="inlineStr">
      <is>
        <t>119</t>
      </is>
    </oc>
    <nc r="B1513" t="inlineStr">
      <is>
        <t>123</t>
      </is>
    </nc>
    <odxf/>
    <ndxf/>
  </rcc>
  <rcc rId="40246" sId="1" odxf="1" dxf="1">
    <oc r="B1514" t="inlineStr">
      <is>
        <t>120</t>
      </is>
    </oc>
    <nc r="B1514" t="inlineStr">
      <is>
        <t>124</t>
      </is>
    </nc>
    <odxf/>
    <ndxf/>
  </rcc>
  <rcc rId="40247" sId="1" odxf="1" dxf="1">
    <oc r="B1515" t="inlineStr">
      <is>
        <t>121</t>
      </is>
    </oc>
    <nc r="B1515" t="inlineStr">
      <is>
        <t>125</t>
      </is>
    </nc>
    <odxf/>
    <ndxf/>
  </rcc>
  <rcc rId="40248" sId="1" odxf="1" dxf="1">
    <oc r="B1516" t="inlineStr">
      <is>
        <t>122</t>
      </is>
    </oc>
    <nc r="B1516" t="inlineStr">
      <is>
        <t>126</t>
      </is>
    </nc>
    <odxf/>
    <ndxf/>
  </rcc>
  <rcc rId="40249" sId="1" odxf="1" dxf="1">
    <oc r="B1517" t="inlineStr">
      <is>
        <t>123</t>
      </is>
    </oc>
    <nc r="B1517" t="inlineStr">
      <is>
        <t>127</t>
      </is>
    </nc>
    <odxf/>
    <ndxf/>
  </rcc>
  <rcc rId="40250" sId="1" odxf="1" dxf="1">
    <oc r="B1518" t="inlineStr">
      <is>
        <t>124</t>
      </is>
    </oc>
    <nc r="B1518" t="inlineStr">
      <is>
        <t>128</t>
      </is>
    </nc>
    <odxf/>
    <ndxf/>
  </rcc>
  <rcc rId="40251" sId="1" odxf="1" dxf="1">
    <oc r="B1519" t="inlineStr">
      <is>
        <t>125</t>
      </is>
    </oc>
    <nc r="B1519" t="inlineStr">
      <is>
        <t>129</t>
      </is>
    </nc>
    <odxf/>
    <ndxf/>
  </rcc>
  <rcc rId="40252" sId="1" odxf="1" dxf="1">
    <oc r="B1520" t="inlineStr">
      <is>
        <t>126</t>
      </is>
    </oc>
    <nc r="B1520" t="inlineStr">
      <is>
        <t>130</t>
      </is>
    </nc>
    <odxf/>
    <ndxf/>
  </rcc>
  <rcc rId="40253" sId="1" odxf="1" dxf="1">
    <oc r="B1521" t="inlineStr">
      <is>
        <t>127</t>
      </is>
    </oc>
    <nc r="B1521" t="inlineStr">
      <is>
        <t>131</t>
      </is>
    </nc>
    <odxf/>
    <ndxf/>
  </rcc>
  <rcc rId="40254" sId="1">
    <oc r="B1524" t="inlineStr">
      <is>
        <t>128</t>
      </is>
    </oc>
    <nc r="B1524" t="inlineStr">
      <is>
        <t>132</t>
      </is>
    </nc>
  </rcc>
  <rcc rId="40255" sId="1" odxf="1" dxf="1">
    <oc r="B1525" t="inlineStr">
      <is>
        <t>129</t>
      </is>
    </oc>
    <nc r="B1525" t="inlineStr">
      <is>
        <t>133</t>
      </is>
    </nc>
    <odxf/>
    <ndxf/>
  </rcc>
  <rcc rId="40256" sId="1" odxf="1" dxf="1">
    <oc r="B1526" t="inlineStr">
      <is>
        <t>130</t>
      </is>
    </oc>
    <nc r="B1526" t="inlineStr">
      <is>
        <t>134</t>
      </is>
    </nc>
    <odxf/>
    <ndxf/>
  </rcc>
  <rcc rId="40257" sId="1" odxf="1" dxf="1">
    <oc r="B1527" t="inlineStr">
      <is>
        <t>131</t>
      </is>
    </oc>
    <nc r="B1527" t="inlineStr">
      <is>
        <t>135</t>
      </is>
    </nc>
    <odxf/>
    <ndxf/>
  </rcc>
  <rcc rId="40258" sId="1" odxf="1" dxf="1">
    <oc r="B1528" t="inlineStr">
      <is>
        <t>132</t>
      </is>
    </oc>
    <nc r="B1528" t="inlineStr">
      <is>
        <t>136</t>
      </is>
    </nc>
    <odxf/>
    <ndxf/>
  </rcc>
  <rcc rId="40259" sId="1" odxf="1" dxf="1">
    <oc r="B1529" t="inlineStr">
      <is>
        <t>133</t>
      </is>
    </oc>
    <nc r="B1529" t="inlineStr">
      <is>
        <t>137</t>
      </is>
    </nc>
    <odxf/>
    <ndxf/>
  </rcc>
  <rcc rId="40260" sId="1" odxf="1" dxf="1">
    <oc r="B1530" t="inlineStr">
      <is>
        <t>134</t>
      </is>
    </oc>
    <nc r="B1530" t="inlineStr">
      <is>
        <t>138</t>
      </is>
    </nc>
    <odxf/>
    <ndxf/>
  </rcc>
  <rcc rId="40261" sId="1" odxf="1" dxf="1">
    <oc r="B1531" t="inlineStr">
      <is>
        <t>135</t>
      </is>
    </oc>
    <nc r="B1531" t="inlineStr">
      <is>
        <t>139</t>
      </is>
    </nc>
    <odxf/>
    <ndxf/>
  </rcc>
  <rcc rId="40262" sId="1" odxf="1" dxf="1">
    <oc r="B1532" t="inlineStr">
      <is>
        <t>136</t>
      </is>
    </oc>
    <nc r="B1532" t="inlineStr">
      <is>
        <t>140</t>
      </is>
    </nc>
    <odxf/>
    <ndxf/>
  </rcc>
  <rcc rId="40263" sId="1" odxf="1" dxf="1">
    <oc r="B1533" t="inlineStr">
      <is>
        <t>137</t>
      </is>
    </oc>
    <nc r="B1533" t="inlineStr">
      <is>
        <t>141</t>
      </is>
    </nc>
    <odxf/>
    <ndxf/>
  </rcc>
  <rcc rId="40264" sId="1" odxf="1" dxf="1">
    <oc r="B1534" t="inlineStr">
      <is>
        <t>138</t>
      </is>
    </oc>
    <nc r="B1534" t="inlineStr">
      <is>
        <t>142</t>
      </is>
    </nc>
    <odxf/>
    <ndxf/>
  </rcc>
  <rcc rId="40265" sId="1" odxf="1" dxf="1">
    <oc r="B1535" t="inlineStr">
      <is>
        <t>139</t>
      </is>
    </oc>
    <nc r="B1535" t="inlineStr">
      <is>
        <t>143</t>
      </is>
    </nc>
    <odxf/>
    <ndxf/>
  </rcc>
  <rcc rId="40266" sId="1" odxf="1" dxf="1">
    <oc r="B1536" t="inlineStr">
      <is>
        <t>140</t>
      </is>
    </oc>
    <nc r="B1536" t="inlineStr">
      <is>
        <t>144</t>
      </is>
    </nc>
    <odxf/>
    <ndxf/>
  </rcc>
  <rcc rId="40267" sId="1" odxf="1" dxf="1">
    <oc r="B1537" t="inlineStr">
      <is>
        <t>141</t>
      </is>
    </oc>
    <nc r="B1537" t="inlineStr">
      <is>
        <t>145</t>
      </is>
    </nc>
    <odxf/>
    <ndxf/>
  </rcc>
  <rcc rId="40268" sId="1" odxf="1" dxf="1">
    <oc r="B1538" t="inlineStr">
      <is>
        <t>142</t>
      </is>
    </oc>
    <nc r="B1538" t="inlineStr">
      <is>
        <t>146</t>
      </is>
    </nc>
    <odxf/>
    <ndxf/>
  </rcc>
  <rcc rId="40269" sId="1" odxf="1" dxf="1">
    <oc r="B1539" t="inlineStr">
      <is>
        <t>143</t>
      </is>
    </oc>
    <nc r="B1539" t="inlineStr">
      <is>
        <t>147</t>
      </is>
    </nc>
    <odxf/>
    <ndxf/>
  </rcc>
  <rcc rId="40270" sId="1" odxf="1" dxf="1">
    <oc r="B1540" t="inlineStr">
      <is>
        <t>144</t>
      </is>
    </oc>
    <nc r="B1540" t="inlineStr">
      <is>
        <t>148</t>
      </is>
    </nc>
    <odxf/>
    <ndxf/>
  </rcc>
  <rcc rId="40271" sId="1" odxf="1" dxf="1">
    <oc r="B1541" t="inlineStr">
      <is>
        <t>145</t>
      </is>
    </oc>
    <nc r="B1541" t="inlineStr">
      <is>
        <t>149</t>
      </is>
    </nc>
    <odxf/>
    <ndxf/>
  </rcc>
  <rcc rId="40272" sId="1" odxf="1" dxf="1">
    <oc r="B1542" t="inlineStr">
      <is>
        <t>146</t>
      </is>
    </oc>
    <nc r="B1542" t="inlineStr">
      <is>
        <t>150</t>
      </is>
    </nc>
    <odxf/>
    <ndxf/>
  </rcc>
  <rcc rId="40273" sId="1" odxf="1" dxf="1">
    <oc r="B1543" t="inlineStr">
      <is>
        <t>147</t>
      </is>
    </oc>
    <nc r="B1543" t="inlineStr">
      <is>
        <t>151</t>
      </is>
    </nc>
    <odxf/>
    <ndxf/>
  </rcc>
  <rcc rId="40274" sId="1" odxf="1" dxf="1">
    <oc r="B1544" t="inlineStr">
      <is>
        <t>148</t>
      </is>
    </oc>
    <nc r="B1544" t="inlineStr">
      <is>
        <t>152</t>
      </is>
    </nc>
    <odxf/>
    <ndxf/>
  </rcc>
  <rcc rId="40275" sId="1">
    <oc r="B1547" t="inlineStr">
      <is>
        <t>149</t>
      </is>
    </oc>
    <nc r="B1547" t="inlineStr">
      <is>
        <t>153</t>
      </is>
    </nc>
  </rcc>
  <rcc rId="40276" sId="1" odxf="1" dxf="1">
    <oc r="B1548" t="inlineStr">
      <is>
        <t>150</t>
      </is>
    </oc>
    <nc r="B1548" t="inlineStr">
      <is>
        <t>154</t>
      </is>
    </nc>
    <odxf/>
    <ndxf/>
  </rcc>
  <rcc rId="40277" sId="1" odxf="1" dxf="1">
    <oc r="B1549" t="inlineStr">
      <is>
        <t>151</t>
      </is>
    </oc>
    <nc r="B1549" t="inlineStr">
      <is>
        <t>155</t>
      </is>
    </nc>
    <odxf/>
    <ndxf/>
  </rcc>
  <rcc rId="40278" sId="1" odxf="1" dxf="1">
    <oc r="B1550" t="inlineStr">
      <is>
        <t>152</t>
      </is>
    </oc>
    <nc r="B1550" t="inlineStr">
      <is>
        <t>156</t>
      </is>
    </nc>
    <odxf/>
    <ndxf/>
  </rcc>
  <rcc rId="40279" sId="1" odxf="1" dxf="1">
    <oc r="B1551" t="inlineStr">
      <is>
        <t>153</t>
      </is>
    </oc>
    <nc r="B1551" t="inlineStr">
      <is>
        <t>157</t>
      </is>
    </nc>
    <odxf/>
    <ndxf/>
  </rcc>
  <rcc rId="40280" sId="1" odxf="1" dxf="1">
    <oc r="B1552" t="inlineStr">
      <is>
        <t>154</t>
      </is>
    </oc>
    <nc r="B1552" t="inlineStr">
      <is>
        <t>158</t>
      </is>
    </nc>
    <odxf/>
    <ndxf/>
  </rcc>
  <rcc rId="40281" sId="1" odxf="1" dxf="1">
    <oc r="B1553" t="inlineStr">
      <is>
        <t>155</t>
      </is>
    </oc>
    <nc r="B1553" t="inlineStr">
      <is>
        <t>159</t>
      </is>
    </nc>
    <odxf/>
    <ndxf/>
  </rcc>
  <rcc rId="40282" sId="1" odxf="1" dxf="1">
    <oc r="B1554" t="inlineStr">
      <is>
        <t>156</t>
      </is>
    </oc>
    <nc r="B1554" t="inlineStr">
      <is>
        <t>160</t>
      </is>
    </nc>
    <odxf/>
    <ndxf/>
  </rcc>
  <rcc rId="40283" sId="1" odxf="1" dxf="1">
    <oc r="B1555" t="inlineStr">
      <is>
        <t>157</t>
      </is>
    </oc>
    <nc r="B1555" t="inlineStr">
      <is>
        <t>161</t>
      </is>
    </nc>
    <odxf/>
    <ndxf/>
  </rcc>
  <rcc rId="40284" sId="1" odxf="1" dxf="1">
    <oc r="B1556" t="inlineStr">
      <is>
        <t>158</t>
      </is>
    </oc>
    <nc r="B1556" t="inlineStr">
      <is>
        <t>162</t>
      </is>
    </nc>
    <odxf/>
    <ndxf/>
  </rcc>
  <rcc rId="40285" sId="1" odxf="1" dxf="1">
    <oc r="B1557" t="inlineStr">
      <is>
        <t>159</t>
      </is>
    </oc>
    <nc r="B1557" t="inlineStr">
      <is>
        <t>163</t>
      </is>
    </nc>
    <odxf/>
    <ndxf/>
  </rcc>
  <rcc rId="40286" sId="1" odxf="1" dxf="1">
    <oc r="B1558" t="inlineStr">
      <is>
        <t>160</t>
      </is>
    </oc>
    <nc r="B1558" t="inlineStr">
      <is>
        <t>164</t>
      </is>
    </nc>
    <odxf/>
    <ndxf/>
  </rcc>
  <rcc rId="40287" sId="1" odxf="1" dxf="1">
    <oc r="B1559" t="inlineStr">
      <is>
        <t>161</t>
      </is>
    </oc>
    <nc r="B1559" t="inlineStr">
      <is>
        <t>165</t>
      </is>
    </nc>
    <odxf/>
    <ndxf/>
  </rcc>
  <rcc rId="40288" sId="1" odxf="1" dxf="1">
    <oc r="B1560" t="inlineStr">
      <is>
        <t>162</t>
      </is>
    </oc>
    <nc r="B1560" t="inlineStr">
      <is>
        <t>166</t>
      </is>
    </nc>
    <odxf/>
    <ndxf/>
  </rcc>
  <rcc rId="40289" sId="1" odxf="1" dxf="1">
    <oc r="B1561" t="inlineStr">
      <is>
        <t>163</t>
      </is>
    </oc>
    <nc r="B1561" t="inlineStr">
      <is>
        <t>167</t>
      </is>
    </nc>
    <odxf/>
    <ndxf/>
  </rcc>
  <rcc rId="40290" sId="1" odxf="1" dxf="1">
    <oc r="B1562" t="inlineStr">
      <is>
        <t>164</t>
      </is>
    </oc>
    <nc r="B1562" t="inlineStr">
      <is>
        <t>168</t>
      </is>
    </nc>
    <odxf/>
    <ndxf/>
  </rcc>
  <rcc rId="40291" sId="1" odxf="1" dxf="1">
    <oc r="B1563" t="inlineStr">
      <is>
        <t>165</t>
      </is>
    </oc>
    <nc r="B1563" t="inlineStr">
      <is>
        <t>169</t>
      </is>
    </nc>
    <odxf/>
    <ndxf/>
  </rcc>
  <rcc rId="40292" sId="1" odxf="1" dxf="1">
    <oc r="B1564" t="inlineStr">
      <is>
        <t>166</t>
      </is>
    </oc>
    <nc r="B1564" t="inlineStr">
      <is>
        <t>170</t>
      </is>
    </nc>
    <odxf/>
    <ndxf/>
  </rcc>
  <rcc rId="40293" sId="1" odxf="1" dxf="1">
    <oc r="B1565" t="inlineStr">
      <is>
        <t>167</t>
      </is>
    </oc>
    <nc r="B1565" t="inlineStr">
      <is>
        <t>171</t>
      </is>
    </nc>
    <odxf/>
    <ndxf/>
  </rcc>
  <rcc rId="40294" sId="1" odxf="1" dxf="1">
    <oc r="B1566" t="inlineStr">
      <is>
        <t>168</t>
      </is>
    </oc>
    <nc r="B1566" t="inlineStr">
      <is>
        <t>172</t>
      </is>
    </nc>
    <odxf/>
    <ndxf/>
  </rcc>
  <rcc rId="40295" sId="1" odxf="1" dxf="1">
    <oc r="B1567" t="inlineStr">
      <is>
        <t>169</t>
      </is>
    </oc>
    <nc r="B1567" t="inlineStr">
      <is>
        <t>173</t>
      </is>
    </nc>
    <odxf/>
    <ndxf/>
  </rcc>
  <rcc rId="40296" sId="1" odxf="1" dxf="1">
    <oc r="B1568" t="inlineStr">
      <is>
        <t>170</t>
      </is>
    </oc>
    <nc r="B1568" t="inlineStr">
      <is>
        <t>174</t>
      </is>
    </nc>
    <odxf/>
    <ndxf/>
  </rcc>
  <rcc rId="40297" sId="1" odxf="1" dxf="1">
    <oc r="B1569" t="inlineStr">
      <is>
        <t>171</t>
      </is>
    </oc>
    <nc r="B1569" t="inlineStr">
      <is>
        <t>175</t>
      </is>
    </nc>
    <odxf/>
    <ndxf/>
  </rcc>
  <rcc rId="40298" sId="1" odxf="1" dxf="1">
    <oc r="B1570" t="inlineStr">
      <is>
        <t>172</t>
      </is>
    </oc>
    <nc r="B1570" t="inlineStr">
      <is>
        <t>176</t>
      </is>
    </nc>
    <odxf/>
    <ndxf/>
  </rcc>
  <rcc rId="40299" sId="1" odxf="1" dxf="1">
    <oc r="B1571" t="inlineStr">
      <is>
        <t>173</t>
      </is>
    </oc>
    <nc r="B1571" t="inlineStr">
      <is>
        <t>177</t>
      </is>
    </nc>
    <odxf/>
    <ndxf/>
  </rcc>
  <rcc rId="40300" sId="1" odxf="1" dxf="1">
    <oc r="B1572" t="inlineStr">
      <is>
        <t>174</t>
      </is>
    </oc>
    <nc r="B1572" t="inlineStr">
      <is>
        <t>178</t>
      </is>
    </nc>
    <odxf/>
    <ndxf/>
  </rcc>
  <rcc rId="40301" sId="1" odxf="1" dxf="1">
    <oc r="B1573" t="inlineStr">
      <is>
        <t>175</t>
      </is>
    </oc>
    <nc r="B1573" t="inlineStr">
      <is>
        <t>179</t>
      </is>
    </nc>
    <odxf/>
    <ndxf/>
  </rcc>
  <rcc rId="40302" sId="1" odxf="1" dxf="1">
    <oc r="B1574" t="inlineStr">
      <is>
        <t>176</t>
      </is>
    </oc>
    <nc r="B1574" t="inlineStr">
      <is>
        <t>180</t>
      </is>
    </nc>
    <odxf/>
    <ndxf/>
  </rcc>
  <rcc rId="40303" sId="1" odxf="1" dxf="1">
    <oc r="B1575" t="inlineStr">
      <is>
        <t>177</t>
      </is>
    </oc>
    <nc r="B1575" t="inlineStr">
      <is>
        <t>181</t>
      </is>
    </nc>
    <odxf/>
    <ndxf/>
  </rcc>
  <rcc rId="40304" sId="1" odxf="1" dxf="1">
    <oc r="B1576" t="inlineStr">
      <is>
        <t>178</t>
      </is>
    </oc>
    <nc r="B1576" t="inlineStr">
      <is>
        <t>182</t>
      </is>
    </nc>
    <odxf/>
    <ndxf/>
  </rcc>
  <rcc rId="40305" sId="1" odxf="1" dxf="1">
    <oc r="B1577" t="inlineStr">
      <is>
        <t>179</t>
      </is>
    </oc>
    <nc r="B1577" t="inlineStr">
      <is>
        <t>183</t>
      </is>
    </nc>
    <odxf/>
    <ndxf/>
  </rcc>
  <rcc rId="40306" sId="1" odxf="1" dxf="1">
    <oc r="B1578" t="inlineStr">
      <is>
        <t>180</t>
      </is>
    </oc>
    <nc r="B1578" t="inlineStr">
      <is>
        <t>184</t>
      </is>
    </nc>
    <odxf/>
    <ndxf/>
  </rcc>
  <rcc rId="40307" sId="1" odxf="1" dxf="1">
    <oc r="B1579" t="inlineStr">
      <is>
        <t>181</t>
      </is>
    </oc>
    <nc r="B1579" t="inlineStr">
      <is>
        <t>185</t>
      </is>
    </nc>
    <odxf/>
    <ndxf/>
  </rcc>
  <rcc rId="40308" sId="1" odxf="1" dxf="1">
    <nc r="B1580" t="inlineStr">
      <is>
        <t>186</t>
      </is>
    </nc>
    <odxf>
      <fill>
        <patternFill>
          <bgColor rgb="FFFFFF00"/>
        </patternFill>
      </fill>
    </odxf>
    <ndxf>
      <fill>
        <patternFill>
          <bgColor theme="0"/>
        </patternFill>
      </fill>
    </ndxf>
  </rcc>
  <rcc rId="40309" sId="1" odxf="1" dxf="1">
    <oc r="B1581" t="inlineStr">
      <is>
        <t>182</t>
      </is>
    </oc>
    <nc r="B1581" t="inlineStr">
      <is>
        <t>187</t>
      </is>
    </nc>
    <odxf/>
    <ndxf/>
  </rcc>
  <rcc rId="40310" sId="1">
    <oc r="B1584" t="inlineStr">
      <is>
        <t>183</t>
      </is>
    </oc>
    <nc r="B1584" t="inlineStr">
      <is>
        <t>184</t>
      </is>
    </nc>
  </rcc>
  <rcc rId="40311" sId="1" odxf="1" dxf="1">
    <oc r="B1585" t="inlineStr">
      <is>
        <t>184</t>
      </is>
    </oc>
    <nc r="B1585" t="inlineStr">
      <is>
        <t>185</t>
      </is>
    </nc>
    <odxf/>
    <ndxf/>
  </rcc>
  <rcc rId="40312" sId="1" odxf="1" dxf="1">
    <oc r="B1586" t="inlineStr">
      <is>
        <t>185</t>
      </is>
    </oc>
    <nc r="B1586" t="inlineStr">
      <is>
        <t>186</t>
      </is>
    </nc>
    <odxf/>
    <ndxf/>
  </rcc>
  <rcc rId="40313" sId="1" odxf="1" dxf="1">
    <oc r="B1587" t="inlineStr">
      <is>
        <t>186</t>
      </is>
    </oc>
    <nc r="B1587" t="inlineStr">
      <is>
        <t>187</t>
      </is>
    </nc>
    <odxf/>
    <ndxf/>
  </rcc>
  <rcc rId="40314" sId="1" odxf="1" dxf="1">
    <oc r="B1588" t="inlineStr">
      <is>
        <t>187</t>
      </is>
    </oc>
    <nc r="B1588" t="inlineStr">
      <is>
        <t>188</t>
      </is>
    </nc>
    <odxf/>
    <ndxf/>
  </rcc>
  <rcc rId="40315" sId="1" odxf="1" dxf="1">
    <oc r="B1589" t="inlineStr">
      <is>
        <t>188</t>
      </is>
    </oc>
    <nc r="B1589" t="inlineStr">
      <is>
        <t>189</t>
      </is>
    </nc>
    <odxf/>
    <ndxf/>
  </rcc>
  <rcc rId="40316" sId="1" odxf="1" dxf="1">
    <oc r="B1590" t="inlineStr">
      <is>
        <t>189</t>
      </is>
    </oc>
    <nc r="B1590" t="inlineStr">
      <is>
        <t>190</t>
      </is>
    </nc>
    <odxf/>
    <ndxf/>
  </rcc>
  <rcc rId="40317" sId="1" odxf="1" dxf="1">
    <oc r="B1591" t="inlineStr">
      <is>
        <t>190</t>
      </is>
    </oc>
    <nc r="B1591" t="inlineStr">
      <is>
        <t>191</t>
      </is>
    </nc>
    <odxf/>
    <ndxf/>
  </rcc>
  <rcc rId="40318" sId="1" odxf="1" dxf="1">
    <oc r="B1592" t="inlineStr">
      <is>
        <t>191</t>
      </is>
    </oc>
    <nc r="B1592" t="inlineStr">
      <is>
        <t>192</t>
      </is>
    </nc>
    <odxf/>
    <ndxf/>
  </rcc>
  <rcc rId="40319" sId="1" odxf="1" dxf="1">
    <oc r="B1593" t="inlineStr">
      <is>
        <t>192</t>
      </is>
    </oc>
    <nc r="B1593" t="inlineStr">
      <is>
        <t>193</t>
      </is>
    </nc>
    <odxf/>
    <ndxf/>
  </rcc>
  <rcc rId="40320" sId="1" odxf="1" dxf="1">
    <oc r="B1594" t="inlineStr">
      <is>
        <t>193</t>
      </is>
    </oc>
    <nc r="B1594" t="inlineStr">
      <is>
        <t>194</t>
      </is>
    </nc>
    <odxf/>
    <ndxf/>
  </rcc>
  <rcc rId="40321" sId="1" odxf="1" dxf="1">
    <oc r="B1595" t="inlineStr">
      <is>
        <t>194</t>
      </is>
    </oc>
    <nc r="B1595" t="inlineStr">
      <is>
        <t>195</t>
      </is>
    </nc>
    <odxf/>
    <ndxf/>
  </rcc>
  <rcc rId="40322" sId="1">
    <oc r="B1598" t="inlineStr">
      <is>
        <t>195</t>
      </is>
    </oc>
    <nc r="B1598" t="inlineStr">
      <is>
        <t>196</t>
      </is>
    </nc>
  </rcc>
  <rcc rId="40323" sId="1" odxf="1" dxf="1">
    <oc r="B1599" t="inlineStr">
      <is>
        <t>196</t>
      </is>
    </oc>
    <nc r="B1599" t="inlineStr">
      <is>
        <t>197</t>
      </is>
    </nc>
    <odxf/>
    <ndxf/>
  </rcc>
  <rcc rId="40324" sId="1" odxf="1" dxf="1">
    <oc r="B1600" t="inlineStr">
      <is>
        <t>197</t>
      </is>
    </oc>
    <nc r="B1600" t="inlineStr">
      <is>
        <t>198</t>
      </is>
    </nc>
    <odxf/>
    <ndxf/>
  </rcc>
  <rcc rId="40325" sId="1" odxf="1" dxf="1">
    <oc r="B1601" t="inlineStr">
      <is>
        <t>198</t>
      </is>
    </oc>
    <nc r="B1601" t="inlineStr">
      <is>
        <t>199</t>
      </is>
    </nc>
    <odxf/>
    <ndxf/>
  </rcc>
  <rcc rId="40326" sId="1" odxf="1" dxf="1">
    <oc r="B1602" t="inlineStr">
      <is>
        <t>199</t>
      </is>
    </oc>
    <nc r="B1602" t="inlineStr">
      <is>
        <t>200</t>
      </is>
    </nc>
    <odxf/>
    <ndxf/>
  </rcc>
  <rcc rId="40327" sId="1" odxf="1" dxf="1">
    <oc r="B1603" t="inlineStr">
      <is>
        <t>200</t>
      </is>
    </oc>
    <nc r="B1603" t="inlineStr">
      <is>
        <t>201</t>
      </is>
    </nc>
    <odxf/>
    <ndxf/>
  </rcc>
  <rcc rId="40328" sId="1" odxf="1" dxf="1">
    <oc r="B1604" t="inlineStr">
      <is>
        <t>201</t>
      </is>
    </oc>
    <nc r="B1604" t="inlineStr">
      <is>
        <t>202</t>
      </is>
    </nc>
    <odxf/>
    <ndxf/>
  </rcc>
  <rcc rId="40329" sId="1" odxf="1" dxf="1">
    <oc r="B1605" t="inlineStr">
      <is>
        <t>202</t>
      </is>
    </oc>
    <nc r="B1605" t="inlineStr">
      <is>
        <t>203</t>
      </is>
    </nc>
    <odxf/>
    <ndxf/>
  </rcc>
  <rcc rId="40330" sId="1" odxf="1" dxf="1">
    <oc r="B1606" t="inlineStr">
      <is>
        <t>203</t>
      </is>
    </oc>
    <nc r="B1606" t="inlineStr">
      <is>
        <t>204</t>
      </is>
    </nc>
    <odxf/>
    <ndxf/>
  </rcc>
  <rcc rId="40331" sId="1" odxf="1" dxf="1">
    <oc r="B1607" t="inlineStr">
      <is>
        <t>171</t>
      </is>
    </oc>
    <nc r="B1607" t="inlineStr">
      <is>
        <t>205</t>
      </is>
    </nc>
    <odxf>
      <fill>
        <patternFill>
          <bgColor rgb="FFFFFF00"/>
        </patternFill>
      </fill>
    </odxf>
    <ndxf>
      <fill>
        <patternFill>
          <bgColor theme="0"/>
        </patternFill>
      </fill>
    </ndxf>
  </rcc>
  <rcc rId="40332" sId="1" odxf="1" dxf="1">
    <oc r="B1608" t="inlineStr">
      <is>
        <t>204</t>
      </is>
    </oc>
    <nc r="B1608" t="inlineStr">
      <is>
        <t>206</t>
      </is>
    </nc>
    <odxf/>
    <ndxf/>
  </rcc>
  <rcc rId="40333" sId="1" odxf="1" dxf="1">
    <oc r="B1609" t="inlineStr">
      <is>
        <t>177</t>
      </is>
    </oc>
    <nc r="B1609" t="inlineStr">
      <is>
        <t>207</t>
      </is>
    </nc>
    <odxf>
      <fill>
        <patternFill>
          <bgColor rgb="FFFFFF00"/>
        </patternFill>
      </fill>
    </odxf>
    <ndxf>
      <fill>
        <patternFill>
          <bgColor theme="0"/>
        </patternFill>
      </fill>
    </ndxf>
  </rcc>
  <rcc rId="40334" sId="1" odxf="1" dxf="1">
    <oc r="B1610" t="inlineStr">
      <is>
        <t>205</t>
      </is>
    </oc>
    <nc r="B1610" t="inlineStr">
      <is>
        <t>208</t>
      </is>
    </nc>
    <odxf/>
    <ndxf/>
  </rcc>
  <rcc rId="40335" sId="1" odxf="1" dxf="1">
    <oc r="B1611" t="inlineStr">
      <is>
        <t>206</t>
      </is>
    </oc>
    <nc r="B1611" t="inlineStr">
      <is>
        <t>209</t>
      </is>
    </nc>
    <odxf/>
    <ndxf/>
  </rcc>
  <rcc rId="40336" sId="1" odxf="1" dxf="1">
    <oc r="B1612" t="inlineStr">
      <is>
        <t>207</t>
      </is>
    </oc>
    <nc r="B1612" t="inlineStr">
      <is>
        <t>210</t>
      </is>
    </nc>
    <odxf/>
    <ndxf/>
  </rcc>
  <rcc rId="40337" sId="1" odxf="1" dxf="1">
    <oc r="B1613" t="inlineStr">
      <is>
        <t>208</t>
      </is>
    </oc>
    <nc r="B1613" t="inlineStr">
      <is>
        <t>211</t>
      </is>
    </nc>
    <odxf/>
    <ndxf/>
  </rcc>
  <rcc rId="40338" sId="1" odxf="1" dxf="1">
    <oc r="B1614" t="inlineStr">
      <is>
        <t>209</t>
      </is>
    </oc>
    <nc r="B1614" t="inlineStr">
      <is>
        <t>212</t>
      </is>
    </nc>
    <odxf/>
    <ndxf/>
  </rcc>
  <rcc rId="40339" sId="1" odxf="1" dxf="1">
    <oc r="B1615" t="inlineStr">
      <is>
        <t>210</t>
      </is>
    </oc>
    <nc r="B1615" t="inlineStr">
      <is>
        <t>213</t>
      </is>
    </nc>
    <odxf/>
    <ndxf/>
  </rcc>
  <rcc rId="40340" sId="1">
    <oc r="B1618" t="inlineStr">
      <is>
        <t>211</t>
      </is>
    </oc>
    <nc r="B1618" t="inlineStr">
      <is>
        <t>214</t>
      </is>
    </nc>
  </rcc>
  <rcc rId="40341" sId="1" odxf="1" dxf="1">
    <oc r="B1619" t="inlineStr">
      <is>
        <t>212</t>
      </is>
    </oc>
    <nc r="B1619" t="inlineStr">
      <is>
        <t>215</t>
      </is>
    </nc>
    <odxf/>
    <ndxf/>
  </rcc>
  <rcc rId="40342" sId="1">
    <oc r="B1622" t="inlineStr">
      <is>
        <t>213</t>
      </is>
    </oc>
    <nc r="B1622" t="inlineStr">
      <is>
        <t>216</t>
      </is>
    </nc>
  </rcc>
  <rcc rId="40343" sId="1" odxf="1" dxf="1">
    <oc r="B1623" t="inlineStr">
      <is>
        <t>214</t>
      </is>
    </oc>
    <nc r="B1623" t="inlineStr">
      <is>
        <t>217</t>
      </is>
    </nc>
    <odxf/>
    <ndxf/>
  </rcc>
  <rcc rId="40344" sId="1" odxf="1" dxf="1">
    <oc r="B1624" t="inlineStr">
      <is>
        <t>215</t>
      </is>
    </oc>
    <nc r="B1624" t="inlineStr">
      <is>
        <t>218</t>
      </is>
    </nc>
    <odxf/>
    <ndxf/>
  </rcc>
  <rcc rId="40345" sId="1" odxf="1" dxf="1">
    <oc r="B1625" t="inlineStr">
      <is>
        <t>216</t>
      </is>
    </oc>
    <nc r="B1625" t="inlineStr">
      <is>
        <t>219</t>
      </is>
    </nc>
    <odxf/>
    <ndxf/>
  </rcc>
  <rcc rId="40346" sId="1" odxf="1" dxf="1">
    <oc r="B1626" t="inlineStr">
      <is>
        <t>217</t>
      </is>
    </oc>
    <nc r="B1626" t="inlineStr">
      <is>
        <t>220</t>
      </is>
    </nc>
    <odxf/>
    <ndxf/>
  </rcc>
  <rcc rId="40347" sId="1" odxf="1" dxf="1">
    <oc r="B1627" t="inlineStr">
      <is>
        <t>218</t>
      </is>
    </oc>
    <nc r="B1627" t="inlineStr">
      <is>
        <t>221</t>
      </is>
    </nc>
    <odxf/>
    <ndxf/>
  </rcc>
  <rcc rId="40348" sId="1" odxf="1" dxf="1">
    <oc r="B1628" t="inlineStr">
      <is>
        <t>219</t>
      </is>
    </oc>
    <nc r="B1628" t="inlineStr">
      <is>
        <t>222</t>
      </is>
    </nc>
    <odxf/>
    <ndxf/>
  </rcc>
  <rcc rId="40349" sId="1" odxf="1" dxf="1">
    <oc r="B1629" t="inlineStr">
      <is>
        <t>220</t>
      </is>
    </oc>
    <nc r="B1629" t="inlineStr">
      <is>
        <t>223</t>
      </is>
    </nc>
    <odxf/>
    <ndxf/>
  </rcc>
  <rcc rId="40350" sId="1" odxf="1" dxf="1">
    <oc r="B1630" t="inlineStr">
      <is>
        <t>221</t>
      </is>
    </oc>
    <nc r="B1630" t="inlineStr">
      <is>
        <t>224</t>
      </is>
    </nc>
    <odxf/>
    <ndxf/>
  </rcc>
  <rcc rId="40351" sId="1" odxf="1" dxf="1">
    <oc r="B1631" t="inlineStr">
      <is>
        <t>222</t>
      </is>
    </oc>
    <nc r="B1631" t="inlineStr">
      <is>
        <t>225</t>
      </is>
    </nc>
    <odxf/>
    <ndxf/>
  </rcc>
  <rcc rId="40352" sId="1" odxf="1" dxf="1">
    <oc r="B1632" t="inlineStr">
      <is>
        <t>223</t>
      </is>
    </oc>
    <nc r="B1632" t="inlineStr">
      <is>
        <t>226</t>
      </is>
    </nc>
    <odxf/>
    <ndxf/>
  </rcc>
  <rcc rId="40353" sId="1" odxf="1" dxf="1">
    <oc r="B1633" t="inlineStr">
      <is>
        <t>224</t>
      </is>
    </oc>
    <nc r="B1633" t="inlineStr">
      <is>
        <t>227</t>
      </is>
    </nc>
    <odxf/>
    <ndxf/>
  </rcc>
  <rcc rId="40354" sId="1" odxf="1" dxf="1">
    <oc r="B1634" t="inlineStr">
      <is>
        <t>225</t>
      </is>
    </oc>
    <nc r="B1634" t="inlineStr">
      <is>
        <t>228</t>
      </is>
    </nc>
    <odxf/>
    <ndxf/>
  </rcc>
  <rcc rId="40355" sId="1" odxf="1" dxf="1">
    <oc r="B1635" t="inlineStr">
      <is>
        <t>226</t>
      </is>
    </oc>
    <nc r="B1635" t="inlineStr">
      <is>
        <t>229</t>
      </is>
    </nc>
    <odxf/>
    <ndxf/>
  </rcc>
  <rcc rId="40356" sId="1" odxf="1" dxf="1">
    <oc r="B1636" t="inlineStr">
      <is>
        <t>227</t>
      </is>
    </oc>
    <nc r="B1636" t="inlineStr">
      <is>
        <t>230</t>
      </is>
    </nc>
    <odxf/>
    <ndxf/>
  </rcc>
  <rcc rId="40357" sId="1" odxf="1" dxf="1">
    <oc r="B1637" t="inlineStr">
      <is>
        <t>228</t>
      </is>
    </oc>
    <nc r="B1637" t="inlineStr">
      <is>
        <t>231</t>
      </is>
    </nc>
    <odxf/>
    <ndxf/>
  </rcc>
  <rcc rId="40358" sId="1" odxf="1" dxf="1">
    <oc r="B1638" t="inlineStr">
      <is>
        <t>229</t>
      </is>
    </oc>
    <nc r="B1638" t="inlineStr">
      <is>
        <t>232</t>
      </is>
    </nc>
    <odxf/>
    <ndxf/>
  </rcc>
  <rcc rId="40359" sId="1">
    <oc r="B1641" t="inlineStr">
      <is>
        <t>230</t>
      </is>
    </oc>
    <nc r="B1641" t="inlineStr">
      <is>
        <t>233</t>
      </is>
    </nc>
  </rcc>
  <rcc rId="40360" sId="1" odxf="1" dxf="1">
    <oc r="B1642" t="inlineStr">
      <is>
        <t>231</t>
      </is>
    </oc>
    <nc r="B1642" t="inlineStr">
      <is>
        <t>234</t>
      </is>
    </nc>
    <odxf/>
    <ndxf/>
  </rcc>
  <rcc rId="40361" sId="1" odxf="1" dxf="1">
    <nc r="B1643" t="inlineStr">
      <is>
        <t>235</t>
      </is>
    </nc>
    <odxf>
      <fill>
        <patternFill>
          <bgColor rgb="FFFFFF00"/>
        </patternFill>
      </fill>
    </odxf>
    <ndxf>
      <fill>
        <patternFill>
          <bgColor theme="0"/>
        </patternFill>
      </fill>
    </ndxf>
  </rcc>
  <rcc rId="40362" sId="1" odxf="1" dxf="1">
    <oc r="B1644" t="inlineStr">
      <is>
        <t>232</t>
      </is>
    </oc>
    <nc r="B1644" t="inlineStr">
      <is>
        <t>236</t>
      </is>
    </nc>
    <odxf/>
    <ndxf/>
  </rcc>
  <rcc rId="40363" sId="1" odxf="1" dxf="1">
    <oc r="B1645" t="inlineStr">
      <is>
        <t>233</t>
      </is>
    </oc>
    <nc r="B1645" t="inlineStr">
      <is>
        <t>237</t>
      </is>
    </nc>
    <odxf/>
    <ndxf/>
  </rcc>
  <rcc rId="40364" sId="1" odxf="1" dxf="1">
    <oc r="B1646" t="inlineStr">
      <is>
        <t>234</t>
      </is>
    </oc>
    <nc r="B1646" t="inlineStr">
      <is>
        <t>238</t>
      </is>
    </nc>
    <odxf/>
    <ndxf/>
  </rcc>
  <rcc rId="40365" sId="1" odxf="1" dxf="1">
    <oc r="B1647" t="inlineStr">
      <is>
        <t>235</t>
      </is>
    </oc>
    <nc r="B1647" t="inlineStr">
      <is>
        <t>239</t>
      </is>
    </nc>
    <odxf/>
    <ndxf/>
  </rcc>
  <rcc rId="40366" sId="1" odxf="1" dxf="1">
    <oc r="B1648" t="inlineStr">
      <is>
        <t>236</t>
      </is>
    </oc>
    <nc r="B1648" t="inlineStr">
      <is>
        <t>240</t>
      </is>
    </nc>
    <odxf/>
    <ndxf/>
  </rcc>
  <rcc rId="40367" sId="1" odxf="1" dxf="1">
    <oc r="B1649" t="inlineStr">
      <is>
        <t>237</t>
      </is>
    </oc>
    <nc r="B1649" t="inlineStr">
      <is>
        <t>241</t>
      </is>
    </nc>
    <odxf/>
    <ndxf/>
  </rcc>
  <rcc rId="40368" sId="1" odxf="1" dxf="1">
    <oc r="B1650" t="inlineStr">
      <is>
        <t>238</t>
      </is>
    </oc>
    <nc r="B1650" t="inlineStr">
      <is>
        <t>242</t>
      </is>
    </nc>
    <odxf/>
    <ndxf/>
  </rcc>
  <rcc rId="40369" sId="1" odxf="1" dxf="1">
    <oc r="B1651" t="inlineStr">
      <is>
        <t>239</t>
      </is>
    </oc>
    <nc r="B1651" t="inlineStr">
      <is>
        <t>243</t>
      </is>
    </nc>
    <odxf/>
    <ndxf/>
  </rcc>
  <rcc rId="40370" sId="1" odxf="1" dxf="1">
    <oc r="B1652" t="inlineStr">
      <is>
        <t>240</t>
      </is>
    </oc>
    <nc r="B1652" t="inlineStr">
      <is>
        <t>244</t>
      </is>
    </nc>
    <odxf/>
    <ndxf/>
  </rcc>
  <rcc rId="40371" sId="1" odxf="1" dxf="1">
    <oc r="B1653" t="inlineStr">
      <is>
        <t>241</t>
      </is>
    </oc>
    <nc r="B1653" t="inlineStr">
      <is>
        <t>245</t>
      </is>
    </nc>
    <odxf/>
    <ndxf/>
  </rcc>
  <rcc rId="40372" sId="1" odxf="1" dxf="1">
    <oc r="B1654" t="inlineStr">
      <is>
        <t>242</t>
      </is>
    </oc>
    <nc r="B1654" t="inlineStr">
      <is>
        <t>246</t>
      </is>
    </nc>
    <odxf/>
    <ndxf/>
  </rcc>
  <rcc rId="40373" sId="1" odxf="1" dxf="1">
    <oc r="B1655" t="inlineStr">
      <is>
        <t>243</t>
      </is>
    </oc>
    <nc r="B1655" t="inlineStr">
      <is>
        <t>247</t>
      </is>
    </nc>
    <odxf/>
    <ndxf/>
  </rcc>
  <rcc rId="40374" sId="1" odxf="1" dxf="1">
    <oc r="B1656" t="inlineStr">
      <is>
        <t>244</t>
      </is>
    </oc>
    <nc r="B1656" t="inlineStr">
      <is>
        <t>248</t>
      </is>
    </nc>
    <odxf/>
    <ndxf/>
  </rcc>
  <rcc rId="40375" sId="1">
    <oc r="B1659" t="inlineStr">
      <is>
        <t>245</t>
      </is>
    </oc>
    <nc r="B1659" t="inlineStr">
      <is>
        <t>249</t>
      </is>
    </nc>
  </rcc>
  <rcc rId="40376" sId="1" odxf="1" dxf="1">
    <oc r="B1660" t="inlineStr">
      <is>
        <t>246</t>
      </is>
    </oc>
    <nc r="B1660" t="inlineStr">
      <is>
        <t>250</t>
      </is>
    </nc>
    <odxf/>
    <ndxf/>
  </rcc>
  <rcc rId="40377" sId="1" odxf="1" dxf="1">
    <oc r="B1661" t="inlineStr">
      <is>
        <t>247</t>
      </is>
    </oc>
    <nc r="B1661" t="inlineStr">
      <is>
        <t>251</t>
      </is>
    </nc>
    <odxf/>
    <ndxf/>
  </rcc>
  <rcc rId="40378" sId="1" odxf="1" dxf="1">
    <oc r="B1662" t="inlineStr">
      <is>
        <t>248</t>
      </is>
    </oc>
    <nc r="B1662" t="inlineStr">
      <is>
        <t>252</t>
      </is>
    </nc>
    <odxf/>
    <ndxf/>
  </rcc>
  <rcc rId="40379" sId="1">
    <oc r="B1665" t="inlineStr">
      <is>
        <t>249</t>
      </is>
    </oc>
    <nc r="B1665" t="inlineStr">
      <is>
        <t>253</t>
      </is>
    </nc>
  </rcc>
  <rcc rId="40380" sId="1" odxf="1" dxf="1">
    <oc r="B1666" t="inlineStr">
      <is>
        <t>250</t>
      </is>
    </oc>
    <nc r="B1666" t="inlineStr">
      <is>
        <t>254</t>
      </is>
    </nc>
    <odxf/>
    <ndxf/>
  </rcc>
  <rcc rId="40381" sId="1" odxf="1" dxf="1">
    <oc r="B1667" t="inlineStr">
      <is>
        <t>251</t>
      </is>
    </oc>
    <nc r="B1667" t="inlineStr">
      <is>
        <t>255</t>
      </is>
    </nc>
    <odxf/>
    <ndxf/>
  </rcc>
  <rcc rId="40382" sId="1" odxf="1" dxf="1">
    <oc r="B1668" t="inlineStr">
      <is>
        <t>252</t>
      </is>
    </oc>
    <nc r="B1668" t="inlineStr">
      <is>
        <t>256</t>
      </is>
    </nc>
    <odxf/>
    <ndxf/>
  </rcc>
  <rcc rId="40383" sId="1" odxf="1" dxf="1">
    <oc r="B1669" t="inlineStr">
      <is>
        <t>253</t>
      </is>
    </oc>
    <nc r="B1669" t="inlineStr">
      <is>
        <t>257</t>
      </is>
    </nc>
    <odxf/>
    <ndxf/>
  </rcc>
  <rcc rId="40384" sId="1" odxf="1" dxf="1">
    <oc r="B1670" t="inlineStr">
      <is>
        <t>254</t>
      </is>
    </oc>
    <nc r="B1670" t="inlineStr">
      <is>
        <t>258</t>
      </is>
    </nc>
    <odxf/>
    <ndxf/>
  </rcc>
  <rcc rId="40385" sId="1" odxf="1" dxf="1">
    <oc r="B1671" t="inlineStr">
      <is>
        <t>255</t>
      </is>
    </oc>
    <nc r="B1671" t="inlineStr">
      <is>
        <t>259</t>
      </is>
    </nc>
    <odxf/>
    <ndxf/>
  </rcc>
  <rcc rId="40386" sId="1" odxf="1" dxf="1">
    <oc r="B1672" t="inlineStr">
      <is>
        <t>256</t>
      </is>
    </oc>
    <nc r="B1672" t="inlineStr">
      <is>
        <t>260</t>
      </is>
    </nc>
    <odxf/>
    <ndxf/>
  </rcc>
  <rcc rId="40387" sId="1" odxf="1" dxf="1">
    <oc r="B1673" t="inlineStr">
      <is>
        <t>257</t>
      </is>
    </oc>
    <nc r="B1673" t="inlineStr">
      <is>
        <t>261</t>
      </is>
    </nc>
    <odxf/>
    <ndxf/>
  </rcc>
  <rcc rId="40388" sId="1" odxf="1" dxf="1">
    <oc r="B1674" t="inlineStr">
      <is>
        <t>258</t>
      </is>
    </oc>
    <nc r="B1674" t="inlineStr">
      <is>
        <t>262</t>
      </is>
    </nc>
    <odxf/>
    <ndxf/>
  </rcc>
  <rcc rId="40389" sId="1" odxf="1" dxf="1">
    <oc r="B1675" t="inlineStr">
      <is>
        <t>259</t>
      </is>
    </oc>
    <nc r="B1675" t="inlineStr">
      <is>
        <t>263</t>
      </is>
    </nc>
    <odxf/>
    <ndxf/>
  </rcc>
  <rcc rId="40390" sId="1" odxf="1" dxf="1">
    <oc r="B1676" t="inlineStr">
      <is>
        <t>260</t>
      </is>
    </oc>
    <nc r="B1676" t="inlineStr">
      <is>
        <t>264</t>
      </is>
    </nc>
    <odxf/>
    <ndxf/>
  </rcc>
  <rcc rId="40391" sId="1" odxf="1" dxf="1">
    <oc r="B1677" t="inlineStr">
      <is>
        <t>261</t>
      </is>
    </oc>
    <nc r="B1677" t="inlineStr">
      <is>
        <t>265</t>
      </is>
    </nc>
    <odxf/>
    <ndxf/>
  </rcc>
  <rcc rId="40392" sId="1" odxf="1" dxf="1">
    <oc r="B1678" t="inlineStr">
      <is>
        <t>262</t>
      </is>
    </oc>
    <nc r="B1678" t="inlineStr">
      <is>
        <t>266</t>
      </is>
    </nc>
    <odxf/>
    <ndxf/>
  </rcc>
  <rcc rId="40393" sId="1" odxf="1" dxf="1">
    <oc r="B1679" t="inlineStr">
      <is>
        <t>263</t>
      </is>
    </oc>
    <nc r="B1679" t="inlineStr">
      <is>
        <t>267</t>
      </is>
    </nc>
    <odxf/>
    <ndxf/>
  </rcc>
  <rcc rId="40394" sId="1" odxf="1" dxf="1">
    <oc r="B1680" t="inlineStr">
      <is>
        <t>264</t>
      </is>
    </oc>
    <nc r="B1680" t="inlineStr">
      <is>
        <t>268</t>
      </is>
    </nc>
    <odxf/>
    <ndxf/>
  </rcc>
  <rcc rId="40395" sId="1" odxf="1" dxf="1">
    <oc r="B1681" t="inlineStr">
      <is>
        <t>265</t>
      </is>
    </oc>
    <nc r="B1681" t="inlineStr">
      <is>
        <t>269</t>
      </is>
    </nc>
    <odxf/>
    <ndxf/>
  </rcc>
  <rcc rId="40396" sId="1" odxf="1" dxf="1">
    <oc r="B1682" t="inlineStr">
      <is>
        <t>266</t>
      </is>
    </oc>
    <nc r="B1682" t="inlineStr">
      <is>
        <t>270</t>
      </is>
    </nc>
    <odxf/>
    <ndxf/>
  </rcc>
  <rcc rId="40397" sId="1" odxf="1" dxf="1">
    <oc r="B1683" t="inlineStr">
      <is>
        <t>267</t>
      </is>
    </oc>
    <nc r="B1683" t="inlineStr">
      <is>
        <t>271</t>
      </is>
    </nc>
    <odxf/>
    <ndxf/>
  </rcc>
  <rcc rId="40398" sId="1" odxf="1" dxf="1">
    <oc r="B1684" t="inlineStr">
      <is>
        <t>268</t>
      </is>
    </oc>
    <nc r="B1684" t="inlineStr">
      <is>
        <t>272</t>
      </is>
    </nc>
    <odxf/>
    <ndxf/>
  </rcc>
  <rcc rId="40399" sId="1" odxf="1" dxf="1">
    <oc r="B1685" t="inlineStr">
      <is>
        <t>269</t>
      </is>
    </oc>
    <nc r="B1685" t="inlineStr">
      <is>
        <t>273</t>
      </is>
    </nc>
    <odxf/>
    <ndxf/>
  </rcc>
  <rcc rId="40400" sId="1" odxf="1" dxf="1">
    <oc r="B1686" t="inlineStr">
      <is>
        <t>270</t>
      </is>
    </oc>
    <nc r="B1686" t="inlineStr">
      <is>
        <t>274</t>
      </is>
    </nc>
    <odxf/>
    <ndxf/>
  </rcc>
  <rcc rId="40401" sId="1" odxf="1" dxf="1">
    <oc r="B1687" t="inlineStr">
      <is>
        <t>271</t>
      </is>
    </oc>
    <nc r="B1687" t="inlineStr">
      <is>
        <t>275</t>
      </is>
    </nc>
    <odxf/>
    <ndxf/>
  </rcc>
  <rcc rId="40402" sId="1" odxf="1" dxf="1">
    <oc r="B1688" t="inlineStr">
      <is>
        <t>272</t>
      </is>
    </oc>
    <nc r="B1688" t="inlineStr">
      <is>
        <t>276</t>
      </is>
    </nc>
    <odxf/>
    <ndxf/>
  </rcc>
  <rcc rId="40403" sId="1" odxf="1" dxf="1">
    <oc r="B1689" t="inlineStr">
      <is>
        <t>273</t>
      </is>
    </oc>
    <nc r="B1689" t="inlineStr">
      <is>
        <t>277</t>
      </is>
    </nc>
    <odxf/>
    <ndxf/>
  </rcc>
  <rcc rId="40404" sId="1">
    <oc r="B1692" t="inlineStr">
      <is>
        <t>274</t>
      </is>
    </oc>
    <nc r="B1692" t="inlineStr">
      <is>
        <t>278</t>
      </is>
    </nc>
  </rcc>
  <rcc rId="40405" sId="1" odxf="1" dxf="1">
    <oc r="B1693" t="inlineStr">
      <is>
        <t>275</t>
      </is>
    </oc>
    <nc r="B1693" t="inlineStr">
      <is>
        <t>279</t>
      </is>
    </nc>
    <odxf/>
    <ndxf/>
  </rcc>
  <rcc rId="40406" sId="1" odxf="1" dxf="1">
    <oc r="B1694" t="inlineStr">
      <is>
        <t>276</t>
      </is>
    </oc>
    <nc r="B1694" t="inlineStr">
      <is>
        <t>280</t>
      </is>
    </nc>
    <odxf/>
    <ndxf/>
  </rcc>
  <rcc rId="40407" sId="1" odxf="1" dxf="1">
    <oc r="B1695" t="inlineStr">
      <is>
        <t>277</t>
      </is>
    </oc>
    <nc r="B1695" t="inlineStr">
      <is>
        <t>281</t>
      </is>
    </nc>
    <odxf/>
    <ndxf/>
  </rcc>
  <rcc rId="40408" sId="1" odxf="1" dxf="1">
    <oc r="B1696" t="inlineStr">
      <is>
        <t>278</t>
      </is>
    </oc>
    <nc r="B1696" t="inlineStr">
      <is>
        <t>282</t>
      </is>
    </nc>
    <odxf/>
    <ndxf/>
  </rcc>
  <rcc rId="40409" sId="1" odxf="1" dxf="1">
    <oc r="B1697" t="inlineStr">
      <is>
        <t>279</t>
      </is>
    </oc>
    <nc r="B1697" t="inlineStr">
      <is>
        <t>283</t>
      </is>
    </nc>
    <odxf/>
    <ndxf/>
  </rcc>
  <rcc rId="40410" sId="1" odxf="1" dxf="1">
    <oc r="B1698" t="inlineStr">
      <is>
        <t>280</t>
      </is>
    </oc>
    <nc r="B1698" t="inlineStr">
      <is>
        <t>284</t>
      </is>
    </nc>
    <odxf/>
    <ndxf/>
  </rcc>
  <rcc rId="40411" sId="1" odxf="1" dxf="1">
    <oc r="B1699" t="inlineStr">
      <is>
        <t>281</t>
      </is>
    </oc>
    <nc r="B1699" t="inlineStr">
      <is>
        <t>285</t>
      </is>
    </nc>
    <odxf/>
    <ndxf/>
  </rcc>
  <rcc rId="40412" sId="1" odxf="1" dxf="1">
    <oc r="B1700" t="inlineStr">
      <is>
        <t>282</t>
      </is>
    </oc>
    <nc r="B1700" t="inlineStr">
      <is>
        <t>286</t>
      </is>
    </nc>
    <odxf/>
    <ndxf/>
  </rcc>
  <rcc rId="40413" sId="1" odxf="1" dxf="1">
    <oc r="B1701" t="inlineStr">
      <is>
        <t>283</t>
      </is>
    </oc>
    <nc r="B1701" t="inlineStr">
      <is>
        <t>287</t>
      </is>
    </nc>
    <odxf/>
    <ndxf/>
  </rcc>
  <rcc rId="40414" sId="1" odxf="1" dxf="1">
    <oc r="B1702" t="inlineStr">
      <is>
        <t>284</t>
      </is>
    </oc>
    <nc r="B1702" t="inlineStr">
      <is>
        <t>288</t>
      </is>
    </nc>
    <odxf/>
    <ndxf/>
  </rcc>
  <rcc rId="40415" sId="1" odxf="1" dxf="1">
    <oc r="B1703" t="inlineStr">
      <is>
        <t>285</t>
      </is>
    </oc>
    <nc r="B1703" t="inlineStr">
      <is>
        <t>289</t>
      </is>
    </nc>
    <odxf/>
    <ndxf/>
  </rcc>
  <rcc rId="40416" sId="1" odxf="1" dxf="1">
    <oc r="B1704" t="inlineStr">
      <is>
        <t>286</t>
      </is>
    </oc>
    <nc r="B1704" t="inlineStr">
      <is>
        <t>290</t>
      </is>
    </nc>
    <odxf/>
    <ndxf/>
  </rcc>
  <rcc rId="40417" sId="1" odxf="1" dxf="1">
    <oc r="B1705" t="inlineStr">
      <is>
        <t>287</t>
      </is>
    </oc>
    <nc r="B1705" t="inlineStr">
      <is>
        <t>291</t>
      </is>
    </nc>
    <odxf/>
    <ndxf/>
  </rcc>
  <rcc rId="40418" sId="1" odxf="1" dxf="1">
    <oc r="B1706" t="inlineStr">
      <is>
        <t>288</t>
      </is>
    </oc>
    <nc r="B1706" t="inlineStr">
      <is>
        <t>292</t>
      </is>
    </nc>
    <odxf/>
    <ndxf/>
  </rcc>
  <rcc rId="40419" sId="1" odxf="1" dxf="1">
    <oc r="B1707" t="inlineStr">
      <is>
        <t>289</t>
      </is>
    </oc>
    <nc r="B1707" t="inlineStr">
      <is>
        <t>293</t>
      </is>
    </nc>
    <odxf/>
    <ndxf/>
  </rcc>
  <rcc rId="40420" sId="1" odxf="1" dxf="1">
    <oc r="B1708" t="inlineStr">
      <is>
        <t>290</t>
      </is>
    </oc>
    <nc r="B1708" t="inlineStr">
      <is>
        <t>294</t>
      </is>
    </nc>
    <odxf/>
    <ndxf/>
  </rcc>
  <rcc rId="40421" sId="1" odxf="1" dxf="1">
    <oc r="B1709" t="inlineStr">
      <is>
        <t>291</t>
      </is>
    </oc>
    <nc r="B1709" t="inlineStr">
      <is>
        <t>295</t>
      </is>
    </nc>
    <odxf/>
    <ndxf/>
  </rcc>
  <rcc rId="40422" sId="1" odxf="1" dxf="1">
    <oc r="B1710" t="inlineStr">
      <is>
        <t>292</t>
      </is>
    </oc>
    <nc r="B1710" t="inlineStr">
      <is>
        <t>296</t>
      </is>
    </nc>
    <odxf/>
    <ndxf/>
  </rcc>
  <rcc rId="40423" sId="1" odxf="1" dxf="1">
    <oc r="B1711" t="inlineStr">
      <is>
        <t>293</t>
      </is>
    </oc>
    <nc r="B1711" t="inlineStr">
      <is>
        <t>297</t>
      </is>
    </nc>
    <odxf/>
    <ndxf/>
  </rcc>
  <rcc rId="40424" sId="1" odxf="1" dxf="1">
    <oc r="B1712" t="inlineStr">
      <is>
        <t>294</t>
      </is>
    </oc>
    <nc r="B1712" t="inlineStr">
      <is>
        <t>298</t>
      </is>
    </nc>
    <odxf/>
    <ndxf/>
  </rcc>
  <rcc rId="40425" sId="1" odxf="1" dxf="1">
    <oc r="B1713" t="inlineStr">
      <is>
        <t>295</t>
      </is>
    </oc>
    <nc r="B1713" t="inlineStr">
      <is>
        <t>299</t>
      </is>
    </nc>
    <odxf/>
    <ndxf/>
  </rcc>
  <rcc rId="40426" sId="1" odxf="1" dxf="1">
    <oc r="B1714" t="inlineStr">
      <is>
        <t>296</t>
      </is>
    </oc>
    <nc r="B1714" t="inlineStr">
      <is>
        <t>300</t>
      </is>
    </nc>
    <odxf/>
    <ndxf/>
  </rcc>
  <rcc rId="40427" sId="1" odxf="1" dxf="1">
    <oc r="B1715" t="inlineStr">
      <is>
        <t>297</t>
      </is>
    </oc>
    <nc r="B1715" t="inlineStr">
      <is>
        <t>301</t>
      </is>
    </nc>
    <odxf/>
    <ndxf/>
  </rcc>
  <rcc rId="40428" sId="1" odxf="1" dxf="1">
    <oc r="B1716" t="inlineStr">
      <is>
        <t>298</t>
      </is>
    </oc>
    <nc r="B1716" t="inlineStr">
      <is>
        <t>302</t>
      </is>
    </nc>
    <odxf/>
    <ndxf/>
  </rcc>
  <rcc rId="40429" sId="1" odxf="1" dxf="1">
    <oc r="B1717" t="inlineStr">
      <is>
        <t>299</t>
      </is>
    </oc>
    <nc r="B1717" t="inlineStr">
      <is>
        <t>303</t>
      </is>
    </nc>
    <odxf/>
    <ndxf/>
  </rcc>
  <rcc rId="40430" sId="1" odxf="1" dxf="1">
    <oc r="B1718" t="inlineStr">
      <is>
        <t>300</t>
      </is>
    </oc>
    <nc r="B1718" t="inlineStr">
      <is>
        <t>304</t>
      </is>
    </nc>
    <odxf/>
    <ndxf/>
  </rcc>
  <rcc rId="40431" sId="1" odxf="1" dxf="1">
    <oc r="B1719" t="inlineStr">
      <is>
        <t>301</t>
      </is>
    </oc>
    <nc r="B1719" t="inlineStr">
      <is>
        <t>305</t>
      </is>
    </nc>
    <odxf/>
    <ndxf/>
  </rcc>
  <rcc rId="40432" sId="1" odxf="1" dxf="1">
    <oc r="B1720" t="inlineStr">
      <is>
        <t>302</t>
      </is>
    </oc>
    <nc r="B1720" t="inlineStr">
      <is>
        <t>306</t>
      </is>
    </nc>
    <odxf/>
    <ndxf/>
  </rcc>
  <rcc rId="40433" sId="1" odxf="1" dxf="1">
    <oc r="B1721" t="inlineStr">
      <is>
        <t>303</t>
      </is>
    </oc>
    <nc r="B1721" t="inlineStr">
      <is>
        <t>307</t>
      </is>
    </nc>
    <odxf/>
    <ndxf/>
  </rcc>
  <rcc rId="40434" sId="1" odxf="1" dxf="1">
    <oc r="B1722" t="inlineStr">
      <is>
        <t>304</t>
      </is>
    </oc>
    <nc r="B1722" t="inlineStr">
      <is>
        <t>308</t>
      </is>
    </nc>
    <odxf/>
    <ndxf/>
  </rcc>
  <rcc rId="40435" sId="1" odxf="1" dxf="1">
    <oc r="B1723" t="inlineStr">
      <is>
        <t>305</t>
      </is>
    </oc>
    <nc r="B1723" t="inlineStr">
      <is>
        <t>309</t>
      </is>
    </nc>
    <odxf/>
    <ndxf/>
  </rcc>
  <rcc rId="40436" sId="1" odxf="1" dxf="1">
    <oc r="B1724" t="inlineStr">
      <is>
        <t>306</t>
      </is>
    </oc>
    <nc r="B1724" t="inlineStr">
      <is>
        <t>310</t>
      </is>
    </nc>
    <odxf/>
    <ndxf/>
  </rcc>
  <rcc rId="40437" sId="1" odxf="1" dxf="1">
    <oc r="B1725" t="inlineStr">
      <is>
        <t>307</t>
      </is>
    </oc>
    <nc r="B1725" t="inlineStr">
      <is>
        <t>311</t>
      </is>
    </nc>
    <odxf/>
    <ndxf/>
  </rcc>
  <rcc rId="40438" sId="1" odxf="1" dxf="1">
    <oc r="B1726" t="inlineStr">
      <is>
        <t>308</t>
      </is>
    </oc>
    <nc r="B1726" t="inlineStr">
      <is>
        <t>312</t>
      </is>
    </nc>
    <odxf/>
    <ndxf/>
  </rcc>
  <rcc rId="40439" sId="1" odxf="1" dxf="1">
    <oc r="B1727" t="inlineStr">
      <is>
        <t>309</t>
      </is>
    </oc>
    <nc r="B1727" t="inlineStr">
      <is>
        <t>313</t>
      </is>
    </nc>
    <odxf/>
    <ndxf/>
  </rcc>
  <rcc rId="40440" sId="1" odxf="1" dxf="1">
    <oc r="B1728" t="inlineStr">
      <is>
        <t>310</t>
      </is>
    </oc>
    <nc r="B1728" t="inlineStr">
      <is>
        <t>314</t>
      </is>
    </nc>
    <odxf/>
    <ndxf/>
  </rcc>
  <rcc rId="40441" sId="1" odxf="1" dxf="1">
    <oc r="B1729" t="inlineStr">
      <is>
        <t>311</t>
      </is>
    </oc>
    <nc r="B1729" t="inlineStr">
      <is>
        <t>315</t>
      </is>
    </nc>
    <odxf/>
    <ndxf/>
  </rcc>
  <rcc rId="40442" sId="1" odxf="1" dxf="1">
    <oc r="B1730" t="inlineStr">
      <is>
        <t>312</t>
      </is>
    </oc>
    <nc r="B1730" t="inlineStr">
      <is>
        <t>316</t>
      </is>
    </nc>
    <odxf/>
    <ndxf/>
  </rcc>
  <rcc rId="40443" sId="1" odxf="1" dxf="1">
    <oc r="B1731" t="inlineStr">
      <is>
        <t>313</t>
      </is>
    </oc>
    <nc r="B1731" t="inlineStr">
      <is>
        <t>317</t>
      </is>
    </nc>
    <odxf/>
    <ndxf/>
  </rcc>
  <rcc rId="40444" sId="1" odxf="1" dxf="1">
    <oc r="B1732" t="inlineStr">
      <is>
        <t>314</t>
      </is>
    </oc>
    <nc r="B1732" t="inlineStr">
      <is>
        <t>318</t>
      </is>
    </nc>
    <odxf/>
    <ndxf/>
  </rcc>
  <rcc rId="40445" sId="1" odxf="1" dxf="1">
    <oc r="B1733" t="inlineStr">
      <is>
        <t>315</t>
      </is>
    </oc>
    <nc r="B1733" t="inlineStr">
      <is>
        <t>319</t>
      </is>
    </nc>
    <odxf/>
    <ndxf/>
  </rcc>
  <rcc rId="40446" sId="1" odxf="1" dxf="1">
    <oc r="B1734" t="inlineStr">
      <is>
        <t>316</t>
      </is>
    </oc>
    <nc r="B1734" t="inlineStr">
      <is>
        <t>320</t>
      </is>
    </nc>
    <odxf/>
    <ndxf/>
  </rcc>
  <rcc rId="40447" sId="1" odxf="1" dxf="1">
    <oc r="B1735" t="inlineStr">
      <is>
        <t>317</t>
      </is>
    </oc>
    <nc r="B1735" t="inlineStr">
      <is>
        <t>321</t>
      </is>
    </nc>
    <odxf/>
    <ndxf/>
  </rcc>
  <rcc rId="40448" sId="1" odxf="1" dxf="1">
    <oc r="B1736" t="inlineStr">
      <is>
        <t>318</t>
      </is>
    </oc>
    <nc r="B1736" t="inlineStr">
      <is>
        <t>322</t>
      </is>
    </nc>
    <odxf/>
    <ndxf/>
  </rcc>
  <rcc rId="40449" sId="1" odxf="1" dxf="1">
    <oc r="B1737" t="inlineStr">
      <is>
        <t>319</t>
      </is>
    </oc>
    <nc r="B1737" t="inlineStr">
      <is>
        <t>323</t>
      </is>
    </nc>
    <odxf/>
    <ndxf/>
  </rcc>
  <rcc rId="40450" sId="1" odxf="1" dxf="1">
    <oc r="B1738" t="inlineStr">
      <is>
        <t>320</t>
      </is>
    </oc>
    <nc r="B1738" t="inlineStr">
      <is>
        <t>324</t>
      </is>
    </nc>
    <odxf/>
    <ndxf/>
  </rcc>
  <rcc rId="40451" sId="1" odxf="1" dxf="1">
    <oc r="B1739" t="inlineStr">
      <is>
        <t>321</t>
      </is>
    </oc>
    <nc r="B1739" t="inlineStr">
      <is>
        <t>325</t>
      </is>
    </nc>
    <odxf/>
    <ndxf/>
  </rcc>
  <rcc rId="40452" sId="1" odxf="1" dxf="1">
    <oc r="B1740" t="inlineStr">
      <is>
        <t>322</t>
      </is>
    </oc>
    <nc r="B1740" t="inlineStr">
      <is>
        <t>326</t>
      </is>
    </nc>
    <odxf/>
    <ndxf/>
  </rcc>
  <rcc rId="40453" sId="1" odxf="1" dxf="1">
    <oc r="B1741" t="inlineStr">
      <is>
        <t>323</t>
      </is>
    </oc>
    <nc r="B1741" t="inlineStr">
      <is>
        <t>327</t>
      </is>
    </nc>
    <odxf/>
    <ndxf/>
  </rcc>
  <rcc rId="40454" sId="1" odxf="1" dxf="1">
    <nc r="B1742" t="inlineStr">
      <is>
        <t>328</t>
      </is>
    </nc>
    <odxf>
      <fill>
        <patternFill>
          <bgColor rgb="FFFFFF00"/>
        </patternFill>
      </fill>
    </odxf>
    <ndxf>
      <fill>
        <patternFill>
          <bgColor theme="0"/>
        </patternFill>
      </fill>
    </ndxf>
  </rcc>
  <rcc rId="40455" sId="1" odxf="1" dxf="1">
    <oc r="B1743" t="inlineStr">
      <is>
        <t>324</t>
      </is>
    </oc>
    <nc r="B1743" t="inlineStr">
      <is>
        <t>329</t>
      </is>
    </nc>
    <odxf/>
    <ndxf/>
  </rcc>
  <rcc rId="40456" sId="1" odxf="1" dxf="1">
    <oc r="B1744" t="inlineStr">
      <is>
        <t>325</t>
      </is>
    </oc>
    <nc r="B1744" t="inlineStr">
      <is>
        <t>330</t>
      </is>
    </nc>
    <odxf/>
    <ndxf/>
  </rcc>
  <rcc rId="40457" sId="1" odxf="1" dxf="1">
    <oc r="B1745" t="inlineStr">
      <is>
        <t>326</t>
      </is>
    </oc>
    <nc r="B1745" t="inlineStr">
      <is>
        <t>331</t>
      </is>
    </nc>
    <odxf/>
    <ndxf/>
  </rcc>
  <rcc rId="40458" sId="1" odxf="1" dxf="1">
    <nc r="B1746" t="inlineStr">
      <is>
        <t>332</t>
      </is>
    </nc>
    <odxf>
      <fill>
        <patternFill>
          <bgColor rgb="FFFFFF00"/>
        </patternFill>
      </fill>
    </odxf>
    <ndxf>
      <fill>
        <patternFill>
          <bgColor theme="0"/>
        </patternFill>
      </fill>
    </ndxf>
  </rcc>
  <rcc rId="40459" sId="1" odxf="1" dxf="1">
    <oc r="B1747" t="inlineStr">
      <is>
        <t>327</t>
      </is>
    </oc>
    <nc r="B1747" t="inlineStr">
      <is>
        <t>333</t>
      </is>
    </nc>
    <odxf/>
    <ndxf/>
  </rcc>
  <rcc rId="40460" sId="1" odxf="1" dxf="1">
    <oc r="B1748" t="inlineStr">
      <is>
        <t>328</t>
      </is>
    </oc>
    <nc r="B1748" t="inlineStr">
      <is>
        <t>334</t>
      </is>
    </nc>
    <odxf/>
    <ndxf/>
  </rcc>
  <rcc rId="40461" sId="1" odxf="1" dxf="1">
    <oc r="B1749" t="inlineStr">
      <is>
        <t>329</t>
      </is>
    </oc>
    <nc r="B1749" t="inlineStr">
      <is>
        <t>335</t>
      </is>
    </nc>
    <odxf/>
    <ndxf/>
  </rcc>
  <rcc rId="40462" sId="1" odxf="1" dxf="1">
    <oc r="B1750" t="inlineStr">
      <is>
        <t>330</t>
      </is>
    </oc>
    <nc r="B1750" t="inlineStr">
      <is>
        <t>336</t>
      </is>
    </nc>
    <odxf/>
    <ndxf/>
  </rcc>
  <rcc rId="40463" sId="1" odxf="1" dxf="1">
    <oc r="B1751" t="inlineStr">
      <is>
        <t>331</t>
      </is>
    </oc>
    <nc r="B1751" t="inlineStr">
      <is>
        <t>337</t>
      </is>
    </nc>
    <odxf/>
    <ndxf/>
  </rcc>
  <rcc rId="40464" sId="1" odxf="1" dxf="1">
    <oc r="B1752" t="inlineStr">
      <is>
        <t>332</t>
      </is>
    </oc>
    <nc r="B1752" t="inlineStr">
      <is>
        <t>338</t>
      </is>
    </nc>
    <odxf/>
    <ndxf/>
  </rcc>
  <rcc rId="40465" sId="1" odxf="1" dxf="1">
    <oc r="B1753" t="inlineStr">
      <is>
        <t>333</t>
      </is>
    </oc>
    <nc r="B1753" t="inlineStr">
      <is>
        <t>339</t>
      </is>
    </nc>
    <odxf/>
    <ndxf/>
  </rcc>
  <rcc rId="40466" sId="1" odxf="1" dxf="1">
    <nc r="B1754" t="inlineStr">
      <is>
        <t>340</t>
      </is>
    </nc>
    <odxf>
      <fill>
        <patternFill>
          <bgColor rgb="FFFFFF00"/>
        </patternFill>
      </fill>
    </odxf>
    <ndxf>
      <fill>
        <patternFill>
          <bgColor theme="0"/>
        </patternFill>
      </fill>
    </ndxf>
  </rcc>
  <rcc rId="40467" sId="1" odxf="1" dxf="1">
    <oc r="B1755" t="inlineStr">
      <is>
        <t>334</t>
      </is>
    </oc>
    <nc r="B1755" t="inlineStr">
      <is>
        <t>341</t>
      </is>
    </nc>
    <odxf/>
    <ndxf/>
  </rcc>
  <rcc rId="40468" sId="1" odxf="1" dxf="1">
    <oc r="B1756" t="inlineStr">
      <is>
        <t>335</t>
      </is>
    </oc>
    <nc r="B1756" t="inlineStr">
      <is>
        <t>342</t>
      </is>
    </nc>
    <odxf/>
    <ndxf/>
  </rcc>
  <rcc rId="40469" sId="1" odxf="1" dxf="1">
    <oc r="B1757" t="inlineStr">
      <is>
        <t>336</t>
      </is>
    </oc>
    <nc r="B1757" t="inlineStr">
      <is>
        <t>343</t>
      </is>
    </nc>
    <odxf/>
    <ndxf/>
  </rcc>
  <rcc rId="40470" sId="1" odxf="1" dxf="1">
    <oc r="B1758" t="inlineStr">
      <is>
        <t>337</t>
      </is>
    </oc>
    <nc r="B1758" t="inlineStr">
      <is>
        <t>344</t>
      </is>
    </nc>
    <odxf/>
    <ndxf/>
  </rcc>
  <rcc rId="40471" sId="1" odxf="1" dxf="1">
    <oc r="B1759" t="inlineStr">
      <is>
        <t>338</t>
      </is>
    </oc>
    <nc r="B1759" t="inlineStr">
      <is>
        <t>345</t>
      </is>
    </nc>
    <odxf/>
    <ndxf/>
  </rcc>
  <rcc rId="40472" sId="1" odxf="1" dxf="1">
    <oc r="B1760" t="inlineStr">
      <is>
        <t>339</t>
      </is>
    </oc>
    <nc r="B1760" t="inlineStr">
      <is>
        <t>346</t>
      </is>
    </nc>
    <odxf/>
    <ndxf/>
  </rcc>
  <rcc rId="40473" sId="1" odxf="1" dxf="1">
    <oc r="B1761" t="inlineStr">
      <is>
        <t>340</t>
      </is>
    </oc>
    <nc r="B1761" t="inlineStr">
      <is>
        <t>347</t>
      </is>
    </nc>
    <odxf/>
    <ndxf/>
  </rcc>
  <rcc rId="40474" sId="1" odxf="1" dxf="1">
    <oc r="B1762" t="inlineStr">
      <is>
        <t>341</t>
      </is>
    </oc>
    <nc r="B1762" t="inlineStr">
      <is>
        <t>348</t>
      </is>
    </nc>
    <odxf/>
    <ndxf/>
  </rcc>
  <rcc rId="40475" sId="1" odxf="1" dxf="1">
    <oc r="B1763" t="inlineStr">
      <is>
        <t>342</t>
      </is>
    </oc>
    <nc r="B1763" t="inlineStr">
      <is>
        <t>349</t>
      </is>
    </nc>
    <odxf/>
    <ndxf/>
  </rcc>
  <rcc rId="40476" sId="1" odxf="1" dxf="1">
    <oc r="B1764" t="inlineStr">
      <is>
        <t>343</t>
      </is>
    </oc>
    <nc r="B1764" t="inlineStr">
      <is>
        <t>350</t>
      </is>
    </nc>
    <odxf/>
    <ndxf/>
  </rcc>
  <rcc rId="40477" sId="1" odxf="1" dxf="1">
    <oc r="B1765" t="inlineStr">
      <is>
        <t>344</t>
      </is>
    </oc>
    <nc r="B1765" t="inlineStr">
      <is>
        <t>351</t>
      </is>
    </nc>
    <odxf/>
    <ndxf/>
  </rcc>
  <rcc rId="40478" sId="1" odxf="1" dxf="1">
    <oc r="B1766" t="inlineStr">
      <is>
        <t>345</t>
      </is>
    </oc>
    <nc r="B1766" t="inlineStr">
      <is>
        <t>352</t>
      </is>
    </nc>
    <odxf/>
    <ndxf/>
  </rcc>
  <rcc rId="40479" sId="1" odxf="1" dxf="1">
    <nc r="B1767" t="inlineStr">
      <is>
        <t>353</t>
      </is>
    </nc>
    <odxf>
      <fill>
        <patternFill>
          <bgColor rgb="FFFFFF00"/>
        </patternFill>
      </fill>
    </odxf>
    <ndxf>
      <fill>
        <patternFill>
          <bgColor theme="0"/>
        </patternFill>
      </fill>
    </ndxf>
  </rcc>
  <rcc rId="40480" sId="1" odxf="1" dxf="1">
    <oc r="B1768" t="inlineStr">
      <is>
        <t>346</t>
      </is>
    </oc>
    <nc r="B1768" t="inlineStr">
      <is>
        <t>354</t>
      </is>
    </nc>
    <odxf/>
    <ndxf/>
  </rcc>
  <rcc rId="40481" sId="1" odxf="1" dxf="1">
    <oc r="B1769" t="inlineStr">
      <is>
        <t>347</t>
      </is>
    </oc>
    <nc r="B1769" t="inlineStr">
      <is>
        <t>355</t>
      </is>
    </nc>
    <odxf/>
    <ndxf/>
  </rcc>
  <rcc rId="40482" sId="1" odxf="1" dxf="1">
    <oc r="B1770" t="inlineStr">
      <is>
        <t>348</t>
      </is>
    </oc>
    <nc r="B1770" t="inlineStr">
      <is>
        <t>356</t>
      </is>
    </nc>
    <odxf/>
    <ndxf/>
  </rcc>
  <rcc rId="40483" sId="1" odxf="1" dxf="1">
    <oc r="B1771" t="inlineStr">
      <is>
        <t>349</t>
      </is>
    </oc>
    <nc r="B1771" t="inlineStr">
      <is>
        <t>357</t>
      </is>
    </nc>
    <odxf/>
    <ndxf/>
  </rcc>
  <rcc rId="40484" sId="1" odxf="1" dxf="1">
    <oc r="B1772" t="inlineStr">
      <is>
        <t>350</t>
      </is>
    </oc>
    <nc r="B1772" t="inlineStr">
      <is>
        <t>358</t>
      </is>
    </nc>
    <odxf/>
    <ndxf/>
  </rcc>
  <rcc rId="40485" sId="1" odxf="1" dxf="1">
    <oc r="B1773" t="inlineStr">
      <is>
        <t>351</t>
      </is>
    </oc>
    <nc r="B1773" t="inlineStr">
      <is>
        <t>359</t>
      </is>
    </nc>
    <odxf/>
    <ndxf/>
  </rcc>
  <rcc rId="40486" sId="1" odxf="1" dxf="1">
    <nc r="B1774" t="inlineStr">
      <is>
        <t>360</t>
      </is>
    </nc>
    <odxf>
      <fill>
        <patternFill>
          <bgColor rgb="FFFFFF00"/>
        </patternFill>
      </fill>
    </odxf>
    <ndxf>
      <fill>
        <patternFill>
          <bgColor theme="0"/>
        </patternFill>
      </fill>
    </ndxf>
  </rcc>
  <rcc rId="40487" sId="1" odxf="1" dxf="1">
    <nc r="B1775" t="inlineStr">
      <is>
        <t>361</t>
      </is>
    </nc>
    <odxf>
      <fill>
        <patternFill>
          <bgColor rgb="FFFFFF00"/>
        </patternFill>
      </fill>
    </odxf>
    <ndxf>
      <fill>
        <patternFill>
          <bgColor theme="0"/>
        </patternFill>
      </fill>
    </ndxf>
  </rcc>
  <rcc rId="40488" sId="1" odxf="1" dxf="1">
    <nc r="B1776" t="inlineStr">
      <is>
        <t>362</t>
      </is>
    </nc>
    <odxf>
      <fill>
        <patternFill>
          <bgColor rgb="FFFFFF00"/>
        </patternFill>
      </fill>
    </odxf>
    <ndxf>
      <fill>
        <patternFill>
          <bgColor theme="0"/>
        </patternFill>
      </fill>
    </ndxf>
  </rcc>
  <rcc rId="40489" sId="1" odxf="1" dxf="1">
    <oc r="B1777" t="inlineStr">
      <is>
        <t>352</t>
      </is>
    </oc>
    <nc r="B1777" t="inlineStr">
      <is>
        <t>363</t>
      </is>
    </nc>
    <odxf/>
    <ndxf/>
  </rcc>
  <rcc rId="40490" sId="1" odxf="1" dxf="1">
    <oc r="B1778" t="inlineStr">
      <is>
        <t>353</t>
      </is>
    </oc>
    <nc r="B1778" t="inlineStr">
      <is>
        <t>364</t>
      </is>
    </nc>
    <odxf/>
    <ndxf/>
  </rcc>
  <rcc rId="40491" sId="1" odxf="1" dxf="1">
    <oc r="B1779" t="inlineStr">
      <is>
        <t>354</t>
      </is>
    </oc>
    <nc r="B1779" t="inlineStr">
      <is>
        <t>365</t>
      </is>
    </nc>
    <odxf/>
    <ndxf/>
  </rcc>
  <rcc rId="40492" sId="1" odxf="1" dxf="1">
    <oc r="B1780" t="inlineStr">
      <is>
        <t>355</t>
      </is>
    </oc>
    <nc r="B1780" t="inlineStr">
      <is>
        <t>366</t>
      </is>
    </nc>
    <odxf/>
    <ndxf/>
  </rcc>
  <rcc rId="40493" sId="1" odxf="1" dxf="1">
    <oc r="B1781" t="inlineStr">
      <is>
        <t>356</t>
      </is>
    </oc>
    <nc r="B1781" t="inlineStr">
      <is>
        <t>367</t>
      </is>
    </nc>
    <odxf/>
    <ndxf/>
  </rcc>
  <rcc rId="40494" sId="1" odxf="1" dxf="1">
    <oc r="B1782" t="inlineStr">
      <is>
        <t>357</t>
      </is>
    </oc>
    <nc r="B1782" t="inlineStr">
      <is>
        <t>368</t>
      </is>
    </nc>
    <odxf/>
    <ndxf/>
  </rcc>
  <rcc rId="40495" sId="1" odxf="1" dxf="1">
    <oc r="B1783" t="inlineStr">
      <is>
        <t>358</t>
      </is>
    </oc>
    <nc r="B1783" t="inlineStr">
      <is>
        <t>369</t>
      </is>
    </nc>
    <odxf/>
    <ndxf/>
  </rcc>
  <rcc rId="40496" sId="1" odxf="1" dxf="1">
    <oc r="B1784" t="inlineStr">
      <is>
        <t>359</t>
      </is>
    </oc>
    <nc r="B1784" t="inlineStr">
      <is>
        <t>370</t>
      </is>
    </nc>
    <odxf/>
    <ndxf/>
  </rcc>
  <rcc rId="40497" sId="1" odxf="1" dxf="1">
    <oc r="B1785" t="inlineStr">
      <is>
        <t>360</t>
      </is>
    </oc>
    <nc r="B1785" t="inlineStr">
      <is>
        <t>371</t>
      </is>
    </nc>
    <odxf/>
    <ndxf/>
  </rcc>
  <rcc rId="40498" sId="1" odxf="1" dxf="1">
    <oc r="B1786" t="inlineStr">
      <is>
        <t>361</t>
      </is>
    </oc>
    <nc r="B1786" t="inlineStr">
      <is>
        <t>372</t>
      </is>
    </nc>
    <odxf/>
    <ndxf/>
  </rcc>
  <rcc rId="40499" sId="1" odxf="1" dxf="1">
    <oc r="B1787" t="inlineStr">
      <is>
        <t>362</t>
      </is>
    </oc>
    <nc r="B1787" t="inlineStr">
      <is>
        <t>373</t>
      </is>
    </nc>
    <odxf>
      <fill>
        <patternFill>
          <bgColor rgb="FFFFFF00"/>
        </patternFill>
      </fill>
    </odxf>
    <ndxf>
      <fill>
        <patternFill>
          <bgColor theme="0"/>
        </patternFill>
      </fill>
    </ndxf>
  </rcc>
  <rcc rId="40500" sId="1" odxf="1" dxf="1">
    <oc r="B1788" t="inlineStr">
      <is>
        <t>363</t>
      </is>
    </oc>
    <nc r="B1788" t="inlineStr">
      <is>
        <t>374</t>
      </is>
    </nc>
    <odxf/>
    <ndxf/>
  </rcc>
  <rcc rId="40501" sId="1" odxf="1" dxf="1">
    <oc r="B1789" t="inlineStr">
      <is>
        <t>364</t>
      </is>
    </oc>
    <nc r="B1789" t="inlineStr">
      <is>
        <t>375</t>
      </is>
    </nc>
    <odxf/>
    <ndxf/>
  </rcc>
  <rcc rId="40502" sId="1" odxf="1" dxf="1">
    <oc r="B1790" t="inlineStr">
      <is>
        <t>365</t>
      </is>
    </oc>
    <nc r="B1790" t="inlineStr">
      <is>
        <t>376</t>
      </is>
    </nc>
    <odxf/>
    <ndxf/>
  </rcc>
  <rcc rId="40503" sId="1" odxf="1" dxf="1">
    <oc r="B1791" t="inlineStr">
      <is>
        <t>366</t>
      </is>
    </oc>
    <nc r="B1791" t="inlineStr">
      <is>
        <t>377</t>
      </is>
    </nc>
    <odxf/>
    <ndxf/>
  </rcc>
  <rcc rId="40504" sId="1" odxf="1" dxf="1">
    <oc r="B1792" t="inlineStr">
      <is>
        <t>367</t>
      </is>
    </oc>
    <nc r="B1792" t="inlineStr">
      <is>
        <t>378</t>
      </is>
    </nc>
    <odxf/>
    <ndxf/>
  </rcc>
  <rcc rId="40505" sId="1" odxf="1" dxf="1">
    <oc r="B1793" t="inlineStr">
      <is>
        <t>368</t>
      </is>
    </oc>
    <nc r="B1793" t="inlineStr">
      <is>
        <t>379</t>
      </is>
    </nc>
    <odxf/>
    <ndxf/>
  </rcc>
  <rcc rId="40506" sId="1" odxf="1" dxf="1">
    <oc r="B1794" t="inlineStr">
      <is>
        <t>369</t>
      </is>
    </oc>
    <nc r="B1794" t="inlineStr">
      <is>
        <t>380</t>
      </is>
    </nc>
    <odxf/>
    <ndxf/>
  </rcc>
  <rcc rId="40507" sId="1" odxf="1" dxf="1">
    <oc r="B1795" t="inlineStr">
      <is>
        <t>370</t>
      </is>
    </oc>
    <nc r="B1795" t="inlineStr">
      <is>
        <t>381</t>
      </is>
    </nc>
    <odxf/>
    <ndxf/>
  </rcc>
  <rcc rId="40508" sId="1" odxf="1" dxf="1">
    <oc r="B1796" t="inlineStr">
      <is>
        <t>371</t>
      </is>
    </oc>
    <nc r="B1796" t="inlineStr">
      <is>
        <t>382</t>
      </is>
    </nc>
    <odxf/>
    <ndxf/>
  </rcc>
  <rcc rId="40509" sId="1" odxf="1" dxf="1">
    <oc r="B1797" t="inlineStr">
      <is>
        <t>372</t>
      </is>
    </oc>
    <nc r="B1797" t="inlineStr">
      <is>
        <t>383</t>
      </is>
    </nc>
    <odxf/>
    <ndxf/>
  </rcc>
  <rcc rId="40510" sId="1" odxf="1" dxf="1">
    <oc r="B1798" t="inlineStr">
      <is>
        <t>373</t>
      </is>
    </oc>
    <nc r="B1798" t="inlineStr">
      <is>
        <t>384</t>
      </is>
    </nc>
    <odxf/>
    <ndxf/>
  </rcc>
  <rcc rId="40511" sId="1" odxf="1" dxf="1">
    <oc r="B1799" t="inlineStr">
      <is>
        <t>374</t>
      </is>
    </oc>
    <nc r="B1799" t="inlineStr">
      <is>
        <t>385</t>
      </is>
    </nc>
    <odxf/>
    <ndxf/>
  </rcc>
  <rcc rId="40512" sId="1" odxf="1" dxf="1">
    <oc r="B1800" t="inlineStr">
      <is>
        <t>375</t>
      </is>
    </oc>
    <nc r="B1800" t="inlineStr">
      <is>
        <t>386</t>
      </is>
    </nc>
    <odxf/>
    <ndxf/>
  </rcc>
  <rcc rId="40513" sId="1" odxf="1" dxf="1">
    <oc r="B1801" t="inlineStr">
      <is>
        <t>376</t>
      </is>
    </oc>
    <nc r="B1801" t="inlineStr">
      <is>
        <t>387</t>
      </is>
    </nc>
    <odxf/>
    <ndxf/>
  </rcc>
  <rcc rId="40514" sId="1" odxf="1" dxf="1">
    <oc r="B1802" t="inlineStr">
      <is>
        <t>377</t>
      </is>
    </oc>
    <nc r="B1802" t="inlineStr">
      <is>
        <t>388</t>
      </is>
    </nc>
    <odxf/>
    <ndxf/>
  </rcc>
  <rcc rId="40515" sId="1" odxf="1" dxf="1">
    <oc r="B1803" t="inlineStr">
      <is>
        <t>378</t>
      </is>
    </oc>
    <nc r="B1803" t="inlineStr">
      <is>
        <t>389</t>
      </is>
    </nc>
    <odxf/>
    <ndxf/>
  </rcc>
  <rcc rId="40516" sId="1" odxf="1" dxf="1">
    <oc r="B1804" t="inlineStr">
      <is>
        <t>285</t>
      </is>
    </oc>
    <nc r="B1804" t="inlineStr">
      <is>
        <t>390</t>
      </is>
    </nc>
    <odxf>
      <fill>
        <patternFill>
          <bgColor rgb="FFFFFF00"/>
        </patternFill>
      </fill>
    </odxf>
    <ndxf>
      <fill>
        <patternFill>
          <bgColor theme="0"/>
        </patternFill>
      </fill>
    </ndxf>
  </rcc>
  <rcc rId="40517" sId="1" odxf="1" dxf="1">
    <oc r="B1805" t="inlineStr">
      <is>
        <t>379</t>
      </is>
    </oc>
    <nc r="B1805" t="inlineStr">
      <is>
        <t>391</t>
      </is>
    </nc>
    <odxf/>
    <ndxf/>
  </rcc>
  <rcc rId="40518" sId="1" odxf="1" dxf="1">
    <oc r="B1806" t="inlineStr">
      <is>
        <t>380</t>
      </is>
    </oc>
    <nc r="B1806" t="inlineStr">
      <is>
        <t>392</t>
      </is>
    </nc>
    <odxf/>
    <ndxf/>
  </rcc>
  <rcc rId="40519" sId="1" odxf="1" dxf="1">
    <oc r="B1807" t="inlineStr">
      <is>
        <t>381</t>
      </is>
    </oc>
    <nc r="B1807" t="inlineStr">
      <is>
        <t>393</t>
      </is>
    </nc>
    <odxf/>
    <ndxf/>
  </rcc>
  <rcc rId="40520" sId="1" odxf="1" dxf="1">
    <oc r="B1808" t="inlineStr">
      <is>
        <t>382</t>
      </is>
    </oc>
    <nc r="B1808" t="inlineStr">
      <is>
        <t>394</t>
      </is>
    </nc>
    <odxf/>
    <ndxf/>
  </rcc>
  <rcc rId="40521" sId="1" odxf="1" dxf="1">
    <oc r="B1809" t="inlineStr">
      <is>
        <t>383</t>
      </is>
    </oc>
    <nc r="B1809" t="inlineStr">
      <is>
        <t>395</t>
      </is>
    </nc>
    <odxf/>
    <ndxf/>
  </rcc>
  <rcc rId="40522" sId="1" odxf="1" dxf="1">
    <oc r="B1810" t="inlineStr">
      <is>
        <t>384</t>
      </is>
    </oc>
    <nc r="B1810" t="inlineStr">
      <is>
        <t>396</t>
      </is>
    </nc>
    <odxf/>
    <ndxf/>
  </rcc>
  <rcc rId="40523" sId="1" odxf="1" dxf="1">
    <oc r="B1811" t="inlineStr">
      <is>
        <t>385</t>
      </is>
    </oc>
    <nc r="B1811" t="inlineStr">
      <is>
        <t>397</t>
      </is>
    </nc>
    <odxf/>
    <ndxf/>
  </rcc>
  <rcc rId="40524" sId="1" odxf="1" dxf="1">
    <oc r="B1812" t="inlineStr">
      <is>
        <t>386</t>
      </is>
    </oc>
    <nc r="B1812" t="inlineStr">
      <is>
        <t>398</t>
      </is>
    </nc>
    <odxf/>
    <ndxf/>
  </rcc>
  <rcc rId="40525" sId="1" odxf="1" dxf="1">
    <oc r="B1813" t="inlineStr">
      <is>
        <t>387</t>
      </is>
    </oc>
    <nc r="B1813" t="inlineStr">
      <is>
        <t>399</t>
      </is>
    </nc>
    <odxf/>
    <ndxf/>
  </rcc>
  <rcc rId="40526" sId="1" odxf="1" dxf="1">
    <oc r="B1814" t="inlineStr">
      <is>
        <t>388</t>
      </is>
    </oc>
    <nc r="B1814" t="inlineStr">
      <is>
        <t>400</t>
      </is>
    </nc>
    <odxf/>
    <ndxf/>
  </rcc>
  <rcc rId="40527" sId="1" odxf="1" dxf="1">
    <oc r="B1815" t="inlineStr">
      <is>
        <t>389</t>
      </is>
    </oc>
    <nc r="B1815" t="inlineStr">
      <is>
        <t>401</t>
      </is>
    </nc>
    <odxf/>
    <ndxf/>
  </rcc>
  <rcc rId="40528" sId="1" odxf="1" dxf="1">
    <oc r="B1816" t="inlineStr">
      <is>
        <t>390</t>
      </is>
    </oc>
    <nc r="B1816" t="inlineStr">
      <is>
        <t>402</t>
      </is>
    </nc>
    <odxf/>
    <ndxf/>
  </rcc>
  <rcc rId="40529" sId="1" odxf="1" dxf="1">
    <oc r="B1817" t="inlineStr">
      <is>
        <t>391</t>
      </is>
    </oc>
    <nc r="B1817" t="inlineStr">
      <is>
        <t>403</t>
      </is>
    </nc>
    <odxf/>
    <ndxf/>
  </rcc>
  <rcc rId="40530" sId="1" odxf="1" dxf="1">
    <oc r="B1818" t="inlineStr">
      <is>
        <t>392</t>
      </is>
    </oc>
    <nc r="B1818" t="inlineStr">
      <is>
        <t>404</t>
      </is>
    </nc>
    <odxf/>
    <ndxf/>
  </rcc>
  <rcc rId="40531" sId="1" odxf="1" dxf="1">
    <oc r="B1819" t="inlineStr">
      <is>
        <t>393</t>
      </is>
    </oc>
    <nc r="B1819" t="inlineStr">
      <is>
        <t>405</t>
      </is>
    </nc>
    <odxf/>
    <ndxf/>
  </rcc>
  <rcc rId="40532" sId="1" odxf="1" dxf="1">
    <oc r="B1820" t="inlineStr">
      <is>
        <t>394</t>
      </is>
    </oc>
    <nc r="B1820" t="inlineStr">
      <is>
        <t>406</t>
      </is>
    </nc>
    <odxf/>
    <ndxf/>
  </rcc>
  <rcc rId="40533" sId="1" odxf="1" dxf="1">
    <oc r="B1821" t="inlineStr">
      <is>
        <t>395</t>
      </is>
    </oc>
    <nc r="B1821" t="inlineStr">
      <is>
        <t>407</t>
      </is>
    </nc>
    <odxf/>
    <ndxf/>
  </rcc>
  <rcc rId="40534" sId="1" odxf="1" dxf="1">
    <oc r="B1822" t="inlineStr">
      <is>
        <t>396</t>
      </is>
    </oc>
    <nc r="B1822" t="inlineStr">
      <is>
        <t>408</t>
      </is>
    </nc>
    <odxf/>
    <ndxf/>
  </rcc>
  <rcc rId="40535" sId="1" odxf="1" dxf="1">
    <oc r="B1823" t="inlineStr">
      <is>
        <t>397</t>
      </is>
    </oc>
    <nc r="B1823" t="inlineStr">
      <is>
        <t>409</t>
      </is>
    </nc>
    <odxf/>
    <ndxf/>
  </rcc>
  <rcc rId="40536" sId="1" odxf="1" dxf="1">
    <oc r="B1824" t="inlineStr">
      <is>
        <t>398</t>
      </is>
    </oc>
    <nc r="B1824" t="inlineStr">
      <is>
        <t>410</t>
      </is>
    </nc>
    <odxf/>
    <ndxf/>
  </rcc>
  <rcc rId="40537" sId="1" odxf="1" dxf="1">
    <oc r="B1825" t="inlineStr">
      <is>
        <t>399</t>
      </is>
    </oc>
    <nc r="B1825" t="inlineStr">
      <is>
        <t>411</t>
      </is>
    </nc>
    <odxf/>
    <ndxf/>
  </rcc>
  <rcc rId="40538" sId="1" odxf="1" dxf="1">
    <oc r="B1826" t="inlineStr">
      <is>
        <t>400</t>
      </is>
    </oc>
    <nc r="B1826" t="inlineStr">
      <is>
        <t>412</t>
      </is>
    </nc>
    <odxf/>
    <ndxf/>
  </rcc>
  <rcc rId="40539" sId="1" odxf="1" dxf="1">
    <nc r="B1827" t="inlineStr">
      <is>
        <t>413</t>
      </is>
    </nc>
    <odxf>
      <fill>
        <patternFill>
          <bgColor rgb="FFFFFF00"/>
        </patternFill>
      </fill>
    </odxf>
    <ndxf>
      <fill>
        <patternFill>
          <bgColor theme="0"/>
        </patternFill>
      </fill>
    </ndxf>
  </rcc>
  <rcc rId="40540" sId="1" odxf="1" dxf="1">
    <oc r="B1828" t="inlineStr">
      <is>
        <t>401</t>
      </is>
    </oc>
    <nc r="B1828" t="inlineStr">
      <is>
        <t>414</t>
      </is>
    </nc>
    <odxf/>
    <ndxf/>
  </rcc>
  <rcc rId="40541" sId="1" odxf="1" dxf="1">
    <oc r="B1829" t="inlineStr">
      <is>
        <t>402</t>
      </is>
    </oc>
    <nc r="B1829" t="inlineStr">
      <is>
        <t>415</t>
      </is>
    </nc>
    <odxf/>
    <ndxf/>
  </rcc>
  <rcc rId="40542" sId="1" odxf="1" dxf="1">
    <oc r="B1830" t="inlineStr">
      <is>
        <t>403</t>
      </is>
    </oc>
    <nc r="B1830" t="inlineStr">
      <is>
        <t>416</t>
      </is>
    </nc>
    <odxf/>
    <ndxf/>
  </rcc>
  <rcc rId="40543" sId="1" odxf="1" dxf="1">
    <oc r="B1831" t="inlineStr">
      <is>
        <t>295</t>
      </is>
    </oc>
    <nc r="B1831" t="inlineStr">
      <is>
        <t>417</t>
      </is>
    </nc>
    <odxf>
      <fill>
        <patternFill>
          <bgColor rgb="FFFFFF00"/>
        </patternFill>
      </fill>
    </odxf>
    <ndxf>
      <fill>
        <patternFill>
          <bgColor theme="0"/>
        </patternFill>
      </fill>
    </ndxf>
  </rcc>
  <rcc rId="40544" sId="1" odxf="1" dxf="1">
    <oc r="B1832" t="inlineStr">
      <is>
        <t>404</t>
      </is>
    </oc>
    <nc r="B1832" t="inlineStr">
      <is>
        <t>418</t>
      </is>
    </nc>
    <odxf/>
    <ndxf/>
  </rcc>
  <rcc rId="40545" sId="1" odxf="1" dxf="1">
    <oc r="B1833" t="inlineStr">
      <is>
        <t>405</t>
      </is>
    </oc>
    <nc r="B1833" t="inlineStr">
      <is>
        <t>419</t>
      </is>
    </nc>
    <odxf/>
    <ndxf/>
  </rcc>
  <rcc rId="40546" sId="1" odxf="1" dxf="1">
    <oc r="B1834" t="inlineStr">
      <is>
        <t>406</t>
      </is>
    </oc>
    <nc r="B1834" t="inlineStr">
      <is>
        <t>420</t>
      </is>
    </nc>
    <odxf/>
    <ndxf/>
  </rcc>
  <rcc rId="40547" sId="1" odxf="1" dxf="1">
    <oc r="B1835" t="inlineStr">
      <is>
        <t>407</t>
      </is>
    </oc>
    <nc r="B1835" t="inlineStr">
      <is>
        <t>421</t>
      </is>
    </nc>
    <odxf/>
    <ndxf/>
  </rcc>
  <rcc rId="40548" sId="1" odxf="1" dxf="1">
    <oc r="B1836" t="inlineStr">
      <is>
        <t>408</t>
      </is>
    </oc>
    <nc r="B1836" t="inlineStr">
      <is>
        <t>422</t>
      </is>
    </nc>
    <odxf/>
    <ndxf/>
  </rcc>
  <rcc rId="40549" sId="1" odxf="1" dxf="1">
    <oc r="B1837" t="inlineStr">
      <is>
        <t>409</t>
      </is>
    </oc>
    <nc r="B1837" t="inlineStr">
      <is>
        <t>423</t>
      </is>
    </nc>
    <odxf/>
    <ndxf/>
  </rcc>
  <rcc rId="40550" sId="1" odxf="1" dxf="1">
    <oc r="B1838" t="inlineStr">
      <is>
        <t>410</t>
      </is>
    </oc>
    <nc r="B1838" t="inlineStr">
      <is>
        <t>424</t>
      </is>
    </nc>
    <odxf/>
    <ndxf/>
  </rcc>
  <rcc rId="40551" sId="1">
    <oc r="B1841" t="inlineStr">
      <is>
        <t>411</t>
      </is>
    </oc>
    <nc r="B1841" t="inlineStr">
      <is>
        <t>425</t>
      </is>
    </nc>
  </rcc>
  <rcc rId="40552" sId="1" odxf="1" dxf="1">
    <oc r="B1842" t="inlineStr">
      <is>
        <t>302</t>
      </is>
    </oc>
    <nc r="B1842" t="inlineStr">
      <is>
        <t>426</t>
      </is>
    </nc>
    <odxf>
      <font>
        <sz val="10"/>
        <name val="Times New Roman"/>
        <scheme val="none"/>
      </font>
      <fill>
        <patternFill>
          <bgColor rgb="FFFFFF00"/>
        </patternFill>
      </fill>
    </odxf>
    <ndxf>
      <font>
        <sz val="10"/>
        <color auto="1"/>
        <name val="Times New Roman"/>
        <scheme val="none"/>
      </font>
      <fill>
        <patternFill>
          <bgColor theme="0"/>
        </patternFill>
      </fill>
    </ndxf>
  </rcc>
  <rcc rId="40553" sId="1" odxf="1" dxf="1">
    <oc r="B1843" t="inlineStr">
      <is>
        <t>412</t>
      </is>
    </oc>
    <nc r="B1843" t="inlineStr">
      <is>
        <t>427</t>
      </is>
    </nc>
    <odxf/>
    <ndxf/>
  </rcc>
  <rcc rId="40554" sId="1" odxf="1" dxf="1">
    <oc r="B1844" t="inlineStr">
      <is>
        <t>413</t>
      </is>
    </oc>
    <nc r="B1844" t="inlineStr">
      <is>
        <t>428</t>
      </is>
    </nc>
    <odxf/>
    <ndxf/>
  </rcc>
  <rcc rId="40555" sId="1" odxf="1" dxf="1">
    <oc r="B1845" t="inlineStr">
      <is>
        <t>414</t>
      </is>
    </oc>
    <nc r="B1845" t="inlineStr">
      <is>
        <t>429</t>
      </is>
    </nc>
    <odxf/>
    <ndxf/>
  </rcc>
  <rcc rId="40556" sId="1" odxf="1" dxf="1">
    <oc r="B1846" t="inlineStr">
      <is>
        <t>415</t>
      </is>
    </oc>
    <nc r="B1846" t="inlineStr">
      <is>
        <t>430</t>
      </is>
    </nc>
    <odxf/>
    <ndxf/>
  </rcc>
  <rcc rId="40557" sId="1" odxf="1" dxf="1">
    <oc r="B1847" t="inlineStr">
      <is>
        <t>416</t>
      </is>
    </oc>
    <nc r="B1847" t="inlineStr">
      <is>
        <t>431</t>
      </is>
    </nc>
    <odxf/>
    <ndxf/>
  </rcc>
  <rcc rId="40558" sId="1" odxf="1" dxf="1">
    <oc r="B1848" t="inlineStr">
      <is>
        <t>417</t>
      </is>
    </oc>
    <nc r="B1848" t="inlineStr">
      <is>
        <t>432</t>
      </is>
    </nc>
    <odxf/>
    <ndxf/>
  </rcc>
  <rcc rId="40559" sId="1" odxf="1" dxf="1">
    <oc r="B1849" t="inlineStr">
      <is>
        <t>418</t>
      </is>
    </oc>
    <nc r="B1849" t="inlineStr">
      <is>
        <t>433</t>
      </is>
    </nc>
    <odxf/>
    <ndxf/>
  </rcc>
  <rcc rId="40560" sId="1" odxf="1" dxf="1">
    <oc r="B1850" t="inlineStr">
      <is>
        <t>419</t>
      </is>
    </oc>
    <nc r="B1850" t="inlineStr">
      <is>
        <t>434</t>
      </is>
    </nc>
    <odxf/>
    <ndxf/>
  </rcc>
  <rcc rId="40561" sId="1" odxf="1" dxf="1">
    <oc r="B1851" t="inlineStr">
      <is>
        <t>420</t>
      </is>
    </oc>
    <nc r="B1851" t="inlineStr">
      <is>
        <t>435</t>
      </is>
    </nc>
    <odxf/>
    <ndxf/>
  </rcc>
  <rcc rId="40562" sId="1" odxf="1" dxf="1">
    <oc r="B1852" t="inlineStr">
      <is>
        <t>421</t>
      </is>
    </oc>
    <nc r="B1852" t="inlineStr">
      <is>
        <t>436</t>
      </is>
    </nc>
    <odxf/>
    <ndxf/>
  </rcc>
  <rcc rId="40563" sId="1" odxf="1" dxf="1">
    <oc r="B1853" t="inlineStr">
      <is>
        <t>422</t>
      </is>
    </oc>
    <nc r="B1853" t="inlineStr">
      <is>
        <t>437</t>
      </is>
    </nc>
    <odxf/>
    <ndxf/>
  </rcc>
  <rcc rId="40564" sId="1" odxf="1" dxf="1">
    <oc r="B1854" t="inlineStr">
      <is>
        <t>423</t>
      </is>
    </oc>
    <nc r="B1854" t="inlineStr">
      <is>
        <t>438</t>
      </is>
    </nc>
    <odxf/>
    <ndxf/>
  </rcc>
  <rcc rId="40565" sId="1" odxf="1" dxf="1">
    <oc r="B1855" t="inlineStr">
      <is>
        <t>424</t>
      </is>
    </oc>
    <nc r="B1855" t="inlineStr">
      <is>
        <t>439</t>
      </is>
    </nc>
    <odxf/>
    <ndxf/>
  </rcc>
  <rcc rId="40566" sId="1" odxf="1" dxf="1">
    <oc r="B1856" t="inlineStr">
      <is>
        <t>425</t>
      </is>
    </oc>
    <nc r="B1856" t="inlineStr">
      <is>
        <t>440</t>
      </is>
    </nc>
    <odxf/>
    <ndxf/>
  </rcc>
  <rcc rId="40567" sId="1" odxf="1" dxf="1">
    <oc r="B1857" t="inlineStr">
      <is>
        <t>426</t>
      </is>
    </oc>
    <nc r="B1857" t="inlineStr">
      <is>
        <t>441</t>
      </is>
    </nc>
    <odxf/>
    <ndxf/>
  </rcc>
  <rcc rId="40568" sId="1" odxf="1" dxf="1">
    <oc r="B1858" t="inlineStr">
      <is>
        <t>427</t>
      </is>
    </oc>
    <nc r="B1858" t="inlineStr">
      <is>
        <t>442</t>
      </is>
    </nc>
    <odxf/>
    <ndxf/>
  </rcc>
  <rcc rId="40569" sId="1" odxf="1" dxf="1">
    <oc r="B1859" t="inlineStr">
      <is>
        <t>428</t>
      </is>
    </oc>
    <nc r="B1859" t="inlineStr">
      <is>
        <t>443</t>
      </is>
    </nc>
    <odxf/>
    <ndxf/>
  </rcc>
  <rcc rId="40570" sId="1" odxf="1" dxf="1">
    <oc r="B1860" t="inlineStr">
      <is>
        <t>429</t>
      </is>
    </oc>
    <nc r="B1860" t="inlineStr">
      <is>
        <t>444</t>
      </is>
    </nc>
    <odxf/>
    <ndxf/>
  </rcc>
  <rcc rId="40571" sId="1" odxf="1" dxf="1">
    <oc r="B1861" t="inlineStr">
      <is>
        <t>430</t>
      </is>
    </oc>
    <nc r="B1861" t="inlineStr">
      <is>
        <t>445</t>
      </is>
    </nc>
    <odxf/>
    <ndxf/>
  </rcc>
  <rcc rId="40572" sId="1" odxf="1" dxf="1">
    <oc r="B1862" t="inlineStr">
      <is>
        <t>431</t>
      </is>
    </oc>
    <nc r="B1862" t="inlineStr">
      <is>
        <t>446</t>
      </is>
    </nc>
    <odxf/>
    <ndxf/>
  </rcc>
  <rcc rId="40573" sId="1" odxf="1" dxf="1">
    <oc r="B1863" t="inlineStr">
      <is>
        <t>432</t>
      </is>
    </oc>
    <nc r="B1863" t="inlineStr">
      <is>
        <t>447</t>
      </is>
    </nc>
    <odxf/>
    <ndxf/>
  </rcc>
  <rcc rId="40574" sId="1" odxf="1" dxf="1">
    <oc r="B1864" t="inlineStr">
      <is>
        <t>433</t>
      </is>
    </oc>
    <nc r="B1864" t="inlineStr">
      <is>
        <t>448</t>
      </is>
    </nc>
    <odxf/>
    <ndxf/>
  </rcc>
  <rcc rId="40575" sId="1" odxf="1" dxf="1">
    <oc r="B1865" t="inlineStr">
      <is>
        <t>434</t>
      </is>
    </oc>
    <nc r="B1865" t="inlineStr">
      <is>
        <t>449</t>
      </is>
    </nc>
    <odxf/>
    <ndxf/>
  </rcc>
  <rcc rId="40576" sId="1" odxf="1" dxf="1">
    <oc r="B1866" t="inlineStr">
      <is>
        <t>435</t>
      </is>
    </oc>
    <nc r="B1866" t="inlineStr">
      <is>
        <t>450</t>
      </is>
    </nc>
    <odxf/>
    <ndxf/>
  </rcc>
  <rcc rId="40577" sId="1" odxf="1" dxf="1">
    <oc r="B1867" t="inlineStr">
      <is>
        <t>436</t>
      </is>
    </oc>
    <nc r="B1867" t="inlineStr">
      <is>
        <t>451</t>
      </is>
    </nc>
    <odxf/>
    <ndxf/>
  </rcc>
  <rcc rId="40578" sId="1" odxf="1" dxf="1">
    <oc r="B1868" t="inlineStr">
      <is>
        <t>437</t>
      </is>
    </oc>
    <nc r="B1868" t="inlineStr">
      <is>
        <t>452</t>
      </is>
    </nc>
    <odxf/>
    <ndxf/>
  </rcc>
  <rcc rId="40579" sId="1" odxf="1" dxf="1">
    <oc r="B1869" t="inlineStr">
      <is>
        <t>438</t>
      </is>
    </oc>
    <nc r="B1869" t="inlineStr">
      <is>
        <t>453</t>
      </is>
    </nc>
    <odxf/>
    <ndxf/>
  </rcc>
  <rcc rId="40580" sId="1" odxf="1" dxf="1">
    <oc r="B1870" t="inlineStr">
      <is>
        <t>439</t>
      </is>
    </oc>
    <nc r="B1870" t="inlineStr">
      <is>
        <t>454</t>
      </is>
    </nc>
    <odxf/>
    <ndxf/>
  </rcc>
  <rcc rId="40581" sId="1" odxf="1" dxf="1">
    <oc r="B1871" t="inlineStr">
      <is>
        <t>440</t>
      </is>
    </oc>
    <nc r="B1871" t="inlineStr">
      <is>
        <t>455</t>
      </is>
    </nc>
    <odxf/>
    <ndxf/>
  </rcc>
  <rcc rId="40582" sId="1" odxf="1" dxf="1">
    <oc r="B1872" t="inlineStr">
      <is>
        <t>441</t>
      </is>
    </oc>
    <nc r="B1872" t="inlineStr">
      <is>
        <t>456</t>
      </is>
    </nc>
    <odxf/>
    <ndxf/>
  </rcc>
  <rcc rId="40583" sId="1" odxf="1" dxf="1">
    <oc r="B1873" t="inlineStr">
      <is>
        <t>442</t>
      </is>
    </oc>
    <nc r="B1873" t="inlineStr">
      <is>
        <t>457</t>
      </is>
    </nc>
    <odxf/>
    <ndxf/>
  </rcc>
  <rcc rId="40584" sId="1" odxf="1" dxf="1">
    <oc r="B1874" t="inlineStr">
      <is>
        <t>443</t>
      </is>
    </oc>
    <nc r="B1874" t="inlineStr">
      <is>
        <t>458</t>
      </is>
    </nc>
    <odxf/>
    <ndxf/>
  </rcc>
  <rcc rId="40585" sId="1" odxf="1" dxf="1">
    <oc r="B1875" t="inlineStr">
      <is>
        <t>444</t>
      </is>
    </oc>
    <nc r="B1875" t="inlineStr">
      <is>
        <t>459</t>
      </is>
    </nc>
    <odxf/>
    <ndxf/>
  </rcc>
  <rcc rId="40586" sId="1" odxf="1" dxf="1">
    <oc r="B1876" t="inlineStr">
      <is>
        <t>445</t>
      </is>
    </oc>
    <nc r="B1876" t="inlineStr">
      <is>
        <t>460</t>
      </is>
    </nc>
    <odxf/>
    <ndxf/>
  </rcc>
  <rcc rId="40587" sId="1" odxf="1" dxf="1">
    <oc r="B1877" t="inlineStr">
      <is>
        <t>446</t>
      </is>
    </oc>
    <nc r="B1877" t="inlineStr">
      <is>
        <t>461</t>
      </is>
    </nc>
    <odxf/>
    <ndxf/>
  </rcc>
  <rcc rId="40588" sId="1" odxf="1" dxf="1">
    <oc r="B1878" t="inlineStr">
      <is>
        <t>330</t>
      </is>
    </oc>
    <nc r="B1878" t="inlineStr">
      <is>
        <t>462</t>
      </is>
    </nc>
    <odxf>
      <fill>
        <patternFill>
          <bgColor rgb="FFFFFF00"/>
        </patternFill>
      </fill>
    </odxf>
    <ndxf>
      <fill>
        <patternFill>
          <bgColor theme="0"/>
        </patternFill>
      </fill>
    </ndxf>
  </rcc>
  <rcc rId="40589" sId="1" odxf="1" dxf="1">
    <oc r="B1879" t="inlineStr">
      <is>
        <t>447</t>
      </is>
    </oc>
    <nc r="B1879" t="inlineStr">
      <is>
        <t>463</t>
      </is>
    </nc>
    <odxf/>
    <ndxf/>
  </rcc>
  <rcc rId="40590" sId="1" odxf="1" dxf="1">
    <oc r="B1880" t="inlineStr">
      <is>
        <t>448</t>
      </is>
    </oc>
    <nc r="B1880" t="inlineStr">
      <is>
        <t>464</t>
      </is>
    </nc>
    <odxf/>
    <ndxf/>
  </rcc>
  <rcc rId="40591" sId="1" odxf="1" dxf="1">
    <oc r="B1881" t="inlineStr">
      <is>
        <t>449</t>
      </is>
    </oc>
    <nc r="B1881" t="inlineStr">
      <is>
        <t>465</t>
      </is>
    </nc>
    <odxf/>
    <ndxf/>
  </rcc>
  <rcc rId="40592" sId="1" odxf="1" dxf="1">
    <oc r="B1882" t="inlineStr">
      <is>
        <t>450</t>
      </is>
    </oc>
    <nc r="B1882" t="inlineStr">
      <is>
        <t>466</t>
      </is>
    </nc>
    <odxf/>
    <ndxf/>
  </rcc>
  <rcc rId="40593" sId="1" odxf="1" dxf="1">
    <nc r="B1883" t="inlineStr">
      <is>
        <t>467</t>
      </is>
    </nc>
    <odxf>
      <fill>
        <patternFill>
          <bgColor rgb="FFFFFF00"/>
        </patternFill>
      </fill>
    </odxf>
    <ndxf>
      <fill>
        <patternFill>
          <bgColor theme="0"/>
        </patternFill>
      </fill>
    </ndxf>
  </rcc>
  <rcc rId="40594" sId="1" odxf="1" dxf="1">
    <oc r="B1884" t="inlineStr">
      <is>
        <t>451</t>
      </is>
    </oc>
    <nc r="B1884" t="inlineStr">
      <is>
        <t>468</t>
      </is>
    </nc>
    <odxf/>
    <ndxf/>
  </rcc>
  <rcc rId="40595" sId="1" odxf="1" dxf="1">
    <oc r="B1885" t="inlineStr">
      <is>
        <t>452</t>
      </is>
    </oc>
    <nc r="B1885" t="inlineStr">
      <is>
        <t>469</t>
      </is>
    </nc>
    <odxf/>
    <ndxf/>
  </rcc>
  <rcc rId="40596" sId="1" odxf="1" dxf="1">
    <oc r="B1886" t="inlineStr">
      <is>
        <t>453</t>
      </is>
    </oc>
    <nc r="B1886" t="inlineStr">
      <is>
        <t>470</t>
      </is>
    </nc>
    <odxf/>
    <ndxf/>
  </rcc>
  <rcc rId="40597" sId="1" odxf="1" dxf="1">
    <oc r="B1887" t="inlineStr">
      <is>
        <t>454</t>
      </is>
    </oc>
    <nc r="B1887" t="inlineStr">
      <is>
        <t>471</t>
      </is>
    </nc>
    <odxf/>
    <ndxf/>
  </rcc>
  <rcc rId="40598" sId="1" odxf="1" dxf="1">
    <oc r="B1888" t="inlineStr">
      <is>
        <t>455</t>
      </is>
    </oc>
    <nc r="B1888" t="inlineStr">
      <is>
        <t>472</t>
      </is>
    </nc>
    <odxf/>
    <ndxf/>
  </rcc>
  <rcc rId="40599" sId="1">
    <oc r="B1891" t="inlineStr">
      <is>
        <t>456</t>
      </is>
    </oc>
    <nc r="B1891" t="inlineStr">
      <is>
        <t>473</t>
      </is>
    </nc>
  </rcc>
  <rcc rId="40600" sId="1" odxf="1" dxf="1">
    <oc r="B1892" t="inlineStr">
      <is>
        <t>457</t>
      </is>
    </oc>
    <nc r="B1892" t="inlineStr">
      <is>
        <t>474</t>
      </is>
    </nc>
    <odxf/>
    <ndxf/>
  </rcc>
  <rcc rId="40601" sId="1" odxf="1" dxf="1">
    <oc r="B1893" t="inlineStr">
      <is>
        <t>458</t>
      </is>
    </oc>
    <nc r="B1893" t="inlineStr">
      <is>
        <t>475</t>
      </is>
    </nc>
    <odxf/>
    <ndxf/>
  </rcc>
  <rcc rId="40602" sId="1" odxf="1" dxf="1">
    <oc r="B1894" t="inlineStr">
      <is>
        <t>459</t>
      </is>
    </oc>
    <nc r="B1894" t="inlineStr">
      <is>
        <t>476</t>
      </is>
    </nc>
    <odxf/>
    <ndxf/>
  </rcc>
  <rcc rId="40603" sId="1" odxf="1" dxf="1">
    <oc r="B1895" t="inlineStr">
      <is>
        <t>460</t>
      </is>
    </oc>
    <nc r="B1895" t="inlineStr">
      <is>
        <t>477</t>
      </is>
    </nc>
    <odxf/>
    <ndxf/>
  </rcc>
  <rcc rId="40604" sId="1" odxf="1" dxf="1">
    <oc r="B1896" t="inlineStr">
      <is>
        <t>461</t>
      </is>
    </oc>
    <nc r="B1896" t="inlineStr">
      <is>
        <t>478</t>
      </is>
    </nc>
    <odxf/>
    <ndxf/>
  </rcc>
  <rcc rId="40605" sId="1">
    <oc r="B1899" t="inlineStr">
      <is>
        <t>462</t>
      </is>
    </oc>
    <nc r="B1899" t="inlineStr">
      <is>
        <t>479</t>
      </is>
    </nc>
  </rcc>
  <rcc rId="40606" sId="1" odxf="1" dxf="1">
    <oc r="B1900" t="inlineStr">
      <is>
        <t>463</t>
      </is>
    </oc>
    <nc r="B1900" t="inlineStr">
      <is>
        <t>480</t>
      </is>
    </nc>
    <odxf/>
    <ndxf/>
  </rcc>
  <rcc rId="40607" sId="1" odxf="1" dxf="1">
    <oc r="B1901" t="inlineStr">
      <is>
        <t>464</t>
      </is>
    </oc>
    <nc r="B1901" t="inlineStr">
      <is>
        <t>481</t>
      </is>
    </nc>
    <odxf/>
    <ndxf/>
  </rcc>
  <rcc rId="40608" sId="1" odxf="1" dxf="1">
    <oc r="B1902" t="inlineStr">
      <is>
        <t>359</t>
      </is>
    </oc>
    <nc r="B1902" t="inlineStr">
      <is>
        <t>482</t>
      </is>
    </nc>
    <odxf>
      <fill>
        <patternFill>
          <bgColor rgb="FFFFFF00"/>
        </patternFill>
      </fill>
    </odxf>
    <ndxf>
      <fill>
        <patternFill>
          <bgColor theme="0"/>
        </patternFill>
      </fill>
    </ndxf>
  </rcc>
  <rcc rId="40609" sId="1" odxf="1" dxf="1">
    <oc r="B1903" t="inlineStr">
      <is>
        <t>465</t>
      </is>
    </oc>
    <nc r="B1903" t="inlineStr">
      <is>
        <t>483</t>
      </is>
    </nc>
    <odxf/>
    <ndxf/>
  </rcc>
  <rcc rId="40610" sId="1" odxf="1" dxf="1">
    <nc r="B1904" t="inlineStr">
      <is>
        <t>484</t>
      </is>
    </nc>
    <odxf>
      <fill>
        <patternFill>
          <bgColor rgb="FFFFFF00"/>
        </patternFill>
      </fill>
    </odxf>
    <ndxf>
      <fill>
        <patternFill>
          <bgColor theme="0"/>
        </patternFill>
      </fill>
    </ndxf>
  </rcc>
  <rcc rId="40611" sId="1" odxf="1" dxf="1">
    <oc r="B1905" t="inlineStr">
      <is>
        <t>466</t>
      </is>
    </oc>
    <nc r="B1905" t="inlineStr">
      <is>
        <t>485</t>
      </is>
    </nc>
    <odxf/>
    <ndxf/>
  </rcc>
  <rcc rId="40612" sId="1" odxf="1" dxf="1">
    <oc r="B1906" t="inlineStr">
      <is>
        <t>467</t>
      </is>
    </oc>
    <nc r="B1906" t="inlineStr">
      <is>
        <t>486</t>
      </is>
    </nc>
    <odxf/>
    <ndxf/>
  </rcc>
  <rcc rId="40613" sId="1" odxf="1" dxf="1">
    <oc r="B1907" t="inlineStr">
      <is>
        <t>468</t>
      </is>
    </oc>
    <nc r="B1907" t="inlineStr">
      <is>
        <t>487</t>
      </is>
    </nc>
    <odxf/>
    <ndxf/>
  </rcc>
  <rcc rId="40614" sId="1" odxf="1" dxf="1">
    <oc r="B1908" t="inlineStr">
      <is>
        <t>469</t>
      </is>
    </oc>
    <nc r="B1908" t="inlineStr">
      <is>
        <t>488</t>
      </is>
    </nc>
    <odxf/>
    <ndxf/>
  </rcc>
  <rcc rId="40615" sId="1" odxf="1" dxf="1">
    <oc r="B1909" t="inlineStr">
      <is>
        <t>470</t>
      </is>
    </oc>
    <nc r="B1909" t="inlineStr">
      <is>
        <t>489</t>
      </is>
    </nc>
    <odxf/>
    <ndxf/>
  </rcc>
  <rcc rId="40616" sId="1" odxf="1" dxf="1">
    <oc r="B1910" t="inlineStr">
      <is>
        <t>471</t>
      </is>
    </oc>
    <nc r="B1910" t="inlineStr">
      <is>
        <t>490</t>
      </is>
    </nc>
    <odxf/>
    <ndxf/>
  </rcc>
  <rcc rId="40617" sId="1" odxf="1" dxf="1">
    <oc r="B1911" t="inlineStr">
      <is>
        <t>472</t>
      </is>
    </oc>
    <nc r="B1911" t="inlineStr">
      <is>
        <t>491</t>
      </is>
    </nc>
    <odxf/>
    <ndxf/>
  </rcc>
  <rcc rId="40618" sId="1" odxf="1" dxf="1">
    <oc r="B1912" t="inlineStr">
      <is>
        <t>364</t>
      </is>
    </oc>
    <nc r="B1912" t="inlineStr">
      <is>
        <t>492</t>
      </is>
    </nc>
    <odxf>
      <fill>
        <patternFill>
          <bgColor rgb="FFFFFF00"/>
        </patternFill>
      </fill>
    </odxf>
    <ndxf>
      <fill>
        <patternFill>
          <bgColor theme="0"/>
        </patternFill>
      </fill>
    </ndxf>
  </rcc>
  <rcc rId="40619" sId="1" odxf="1" dxf="1">
    <oc r="B1913" t="inlineStr">
      <is>
        <t>473</t>
      </is>
    </oc>
    <nc r="B1913" t="inlineStr">
      <is>
        <t>493</t>
      </is>
    </nc>
    <odxf/>
    <ndxf/>
  </rcc>
  <rcc rId="40620" sId="1" odxf="1" dxf="1">
    <oc r="B1914" t="inlineStr">
      <is>
        <t>475</t>
      </is>
    </oc>
    <nc r="B1914" t="inlineStr">
      <is>
        <t>494</t>
      </is>
    </nc>
    <odxf/>
    <ndxf/>
  </rcc>
  <rcc rId="40621" sId="1" odxf="1" dxf="1">
    <oc r="B1915" t="inlineStr">
      <is>
        <t>476</t>
      </is>
    </oc>
    <nc r="B1915" t="inlineStr">
      <is>
        <t>495</t>
      </is>
    </nc>
    <odxf/>
    <ndxf/>
  </rcc>
  <rcc rId="40622" sId="1" odxf="1" dxf="1">
    <oc r="B1916" t="inlineStr">
      <is>
        <t>477</t>
      </is>
    </oc>
    <nc r="B1916" t="inlineStr">
      <is>
        <t>496</t>
      </is>
    </nc>
    <odxf/>
    <ndxf/>
  </rcc>
  <rcc rId="40623" sId="1" odxf="1" dxf="1">
    <oc r="B1917" t="inlineStr">
      <is>
        <t>478</t>
      </is>
    </oc>
    <nc r="B1917" t="inlineStr">
      <is>
        <t>497</t>
      </is>
    </nc>
    <odxf/>
    <ndxf/>
  </rcc>
  <rcc rId="40624" sId="1" odxf="1" dxf="1">
    <oc r="B1918" t="inlineStr">
      <is>
        <t>479</t>
      </is>
    </oc>
    <nc r="B1918" t="inlineStr">
      <is>
        <t>498</t>
      </is>
    </nc>
    <odxf/>
    <ndxf/>
  </rcc>
  <rcc rId="40625" sId="1" odxf="1" dxf="1">
    <oc r="B1919" t="inlineStr">
      <is>
        <t>480</t>
      </is>
    </oc>
    <nc r="B1919" t="inlineStr">
      <is>
        <t>499</t>
      </is>
    </nc>
    <odxf/>
    <ndxf/>
  </rcc>
  <rcc rId="40626" sId="1" odxf="1" dxf="1">
    <oc r="B1920" t="inlineStr">
      <is>
        <t>481</t>
      </is>
    </oc>
    <nc r="B1920" t="inlineStr">
      <is>
        <t>500</t>
      </is>
    </nc>
    <odxf/>
    <ndxf/>
  </rcc>
  <rcc rId="40627" sId="1" odxf="1" dxf="1">
    <oc r="B1921" t="inlineStr">
      <is>
        <t>482</t>
      </is>
    </oc>
    <nc r="B1921" t="inlineStr">
      <is>
        <t>501</t>
      </is>
    </nc>
    <odxf/>
    <ndxf/>
  </rcc>
  <rcc rId="40628" sId="1" odxf="1" dxf="1">
    <oc r="B1922" t="inlineStr">
      <is>
        <t>483</t>
      </is>
    </oc>
    <nc r="B1922" t="inlineStr">
      <is>
        <t>502</t>
      </is>
    </nc>
    <odxf/>
    <ndxf/>
  </rcc>
  <rcc rId="40629" sId="1" odxf="1" dxf="1">
    <oc r="B1923" t="inlineStr">
      <is>
        <t>484</t>
      </is>
    </oc>
    <nc r="B1923" t="inlineStr">
      <is>
        <t>503</t>
      </is>
    </nc>
    <odxf/>
    <ndxf/>
  </rcc>
  <rcc rId="40630" sId="1" odxf="1" dxf="1">
    <oc r="B1924" t="inlineStr">
      <is>
        <t>485</t>
      </is>
    </oc>
    <nc r="B1924" t="inlineStr">
      <is>
        <t>504</t>
      </is>
    </nc>
    <odxf/>
    <ndxf/>
  </rcc>
  <rcc rId="40631" sId="1" odxf="1" dxf="1">
    <oc r="B1925" t="inlineStr">
      <is>
        <t>486</t>
      </is>
    </oc>
    <nc r="B1925" t="inlineStr">
      <is>
        <t>505</t>
      </is>
    </nc>
    <odxf/>
    <ndxf/>
  </rcc>
  <rcc rId="40632" sId="1" odxf="1" dxf="1">
    <oc r="B1926" t="inlineStr">
      <is>
        <t>487</t>
      </is>
    </oc>
    <nc r="B1926" t="inlineStr">
      <is>
        <t>506</t>
      </is>
    </nc>
    <odxf/>
    <ndxf/>
  </rcc>
  <rcc rId="40633" sId="1" odxf="1" dxf="1">
    <oc r="B1927" t="inlineStr">
      <is>
        <t>488</t>
      </is>
    </oc>
    <nc r="B1927" t="inlineStr">
      <is>
        <t>507</t>
      </is>
    </nc>
    <odxf/>
    <ndxf/>
  </rcc>
  <rcc rId="40634" sId="1" odxf="1" dxf="1">
    <oc r="B1928" t="inlineStr">
      <is>
        <t>489</t>
      </is>
    </oc>
    <nc r="B1928" t="inlineStr">
      <is>
        <t>508</t>
      </is>
    </nc>
    <odxf/>
    <ndxf/>
  </rcc>
  <rcc rId="40635" sId="1" odxf="1" dxf="1">
    <oc r="B1929" t="inlineStr">
      <is>
        <t>490</t>
      </is>
    </oc>
    <nc r="B1929" t="inlineStr">
      <is>
        <t>509</t>
      </is>
    </nc>
    <odxf/>
    <ndxf/>
  </rcc>
  <rcc rId="40636" sId="1" odxf="1" dxf="1">
    <oc r="B1930" t="inlineStr">
      <is>
        <t>491</t>
      </is>
    </oc>
    <nc r="B1930" t="inlineStr">
      <is>
        <t>510</t>
      </is>
    </nc>
    <odxf/>
    <ndxf/>
  </rcc>
  <rcc rId="40637" sId="1" odxf="1" dxf="1">
    <oc r="B1931" t="inlineStr">
      <is>
        <t>492</t>
      </is>
    </oc>
    <nc r="B1931" t="inlineStr">
      <is>
        <t>511</t>
      </is>
    </nc>
    <odxf/>
    <ndxf/>
  </rcc>
  <rcc rId="40638" sId="1" odxf="1" dxf="1">
    <oc r="B1932" t="inlineStr">
      <is>
        <t>493</t>
      </is>
    </oc>
    <nc r="B1932" t="inlineStr">
      <is>
        <t>512</t>
      </is>
    </nc>
    <odxf/>
    <ndxf/>
  </rcc>
  <rcc rId="40639" sId="1" odxf="1" dxf="1">
    <oc r="B1933" t="inlineStr">
      <is>
        <t>494</t>
      </is>
    </oc>
    <nc r="B1933" t="inlineStr">
      <is>
        <t>513</t>
      </is>
    </nc>
    <odxf/>
    <ndxf/>
  </rcc>
  <rcc rId="40640" sId="1" odxf="1" dxf="1">
    <oc r="B1934" t="inlineStr">
      <is>
        <t>495</t>
      </is>
    </oc>
    <nc r="B1934" t="inlineStr">
      <is>
        <t>514</t>
      </is>
    </nc>
    <odxf/>
    <ndxf/>
  </rcc>
  <rcc rId="40641" sId="1" odxf="1" dxf="1">
    <oc r="B1935" t="inlineStr">
      <is>
        <t>496</t>
      </is>
    </oc>
    <nc r="B1935" t="inlineStr">
      <is>
        <t>515</t>
      </is>
    </nc>
    <odxf/>
    <ndxf/>
  </rcc>
  <rcc rId="40642" sId="1" odxf="1" dxf="1">
    <oc r="B1936" t="inlineStr">
      <is>
        <t>497</t>
      </is>
    </oc>
    <nc r="B1936" t="inlineStr">
      <is>
        <t>516</t>
      </is>
    </nc>
    <odxf/>
    <ndxf/>
  </rcc>
  <rcc rId="40643" sId="1" odxf="1" dxf="1">
    <oc r="B1937" t="inlineStr">
      <is>
        <t>498</t>
      </is>
    </oc>
    <nc r="B1937" t="inlineStr">
      <is>
        <t>517</t>
      </is>
    </nc>
    <odxf/>
    <ndxf/>
  </rcc>
  <rcc rId="40644" sId="1" odxf="1" dxf="1">
    <oc r="B1938" t="inlineStr">
      <is>
        <t>499</t>
      </is>
    </oc>
    <nc r="B1938" t="inlineStr">
      <is>
        <t>518</t>
      </is>
    </nc>
    <odxf/>
    <ndxf/>
  </rcc>
  <rcc rId="40645" sId="1" odxf="1" dxf="1">
    <oc r="B1939" t="inlineStr">
      <is>
        <t>500</t>
      </is>
    </oc>
    <nc r="B1939" t="inlineStr">
      <is>
        <t>519</t>
      </is>
    </nc>
    <odxf/>
    <ndxf/>
  </rcc>
  <rcc rId="40646" sId="1" odxf="1" dxf="1">
    <oc r="B1940" t="inlineStr">
      <is>
        <t>501</t>
      </is>
    </oc>
    <nc r="B1940" t="inlineStr">
      <is>
        <t>520</t>
      </is>
    </nc>
    <odxf/>
    <ndxf/>
  </rcc>
  <rcc rId="40647" sId="1" odxf="1" dxf="1">
    <oc r="B1941" t="inlineStr">
      <is>
        <t>502</t>
      </is>
    </oc>
    <nc r="B1941" t="inlineStr">
      <is>
        <t>521</t>
      </is>
    </nc>
    <odxf/>
    <ndxf/>
  </rcc>
  <rcc rId="40648" sId="1" odxf="1" dxf="1">
    <oc r="B1942" t="inlineStr">
      <is>
        <t>503</t>
      </is>
    </oc>
    <nc r="B1942" t="inlineStr">
      <is>
        <t>522</t>
      </is>
    </nc>
    <odxf/>
    <ndxf/>
  </rcc>
  <rcc rId="40649" sId="1" odxf="1" dxf="1">
    <oc r="B1943" t="inlineStr">
      <is>
        <t>504</t>
      </is>
    </oc>
    <nc r="B1943" t="inlineStr">
      <is>
        <t>523</t>
      </is>
    </nc>
    <odxf/>
    <ndxf/>
  </rcc>
  <rcc rId="40650" sId="1" odxf="1" dxf="1">
    <nc r="B1944" t="inlineStr">
      <is>
        <t>524</t>
      </is>
    </nc>
    <odxf>
      <fill>
        <patternFill>
          <bgColor rgb="FFFFFF00"/>
        </patternFill>
      </fill>
    </odxf>
    <ndxf>
      <fill>
        <patternFill>
          <bgColor theme="0"/>
        </patternFill>
      </fill>
    </ndxf>
  </rcc>
  <rcc rId="40651" sId="1" odxf="1" dxf="1">
    <oc r="B1945" t="inlineStr">
      <is>
        <t>505</t>
      </is>
    </oc>
    <nc r="B1945" t="inlineStr">
      <is>
        <t>525</t>
      </is>
    </nc>
    <odxf/>
    <ndxf/>
  </rcc>
  <rcc rId="40652" sId="1" odxf="1" dxf="1">
    <oc r="B1946" t="inlineStr">
      <is>
        <t>506</t>
      </is>
    </oc>
    <nc r="B1946" t="inlineStr">
      <is>
        <t>526</t>
      </is>
    </nc>
    <odxf/>
    <ndxf/>
  </rcc>
  <rcc rId="40653" sId="1" odxf="1" dxf="1">
    <oc r="B1947" t="inlineStr">
      <is>
        <t>507</t>
      </is>
    </oc>
    <nc r="B1947" t="inlineStr">
      <is>
        <t>527</t>
      </is>
    </nc>
    <odxf/>
    <ndxf/>
  </rcc>
  <rcc rId="40654" sId="1" odxf="1" dxf="1">
    <oc r="B1948" t="inlineStr">
      <is>
        <t>508</t>
      </is>
    </oc>
    <nc r="B1948" t="inlineStr">
      <is>
        <t>528</t>
      </is>
    </nc>
    <odxf/>
    <ndxf/>
  </rcc>
  <rcc rId="40655" sId="1" odxf="1" dxf="1">
    <oc r="B1949" t="inlineStr">
      <is>
        <t>509</t>
      </is>
    </oc>
    <nc r="B1949" t="inlineStr">
      <is>
        <t>529</t>
      </is>
    </nc>
    <odxf/>
    <ndxf/>
  </rcc>
  <rcc rId="40656" sId="1" odxf="1" dxf="1">
    <oc r="B1950" t="inlineStr">
      <is>
        <t>510</t>
      </is>
    </oc>
    <nc r="B1950" t="inlineStr">
      <is>
        <t>530</t>
      </is>
    </nc>
    <odxf/>
    <ndxf/>
  </rcc>
  <rcc rId="40657" sId="1">
    <oc r="B1953" t="inlineStr">
      <is>
        <t>510</t>
      </is>
    </oc>
    <nc r="B1953" t="inlineStr">
      <is>
        <t>531</t>
      </is>
    </nc>
  </rcc>
  <rcc rId="40658" sId="1" odxf="1" dxf="1">
    <oc r="B1954" t="inlineStr">
      <is>
        <t>511</t>
      </is>
    </oc>
    <nc r="B1954" t="inlineStr">
      <is>
        <t>532</t>
      </is>
    </nc>
    <odxf/>
    <ndxf/>
  </rcc>
  <rcc rId="40659" sId="1" odxf="1" dxf="1">
    <oc r="B1955" t="inlineStr">
      <is>
        <t>512</t>
      </is>
    </oc>
    <nc r="B1955" t="inlineStr">
      <is>
        <t>533</t>
      </is>
    </nc>
    <odxf/>
    <ndxf/>
  </rcc>
  <rcc rId="40660" sId="1" odxf="1" dxf="1">
    <oc r="B1956" t="inlineStr">
      <is>
        <t>513</t>
      </is>
    </oc>
    <nc r="B1956" t="inlineStr">
      <is>
        <t>534</t>
      </is>
    </nc>
    <odxf/>
    <ndxf/>
  </rcc>
  <rcc rId="40661" sId="1" odxf="1" dxf="1">
    <oc r="B1957" t="inlineStr">
      <is>
        <t>514</t>
      </is>
    </oc>
    <nc r="B1957" t="inlineStr">
      <is>
        <t>535</t>
      </is>
    </nc>
    <odxf/>
    <ndxf/>
  </rcc>
  <rcc rId="40662" sId="1" odxf="1" dxf="1">
    <oc r="B1958" t="inlineStr">
      <is>
        <t>515</t>
      </is>
    </oc>
    <nc r="B1958" t="inlineStr">
      <is>
        <t>536</t>
      </is>
    </nc>
    <odxf/>
    <ndxf/>
  </rcc>
  <rcc rId="40663" sId="1" odxf="1" dxf="1">
    <oc r="B1959" t="inlineStr">
      <is>
        <t>516</t>
      </is>
    </oc>
    <nc r="B1959" t="inlineStr">
      <is>
        <t>537</t>
      </is>
    </nc>
    <odxf/>
    <ndxf/>
  </rcc>
  <rcc rId="40664" sId="1" odxf="1" dxf="1">
    <oc r="B1960" t="inlineStr">
      <is>
        <t>517</t>
      </is>
    </oc>
    <nc r="B1960" t="inlineStr">
      <is>
        <t>538</t>
      </is>
    </nc>
    <odxf/>
    <ndxf/>
  </rcc>
  <rcc rId="40665" sId="1" odxf="1" dxf="1">
    <oc r="B1961" t="inlineStr">
      <is>
        <t>518</t>
      </is>
    </oc>
    <nc r="B1961" t="inlineStr">
      <is>
        <t>539</t>
      </is>
    </nc>
    <odxf/>
    <ndxf/>
  </rcc>
  <rcc rId="40666" sId="1" odxf="1" dxf="1">
    <oc r="B1962" t="inlineStr">
      <is>
        <t>519</t>
      </is>
    </oc>
    <nc r="B1962" t="inlineStr">
      <is>
        <t>540</t>
      </is>
    </nc>
    <odxf/>
    <ndxf/>
  </rcc>
  <rcc rId="40667" sId="1" odxf="1" dxf="1">
    <oc r="B1963" t="inlineStr">
      <is>
        <t>520</t>
      </is>
    </oc>
    <nc r="B1963" t="inlineStr">
      <is>
        <t>541</t>
      </is>
    </nc>
    <odxf/>
    <ndxf/>
  </rcc>
  <rcc rId="40668" sId="1" odxf="1" dxf="1">
    <oc r="B1964" t="inlineStr">
      <is>
        <t>521</t>
      </is>
    </oc>
    <nc r="B1964" t="inlineStr">
      <is>
        <t>542</t>
      </is>
    </nc>
    <odxf/>
    <ndxf/>
  </rcc>
  <rcc rId="40669" sId="1" odxf="1" dxf="1">
    <oc r="B1965" t="inlineStr">
      <is>
        <t>522</t>
      </is>
    </oc>
    <nc r="B1965" t="inlineStr">
      <is>
        <t>543</t>
      </is>
    </nc>
    <odxf/>
    <ndxf/>
  </rcc>
  <rcc rId="40670" sId="1" odxf="1" dxf="1">
    <oc r="B1966" t="inlineStr">
      <is>
        <t>523</t>
      </is>
    </oc>
    <nc r="B1966" t="inlineStr">
      <is>
        <t>544</t>
      </is>
    </nc>
    <odxf/>
    <ndxf/>
  </rcc>
  <rcc rId="40671" sId="1" odxf="1" dxf="1">
    <oc r="B1967" t="inlineStr">
      <is>
        <t>524</t>
      </is>
    </oc>
    <nc r="B1967" t="inlineStr">
      <is>
        <t>545</t>
      </is>
    </nc>
    <odxf/>
    <ndxf/>
  </rcc>
  <rcc rId="40672" sId="1" odxf="1" dxf="1">
    <oc r="B1968" t="inlineStr">
      <is>
        <t>525</t>
      </is>
    </oc>
    <nc r="B1968" t="inlineStr">
      <is>
        <t>546</t>
      </is>
    </nc>
    <odxf/>
    <ndxf/>
  </rcc>
  <rcc rId="40673" sId="1" odxf="1" dxf="1">
    <oc r="B1969" t="inlineStr">
      <is>
        <t>526</t>
      </is>
    </oc>
    <nc r="B1969" t="inlineStr">
      <is>
        <t>547</t>
      </is>
    </nc>
    <odxf/>
    <ndxf/>
  </rcc>
  <rcc rId="40674" sId="1" odxf="1" dxf="1">
    <oc r="B1970" t="inlineStr">
      <is>
        <t>527</t>
      </is>
    </oc>
    <nc r="B1970" t="inlineStr">
      <is>
        <t>548</t>
      </is>
    </nc>
    <odxf/>
    <ndxf/>
  </rcc>
  <rcc rId="40675" sId="1" odxf="1" dxf="1">
    <oc r="B1971" t="inlineStr">
      <is>
        <t>528</t>
      </is>
    </oc>
    <nc r="B1971" t="inlineStr">
      <is>
        <t>549</t>
      </is>
    </nc>
    <odxf/>
    <ndxf/>
  </rcc>
  <rcc rId="40676" sId="1" odxf="1" dxf="1">
    <oc r="B1972" t="inlineStr">
      <is>
        <t>529</t>
      </is>
    </oc>
    <nc r="B1972" t="inlineStr">
      <is>
        <t>550</t>
      </is>
    </nc>
    <odxf/>
    <ndxf/>
  </rcc>
  <rcc rId="40677" sId="1" odxf="1" dxf="1">
    <oc r="B1973" t="inlineStr">
      <is>
        <t>530</t>
      </is>
    </oc>
    <nc r="B1973" t="inlineStr">
      <is>
        <t>551</t>
      </is>
    </nc>
    <odxf/>
    <ndxf/>
  </rcc>
  <rcc rId="40678" sId="1" odxf="1" dxf="1">
    <oc r="B1974" t="inlineStr">
      <is>
        <t>531</t>
      </is>
    </oc>
    <nc r="B1974" t="inlineStr">
      <is>
        <t>552</t>
      </is>
    </nc>
    <odxf/>
    <ndxf/>
  </rcc>
  <rcc rId="40679" sId="1" odxf="1" dxf="1">
    <oc r="B1975" t="inlineStr">
      <is>
        <t>532</t>
      </is>
    </oc>
    <nc r="B1975" t="inlineStr">
      <is>
        <t>553</t>
      </is>
    </nc>
    <odxf/>
    <ndxf/>
  </rcc>
  <rcc rId="40680" sId="1" odxf="1" dxf="1">
    <oc r="B1976" t="inlineStr">
      <is>
        <t>533</t>
      </is>
    </oc>
    <nc r="B1976" t="inlineStr">
      <is>
        <t>554</t>
      </is>
    </nc>
    <odxf/>
    <ndxf/>
  </rcc>
  <rcc rId="40681" sId="1" odxf="1" dxf="1">
    <oc r="B1977" t="inlineStr">
      <is>
        <t>534</t>
      </is>
    </oc>
    <nc r="B1977" t="inlineStr">
      <is>
        <t>555</t>
      </is>
    </nc>
    <odxf/>
    <ndxf/>
  </rcc>
  <rcc rId="40682" sId="1" odxf="1" dxf="1">
    <oc r="B1978" t="inlineStr">
      <is>
        <t>535</t>
      </is>
    </oc>
    <nc r="B1978" t="inlineStr">
      <is>
        <t>556</t>
      </is>
    </nc>
    <odxf/>
    <ndxf/>
  </rcc>
  <rcc rId="40683" sId="1" odxf="1" dxf="1">
    <oc r="B1979" t="inlineStr">
      <is>
        <t>536</t>
      </is>
    </oc>
    <nc r="B1979" t="inlineStr">
      <is>
        <t>557</t>
      </is>
    </nc>
    <odxf/>
    <ndxf/>
  </rcc>
  <rcc rId="40684" sId="1" odxf="1" dxf="1">
    <oc r="B1980" t="inlineStr">
      <is>
        <t>537</t>
      </is>
    </oc>
    <nc r="B1980" t="inlineStr">
      <is>
        <t>558</t>
      </is>
    </nc>
    <odxf/>
    <ndxf/>
  </rcc>
  <rcc rId="40685" sId="1" odxf="1" dxf="1">
    <oc r="B1981" t="inlineStr">
      <is>
        <t>538</t>
      </is>
    </oc>
    <nc r="B1981" t="inlineStr">
      <is>
        <t>559</t>
      </is>
    </nc>
    <odxf/>
    <ndxf/>
  </rcc>
  <rcc rId="40686" sId="1" odxf="1" dxf="1">
    <oc r="B1982" t="inlineStr">
      <is>
        <t>539</t>
      </is>
    </oc>
    <nc r="B1982" t="inlineStr">
      <is>
        <t>560</t>
      </is>
    </nc>
    <odxf/>
    <ndxf/>
  </rcc>
  <rcv guid="{5E9D364D-301F-46A1-8259-21A95679AC9F}" action="delete"/>
  <rdn rId="0" localSheetId="1" customView="1" name="Z_5E9D364D_301F_46A1_8259_21A95679AC9F_.wvu.FilterData" hidden="1" oldHidden="1">
    <formula>'Итог 2023-2025'!$B$8:$AC$1983</formula>
    <oldFormula>'Итог 2023-2025'!$B$8:$AC$1983</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10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689" sId="1">
    <oc r="B1584" t="inlineStr">
      <is>
        <t>184</t>
      </is>
    </oc>
    <nc r="B1584" t="inlineStr">
      <is>
        <t>188</t>
      </is>
    </nc>
  </rcc>
  <rcc rId="40690" sId="1">
    <oc r="B1585" t="inlineStr">
      <is>
        <t>185</t>
      </is>
    </oc>
    <nc r="B1585" t="inlineStr">
      <is>
        <t>189</t>
      </is>
    </nc>
  </rcc>
  <rcc rId="40691" sId="1">
    <oc r="B1586" t="inlineStr">
      <is>
        <t>186</t>
      </is>
    </oc>
    <nc r="B1586" t="inlineStr">
      <is>
        <t>190</t>
      </is>
    </nc>
  </rcc>
  <rcc rId="40692" sId="1">
    <oc r="B1587" t="inlineStr">
      <is>
        <t>187</t>
      </is>
    </oc>
    <nc r="B1587" t="inlineStr">
      <is>
        <t>191</t>
      </is>
    </nc>
  </rcc>
  <rcc rId="40693" sId="1">
    <oc r="B1588" t="inlineStr">
      <is>
        <t>188</t>
      </is>
    </oc>
    <nc r="B1588" t="inlineStr">
      <is>
        <t>192</t>
      </is>
    </nc>
  </rcc>
  <rcc rId="40694" sId="1">
    <oc r="B1589" t="inlineStr">
      <is>
        <t>189</t>
      </is>
    </oc>
    <nc r="B1589" t="inlineStr">
      <is>
        <t>193</t>
      </is>
    </nc>
  </rcc>
  <rcc rId="40695" sId="1">
    <oc r="B1590" t="inlineStr">
      <is>
        <t>190</t>
      </is>
    </oc>
    <nc r="B1590" t="inlineStr">
      <is>
        <t>194</t>
      </is>
    </nc>
  </rcc>
  <rcc rId="40696" sId="1">
    <oc r="B1591" t="inlineStr">
      <is>
        <t>191</t>
      </is>
    </oc>
    <nc r="B1591" t="inlineStr">
      <is>
        <t>195</t>
      </is>
    </nc>
  </rcc>
  <rcc rId="40697" sId="1">
    <oc r="B1592" t="inlineStr">
      <is>
        <t>192</t>
      </is>
    </oc>
    <nc r="B1592" t="inlineStr">
      <is>
        <t>196</t>
      </is>
    </nc>
  </rcc>
  <rcc rId="40698" sId="1">
    <oc r="B1593" t="inlineStr">
      <is>
        <t>193</t>
      </is>
    </oc>
    <nc r="B1593" t="inlineStr">
      <is>
        <t>197</t>
      </is>
    </nc>
  </rcc>
  <rcc rId="40699" sId="1">
    <oc r="B1594" t="inlineStr">
      <is>
        <t>194</t>
      </is>
    </oc>
    <nc r="B1594" t="inlineStr">
      <is>
        <t>198</t>
      </is>
    </nc>
  </rcc>
  <rcc rId="40700" sId="1">
    <oc r="B1595" t="inlineStr">
      <is>
        <t>195</t>
      </is>
    </oc>
    <nc r="B1595" t="inlineStr">
      <is>
        <t>199</t>
      </is>
    </nc>
  </rcc>
  <rcc rId="40701" sId="1">
    <oc r="B1598" t="inlineStr">
      <is>
        <t>196</t>
      </is>
    </oc>
    <nc r="B1598" t="inlineStr">
      <is>
        <t>200</t>
      </is>
    </nc>
  </rcc>
  <rcc rId="40702" sId="1">
    <oc r="B1599" t="inlineStr">
      <is>
        <t>197</t>
      </is>
    </oc>
    <nc r="B1599" t="inlineStr">
      <is>
        <t>201</t>
      </is>
    </nc>
  </rcc>
  <rcc rId="40703" sId="1">
    <oc r="B1600" t="inlineStr">
      <is>
        <t>198</t>
      </is>
    </oc>
    <nc r="B1600" t="inlineStr">
      <is>
        <t>202</t>
      </is>
    </nc>
  </rcc>
  <rcc rId="40704" sId="1">
    <oc r="B1601" t="inlineStr">
      <is>
        <t>199</t>
      </is>
    </oc>
    <nc r="B1601" t="inlineStr">
      <is>
        <t>203</t>
      </is>
    </nc>
  </rcc>
  <rcc rId="40705" sId="1">
    <oc r="B1602" t="inlineStr">
      <is>
        <t>200</t>
      </is>
    </oc>
    <nc r="B1602" t="inlineStr">
      <is>
        <t>204</t>
      </is>
    </nc>
  </rcc>
  <rcc rId="40706" sId="1">
    <oc r="B1603" t="inlineStr">
      <is>
        <t>201</t>
      </is>
    </oc>
    <nc r="B1603" t="inlineStr">
      <is>
        <t>205</t>
      </is>
    </nc>
  </rcc>
  <rcc rId="40707" sId="1">
    <oc r="B1604" t="inlineStr">
      <is>
        <t>202</t>
      </is>
    </oc>
    <nc r="B1604" t="inlineStr">
      <is>
        <t>206</t>
      </is>
    </nc>
  </rcc>
  <rcc rId="40708" sId="1">
    <oc r="B1605" t="inlineStr">
      <is>
        <t>203</t>
      </is>
    </oc>
    <nc r="B1605" t="inlineStr">
      <is>
        <t>207</t>
      </is>
    </nc>
  </rcc>
  <rcc rId="40709" sId="1">
    <oc r="B1606" t="inlineStr">
      <is>
        <t>204</t>
      </is>
    </oc>
    <nc r="B1606" t="inlineStr">
      <is>
        <t>208</t>
      </is>
    </nc>
  </rcc>
  <rcc rId="40710" sId="1">
    <oc r="B1607" t="inlineStr">
      <is>
        <t>205</t>
      </is>
    </oc>
    <nc r="B1607" t="inlineStr">
      <is>
        <t>209</t>
      </is>
    </nc>
  </rcc>
  <rcc rId="40711" sId="1">
    <oc r="B1608" t="inlineStr">
      <is>
        <t>206</t>
      </is>
    </oc>
    <nc r="B1608" t="inlineStr">
      <is>
        <t>210</t>
      </is>
    </nc>
  </rcc>
  <rcc rId="40712" sId="1">
    <oc r="B1609" t="inlineStr">
      <is>
        <t>207</t>
      </is>
    </oc>
    <nc r="B1609" t="inlineStr">
      <is>
        <t>211</t>
      </is>
    </nc>
  </rcc>
  <rcc rId="40713" sId="1">
    <oc r="B1610" t="inlineStr">
      <is>
        <t>208</t>
      </is>
    </oc>
    <nc r="B1610" t="inlineStr">
      <is>
        <t>212</t>
      </is>
    </nc>
  </rcc>
  <rcc rId="40714" sId="1">
    <oc r="B1611" t="inlineStr">
      <is>
        <t>209</t>
      </is>
    </oc>
    <nc r="B1611" t="inlineStr">
      <is>
        <t>213</t>
      </is>
    </nc>
  </rcc>
  <rcc rId="40715" sId="1">
    <oc r="B1612" t="inlineStr">
      <is>
        <t>210</t>
      </is>
    </oc>
    <nc r="B1612" t="inlineStr">
      <is>
        <t>214</t>
      </is>
    </nc>
  </rcc>
  <rcc rId="40716" sId="1">
    <oc r="B1613" t="inlineStr">
      <is>
        <t>211</t>
      </is>
    </oc>
    <nc r="B1613" t="inlineStr">
      <is>
        <t>215</t>
      </is>
    </nc>
  </rcc>
  <rcc rId="40717" sId="1">
    <oc r="B1614" t="inlineStr">
      <is>
        <t>212</t>
      </is>
    </oc>
    <nc r="B1614" t="inlineStr">
      <is>
        <t>216</t>
      </is>
    </nc>
  </rcc>
  <rcc rId="40718" sId="1">
    <oc r="B1615" t="inlineStr">
      <is>
        <t>213</t>
      </is>
    </oc>
    <nc r="B1615" t="inlineStr">
      <is>
        <t>217</t>
      </is>
    </nc>
  </rcc>
  <rcc rId="40719" sId="1">
    <oc r="B1618" t="inlineStr">
      <is>
        <t>214</t>
      </is>
    </oc>
    <nc r="B1618" t="inlineStr">
      <is>
        <t>218</t>
      </is>
    </nc>
  </rcc>
  <rcc rId="40720" sId="1">
    <oc r="B1619" t="inlineStr">
      <is>
        <t>215</t>
      </is>
    </oc>
    <nc r="B1619" t="inlineStr">
      <is>
        <t>219</t>
      </is>
    </nc>
  </rcc>
  <rcc rId="40721" sId="1">
    <oc r="B1622" t="inlineStr">
      <is>
        <t>216</t>
      </is>
    </oc>
    <nc r="B1622" t="inlineStr">
      <is>
        <t>220</t>
      </is>
    </nc>
  </rcc>
  <rcc rId="40722" sId="1">
    <oc r="B1623" t="inlineStr">
      <is>
        <t>217</t>
      </is>
    </oc>
    <nc r="B1623" t="inlineStr">
      <is>
        <t>221</t>
      </is>
    </nc>
  </rcc>
  <rcc rId="40723" sId="1">
    <oc r="B1624" t="inlineStr">
      <is>
        <t>218</t>
      </is>
    </oc>
    <nc r="B1624" t="inlineStr">
      <is>
        <t>222</t>
      </is>
    </nc>
  </rcc>
  <rcc rId="40724" sId="1">
    <oc r="B1625" t="inlineStr">
      <is>
        <t>219</t>
      </is>
    </oc>
    <nc r="B1625" t="inlineStr">
      <is>
        <t>223</t>
      </is>
    </nc>
  </rcc>
  <rcc rId="40725" sId="1">
    <oc r="B1626" t="inlineStr">
      <is>
        <t>220</t>
      </is>
    </oc>
    <nc r="B1626" t="inlineStr">
      <is>
        <t>224</t>
      </is>
    </nc>
  </rcc>
  <rcc rId="40726" sId="1">
    <oc r="B1627" t="inlineStr">
      <is>
        <t>221</t>
      </is>
    </oc>
    <nc r="B1627" t="inlineStr">
      <is>
        <t>225</t>
      </is>
    </nc>
  </rcc>
  <rcc rId="40727" sId="1">
    <oc r="B1628" t="inlineStr">
      <is>
        <t>222</t>
      </is>
    </oc>
    <nc r="B1628" t="inlineStr">
      <is>
        <t>226</t>
      </is>
    </nc>
  </rcc>
  <rcc rId="40728" sId="1">
    <oc r="B1629" t="inlineStr">
      <is>
        <t>223</t>
      </is>
    </oc>
    <nc r="B1629" t="inlineStr">
      <is>
        <t>227</t>
      </is>
    </nc>
  </rcc>
  <rcc rId="40729" sId="1">
    <oc r="B1630" t="inlineStr">
      <is>
        <t>224</t>
      </is>
    </oc>
    <nc r="B1630" t="inlineStr">
      <is>
        <t>228</t>
      </is>
    </nc>
  </rcc>
  <rcc rId="40730" sId="1">
    <oc r="B1631" t="inlineStr">
      <is>
        <t>225</t>
      </is>
    </oc>
    <nc r="B1631" t="inlineStr">
      <is>
        <t>229</t>
      </is>
    </nc>
  </rcc>
  <rcc rId="40731" sId="1">
    <oc r="B1632" t="inlineStr">
      <is>
        <t>226</t>
      </is>
    </oc>
    <nc r="B1632" t="inlineStr">
      <is>
        <t>230</t>
      </is>
    </nc>
  </rcc>
  <rcc rId="40732" sId="1">
    <oc r="B1633" t="inlineStr">
      <is>
        <t>227</t>
      </is>
    </oc>
    <nc r="B1633" t="inlineStr">
      <is>
        <t>231</t>
      </is>
    </nc>
  </rcc>
  <rcc rId="40733" sId="1">
    <oc r="B1634" t="inlineStr">
      <is>
        <t>228</t>
      </is>
    </oc>
    <nc r="B1634" t="inlineStr">
      <is>
        <t>232</t>
      </is>
    </nc>
  </rcc>
  <rcc rId="40734" sId="1">
    <oc r="B1635" t="inlineStr">
      <is>
        <t>229</t>
      </is>
    </oc>
    <nc r="B1635" t="inlineStr">
      <is>
        <t>233</t>
      </is>
    </nc>
  </rcc>
  <rcc rId="40735" sId="1">
    <oc r="B1636" t="inlineStr">
      <is>
        <t>230</t>
      </is>
    </oc>
    <nc r="B1636" t="inlineStr">
      <is>
        <t>234</t>
      </is>
    </nc>
  </rcc>
  <rcc rId="40736" sId="1">
    <oc r="B1637" t="inlineStr">
      <is>
        <t>231</t>
      </is>
    </oc>
    <nc r="B1637" t="inlineStr">
      <is>
        <t>235</t>
      </is>
    </nc>
  </rcc>
  <rcc rId="40737" sId="1">
    <oc r="B1638" t="inlineStr">
      <is>
        <t>232</t>
      </is>
    </oc>
    <nc r="B1638" t="inlineStr">
      <is>
        <t>236</t>
      </is>
    </nc>
  </rcc>
  <rcc rId="40738" sId="1">
    <oc r="B1641" t="inlineStr">
      <is>
        <t>233</t>
      </is>
    </oc>
    <nc r="B1641" t="inlineStr">
      <is>
        <t>237</t>
      </is>
    </nc>
  </rcc>
  <rcc rId="40739" sId="1">
    <oc r="B1642" t="inlineStr">
      <is>
        <t>234</t>
      </is>
    </oc>
    <nc r="B1642" t="inlineStr">
      <is>
        <t>238</t>
      </is>
    </nc>
  </rcc>
  <rcc rId="40740" sId="1">
    <oc r="B1643" t="inlineStr">
      <is>
        <t>235</t>
      </is>
    </oc>
    <nc r="B1643" t="inlineStr">
      <is>
        <t>239</t>
      </is>
    </nc>
  </rcc>
  <rcc rId="40741" sId="1">
    <oc r="B1644" t="inlineStr">
      <is>
        <t>236</t>
      </is>
    </oc>
    <nc r="B1644" t="inlineStr">
      <is>
        <t>240</t>
      </is>
    </nc>
  </rcc>
  <rcc rId="40742" sId="1">
    <oc r="B1645" t="inlineStr">
      <is>
        <t>237</t>
      </is>
    </oc>
    <nc r="B1645" t="inlineStr">
      <is>
        <t>241</t>
      </is>
    </nc>
  </rcc>
  <rcc rId="40743" sId="1">
    <oc r="B1646" t="inlineStr">
      <is>
        <t>238</t>
      </is>
    </oc>
    <nc r="B1646" t="inlineStr">
      <is>
        <t>242</t>
      </is>
    </nc>
  </rcc>
  <rcc rId="40744" sId="1">
    <oc r="B1647" t="inlineStr">
      <is>
        <t>239</t>
      </is>
    </oc>
    <nc r="B1647" t="inlineStr">
      <is>
        <t>243</t>
      </is>
    </nc>
  </rcc>
  <rcc rId="40745" sId="1">
    <oc r="B1648" t="inlineStr">
      <is>
        <t>240</t>
      </is>
    </oc>
    <nc r="B1648" t="inlineStr">
      <is>
        <t>244</t>
      </is>
    </nc>
  </rcc>
  <rcc rId="40746" sId="1">
    <oc r="B1649" t="inlineStr">
      <is>
        <t>241</t>
      </is>
    </oc>
    <nc r="B1649" t="inlineStr">
      <is>
        <t>245</t>
      </is>
    </nc>
  </rcc>
  <rcc rId="40747" sId="1">
    <oc r="B1650" t="inlineStr">
      <is>
        <t>242</t>
      </is>
    </oc>
    <nc r="B1650" t="inlineStr">
      <is>
        <t>246</t>
      </is>
    </nc>
  </rcc>
  <rcc rId="40748" sId="1">
    <oc r="B1651" t="inlineStr">
      <is>
        <t>243</t>
      </is>
    </oc>
    <nc r="B1651" t="inlineStr">
      <is>
        <t>247</t>
      </is>
    </nc>
  </rcc>
  <rcc rId="40749" sId="1">
    <oc r="B1652" t="inlineStr">
      <is>
        <t>244</t>
      </is>
    </oc>
    <nc r="B1652" t="inlineStr">
      <is>
        <t>248</t>
      </is>
    </nc>
  </rcc>
  <rcc rId="40750" sId="1">
    <oc r="B1653" t="inlineStr">
      <is>
        <t>245</t>
      </is>
    </oc>
    <nc r="B1653" t="inlineStr">
      <is>
        <t>249</t>
      </is>
    </nc>
  </rcc>
  <rcc rId="40751" sId="1">
    <oc r="B1654" t="inlineStr">
      <is>
        <t>246</t>
      </is>
    </oc>
    <nc r="B1654" t="inlineStr">
      <is>
        <t>250</t>
      </is>
    </nc>
  </rcc>
  <rcc rId="40752" sId="1">
    <oc r="B1655" t="inlineStr">
      <is>
        <t>247</t>
      </is>
    </oc>
    <nc r="B1655" t="inlineStr">
      <is>
        <t>251</t>
      </is>
    </nc>
  </rcc>
  <rcc rId="40753" sId="1">
    <oc r="B1656" t="inlineStr">
      <is>
        <t>248</t>
      </is>
    </oc>
    <nc r="B1656" t="inlineStr">
      <is>
        <t>252</t>
      </is>
    </nc>
  </rcc>
  <rcc rId="40754" sId="1">
    <oc r="B1659" t="inlineStr">
      <is>
        <t>249</t>
      </is>
    </oc>
    <nc r="B1659" t="inlineStr">
      <is>
        <t>253</t>
      </is>
    </nc>
  </rcc>
  <rcc rId="40755" sId="1">
    <oc r="B1660" t="inlineStr">
      <is>
        <t>250</t>
      </is>
    </oc>
    <nc r="B1660" t="inlineStr">
      <is>
        <t>254</t>
      </is>
    </nc>
  </rcc>
  <rcc rId="40756" sId="1">
    <oc r="B1661" t="inlineStr">
      <is>
        <t>251</t>
      </is>
    </oc>
    <nc r="B1661" t="inlineStr">
      <is>
        <t>255</t>
      </is>
    </nc>
  </rcc>
  <rcc rId="40757" sId="1">
    <oc r="B1662" t="inlineStr">
      <is>
        <t>252</t>
      </is>
    </oc>
    <nc r="B1662" t="inlineStr">
      <is>
        <t>256</t>
      </is>
    </nc>
  </rcc>
  <rcc rId="40758" sId="1">
    <oc r="B1665" t="inlineStr">
      <is>
        <t>253</t>
      </is>
    </oc>
    <nc r="B1665" t="inlineStr">
      <is>
        <t>257</t>
      </is>
    </nc>
  </rcc>
  <rcc rId="40759" sId="1">
    <oc r="B1666" t="inlineStr">
      <is>
        <t>254</t>
      </is>
    </oc>
    <nc r="B1666" t="inlineStr">
      <is>
        <t>258</t>
      </is>
    </nc>
  </rcc>
  <rcc rId="40760" sId="1">
    <oc r="B1667" t="inlineStr">
      <is>
        <t>255</t>
      </is>
    </oc>
    <nc r="B1667" t="inlineStr">
      <is>
        <t>259</t>
      </is>
    </nc>
  </rcc>
  <rcc rId="40761" sId="1">
    <oc r="B1668" t="inlineStr">
      <is>
        <t>256</t>
      </is>
    </oc>
    <nc r="B1668" t="inlineStr">
      <is>
        <t>260</t>
      </is>
    </nc>
  </rcc>
  <rcc rId="40762" sId="1">
    <oc r="B1669" t="inlineStr">
      <is>
        <t>257</t>
      </is>
    </oc>
    <nc r="B1669" t="inlineStr">
      <is>
        <t>261</t>
      </is>
    </nc>
  </rcc>
  <rcc rId="40763" sId="1">
    <oc r="B1670" t="inlineStr">
      <is>
        <t>258</t>
      </is>
    </oc>
    <nc r="B1670" t="inlineStr">
      <is>
        <t>262</t>
      </is>
    </nc>
  </rcc>
  <rcc rId="40764" sId="1">
    <oc r="B1671" t="inlineStr">
      <is>
        <t>259</t>
      </is>
    </oc>
    <nc r="B1671" t="inlineStr">
      <is>
        <t>263</t>
      </is>
    </nc>
  </rcc>
  <rcc rId="40765" sId="1">
    <oc r="B1672" t="inlineStr">
      <is>
        <t>260</t>
      </is>
    </oc>
    <nc r="B1672" t="inlineStr">
      <is>
        <t>264</t>
      </is>
    </nc>
  </rcc>
  <rcc rId="40766" sId="1">
    <oc r="B1673" t="inlineStr">
      <is>
        <t>261</t>
      </is>
    </oc>
    <nc r="B1673" t="inlineStr">
      <is>
        <t>265</t>
      </is>
    </nc>
  </rcc>
  <rcc rId="40767" sId="1">
    <oc r="B1674" t="inlineStr">
      <is>
        <t>262</t>
      </is>
    </oc>
    <nc r="B1674" t="inlineStr">
      <is>
        <t>266</t>
      </is>
    </nc>
  </rcc>
  <rcc rId="40768" sId="1">
    <oc r="B1675" t="inlineStr">
      <is>
        <t>263</t>
      </is>
    </oc>
    <nc r="B1675" t="inlineStr">
      <is>
        <t>267</t>
      </is>
    </nc>
  </rcc>
  <rcc rId="40769" sId="1">
    <oc r="B1676" t="inlineStr">
      <is>
        <t>264</t>
      </is>
    </oc>
    <nc r="B1676" t="inlineStr">
      <is>
        <t>268</t>
      </is>
    </nc>
  </rcc>
  <rcc rId="40770" sId="1">
    <oc r="B1677" t="inlineStr">
      <is>
        <t>265</t>
      </is>
    </oc>
    <nc r="B1677" t="inlineStr">
      <is>
        <t>269</t>
      </is>
    </nc>
  </rcc>
  <rcc rId="40771" sId="1">
    <oc r="B1678" t="inlineStr">
      <is>
        <t>266</t>
      </is>
    </oc>
    <nc r="B1678" t="inlineStr">
      <is>
        <t>270</t>
      </is>
    </nc>
  </rcc>
  <rcc rId="40772" sId="1">
    <oc r="B1679" t="inlineStr">
      <is>
        <t>267</t>
      </is>
    </oc>
    <nc r="B1679" t="inlineStr">
      <is>
        <t>271</t>
      </is>
    </nc>
  </rcc>
  <rcc rId="40773" sId="1">
    <oc r="B1680" t="inlineStr">
      <is>
        <t>268</t>
      </is>
    </oc>
    <nc r="B1680" t="inlineStr">
      <is>
        <t>272</t>
      </is>
    </nc>
  </rcc>
  <rcc rId="40774" sId="1">
    <oc r="B1681" t="inlineStr">
      <is>
        <t>269</t>
      </is>
    </oc>
    <nc r="B1681" t="inlineStr">
      <is>
        <t>273</t>
      </is>
    </nc>
  </rcc>
  <rcc rId="40775" sId="1">
    <oc r="B1682" t="inlineStr">
      <is>
        <t>270</t>
      </is>
    </oc>
    <nc r="B1682" t="inlineStr">
      <is>
        <t>274</t>
      </is>
    </nc>
  </rcc>
  <rcc rId="40776" sId="1">
    <oc r="B1683" t="inlineStr">
      <is>
        <t>271</t>
      </is>
    </oc>
    <nc r="B1683" t="inlineStr">
      <is>
        <t>275</t>
      </is>
    </nc>
  </rcc>
  <rcc rId="40777" sId="1">
    <oc r="B1684" t="inlineStr">
      <is>
        <t>272</t>
      </is>
    </oc>
    <nc r="B1684" t="inlineStr">
      <is>
        <t>276</t>
      </is>
    </nc>
  </rcc>
  <rcc rId="40778" sId="1">
    <oc r="B1685" t="inlineStr">
      <is>
        <t>273</t>
      </is>
    </oc>
    <nc r="B1685" t="inlineStr">
      <is>
        <t>277</t>
      </is>
    </nc>
  </rcc>
  <rcc rId="40779" sId="1">
    <oc r="B1686" t="inlineStr">
      <is>
        <t>274</t>
      </is>
    </oc>
    <nc r="B1686" t="inlineStr">
      <is>
        <t>278</t>
      </is>
    </nc>
  </rcc>
  <rcc rId="40780" sId="1">
    <oc r="B1687" t="inlineStr">
      <is>
        <t>275</t>
      </is>
    </oc>
    <nc r="B1687" t="inlineStr">
      <is>
        <t>279</t>
      </is>
    </nc>
  </rcc>
  <rcc rId="40781" sId="1">
    <oc r="B1688" t="inlineStr">
      <is>
        <t>276</t>
      </is>
    </oc>
    <nc r="B1688" t="inlineStr">
      <is>
        <t>280</t>
      </is>
    </nc>
  </rcc>
  <rcc rId="40782" sId="1">
    <oc r="B1689" t="inlineStr">
      <is>
        <t>277</t>
      </is>
    </oc>
    <nc r="B1689" t="inlineStr">
      <is>
        <t>281</t>
      </is>
    </nc>
  </rcc>
  <rcc rId="40783" sId="1">
    <oc r="B1692" t="inlineStr">
      <is>
        <t>278</t>
      </is>
    </oc>
    <nc r="B1692" t="inlineStr">
      <is>
        <t>282</t>
      </is>
    </nc>
  </rcc>
  <rcc rId="40784" sId="1">
    <oc r="B1693" t="inlineStr">
      <is>
        <t>279</t>
      </is>
    </oc>
    <nc r="B1693" t="inlineStr">
      <is>
        <t>283</t>
      </is>
    </nc>
  </rcc>
  <rcc rId="40785" sId="1">
    <oc r="B1694" t="inlineStr">
      <is>
        <t>280</t>
      </is>
    </oc>
    <nc r="B1694" t="inlineStr">
      <is>
        <t>284</t>
      </is>
    </nc>
  </rcc>
  <rcc rId="40786" sId="1">
    <oc r="B1695" t="inlineStr">
      <is>
        <t>281</t>
      </is>
    </oc>
    <nc r="B1695" t="inlineStr">
      <is>
        <t>285</t>
      </is>
    </nc>
  </rcc>
  <rcc rId="40787" sId="1">
    <oc r="B1696" t="inlineStr">
      <is>
        <t>282</t>
      </is>
    </oc>
    <nc r="B1696" t="inlineStr">
      <is>
        <t>286</t>
      </is>
    </nc>
  </rcc>
  <rcc rId="40788" sId="1">
    <oc r="B1697" t="inlineStr">
      <is>
        <t>283</t>
      </is>
    </oc>
    <nc r="B1697" t="inlineStr">
      <is>
        <t>287</t>
      </is>
    </nc>
  </rcc>
  <rcc rId="40789" sId="1">
    <oc r="B1698" t="inlineStr">
      <is>
        <t>284</t>
      </is>
    </oc>
    <nc r="B1698" t="inlineStr">
      <is>
        <t>288</t>
      </is>
    </nc>
  </rcc>
  <rcc rId="40790" sId="1">
    <oc r="B1699" t="inlineStr">
      <is>
        <t>285</t>
      </is>
    </oc>
    <nc r="B1699" t="inlineStr">
      <is>
        <t>289</t>
      </is>
    </nc>
  </rcc>
  <rcc rId="40791" sId="1">
    <oc r="B1700" t="inlineStr">
      <is>
        <t>286</t>
      </is>
    </oc>
    <nc r="B1700" t="inlineStr">
      <is>
        <t>290</t>
      </is>
    </nc>
  </rcc>
  <rcc rId="40792" sId="1">
    <oc r="B1701" t="inlineStr">
      <is>
        <t>287</t>
      </is>
    </oc>
    <nc r="B1701" t="inlineStr">
      <is>
        <t>291</t>
      </is>
    </nc>
  </rcc>
  <rcc rId="40793" sId="1">
    <oc r="B1702" t="inlineStr">
      <is>
        <t>288</t>
      </is>
    </oc>
    <nc r="B1702" t="inlineStr">
      <is>
        <t>292</t>
      </is>
    </nc>
  </rcc>
  <rcc rId="40794" sId="1">
    <oc r="B1703" t="inlineStr">
      <is>
        <t>289</t>
      </is>
    </oc>
    <nc r="B1703" t="inlineStr">
      <is>
        <t>293</t>
      </is>
    </nc>
  </rcc>
  <rcc rId="40795" sId="1">
    <oc r="B1704" t="inlineStr">
      <is>
        <t>290</t>
      </is>
    </oc>
    <nc r="B1704" t="inlineStr">
      <is>
        <t>294</t>
      </is>
    </nc>
  </rcc>
  <rcc rId="40796" sId="1">
    <oc r="B1705" t="inlineStr">
      <is>
        <t>291</t>
      </is>
    </oc>
    <nc r="B1705" t="inlineStr">
      <is>
        <t>295</t>
      </is>
    </nc>
  </rcc>
  <rcc rId="40797" sId="1">
    <oc r="B1706" t="inlineStr">
      <is>
        <t>292</t>
      </is>
    </oc>
    <nc r="B1706" t="inlineStr">
      <is>
        <t>296</t>
      </is>
    </nc>
  </rcc>
  <rcc rId="40798" sId="1">
    <oc r="B1707" t="inlineStr">
      <is>
        <t>293</t>
      </is>
    </oc>
    <nc r="B1707" t="inlineStr">
      <is>
        <t>297</t>
      </is>
    </nc>
  </rcc>
  <rcc rId="40799" sId="1">
    <oc r="B1708" t="inlineStr">
      <is>
        <t>294</t>
      </is>
    </oc>
    <nc r="B1708" t="inlineStr">
      <is>
        <t>298</t>
      </is>
    </nc>
  </rcc>
  <rcc rId="40800" sId="1">
    <oc r="B1709" t="inlineStr">
      <is>
        <t>295</t>
      </is>
    </oc>
    <nc r="B1709" t="inlineStr">
      <is>
        <t>299</t>
      </is>
    </nc>
  </rcc>
  <rcc rId="40801" sId="1">
    <oc r="B1710" t="inlineStr">
      <is>
        <t>296</t>
      </is>
    </oc>
    <nc r="B1710" t="inlineStr">
      <is>
        <t>300</t>
      </is>
    </nc>
  </rcc>
  <rcc rId="40802" sId="1">
    <oc r="B1711" t="inlineStr">
      <is>
        <t>297</t>
      </is>
    </oc>
    <nc r="B1711" t="inlineStr">
      <is>
        <t>301</t>
      </is>
    </nc>
  </rcc>
  <rcc rId="40803" sId="1">
    <oc r="B1712" t="inlineStr">
      <is>
        <t>298</t>
      </is>
    </oc>
    <nc r="B1712" t="inlineStr">
      <is>
        <t>302</t>
      </is>
    </nc>
  </rcc>
  <rcc rId="40804" sId="1">
    <oc r="B1713" t="inlineStr">
      <is>
        <t>299</t>
      </is>
    </oc>
    <nc r="B1713" t="inlineStr">
      <is>
        <t>303</t>
      </is>
    </nc>
  </rcc>
  <rcc rId="40805" sId="1">
    <oc r="B1714" t="inlineStr">
      <is>
        <t>300</t>
      </is>
    </oc>
    <nc r="B1714" t="inlineStr">
      <is>
        <t>304</t>
      </is>
    </nc>
  </rcc>
  <rcc rId="40806" sId="1">
    <oc r="B1715" t="inlineStr">
      <is>
        <t>301</t>
      </is>
    </oc>
    <nc r="B1715" t="inlineStr">
      <is>
        <t>305</t>
      </is>
    </nc>
  </rcc>
  <rcc rId="40807" sId="1">
    <oc r="B1716" t="inlineStr">
      <is>
        <t>302</t>
      </is>
    </oc>
    <nc r="B1716" t="inlineStr">
      <is>
        <t>306</t>
      </is>
    </nc>
  </rcc>
  <rcc rId="40808" sId="1">
    <oc r="B1717" t="inlineStr">
      <is>
        <t>303</t>
      </is>
    </oc>
    <nc r="B1717" t="inlineStr">
      <is>
        <t>307</t>
      </is>
    </nc>
  </rcc>
  <rcc rId="40809" sId="1">
    <oc r="B1718" t="inlineStr">
      <is>
        <t>304</t>
      </is>
    </oc>
    <nc r="B1718" t="inlineStr">
      <is>
        <t>308</t>
      </is>
    </nc>
  </rcc>
  <rcc rId="40810" sId="1">
    <oc r="B1719" t="inlineStr">
      <is>
        <t>305</t>
      </is>
    </oc>
    <nc r="B1719" t="inlineStr">
      <is>
        <t>309</t>
      </is>
    </nc>
  </rcc>
  <rcc rId="40811" sId="1">
    <oc r="B1720" t="inlineStr">
      <is>
        <t>306</t>
      </is>
    </oc>
    <nc r="B1720" t="inlineStr">
      <is>
        <t>310</t>
      </is>
    </nc>
  </rcc>
  <rcc rId="40812" sId="1">
    <oc r="B1721" t="inlineStr">
      <is>
        <t>307</t>
      </is>
    </oc>
    <nc r="B1721" t="inlineStr">
      <is>
        <t>311</t>
      </is>
    </nc>
  </rcc>
  <rcc rId="40813" sId="1">
    <oc r="B1722" t="inlineStr">
      <is>
        <t>308</t>
      </is>
    </oc>
    <nc r="B1722" t="inlineStr">
      <is>
        <t>312</t>
      </is>
    </nc>
  </rcc>
  <rcc rId="40814" sId="1">
    <oc r="B1723" t="inlineStr">
      <is>
        <t>309</t>
      </is>
    </oc>
    <nc r="B1723" t="inlineStr">
      <is>
        <t>313</t>
      </is>
    </nc>
  </rcc>
  <rcc rId="40815" sId="1">
    <oc r="B1724" t="inlineStr">
      <is>
        <t>310</t>
      </is>
    </oc>
    <nc r="B1724" t="inlineStr">
      <is>
        <t>314</t>
      </is>
    </nc>
  </rcc>
  <rcc rId="40816" sId="1">
    <oc r="B1725" t="inlineStr">
      <is>
        <t>311</t>
      </is>
    </oc>
    <nc r="B1725" t="inlineStr">
      <is>
        <t>315</t>
      </is>
    </nc>
  </rcc>
  <rcc rId="40817" sId="1">
    <oc r="B1726" t="inlineStr">
      <is>
        <t>312</t>
      </is>
    </oc>
    <nc r="B1726" t="inlineStr">
      <is>
        <t>316</t>
      </is>
    </nc>
  </rcc>
  <rcc rId="40818" sId="1">
    <oc r="B1727" t="inlineStr">
      <is>
        <t>313</t>
      </is>
    </oc>
    <nc r="B1727" t="inlineStr">
      <is>
        <t>317</t>
      </is>
    </nc>
  </rcc>
  <rcc rId="40819" sId="1">
    <oc r="B1728" t="inlineStr">
      <is>
        <t>314</t>
      </is>
    </oc>
    <nc r="B1728" t="inlineStr">
      <is>
        <t>318</t>
      </is>
    </nc>
  </rcc>
  <rcc rId="40820" sId="1">
    <oc r="B1729" t="inlineStr">
      <is>
        <t>315</t>
      </is>
    </oc>
    <nc r="B1729" t="inlineStr">
      <is>
        <t>319</t>
      </is>
    </nc>
  </rcc>
  <rcc rId="40821" sId="1">
    <oc r="B1730" t="inlineStr">
      <is>
        <t>316</t>
      </is>
    </oc>
    <nc r="B1730" t="inlineStr">
      <is>
        <t>320</t>
      </is>
    </nc>
  </rcc>
  <rcc rId="40822" sId="1">
    <oc r="B1731" t="inlineStr">
      <is>
        <t>317</t>
      </is>
    </oc>
    <nc r="B1731" t="inlineStr">
      <is>
        <t>321</t>
      </is>
    </nc>
  </rcc>
  <rcc rId="40823" sId="1">
    <oc r="B1732" t="inlineStr">
      <is>
        <t>318</t>
      </is>
    </oc>
    <nc r="B1732" t="inlineStr">
      <is>
        <t>322</t>
      </is>
    </nc>
  </rcc>
  <rcc rId="40824" sId="1">
    <oc r="B1733" t="inlineStr">
      <is>
        <t>319</t>
      </is>
    </oc>
    <nc r="B1733" t="inlineStr">
      <is>
        <t>323</t>
      </is>
    </nc>
  </rcc>
  <rcc rId="40825" sId="1">
    <oc r="B1734" t="inlineStr">
      <is>
        <t>320</t>
      </is>
    </oc>
    <nc r="B1734" t="inlineStr">
      <is>
        <t>324</t>
      </is>
    </nc>
  </rcc>
  <rcc rId="40826" sId="1">
    <oc r="B1735" t="inlineStr">
      <is>
        <t>321</t>
      </is>
    </oc>
    <nc r="B1735" t="inlineStr">
      <is>
        <t>325</t>
      </is>
    </nc>
  </rcc>
  <rcc rId="40827" sId="1">
    <oc r="B1736" t="inlineStr">
      <is>
        <t>322</t>
      </is>
    </oc>
    <nc r="B1736" t="inlineStr">
      <is>
        <t>326</t>
      </is>
    </nc>
  </rcc>
  <rcc rId="40828" sId="1">
    <oc r="B1737" t="inlineStr">
      <is>
        <t>323</t>
      </is>
    </oc>
    <nc r="B1737" t="inlineStr">
      <is>
        <t>327</t>
      </is>
    </nc>
  </rcc>
  <rcc rId="40829" sId="1">
    <oc r="B1738" t="inlineStr">
      <is>
        <t>324</t>
      </is>
    </oc>
    <nc r="B1738" t="inlineStr">
      <is>
        <t>328</t>
      </is>
    </nc>
  </rcc>
  <rcc rId="40830" sId="1">
    <oc r="B1739" t="inlineStr">
      <is>
        <t>325</t>
      </is>
    </oc>
    <nc r="B1739" t="inlineStr">
      <is>
        <t>329</t>
      </is>
    </nc>
  </rcc>
  <rcc rId="40831" sId="1">
    <oc r="B1740" t="inlineStr">
      <is>
        <t>326</t>
      </is>
    </oc>
    <nc r="B1740" t="inlineStr">
      <is>
        <t>330</t>
      </is>
    </nc>
  </rcc>
  <rcc rId="40832" sId="1">
    <oc r="B1741" t="inlineStr">
      <is>
        <t>327</t>
      </is>
    </oc>
    <nc r="B1741" t="inlineStr">
      <is>
        <t>331</t>
      </is>
    </nc>
  </rcc>
  <rcc rId="40833" sId="1">
    <oc r="B1742" t="inlineStr">
      <is>
        <t>328</t>
      </is>
    </oc>
    <nc r="B1742" t="inlineStr">
      <is>
        <t>332</t>
      </is>
    </nc>
  </rcc>
  <rcc rId="40834" sId="1">
    <oc r="B1743" t="inlineStr">
      <is>
        <t>329</t>
      </is>
    </oc>
    <nc r="B1743" t="inlineStr">
      <is>
        <t>333</t>
      </is>
    </nc>
  </rcc>
  <rcc rId="40835" sId="1">
    <oc r="B1744" t="inlineStr">
      <is>
        <t>330</t>
      </is>
    </oc>
    <nc r="B1744" t="inlineStr">
      <is>
        <t>334</t>
      </is>
    </nc>
  </rcc>
  <rcc rId="40836" sId="1">
    <oc r="B1745" t="inlineStr">
      <is>
        <t>331</t>
      </is>
    </oc>
    <nc r="B1745" t="inlineStr">
      <is>
        <t>335</t>
      </is>
    </nc>
  </rcc>
  <rcc rId="40837" sId="1">
    <oc r="B1746" t="inlineStr">
      <is>
        <t>332</t>
      </is>
    </oc>
    <nc r="B1746" t="inlineStr">
      <is>
        <t>336</t>
      </is>
    </nc>
  </rcc>
  <rcc rId="40838" sId="1">
    <oc r="B1747" t="inlineStr">
      <is>
        <t>333</t>
      </is>
    </oc>
    <nc r="B1747" t="inlineStr">
      <is>
        <t>337</t>
      </is>
    </nc>
  </rcc>
  <rcc rId="40839" sId="1">
    <oc r="B1748" t="inlineStr">
      <is>
        <t>334</t>
      </is>
    </oc>
    <nc r="B1748" t="inlineStr">
      <is>
        <t>338</t>
      </is>
    </nc>
  </rcc>
  <rcc rId="40840" sId="1">
    <oc r="B1749" t="inlineStr">
      <is>
        <t>335</t>
      </is>
    </oc>
    <nc r="B1749" t="inlineStr">
      <is>
        <t>339</t>
      </is>
    </nc>
  </rcc>
  <rcc rId="40841" sId="1">
    <oc r="B1750" t="inlineStr">
      <is>
        <t>336</t>
      </is>
    </oc>
    <nc r="B1750" t="inlineStr">
      <is>
        <t>340</t>
      </is>
    </nc>
  </rcc>
  <rcc rId="40842" sId="1">
    <oc r="B1751" t="inlineStr">
      <is>
        <t>337</t>
      </is>
    </oc>
    <nc r="B1751" t="inlineStr">
      <is>
        <t>341</t>
      </is>
    </nc>
  </rcc>
  <rcc rId="40843" sId="1">
    <oc r="B1752" t="inlineStr">
      <is>
        <t>338</t>
      </is>
    </oc>
    <nc r="B1752" t="inlineStr">
      <is>
        <t>342</t>
      </is>
    </nc>
  </rcc>
  <rcc rId="40844" sId="1">
    <oc r="B1753" t="inlineStr">
      <is>
        <t>339</t>
      </is>
    </oc>
    <nc r="B1753" t="inlineStr">
      <is>
        <t>343</t>
      </is>
    </nc>
  </rcc>
  <rcc rId="40845" sId="1">
    <oc r="B1754" t="inlineStr">
      <is>
        <t>340</t>
      </is>
    </oc>
    <nc r="B1754" t="inlineStr">
      <is>
        <t>344</t>
      </is>
    </nc>
  </rcc>
  <rcc rId="40846" sId="1">
    <oc r="B1755" t="inlineStr">
      <is>
        <t>341</t>
      </is>
    </oc>
    <nc r="B1755" t="inlineStr">
      <is>
        <t>345</t>
      </is>
    </nc>
  </rcc>
  <rcc rId="40847" sId="1">
    <oc r="B1756" t="inlineStr">
      <is>
        <t>342</t>
      </is>
    </oc>
    <nc r="B1756" t="inlineStr">
      <is>
        <t>346</t>
      </is>
    </nc>
  </rcc>
  <rcc rId="40848" sId="1">
    <oc r="B1757" t="inlineStr">
      <is>
        <t>343</t>
      </is>
    </oc>
    <nc r="B1757" t="inlineStr">
      <is>
        <t>347</t>
      </is>
    </nc>
  </rcc>
  <rcc rId="40849" sId="1">
    <oc r="B1758" t="inlineStr">
      <is>
        <t>344</t>
      </is>
    </oc>
    <nc r="B1758" t="inlineStr">
      <is>
        <t>348</t>
      </is>
    </nc>
  </rcc>
  <rcc rId="40850" sId="1">
    <oc r="B1759" t="inlineStr">
      <is>
        <t>345</t>
      </is>
    </oc>
    <nc r="B1759" t="inlineStr">
      <is>
        <t>349</t>
      </is>
    </nc>
  </rcc>
  <rcc rId="40851" sId="1">
    <oc r="B1760" t="inlineStr">
      <is>
        <t>346</t>
      </is>
    </oc>
    <nc r="B1760" t="inlineStr">
      <is>
        <t>350</t>
      </is>
    </nc>
  </rcc>
  <rcc rId="40852" sId="1">
    <oc r="B1761" t="inlineStr">
      <is>
        <t>347</t>
      </is>
    </oc>
    <nc r="B1761" t="inlineStr">
      <is>
        <t>351</t>
      </is>
    </nc>
  </rcc>
  <rcc rId="40853" sId="1">
    <oc r="B1762" t="inlineStr">
      <is>
        <t>348</t>
      </is>
    </oc>
    <nc r="B1762" t="inlineStr">
      <is>
        <t>352</t>
      </is>
    </nc>
  </rcc>
  <rcc rId="40854" sId="1">
    <oc r="B1763" t="inlineStr">
      <is>
        <t>349</t>
      </is>
    </oc>
    <nc r="B1763" t="inlineStr">
      <is>
        <t>353</t>
      </is>
    </nc>
  </rcc>
  <rcc rId="40855" sId="1">
    <oc r="B1764" t="inlineStr">
      <is>
        <t>350</t>
      </is>
    </oc>
    <nc r="B1764" t="inlineStr">
      <is>
        <t>354</t>
      </is>
    </nc>
  </rcc>
  <rcc rId="40856" sId="1">
    <oc r="B1765" t="inlineStr">
      <is>
        <t>351</t>
      </is>
    </oc>
    <nc r="B1765" t="inlineStr">
      <is>
        <t>355</t>
      </is>
    </nc>
  </rcc>
  <rcc rId="40857" sId="1">
    <oc r="B1766" t="inlineStr">
      <is>
        <t>352</t>
      </is>
    </oc>
    <nc r="B1766" t="inlineStr">
      <is>
        <t>356</t>
      </is>
    </nc>
  </rcc>
  <rcc rId="40858" sId="1">
    <oc r="B1767" t="inlineStr">
      <is>
        <t>353</t>
      </is>
    </oc>
    <nc r="B1767" t="inlineStr">
      <is>
        <t>357</t>
      </is>
    </nc>
  </rcc>
  <rcc rId="40859" sId="1">
    <oc r="B1768" t="inlineStr">
      <is>
        <t>354</t>
      </is>
    </oc>
    <nc r="B1768" t="inlineStr">
      <is>
        <t>358</t>
      </is>
    </nc>
  </rcc>
  <rcc rId="40860" sId="1">
    <oc r="B1769" t="inlineStr">
      <is>
        <t>355</t>
      </is>
    </oc>
    <nc r="B1769" t="inlineStr">
      <is>
        <t>359</t>
      </is>
    </nc>
  </rcc>
  <rcc rId="40861" sId="1">
    <oc r="B1770" t="inlineStr">
      <is>
        <t>356</t>
      </is>
    </oc>
    <nc r="B1770" t="inlineStr">
      <is>
        <t>360</t>
      </is>
    </nc>
  </rcc>
  <rcc rId="40862" sId="1">
    <oc r="B1771" t="inlineStr">
      <is>
        <t>357</t>
      </is>
    </oc>
    <nc r="B1771" t="inlineStr">
      <is>
        <t>361</t>
      </is>
    </nc>
  </rcc>
  <rcc rId="40863" sId="1">
    <oc r="B1772" t="inlineStr">
      <is>
        <t>358</t>
      </is>
    </oc>
    <nc r="B1772" t="inlineStr">
      <is>
        <t>362</t>
      </is>
    </nc>
  </rcc>
  <rcc rId="40864" sId="1">
    <oc r="B1773" t="inlineStr">
      <is>
        <t>359</t>
      </is>
    </oc>
    <nc r="B1773" t="inlineStr">
      <is>
        <t>363</t>
      </is>
    </nc>
  </rcc>
  <rcc rId="40865" sId="1">
    <oc r="B1774" t="inlineStr">
      <is>
        <t>360</t>
      </is>
    </oc>
    <nc r="B1774" t="inlineStr">
      <is>
        <t>364</t>
      </is>
    </nc>
  </rcc>
  <rcc rId="40866" sId="1">
    <oc r="B1775" t="inlineStr">
      <is>
        <t>361</t>
      </is>
    </oc>
    <nc r="B1775" t="inlineStr">
      <is>
        <t>365</t>
      </is>
    </nc>
  </rcc>
  <rcc rId="40867" sId="1">
    <oc r="B1776" t="inlineStr">
      <is>
        <t>362</t>
      </is>
    </oc>
    <nc r="B1776" t="inlineStr">
      <is>
        <t>366</t>
      </is>
    </nc>
  </rcc>
  <rcc rId="40868" sId="1">
    <oc r="B1777" t="inlineStr">
      <is>
        <t>363</t>
      </is>
    </oc>
    <nc r="B1777" t="inlineStr">
      <is>
        <t>367</t>
      </is>
    </nc>
  </rcc>
  <rcc rId="40869" sId="1">
    <oc r="B1778" t="inlineStr">
      <is>
        <t>364</t>
      </is>
    </oc>
    <nc r="B1778" t="inlineStr">
      <is>
        <t>368</t>
      </is>
    </nc>
  </rcc>
  <rcc rId="40870" sId="1">
    <oc r="B1779" t="inlineStr">
      <is>
        <t>365</t>
      </is>
    </oc>
    <nc r="B1779" t="inlineStr">
      <is>
        <t>369</t>
      </is>
    </nc>
  </rcc>
  <rcc rId="40871" sId="1">
    <oc r="B1780" t="inlineStr">
      <is>
        <t>366</t>
      </is>
    </oc>
    <nc r="B1780" t="inlineStr">
      <is>
        <t>370</t>
      </is>
    </nc>
  </rcc>
  <rcc rId="40872" sId="1">
    <oc r="B1781" t="inlineStr">
      <is>
        <t>367</t>
      </is>
    </oc>
    <nc r="B1781" t="inlineStr">
      <is>
        <t>371</t>
      </is>
    </nc>
  </rcc>
  <rcc rId="40873" sId="1">
    <oc r="B1782" t="inlineStr">
      <is>
        <t>368</t>
      </is>
    </oc>
    <nc r="B1782" t="inlineStr">
      <is>
        <t>372</t>
      </is>
    </nc>
  </rcc>
  <rcc rId="40874" sId="1">
    <oc r="B1783" t="inlineStr">
      <is>
        <t>369</t>
      </is>
    </oc>
    <nc r="B1783" t="inlineStr">
      <is>
        <t>373</t>
      </is>
    </nc>
  </rcc>
  <rcc rId="40875" sId="1">
    <oc r="B1784" t="inlineStr">
      <is>
        <t>370</t>
      </is>
    </oc>
    <nc r="B1784" t="inlineStr">
      <is>
        <t>374</t>
      </is>
    </nc>
  </rcc>
  <rcc rId="40876" sId="1">
    <oc r="B1785" t="inlineStr">
      <is>
        <t>371</t>
      </is>
    </oc>
    <nc r="B1785" t="inlineStr">
      <is>
        <t>375</t>
      </is>
    </nc>
  </rcc>
  <rcc rId="40877" sId="1">
    <oc r="B1786" t="inlineStr">
      <is>
        <t>372</t>
      </is>
    </oc>
    <nc r="B1786" t="inlineStr">
      <is>
        <t>376</t>
      </is>
    </nc>
  </rcc>
  <rcc rId="40878" sId="1">
    <oc r="B1787" t="inlineStr">
      <is>
        <t>373</t>
      </is>
    </oc>
    <nc r="B1787" t="inlineStr">
      <is>
        <t>377</t>
      </is>
    </nc>
  </rcc>
  <rcc rId="40879" sId="1">
    <oc r="B1788" t="inlineStr">
      <is>
        <t>374</t>
      </is>
    </oc>
    <nc r="B1788" t="inlineStr">
      <is>
        <t>378</t>
      </is>
    </nc>
  </rcc>
  <rcc rId="40880" sId="1">
    <oc r="B1789" t="inlineStr">
      <is>
        <t>375</t>
      </is>
    </oc>
    <nc r="B1789" t="inlineStr">
      <is>
        <t>379</t>
      </is>
    </nc>
  </rcc>
  <rcc rId="40881" sId="1">
    <oc r="B1790" t="inlineStr">
      <is>
        <t>376</t>
      </is>
    </oc>
    <nc r="B1790" t="inlineStr">
      <is>
        <t>380</t>
      </is>
    </nc>
  </rcc>
  <rcc rId="40882" sId="1">
    <oc r="B1791" t="inlineStr">
      <is>
        <t>377</t>
      </is>
    </oc>
    <nc r="B1791" t="inlineStr">
      <is>
        <t>381</t>
      </is>
    </nc>
  </rcc>
  <rcc rId="40883" sId="1">
    <oc r="B1792" t="inlineStr">
      <is>
        <t>378</t>
      </is>
    </oc>
    <nc r="B1792" t="inlineStr">
      <is>
        <t>382</t>
      </is>
    </nc>
  </rcc>
  <rcc rId="40884" sId="1">
    <oc r="B1793" t="inlineStr">
      <is>
        <t>379</t>
      </is>
    </oc>
    <nc r="B1793" t="inlineStr">
      <is>
        <t>383</t>
      </is>
    </nc>
  </rcc>
  <rcc rId="40885" sId="1">
    <oc r="B1794" t="inlineStr">
      <is>
        <t>380</t>
      </is>
    </oc>
    <nc r="B1794" t="inlineStr">
      <is>
        <t>384</t>
      </is>
    </nc>
  </rcc>
  <rcc rId="40886" sId="1">
    <oc r="B1795" t="inlineStr">
      <is>
        <t>381</t>
      </is>
    </oc>
    <nc r="B1795" t="inlineStr">
      <is>
        <t>385</t>
      </is>
    </nc>
  </rcc>
  <rcc rId="40887" sId="1">
    <oc r="B1796" t="inlineStr">
      <is>
        <t>382</t>
      </is>
    </oc>
    <nc r="B1796" t="inlineStr">
      <is>
        <t>386</t>
      </is>
    </nc>
  </rcc>
  <rcc rId="40888" sId="1">
    <oc r="B1797" t="inlineStr">
      <is>
        <t>383</t>
      </is>
    </oc>
    <nc r="B1797" t="inlineStr">
      <is>
        <t>387</t>
      </is>
    </nc>
  </rcc>
  <rcc rId="40889" sId="1">
    <oc r="B1798" t="inlineStr">
      <is>
        <t>384</t>
      </is>
    </oc>
    <nc r="B1798" t="inlineStr">
      <is>
        <t>388</t>
      </is>
    </nc>
  </rcc>
  <rcc rId="40890" sId="1">
    <oc r="B1799" t="inlineStr">
      <is>
        <t>385</t>
      </is>
    </oc>
    <nc r="B1799" t="inlineStr">
      <is>
        <t>389</t>
      </is>
    </nc>
  </rcc>
  <rcc rId="40891" sId="1">
    <oc r="B1800" t="inlineStr">
      <is>
        <t>386</t>
      </is>
    </oc>
    <nc r="B1800" t="inlineStr">
      <is>
        <t>390</t>
      </is>
    </nc>
  </rcc>
  <rcc rId="40892" sId="1">
    <oc r="B1801" t="inlineStr">
      <is>
        <t>387</t>
      </is>
    </oc>
    <nc r="B1801" t="inlineStr">
      <is>
        <t>391</t>
      </is>
    </nc>
  </rcc>
  <rcc rId="40893" sId="1">
    <oc r="B1802" t="inlineStr">
      <is>
        <t>388</t>
      </is>
    </oc>
    <nc r="B1802" t="inlineStr">
      <is>
        <t>392</t>
      </is>
    </nc>
  </rcc>
  <rcc rId="40894" sId="1">
    <oc r="B1803" t="inlineStr">
      <is>
        <t>389</t>
      </is>
    </oc>
    <nc r="B1803" t="inlineStr">
      <is>
        <t>393</t>
      </is>
    </nc>
  </rcc>
  <rcc rId="40895" sId="1">
    <oc r="B1804" t="inlineStr">
      <is>
        <t>390</t>
      </is>
    </oc>
    <nc r="B1804" t="inlineStr">
      <is>
        <t>394</t>
      </is>
    </nc>
  </rcc>
  <rcc rId="40896" sId="1">
    <oc r="B1805" t="inlineStr">
      <is>
        <t>391</t>
      </is>
    </oc>
    <nc r="B1805" t="inlineStr">
      <is>
        <t>395</t>
      </is>
    </nc>
  </rcc>
  <rcc rId="40897" sId="1">
    <oc r="B1806" t="inlineStr">
      <is>
        <t>392</t>
      </is>
    </oc>
    <nc r="B1806" t="inlineStr">
      <is>
        <t>396</t>
      </is>
    </nc>
  </rcc>
  <rcc rId="40898" sId="1">
    <oc r="B1807" t="inlineStr">
      <is>
        <t>393</t>
      </is>
    </oc>
    <nc r="B1807" t="inlineStr">
      <is>
        <t>397</t>
      </is>
    </nc>
  </rcc>
  <rcc rId="40899" sId="1">
    <oc r="B1808" t="inlineStr">
      <is>
        <t>394</t>
      </is>
    </oc>
    <nc r="B1808" t="inlineStr">
      <is>
        <t>398</t>
      </is>
    </nc>
  </rcc>
  <rcc rId="40900" sId="1">
    <oc r="B1809" t="inlineStr">
      <is>
        <t>395</t>
      </is>
    </oc>
    <nc r="B1809" t="inlineStr">
      <is>
        <t>399</t>
      </is>
    </nc>
  </rcc>
  <rcc rId="40901" sId="1">
    <oc r="B1810" t="inlineStr">
      <is>
        <t>396</t>
      </is>
    </oc>
    <nc r="B1810" t="inlineStr">
      <is>
        <t>400</t>
      </is>
    </nc>
  </rcc>
  <rcc rId="40902" sId="1">
    <oc r="B1811" t="inlineStr">
      <is>
        <t>397</t>
      </is>
    </oc>
    <nc r="B1811" t="inlineStr">
      <is>
        <t>401</t>
      </is>
    </nc>
  </rcc>
  <rcc rId="40903" sId="1">
    <oc r="B1812" t="inlineStr">
      <is>
        <t>398</t>
      </is>
    </oc>
    <nc r="B1812" t="inlineStr">
      <is>
        <t>402</t>
      </is>
    </nc>
  </rcc>
  <rcc rId="40904" sId="1">
    <oc r="B1813" t="inlineStr">
      <is>
        <t>399</t>
      </is>
    </oc>
    <nc r="B1813" t="inlineStr">
      <is>
        <t>403</t>
      </is>
    </nc>
  </rcc>
  <rcc rId="40905" sId="1">
    <oc r="B1814" t="inlineStr">
      <is>
        <t>400</t>
      </is>
    </oc>
    <nc r="B1814" t="inlineStr">
      <is>
        <t>404</t>
      </is>
    </nc>
  </rcc>
  <rcc rId="40906" sId="1">
    <oc r="B1815" t="inlineStr">
      <is>
        <t>401</t>
      </is>
    </oc>
    <nc r="B1815" t="inlineStr">
      <is>
        <t>405</t>
      </is>
    </nc>
  </rcc>
  <rcc rId="40907" sId="1">
    <oc r="B1816" t="inlineStr">
      <is>
        <t>402</t>
      </is>
    </oc>
    <nc r="B1816" t="inlineStr">
      <is>
        <t>406</t>
      </is>
    </nc>
  </rcc>
  <rcc rId="40908" sId="1">
    <oc r="B1817" t="inlineStr">
      <is>
        <t>403</t>
      </is>
    </oc>
    <nc r="B1817" t="inlineStr">
      <is>
        <t>407</t>
      </is>
    </nc>
  </rcc>
  <rcc rId="40909" sId="1">
    <oc r="B1818" t="inlineStr">
      <is>
        <t>404</t>
      </is>
    </oc>
    <nc r="B1818" t="inlineStr">
      <is>
        <t>408</t>
      </is>
    </nc>
  </rcc>
  <rcc rId="40910" sId="1">
    <oc r="B1819" t="inlineStr">
      <is>
        <t>405</t>
      </is>
    </oc>
    <nc r="B1819" t="inlineStr">
      <is>
        <t>409</t>
      </is>
    </nc>
  </rcc>
  <rcc rId="40911" sId="1">
    <oc r="B1820" t="inlineStr">
      <is>
        <t>406</t>
      </is>
    </oc>
    <nc r="B1820" t="inlineStr">
      <is>
        <t>410</t>
      </is>
    </nc>
  </rcc>
  <rcc rId="40912" sId="1">
    <oc r="B1821" t="inlineStr">
      <is>
        <t>407</t>
      </is>
    </oc>
    <nc r="B1821" t="inlineStr">
      <is>
        <t>411</t>
      </is>
    </nc>
  </rcc>
  <rcc rId="40913" sId="1">
    <oc r="B1822" t="inlineStr">
      <is>
        <t>408</t>
      </is>
    </oc>
    <nc r="B1822" t="inlineStr">
      <is>
        <t>412</t>
      </is>
    </nc>
  </rcc>
  <rcc rId="40914" sId="1">
    <oc r="B1823" t="inlineStr">
      <is>
        <t>409</t>
      </is>
    </oc>
    <nc r="B1823" t="inlineStr">
      <is>
        <t>413</t>
      </is>
    </nc>
  </rcc>
  <rcc rId="40915" sId="1">
    <oc r="B1824" t="inlineStr">
      <is>
        <t>410</t>
      </is>
    </oc>
    <nc r="B1824" t="inlineStr">
      <is>
        <t>414</t>
      </is>
    </nc>
  </rcc>
  <rcc rId="40916" sId="1">
    <oc r="B1825" t="inlineStr">
      <is>
        <t>411</t>
      </is>
    </oc>
    <nc r="B1825" t="inlineStr">
      <is>
        <t>415</t>
      </is>
    </nc>
  </rcc>
  <rcc rId="40917" sId="1">
    <oc r="B1826" t="inlineStr">
      <is>
        <t>412</t>
      </is>
    </oc>
    <nc r="B1826" t="inlineStr">
      <is>
        <t>416</t>
      </is>
    </nc>
  </rcc>
  <rcc rId="40918" sId="1">
    <oc r="B1827" t="inlineStr">
      <is>
        <t>413</t>
      </is>
    </oc>
    <nc r="B1827" t="inlineStr">
      <is>
        <t>417</t>
      </is>
    </nc>
  </rcc>
  <rcc rId="40919" sId="1">
    <oc r="B1828" t="inlineStr">
      <is>
        <t>414</t>
      </is>
    </oc>
    <nc r="B1828" t="inlineStr">
      <is>
        <t>418</t>
      </is>
    </nc>
  </rcc>
  <rcc rId="40920" sId="1">
    <oc r="B1829" t="inlineStr">
      <is>
        <t>415</t>
      </is>
    </oc>
    <nc r="B1829" t="inlineStr">
      <is>
        <t>419</t>
      </is>
    </nc>
  </rcc>
  <rcc rId="40921" sId="1">
    <oc r="B1830" t="inlineStr">
      <is>
        <t>416</t>
      </is>
    </oc>
    <nc r="B1830" t="inlineStr">
      <is>
        <t>420</t>
      </is>
    </nc>
  </rcc>
  <rcc rId="40922" sId="1">
    <oc r="B1831" t="inlineStr">
      <is>
        <t>417</t>
      </is>
    </oc>
    <nc r="B1831" t="inlineStr">
      <is>
        <t>421</t>
      </is>
    </nc>
  </rcc>
  <rcc rId="40923" sId="1">
    <oc r="B1832" t="inlineStr">
      <is>
        <t>418</t>
      </is>
    </oc>
    <nc r="B1832" t="inlineStr">
      <is>
        <t>422</t>
      </is>
    </nc>
  </rcc>
  <rcc rId="40924" sId="1">
    <oc r="B1833" t="inlineStr">
      <is>
        <t>419</t>
      </is>
    </oc>
    <nc r="B1833" t="inlineStr">
      <is>
        <t>423</t>
      </is>
    </nc>
  </rcc>
  <rcc rId="40925" sId="1">
    <oc r="B1834" t="inlineStr">
      <is>
        <t>420</t>
      </is>
    </oc>
    <nc r="B1834" t="inlineStr">
      <is>
        <t>424</t>
      </is>
    </nc>
  </rcc>
  <rcc rId="40926" sId="1">
    <oc r="B1835" t="inlineStr">
      <is>
        <t>421</t>
      </is>
    </oc>
    <nc r="B1835" t="inlineStr">
      <is>
        <t>425</t>
      </is>
    </nc>
  </rcc>
  <rcc rId="40927" sId="1">
    <oc r="B1836" t="inlineStr">
      <is>
        <t>422</t>
      </is>
    </oc>
    <nc r="B1836" t="inlineStr">
      <is>
        <t>426</t>
      </is>
    </nc>
  </rcc>
  <rcc rId="40928" sId="1">
    <oc r="B1837" t="inlineStr">
      <is>
        <t>423</t>
      </is>
    </oc>
    <nc r="B1837" t="inlineStr">
      <is>
        <t>427</t>
      </is>
    </nc>
  </rcc>
  <rcc rId="40929" sId="1">
    <oc r="B1838" t="inlineStr">
      <is>
        <t>424</t>
      </is>
    </oc>
    <nc r="B1838" t="inlineStr">
      <is>
        <t>428</t>
      </is>
    </nc>
  </rcc>
  <rcc rId="40930" sId="1">
    <oc r="B1841" t="inlineStr">
      <is>
        <t>425</t>
      </is>
    </oc>
    <nc r="B1841" t="inlineStr">
      <is>
        <t>429</t>
      </is>
    </nc>
  </rcc>
  <rcc rId="40931" sId="1">
    <oc r="B1842" t="inlineStr">
      <is>
        <t>426</t>
      </is>
    </oc>
    <nc r="B1842" t="inlineStr">
      <is>
        <t>430</t>
      </is>
    </nc>
  </rcc>
  <rcc rId="40932" sId="1">
    <oc r="B1843" t="inlineStr">
      <is>
        <t>427</t>
      </is>
    </oc>
    <nc r="B1843" t="inlineStr">
      <is>
        <t>431</t>
      </is>
    </nc>
  </rcc>
  <rcc rId="40933" sId="1">
    <oc r="B1844" t="inlineStr">
      <is>
        <t>428</t>
      </is>
    </oc>
    <nc r="B1844" t="inlineStr">
      <is>
        <t>432</t>
      </is>
    </nc>
  </rcc>
  <rcc rId="40934" sId="1">
    <oc r="B1845" t="inlineStr">
      <is>
        <t>429</t>
      </is>
    </oc>
    <nc r="B1845" t="inlineStr">
      <is>
        <t>433</t>
      </is>
    </nc>
  </rcc>
  <rcc rId="40935" sId="1">
    <oc r="B1846" t="inlineStr">
      <is>
        <t>430</t>
      </is>
    </oc>
    <nc r="B1846" t="inlineStr">
      <is>
        <t>434</t>
      </is>
    </nc>
  </rcc>
  <rcc rId="40936" sId="1">
    <oc r="B1847" t="inlineStr">
      <is>
        <t>431</t>
      </is>
    </oc>
    <nc r="B1847" t="inlineStr">
      <is>
        <t>435</t>
      </is>
    </nc>
  </rcc>
  <rcc rId="40937" sId="1">
    <oc r="B1848" t="inlineStr">
      <is>
        <t>432</t>
      </is>
    </oc>
    <nc r="B1848" t="inlineStr">
      <is>
        <t>436</t>
      </is>
    </nc>
  </rcc>
  <rcc rId="40938" sId="1">
    <oc r="B1849" t="inlineStr">
      <is>
        <t>433</t>
      </is>
    </oc>
    <nc r="B1849" t="inlineStr">
      <is>
        <t>437</t>
      </is>
    </nc>
  </rcc>
  <rcc rId="40939" sId="1">
    <oc r="B1850" t="inlineStr">
      <is>
        <t>434</t>
      </is>
    </oc>
    <nc r="B1850" t="inlineStr">
      <is>
        <t>438</t>
      </is>
    </nc>
  </rcc>
  <rcc rId="40940" sId="1">
    <oc r="B1851" t="inlineStr">
      <is>
        <t>435</t>
      </is>
    </oc>
    <nc r="B1851" t="inlineStr">
      <is>
        <t>439</t>
      </is>
    </nc>
  </rcc>
  <rcc rId="40941" sId="1">
    <oc r="B1852" t="inlineStr">
      <is>
        <t>436</t>
      </is>
    </oc>
    <nc r="B1852" t="inlineStr">
      <is>
        <t>440</t>
      </is>
    </nc>
  </rcc>
  <rcc rId="40942" sId="1">
    <oc r="B1853" t="inlineStr">
      <is>
        <t>437</t>
      </is>
    </oc>
    <nc r="B1853" t="inlineStr">
      <is>
        <t>441</t>
      </is>
    </nc>
  </rcc>
  <rcc rId="40943" sId="1">
    <oc r="B1854" t="inlineStr">
      <is>
        <t>438</t>
      </is>
    </oc>
    <nc r="B1854" t="inlineStr">
      <is>
        <t>442</t>
      </is>
    </nc>
  </rcc>
  <rcc rId="40944" sId="1">
    <oc r="B1855" t="inlineStr">
      <is>
        <t>439</t>
      </is>
    </oc>
    <nc r="B1855" t="inlineStr">
      <is>
        <t>443</t>
      </is>
    </nc>
  </rcc>
  <rcc rId="40945" sId="1">
    <oc r="B1856" t="inlineStr">
      <is>
        <t>440</t>
      </is>
    </oc>
    <nc r="B1856" t="inlineStr">
      <is>
        <t>444</t>
      </is>
    </nc>
  </rcc>
  <rcc rId="40946" sId="1">
    <oc r="B1857" t="inlineStr">
      <is>
        <t>441</t>
      </is>
    </oc>
    <nc r="B1857" t="inlineStr">
      <is>
        <t>445</t>
      </is>
    </nc>
  </rcc>
  <rcc rId="40947" sId="1">
    <oc r="B1858" t="inlineStr">
      <is>
        <t>442</t>
      </is>
    </oc>
    <nc r="B1858" t="inlineStr">
      <is>
        <t>446</t>
      </is>
    </nc>
  </rcc>
  <rcc rId="40948" sId="1">
    <oc r="B1859" t="inlineStr">
      <is>
        <t>443</t>
      </is>
    </oc>
    <nc r="B1859" t="inlineStr">
      <is>
        <t>447</t>
      </is>
    </nc>
  </rcc>
  <rcc rId="40949" sId="1">
    <oc r="B1860" t="inlineStr">
      <is>
        <t>444</t>
      </is>
    </oc>
    <nc r="B1860" t="inlineStr">
      <is>
        <t>448</t>
      </is>
    </nc>
  </rcc>
  <rcc rId="40950" sId="1">
    <oc r="B1861" t="inlineStr">
      <is>
        <t>445</t>
      </is>
    </oc>
    <nc r="B1861" t="inlineStr">
      <is>
        <t>449</t>
      </is>
    </nc>
  </rcc>
  <rcc rId="40951" sId="1">
    <oc r="B1862" t="inlineStr">
      <is>
        <t>446</t>
      </is>
    </oc>
    <nc r="B1862" t="inlineStr">
      <is>
        <t>450</t>
      </is>
    </nc>
  </rcc>
  <rcc rId="40952" sId="1">
    <oc r="B1863" t="inlineStr">
      <is>
        <t>447</t>
      </is>
    </oc>
    <nc r="B1863" t="inlineStr">
      <is>
        <t>451</t>
      </is>
    </nc>
  </rcc>
  <rcc rId="40953" sId="1">
    <oc r="B1864" t="inlineStr">
      <is>
        <t>448</t>
      </is>
    </oc>
    <nc r="B1864" t="inlineStr">
      <is>
        <t>452</t>
      </is>
    </nc>
  </rcc>
  <rcc rId="40954" sId="1">
    <oc r="B1865" t="inlineStr">
      <is>
        <t>449</t>
      </is>
    </oc>
    <nc r="B1865" t="inlineStr">
      <is>
        <t>453</t>
      </is>
    </nc>
  </rcc>
  <rcc rId="40955" sId="1">
    <oc r="B1866" t="inlineStr">
      <is>
        <t>450</t>
      </is>
    </oc>
    <nc r="B1866" t="inlineStr">
      <is>
        <t>454</t>
      </is>
    </nc>
  </rcc>
  <rcc rId="40956" sId="1">
    <oc r="B1867" t="inlineStr">
      <is>
        <t>451</t>
      </is>
    </oc>
    <nc r="B1867" t="inlineStr">
      <is>
        <t>455</t>
      </is>
    </nc>
  </rcc>
  <rcc rId="40957" sId="1">
    <oc r="B1868" t="inlineStr">
      <is>
        <t>452</t>
      </is>
    </oc>
    <nc r="B1868" t="inlineStr">
      <is>
        <t>456</t>
      </is>
    </nc>
  </rcc>
  <rcc rId="40958" sId="1">
    <oc r="B1869" t="inlineStr">
      <is>
        <t>453</t>
      </is>
    </oc>
    <nc r="B1869" t="inlineStr">
      <is>
        <t>457</t>
      </is>
    </nc>
  </rcc>
  <rcc rId="40959" sId="1">
    <oc r="B1870" t="inlineStr">
      <is>
        <t>454</t>
      </is>
    </oc>
    <nc r="B1870" t="inlineStr">
      <is>
        <t>458</t>
      </is>
    </nc>
  </rcc>
  <rcc rId="40960" sId="1">
    <oc r="B1871" t="inlineStr">
      <is>
        <t>455</t>
      </is>
    </oc>
    <nc r="B1871" t="inlineStr">
      <is>
        <t>459</t>
      </is>
    </nc>
  </rcc>
  <rcc rId="40961" sId="1">
    <oc r="B1872" t="inlineStr">
      <is>
        <t>456</t>
      </is>
    </oc>
    <nc r="B1872" t="inlineStr">
      <is>
        <t>460</t>
      </is>
    </nc>
  </rcc>
  <rcc rId="40962" sId="1">
    <oc r="B1873" t="inlineStr">
      <is>
        <t>457</t>
      </is>
    </oc>
    <nc r="B1873" t="inlineStr">
      <is>
        <t>461</t>
      </is>
    </nc>
  </rcc>
  <rcc rId="40963" sId="1">
    <oc r="B1874" t="inlineStr">
      <is>
        <t>458</t>
      </is>
    </oc>
    <nc r="B1874" t="inlineStr">
      <is>
        <t>462</t>
      </is>
    </nc>
  </rcc>
  <rcc rId="40964" sId="1">
    <oc r="B1875" t="inlineStr">
      <is>
        <t>459</t>
      </is>
    </oc>
    <nc r="B1875" t="inlineStr">
      <is>
        <t>463</t>
      </is>
    </nc>
  </rcc>
  <rcc rId="40965" sId="1">
    <oc r="B1876" t="inlineStr">
      <is>
        <t>460</t>
      </is>
    </oc>
    <nc r="B1876" t="inlineStr">
      <is>
        <t>464</t>
      </is>
    </nc>
  </rcc>
  <rcc rId="40966" sId="1">
    <oc r="B1877" t="inlineStr">
      <is>
        <t>461</t>
      </is>
    </oc>
    <nc r="B1877" t="inlineStr">
      <is>
        <t>465</t>
      </is>
    </nc>
  </rcc>
  <rcc rId="40967" sId="1">
    <oc r="B1878" t="inlineStr">
      <is>
        <t>462</t>
      </is>
    </oc>
    <nc r="B1878" t="inlineStr">
      <is>
        <t>466</t>
      </is>
    </nc>
  </rcc>
  <rcc rId="40968" sId="1">
    <oc r="B1879" t="inlineStr">
      <is>
        <t>463</t>
      </is>
    </oc>
    <nc r="B1879" t="inlineStr">
      <is>
        <t>467</t>
      </is>
    </nc>
  </rcc>
  <rcc rId="40969" sId="1">
    <oc r="B1880" t="inlineStr">
      <is>
        <t>464</t>
      </is>
    </oc>
    <nc r="B1880" t="inlineStr">
      <is>
        <t>468</t>
      </is>
    </nc>
  </rcc>
  <rcc rId="40970" sId="1">
    <oc r="B1881" t="inlineStr">
      <is>
        <t>465</t>
      </is>
    </oc>
    <nc r="B1881" t="inlineStr">
      <is>
        <t>469</t>
      </is>
    </nc>
  </rcc>
  <rcc rId="40971" sId="1">
    <oc r="B1882" t="inlineStr">
      <is>
        <t>466</t>
      </is>
    </oc>
    <nc r="B1882" t="inlineStr">
      <is>
        <t>470</t>
      </is>
    </nc>
  </rcc>
  <rcc rId="40972" sId="1">
    <oc r="B1883" t="inlineStr">
      <is>
        <t>467</t>
      </is>
    </oc>
    <nc r="B1883" t="inlineStr">
      <is>
        <t>471</t>
      </is>
    </nc>
  </rcc>
  <rcc rId="40973" sId="1">
    <oc r="B1884" t="inlineStr">
      <is>
        <t>468</t>
      </is>
    </oc>
    <nc r="B1884" t="inlineStr">
      <is>
        <t>472</t>
      </is>
    </nc>
  </rcc>
  <rcc rId="40974" sId="1">
    <oc r="B1885" t="inlineStr">
      <is>
        <t>469</t>
      </is>
    </oc>
    <nc r="B1885" t="inlineStr">
      <is>
        <t>473</t>
      </is>
    </nc>
  </rcc>
  <rcc rId="40975" sId="1">
    <oc r="B1886" t="inlineStr">
      <is>
        <t>470</t>
      </is>
    </oc>
    <nc r="B1886" t="inlineStr">
      <is>
        <t>474</t>
      </is>
    </nc>
  </rcc>
  <rcc rId="40976" sId="1">
    <oc r="B1887" t="inlineStr">
      <is>
        <t>471</t>
      </is>
    </oc>
    <nc r="B1887" t="inlineStr">
      <is>
        <t>475</t>
      </is>
    </nc>
  </rcc>
  <rcc rId="40977" sId="1">
    <oc r="B1888" t="inlineStr">
      <is>
        <t>472</t>
      </is>
    </oc>
    <nc r="B1888" t="inlineStr">
      <is>
        <t>476</t>
      </is>
    </nc>
  </rcc>
  <rcc rId="40978" sId="1">
    <oc r="B1891" t="inlineStr">
      <is>
        <t>473</t>
      </is>
    </oc>
    <nc r="B1891" t="inlineStr">
      <is>
        <t>477</t>
      </is>
    </nc>
  </rcc>
  <rcc rId="40979" sId="1">
    <oc r="B1892" t="inlineStr">
      <is>
        <t>474</t>
      </is>
    </oc>
    <nc r="B1892" t="inlineStr">
      <is>
        <t>478</t>
      </is>
    </nc>
  </rcc>
  <rcc rId="40980" sId="1">
    <oc r="B1893" t="inlineStr">
      <is>
        <t>475</t>
      </is>
    </oc>
    <nc r="B1893" t="inlineStr">
      <is>
        <t>479</t>
      </is>
    </nc>
  </rcc>
  <rcc rId="40981" sId="1">
    <oc r="B1894" t="inlineStr">
      <is>
        <t>476</t>
      </is>
    </oc>
    <nc r="B1894" t="inlineStr">
      <is>
        <t>480</t>
      </is>
    </nc>
  </rcc>
  <rcc rId="40982" sId="1">
    <oc r="B1895" t="inlineStr">
      <is>
        <t>477</t>
      </is>
    </oc>
    <nc r="B1895" t="inlineStr">
      <is>
        <t>481</t>
      </is>
    </nc>
  </rcc>
  <rcc rId="40983" sId="1">
    <oc r="B1896" t="inlineStr">
      <is>
        <t>478</t>
      </is>
    </oc>
    <nc r="B1896" t="inlineStr">
      <is>
        <t>482</t>
      </is>
    </nc>
  </rcc>
  <rcc rId="40984" sId="1">
    <oc r="B1899" t="inlineStr">
      <is>
        <t>479</t>
      </is>
    </oc>
    <nc r="B1899" t="inlineStr">
      <is>
        <t>483</t>
      </is>
    </nc>
  </rcc>
  <rcc rId="40985" sId="1">
    <oc r="B1900" t="inlineStr">
      <is>
        <t>480</t>
      </is>
    </oc>
    <nc r="B1900" t="inlineStr">
      <is>
        <t>484</t>
      </is>
    </nc>
  </rcc>
  <rcc rId="40986" sId="1">
    <oc r="B1901" t="inlineStr">
      <is>
        <t>481</t>
      </is>
    </oc>
    <nc r="B1901" t="inlineStr">
      <is>
        <t>485</t>
      </is>
    </nc>
  </rcc>
  <rcc rId="40987" sId="1">
    <oc r="B1902" t="inlineStr">
      <is>
        <t>482</t>
      </is>
    </oc>
    <nc r="B1902" t="inlineStr">
      <is>
        <t>486</t>
      </is>
    </nc>
  </rcc>
  <rcc rId="40988" sId="1">
    <oc r="B1903" t="inlineStr">
      <is>
        <t>483</t>
      </is>
    </oc>
    <nc r="B1903" t="inlineStr">
      <is>
        <t>487</t>
      </is>
    </nc>
  </rcc>
  <rcc rId="40989" sId="1">
    <oc r="B1904" t="inlineStr">
      <is>
        <t>484</t>
      </is>
    </oc>
    <nc r="B1904" t="inlineStr">
      <is>
        <t>488</t>
      </is>
    </nc>
  </rcc>
  <rcc rId="40990" sId="1">
    <oc r="B1905" t="inlineStr">
      <is>
        <t>485</t>
      </is>
    </oc>
    <nc r="B1905" t="inlineStr">
      <is>
        <t>489</t>
      </is>
    </nc>
  </rcc>
  <rcc rId="40991" sId="1">
    <oc r="B1906" t="inlineStr">
      <is>
        <t>486</t>
      </is>
    </oc>
    <nc r="B1906" t="inlineStr">
      <is>
        <t>490</t>
      </is>
    </nc>
  </rcc>
  <rcc rId="40992" sId="1">
    <oc r="B1907" t="inlineStr">
      <is>
        <t>487</t>
      </is>
    </oc>
    <nc r="B1907" t="inlineStr">
      <is>
        <t>491</t>
      </is>
    </nc>
  </rcc>
  <rcc rId="40993" sId="1">
    <oc r="B1908" t="inlineStr">
      <is>
        <t>488</t>
      </is>
    </oc>
    <nc r="B1908" t="inlineStr">
      <is>
        <t>492</t>
      </is>
    </nc>
  </rcc>
  <rcc rId="40994" sId="1">
    <oc r="B1909" t="inlineStr">
      <is>
        <t>489</t>
      </is>
    </oc>
    <nc r="B1909" t="inlineStr">
      <is>
        <t>493</t>
      </is>
    </nc>
  </rcc>
  <rcc rId="40995" sId="1">
    <oc r="B1910" t="inlineStr">
      <is>
        <t>490</t>
      </is>
    </oc>
    <nc r="B1910" t="inlineStr">
      <is>
        <t>494</t>
      </is>
    </nc>
  </rcc>
  <rcc rId="40996" sId="1">
    <oc r="B1911" t="inlineStr">
      <is>
        <t>491</t>
      </is>
    </oc>
    <nc r="B1911" t="inlineStr">
      <is>
        <t>495</t>
      </is>
    </nc>
  </rcc>
  <rcc rId="40997" sId="1">
    <oc r="B1912" t="inlineStr">
      <is>
        <t>492</t>
      </is>
    </oc>
    <nc r="B1912" t="inlineStr">
      <is>
        <t>496</t>
      </is>
    </nc>
  </rcc>
  <rcc rId="40998" sId="1">
    <oc r="B1913" t="inlineStr">
      <is>
        <t>493</t>
      </is>
    </oc>
    <nc r="B1913" t="inlineStr">
      <is>
        <t>497</t>
      </is>
    </nc>
  </rcc>
  <rcc rId="40999" sId="1">
    <oc r="B1914" t="inlineStr">
      <is>
        <t>494</t>
      </is>
    </oc>
    <nc r="B1914" t="inlineStr">
      <is>
        <t>498</t>
      </is>
    </nc>
  </rcc>
  <rcc rId="41000" sId="1">
    <oc r="B1915" t="inlineStr">
      <is>
        <t>495</t>
      </is>
    </oc>
    <nc r="B1915" t="inlineStr">
      <is>
        <t>499</t>
      </is>
    </nc>
  </rcc>
  <rcc rId="41001" sId="1">
    <oc r="B1916" t="inlineStr">
      <is>
        <t>496</t>
      </is>
    </oc>
    <nc r="B1916" t="inlineStr">
      <is>
        <t>500</t>
      </is>
    </nc>
  </rcc>
  <rcc rId="41002" sId="1">
    <oc r="B1917" t="inlineStr">
      <is>
        <t>497</t>
      </is>
    </oc>
    <nc r="B1917" t="inlineStr">
      <is>
        <t>501</t>
      </is>
    </nc>
  </rcc>
  <rcc rId="41003" sId="1">
    <oc r="B1918" t="inlineStr">
      <is>
        <t>498</t>
      </is>
    </oc>
    <nc r="B1918" t="inlineStr">
      <is>
        <t>502</t>
      </is>
    </nc>
  </rcc>
  <rcc rId="41004" sId="1">
    <oc r="B1919" t="inlineStr">
      <is>
        <t>499</t>
      </is>
    </oc>
    <nc r="B1919" t="inlineStr">
      <is>
        <t>503</t>
      </is>
    </nc>
  </rcc>
  <rcc rId="41005" sId="1">
    <oc r="B1920" t="inlineStr">
      <is>
        <t>500</t>
      </is>
    </oc>
    <nc r="B1920" t="inlineStr">
      <is>
        <t>504</t>
      </is>
    </nc>
  </rcc>
  <rcc rId="41006" sId="1">
    <oc r="B1921" t="inlineStr">
      <is>
        <t>501</t>
      </is>
    </oc>
    <nc r="B1921" t="inlineStr">
      <is>
        <t>505</t>
      </is>
    </nc>
  </rcc>
  <rcc rId="41007" sId="1">
    <oc r="B1922" t="inlineStr">
      <is>
        <t>502</t>
      </is>
    </oc>
    <nc r="B1922" t="inlineStr">
      <is>
        <t>506</t>
      </is>
    </nc>
  </rcc>
  <rcc rId="41008" sId="1">
    <oc r="B1923" t="inlineStr">
      <is>
        <t>503</t>
      </is>
    </oc>
    <nc r="B1923" t="inlineStr">
      <is>
        <t>507</t>
      </is>
    </nc>
  </rcc>
  <rcc rId="41009" sId="1">
    <oc r="B1924" t="inlineStr">
      <is>
        <t>504</t>
      </is>
    </oc>
    <nc r="B1924" t="inlineStr">
      <is>
        <t>508</t>
      </is>
    </nc>
  </rcc>
  <rcc rId="41010" sId="1">
    <oc r="B1925" t="inlineStr">
      <is>
        <t>505</t>
      </is>
    </oc>
    <nc r="B1925" t="inlineStr">
      <is>
        <t>509</t>
      </is>
    </nc>
  </rcc>
  <rcc rId="41011" sId="1">
    <oc r="B1926" t="inlineStr">
      <is>
        <t>506</t>
      </is>
    </oc>
    <nc r="B1926" t="inlineStr">
      <is>
        <t>510</t>
      </is>
    </nc>
  </rcc>
  <rcc rId="41012" sId="1">
    <oc r="B1927" t="inlineStr">
      <is>
        <t>507</t>
      </is>
    </oc>
    <nc r="B1927" t="inlineStr">
      <is>
        <t>511</t>
      </is>
    </nc>
  </rcc>
  <rcc rId="41013" sId="1">
    <oc r="B1928" t="inlineStr">
      <is>
        <t>508</t>
      </is>
    </oc>
    <nc r="B1928" t="inlineStr">
      <is>
        <t>512</t>
      </is>
    </nc>
  </rcc>
  <rcc rId="41014" sId="1">
    <oc r="B1929" t="inlineStr">
      <is>
        <t>509</t>
      </is>
    </oc>
    <nc r="B1929" t="inlineStr">
      <is>
        <t>513</t>
      </is>
    </nc>
  </rcc>
  <rcc rId="41015" sId="1">
    <oc r="B1930" t="inlineStr">
      <is>
        <t>510</t>
      </is>
    </oc>
    <nc r="B1930" t="inlineStr">
      <is>
        <t>514</t>
      </is>
    </nc>
  </rcc>
  <rcc rId="41016" sId="1">
    <oc r="B1931" t="inlineStr">
      <is>
        <t>511</t>
      </is>
    </oc>
    <nc r="B1931" t="inlineStr">
      <is>
        <t>515</t>
      </is>
    </nc>
  </rcc>
  <rcc rId="41017" sId="1">
    <oc r="B1932" t="inlineStr">
      <is>
        <t>512</t>
      </is>
    </oc>
    <nc r="B1932" t="inlineStr">
      <is>
        <t>516</t>
      </is>
    </nc>
  </rcc>
  <rcc rId="41018" sId="1">
    <oc r="B1933" t="inlineStr">
      <is>
        <t>513</t>
      </is>
    </oc>
    <nc r="B1933" t="inlineStr">
      <is>
        <t>517</t>
      </is>
    </nc>
  </rcc>
  <rcc rId="41019" sId="1">
    <oc r="B1934" t="inlineStr">
      <is>
        <t>514</t>
      </is>
    </oc>
    <nc r="B1934" t="inlineStr">
      <is>
        <t>518</t>
      </is>
    </nc>
  </rcc>
  <rcc rId="41020" sId="1">
    <oc r="B1935" t="inlineStr">
      <is>
        <t>515</t>
      </is>
    </oc>
    <nc r="B1935" t="inlineStr">
      <is>
        <t>519</t>
      </is>
    </nc>
  </rcc>
  <rcc rId="41021" sId="1">
    <oc r="B1936" t="inlineStr">
      <is>
        <t>516</t>
      </is>
    </oc>
    <nc r="B1936" t="inlineStr">
      <is>
        <t>520</t>
      </is>
    </nc>
  </rcc>
  <rcc rId="41022" sId="1">
    <oc r="B1937" t="inlineStr">
      <is>
        <t>517</t>
      </is>
    </oc>
    <nc r="B1937" t="inlineStr">
      <is>
        <t>521</t>
      </is>
    </nc>
  </rcc>
  <rcc rId="41023" sId="1">
    <oc r="B1938" t="inlineStr">
      <is>
        <t>518</t>
      </is>
    </oc>
    <nc r="B1938" t="inlineStr">
      <is>
        <t>522</t>
      </is>
    </nc>
  </rcc>
  <rcc rId="41024" sId="1">
    <oc r="B1939" t="inlineStr">
      <is>
        <t>519</t>
      </is>
    </oc>
    <nc r="B1939" t="inlineStr">
      <is>
        <t>523</t>
      </is>
    </nc>
  </rcc>
  <rcc rId="41025" sId="1">
    <oc r="B1940" t="inlineStr">
      <is>
        <t>520</t>
      </is>
    </oc>
    <nc r="B1940" t="inlineStr">
      <is>
        <t>524</t>
      </is>
    </nc>
  </rcc>
  <rcc rId="41026" sId="1">
    <oc r="B1941" t="inlineStr">
      <is>
        <t>521</t>
      </is>
    </oc>
    <nc r="B1941" t="inlineStr">
      <is>
        <t>525</t>
      </is>
    </nc>
  </rcc>
  <rcc rId="41027" sId="1">
    <oc r="B1942" t="inlineStr">
      <is>
        <t>522</t>
      </is>
    </oc>
    <nc r="B1942" t="inlineStr">
      <is>
        <t>526</t>
      </is>
    </nc>
  </rcc>
  <rcc rId="41028" sId="1">
    <oc r="B1943" t="inlineStr">
      <is>
        <t>523</t>
      </is>
    </oc>
    <nc r="B1943" t="inlineStr">
      <is>
        <t>527</t>
      </is>
    </nc>
  </rcc>
  <rcc rId="41029" sId="1">
    <oc r="B1944" t="inlineStr">
      <is>
        <t>524</t>
      </is>
    </oc>
    <nc r="B1944" t="inlineStr">
      <is>
        <t>528</t>
      </is>
    </nc>
  </rcc>
  <rcc rId="41030" sId="1">
    <oc r="B1945" t="inlineStr">
      <is>
        <t>525</t>
      </is>
    </oc>
    <nc r="B1945" t="inlineStr">
      <is>
        <t>529</t>
      </is>
    </nc>
  </rcc>
  <rcc rId="41031" sId="1">
    <oc r="B1946" t="inlineStr">
      <is>
        <t>526</t>
      </is>
    </oc>
    <nc r="B1946" t="inlineStr">
      <is>
        <t>530</t>
      </is>
    </nc>
  </rcc>
  <rcc rId="41032" sId="1">
    <oc r="B1947" t="inlineStr">
      <is>
        <t>527</t>
      </is>
    </oc>
    <nc r="B1947" t="inlineStr">
      <is>
        <t>531</t>
      </is>
    </nc>
  </rcc>
  <rcc rId="41033" sId="1">
    <oc r="B1948" t="inlineStr">
      <is>
        <t>528</t>
      </is>
    </oc>
    <nc r="B1948" t="inlineStr">
      <is>
        <t>532</t>
      </is>
    </nc>
  </rcc>
  <rcc rId="41034" sId="1">
    <oc r="B1949" t="inlineStr">
      <is>
        <t>529</t>
      </is>
    </oc>
    <nc r="B1949" t="inlineStr">
      <is>
        <t>533</t>
      </is>
    </nc>
  </rcc>
  <rcc rId="41035" sId="1">
    <oc r="B1950" t="inlineStr">
      <is>
        <t>530</t>
      </is>
    </oc>
    <nc r="B1950" t="inlineStr">
      <is>
        <t>534</t>
      </is>
    </nc>
  </rcc>
  <rcc rId="41036" sId="1">
    <oc r="B1953" t="inlineStr">
      <is>
        <t>531</t>
      </is>
    </oc>
    <nc r="B1953" t="inlineStr">
      <is>
        <t>535</t>
      </is>
    </nc>
  </rcc>
  <rcc rId="41037" sId="1">
    <oc r="B1954" t="inlineStr">
      <is>
        <t>532</t>
      </is>
    </oc>
    <nc r="B1954" t="inlineStr">
      <is>
        <t>536</t>
      </is>
    </nc>
  </rcc>
  <rcc rId="41038" sId="1">
    <oc r="B1955" t="inlineStr">
      <is>
        <t>533</t>
      </is>
    </oc>
    <nc r="B1955" t="inlineStr">
      <is>
        <t>537</t>
      </is>
    </nc>
  </rcc>
  <rcc rId="41039" sId="1">
    <oc r="B1956" t="inlineStr">
      <is>
        <t>534</t>
      </is>
    </oc>
    <nc r="B1956" t="inlineStr">
      <is>
        <t>538</t>
      </is>
    </nc>
  </rcc>
  <rcc rId="41040" sId="1">
    <oc r="B1957" t="inlineStr">
      <is>
        <t>535</t>
      </is>
    </oc>
    <nc r="B1957" t="inlineStr">
      <is>
        <t>539</t>
      </is>
    </nc>
  </rcc>
  <rcc rId="41041" sId="1">
    <oc r="B1958" t="inlineStr">
      <is>
        <t>536</t>
      </is>
    </oc>
    <nc r="B1958" t="inlineStr">
      <is>
        <t>540</t>
      </is>
    </nc>
  </rcc>
  <rcc rId="41042" sId="1">
    <oc r="B1959" t="inlineStr">
      <is>
        <t>537</t>
      </is>
    </oc>
    <nc r="B1959" t="inlineStr">
      <is>
        <t>541</t>
      </is>
    </nc>
  </rcc>
  <rcc rId="41043" sId="1">
    <oc r="B1960" t="inlineStr">
      <is>
        <t>538</t>
      </is>
    </oc>
    <nc r="B1960" t="inlineStr">
      <is>
        <t>542</t>
      </is>
    </nc>
  </rcc>
  <rcc rId="41044" sId="1">
    <oc r="B1961" t="inlineStr">
      <is>
        <t>539</t>
      </is>
    </oc>
    <nc r="B1961" t="inlineStr">
      <is>
        <t>543</t>
      </is>
    </nc>
  </rcc>
  <rcc rId="41045" sId="1">
    <oc r="B1962" t="inlineStr">
      <is>
        <t>540</t>
      </is>
    </oc>
    <nc r="B1962" t="inlineStr">
      <is>
        <t>544</t>
      </is>
    </nc>
  </rcc>
  <rcc rId="41046" sId="1">
    <oc r="B1963" t="inlineStr">
      <is>
        <t>541</t>
      </is>
    </oc>
    <nc r="B1963" t="inlineStr">
      <is>
        <t>545</t>
      </is>
    </nc>
  </rcc>
  <rcc rId="41047" sId="1">
    <oc r="B1964" t="inlineStr">
      <is>
        <t>542</t>
      </is>
    </oc>
    <nc r="B1964" t="inlineStr">
      <is>
        <t>546</t>
      </is>
    </nc>
  </rcc>
  <rcc rId="41048" sId="1">
    <oc r="B1965" t="inlineStr">
      <is>
        <t>543</t>
      </is>
    </oc>
    <nc r="B1965" t="inlineStr">
      <is>
        <t>547</t>
      </is>
    </nc>
  </rcc>
  <rcc rId="41049" sId="1">
    <oc r="B1966" t="inlineStr">
      <is>
        <t>544</t>
      </is>
    </oc>
    <nc r="B1966" t="inlineStr">
      <is>
        <t>548</t>
      </is>
    </nc>
  </rcc>
  <rcc rId="41050" sId="1">
    <oc r="B1967" t="inlineStr">
      <is>
        <t>545</t>
      </is>
    </oc>
    <nc r="B1967" t="inlineStr">
      <is>
        <t>549</t>
      </is>
    </nc>
  </rcc>
  <rcc rId="41051" sId="1">
    <oc r="B1968" t="inlineStr">
      <is>
        <t>546</t>
      </is>
    </oc>
    <nc r="B1968" t="inlineStr">
      <is>
        <t>550</t>
      </is>
    </nc>
  </rcc>
  <rcc rId="41052" sId="1">
    <oc r="B1969" t="inlineStr">
      <is>
        <t>547</t>
      </is>
    </oc>
    <nc r="B1969" t="inlineStr">
      <is>
        <t>551</t>
      </is>
    </nc>
  </rcc>
  <rcc rId="41053" sId="1">
    <oc r="B1970" t="inlineStr">
      <is>
        <t>548</t>
      </is>
    </oc>
    <nc r="B1970" t="inlineStr">
      <is>
        <t>552</t>
      </is>
    </nc>
  </rcc>
  <rcc rId="41054" sId="1">
    <oc r="B1971" t="inlineStr">
      <is>
        <t>549</t>
      </is>
    </oc>
    <nc r="B1971" t="inlineStr">
      <is>
        <t>553</t>
      </is>
    </nc>
  </rcc>
  <rcc rId="41055" sId="1">
    <oc r="B1972" t="inlineStr">
      <is>
        <t>550</t>
      </is>
    </oc>
    <nc r="B1972" t="inlineStr">
      <is>
        <t>554</t>
      </is>
    </nc>
  </rcc>
  <rcc rId="41056" sId="1">
    <oc r="B1973" t="inlineStr">
      <is>
        <t>551</t>
      </is>
    </oc>
    <nc r="B1973" t="inlineStr">
      <is>
        <t>555</t>
      </is>
    </nc>
  </rcc>
  <rcc rId="41057" sId="1">
    <oc r="B1974" t="inlineStr">
      <is>
        <t>552</t>
      </is>
    </oc>
    <nc r="B1974" t="inlineStr">
      <is>
        <t>556</t>
      </is>
    </nc>
  </rcc>
  <rcc rId="41058" sId="1">
    <oc r="B1975" t="inlineStr">
      <is>
        <t>553</t>
      </is>
    </oc>
    <nc r="B1975" t="inlineStr">
      <is>
        <t>557</t>
      </is>
    </nc>
  </rcc>
  <rcc rId="41059" sId="1">
    <oc r="B1976" t="inlineStr">
      <is>
        <t>554</t>
      </is>
    </oc>
    <nc r="B1976" t="inlineStr">
      <is>
        <t>558</t>
      </is>
    </nc>
  </rcc>
  <rcc rId="41060" sId="1">
    <oc r="B1977" t="inlineStr">
      <is>
        <t>555</t>
      </is>
    </oc>
    <nc r="B1977" t="inlineStr">
      <is>
        <t>559</t>
      </is>
    </nc>
  </rcc>
  <rcc rId="41061" sId="1">
    <oc r="B1978" t="inlineStr">
      <is>
        <t>556</t>
      </is>
    </oc>
    <nc r="B1978" t="inlineStr">
      <is>
        <t>560</t>
      </is>
    </nc>
  </rcc>
  <rcc rId="41062" sId="1">
    <oc r="B1979" t="inlineStr">
      <is>
        <t>557</t>
      </is>
    </oc>
    <nc r="B1979" t="inlineStr">
      <is>
        <t>561</t>
      </is>
    </nc>
  </rcc>
  <rcc rId="41063" sId="1">
    <oc r="B1980" t="inlineStr">
      <is>
        <t>558</t>
      </is>
    </oc>
    <nc r="B1980" t="inlineStr">
      <is>
        <t>562</t>
      </is>
    </nc>
  </rcc>
  <rcc rId="41064" sId="1">
    <oc r="B1981" t="inlineStr">
      <is>
        <t>559</t>
      </is>
    </oc>
    <nc r="B1981" t="inlineStr">
      <is>
        <t>563</t>
      </is>
    </nc>
  </rcc>
  <rcc rId="41065" sId="1">
    <oc r="B1982" t="inlineStr">
      <is>
        <t>560</t>
      </is>
    </oc>
    <nc r="B1982" t="inlineStr">
      <is>
        <t>564</t>
      </is>
    </nc>
  </rcc>
  <rcc rId="41066" sId="1" odxf="1">
    <nc r="A1727">
      <v>2025</v>
    </nc>
    <odxf/>
  </rcc>
  <rcc rId="41067" sId="1" odxf="1">
    <nc r="A1693">
      <v>2025</v>
    </nc>
    <odxf/>
  </rcc>
</revisions>
</file>

<file path=xl/revisions/revisionLog10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5E9D364D-301F-46A1-8259-21A95679AC9F}" action="delete"/>
  <rdn rId="0" localSheetId="1" customView="1" name="Z_5E9D364D_301F_46A1_8259_21A95679AC9F_.wvu.FilterData" hidden="1" oldHidden="1">
    <formula>'Итог 2023-2025'!$B$8:$AC$1983</formula>
    <oldFormula>'Итог 2023-2025'!$B$8:$AC$1983</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10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36" start="0" length="0">
    <dxf/>
  </rfmt>
  <rfmt sheetId="1" sqref="B37" start="0" length="0">
    <dxf/>
  </rfmt>
  <rfmt sheetId="1" sqref="B38" start="0" length="0">
    <dxf/>
  </rfmt>
  <rfmt sheetId="1" sqref="B39" start="0" length="0">
    <dxf/>
  </rfmt>
  <rfmt sheetId="1" sqref="B40" start="0" length="0">
    <dxf/>
  </rfmt>
  <rfmt sheetId="1" sqref="B41" start="0" length="0">
    <dxf/>
  </rfmt>
  <rfmt sheetId="1" sqref="B42" start="0" length="0">
    <dxf/>
  </rfmt>
  <rfmt sheetId="1" sqref="B43" start="0" length="0">
    <dxf/>
  </rfmt>
  <rfmt sheetId="1" sqref="B44" start="0" length="0">
    <dxf/>
  </rfmt>
  <rfmt sheetId="1" sqref="B45" start="0" length="0">
    <dxf/>
  </rfmt>
  <rfmt sheetId="1" sqref="B46" start="0" length="0">
    <dxf/>
  </rfmt>
  <rfmt sheetId="1" sqref="B47" start="0" length="0">
    <dxf/>
  </rfmt>
  <rfmt sheetId="1" sqref="B48" start="0" length="0">
    <dxf/>
  </rfmt>
  <rfmt sheetId="1" sqref="B49" start="0" length="0">
    <dxf/>
  </rfmt>
  <rfmt sheetId="1" sqref="B50" start="0" length="0">
    <dxf/>
  </rfmt>
  <rfmt sheetId="1" sqref="B51" start="0" length="0">
    <dxf/>
  </rfmt>
  <rfmt sheetId="1" sqref="B52" start="0" length="0">
    <dxf/>
  </rfmt>
  <rfmt sheetId="1" sqref="B53" start="0" length="0">
    <dxf/>
  </rfmt>
  <rfmt sheetId="1" sqref="B54" start="0" length="0">
    <dxf/>
  </rfmt>
  <rfmt sheetId="1" sqref="B55" start="0" length="0">
    <dxf/>
  </rfmt>
  <rfmt sheetId="1" sqref="B56" start="0" length="0">
    <dxf/>
  </rfmt>
  <rfmt sheetId="1" sqref="B57" start="0" length="0">
    <dxf/>
  </rfmt>
  <rfmt sheetId="1" sqref="B58" start="0" length="0">
    <dxf/>
  </rfmt>
  <rfmt sheetId="1" sqref="B59" start="0" length="0">
    <dxf/>
  </rfmt>
  <rfmt sheetId="1" sqref="B60" start="0" length="0">
    <dxf/>
  </rfmt>
  <rfmt sheetId="1" sqref="B61" start="0" length="0">
    <dxf/>
  </rfmt>
  <rfmt sheetId="1" sqref="B62" start="0" length="0">
    <dxf/>
  </rfmt>
  <rfmt sheetId="1" sqref="B63" start="0" length="0">
    <dxf/>
  </rfmt>
  <rfmt sheetId="1" sqref="B64" start="0" length="0">
    <dxf/>
  </rfmt>
  <rfmt sheetId="1" sqref="B65" start="0" length="0">
    <dxf/>
  </rfmt>
  <rfmt sheetId="1" sqref="B66" start="0" length="0">
    <dxf/>
  </rfmt>
  <rfmt sheetId="1" sqref="B67" start="0" length="0">
    <dxf/>
  </rfmt>
  <rfmt sheetId="1" sqref="B68" start="0" length="0">
    <dxf/>
  </rfmt>
  <rfmt sheetId="1" sqref="B69" start="0" length="0">
    <dxf/>
  </rfmt>
  <rfmt sheetId="1" sqref="B70" start="0" length="0">
    <dxf/>
  </rfmt>
  <rfmt sheetId="1" sqref="B71" start="0" length="0">
    <dxf/>
  </rfmt>
  <rfmt sheetId="1" sqref="B72" start="0" length="0">
    <dxf/>
  </rfmt>
  <rfmt sheetId="1" sqref="B73" start="0" length="0">
    <dxf/>
  </rfmt>
  <rfmt sheetId="1" sqref="B74" start="0" length="0">
    <dxf/>
  </rfmt>
  <rfmt sheetId="1" sqref="B75" start="0" length="0">
    <dxf/>
  </rfmt>
  <rfmt sheetId="1" sqref="B76" start="0" length="0">
    <dxf/>
  </rfmt>
  <rfmt sheetId="1" sqref="B77" start="0" length="0">
    <dxf/>
  </rfmt>
  <rfmt sheetId="1" sqref="B78" start="0" length="0">
    <dxf/>
  </rfmt>
  <rfmt sheetId="1" sqref="B79" start="0" length="0">
    <dxf/>
  </rfmt>
  <rfmt sheetId="1" sqref="B80" start="0" length="0">
    <dxf/>
  </rfmt>
  <rfmt sheetId="1" sqref="B81" start="0" length="0">
    <dxf/>
  </rfmt>
  <rfmt sheetId="1" sqref="B82" start="0" length="0">
    <dxf/>
  </rfmt>
  <rfmt sheetId="1" sqref="B83" start="0" length="0">
    <dxf/>
  </rfmt>
  <rfmt sheetId="1" sqref="B84" start="0" length="0">
    <dxf/>
  </rfmt>
  <rfmt sheetId="1" sqref="B88" start="0" length="0">
    <dxf/>
  </rfmt>
  <rfmt sheetId="1" sqref="B89" start="0" length="0">
    <dxf/>
  </rfmt>
  <rfmt sheetId="1" sqref="B90" start="0" length="0">
    <dxf/>
  </rfmt>
  <rfmt sheetId="1" sqref="B91" start="0" length="0">
    <dxf/>
  </rfmt>
  <rfmt sheetId="1" sqref="B92" start="0" length="0">
    <dxf/>
  </rfmt>
  <rfmt sheetId="1" sqref="B93" start="0" length="0">
    <dxf/>
  </rfmt>
  <rfmt sheetId="1" sqref="B94" start="0" length="0">
    <dxf/>
  </rfmt>
  <rfmt sheetId="1" sqref="B95" start="0" length="0">
    <dxf/>
  </rfmt>
  <rfmt sheetId="1" sqref="B96" start="0" length="0">
    <dxf/>
  </rfmt>
  <rfmt sheetId="1" sqref="B97" start="0" length="0">
    <dxf/>
  </rfmt>
  <rfmt sheetId="1" sqref="B98" start="0" length="0">
    <dxf/>
  </rfmt>
  <rfmt sheetId="1" sqref="B99" start="0" length="0">
    <dxf/>
  </rfmt>
  <rfmt sheetId="1" sqref="B100" start="0" length="0">
    <dxf/>
  </rfmt>
  <rfmt sheetId="1" sqref="B104" start="0" length="0">
    <dxf/>
  </rfmt>
  <rfmt sheetId="1" sqref="B105" start="0" length="0">
    <dxf/>
  </rfmt>
  <rfmt sheetId="1" sqref="B106" start="0" length="0">
    <dxf/>
  </rfmt>
  <rfmt sheetId="1" sqref="B107" start="0" length="0">
    <dxf/>
  </rfmt>
  <rfmt sheetId="1" sqref="B108" start="0" length="0">
    <dxf/>
  </rfmt>
  <rfmt sheetId="1" sqref="B109" start="0" length="0">
    <dxf/>
  </rfmt>
  <rfmt sheetId="1" sqref="B110" start="0" length="0">
    <dxf/>
  </rfmt>
  <rfmt sheetId="1" sqref="B111" start="0" length="0">
    <dxf/>
  </rfmt>
  <rfmt sheetId="1" sqref="B112" start="0" length="0">
    <dxf/>
  </rfmt>
  <rfmt sheetId="1" sqref="B113" start="0" length="0">
    <dxf/>
  </rfmt>
  <rfmt sheetId="1" sqref="B114" start="0" length="0">
    <dxf/>
  </rfmt>
  <rfmt sheetId="1" sqref="B115" start="0" length="0">
    <dxf/>
  </rfmt>
  <rfmt sheetId="1" sqref="B116" start="0" length="0">
    <dxf/>
  </rfmt>
  <rfmt sheetId="1" sqref="B117" start="0" length="0">
    <dxf/>
  </rfmt>
  <rfmt sheetId="1" sqref="B118" start="0" length="0">
    <dxf/>
  </rfmt>
  <rfmt sheetId="1" sqref="B119" start="0" length="0">
    <dxf/>
  </rfmt>
  <rfmt sheetId="1" sqref="B120" start="0" length="0">
    <dxf/>
  </rfmt>
  <rfmt sheetId="1" sqref="B121" start="0" length="0">
    <dxf/>
  </rfmt>
  <rfmt sheetId="1" sqref="B122" start="0" length="0">
    <dxf/>
  </rfmt>
  <rfmt sheetId="1" sqref="B123" start="0" length="0">
    <dxf/>
  </rfmt>
  <rfmt sheetId="1" sqref="B124" start="0" length="0">
    <dxf/>
  </rfmt>
  <rfmt sheetId="1" sqref="B125" start="0" length="0">
    <dxf/>
  </rfmt>
  <rfmt sheetId="1" sqref="B126" start="0" length="0">
    <dxf/>
  </rfmt>
  <rfmt sheetId="1" sqref="B127" start="0" length="0">
    <dxf/>
  </rfmt>
  <rfmt sheetId="1" sqref="B128" start="0" length="0">
    <dxf/>
  </rfmt>
  <rfmt sheetId="1" sqref="B129" start="0" length="0">
    <dxf/>
  </rfmt>
  <rfmt sheetId="1" sqref="B130" start="0" length="0">
    <dxf/>
  </rfmt>
  <rfmt sheetId="1" sqref="B131" start="0" length="0">
    <dxf/>
  </rfmt>
  <rfmt sheetId="1" sqref="B132" start="0" length="0">
    <dxf/>
  </rfmt>
  <rfmt sheetId="1" sqref="B135" start="0" length="0">
    <dxf/>
  </rfmt>
  <rfmt sheetId="1" sqref="B137" start="0" length="0">
    <dxf/>
  </rfmt>
  <rfmt sheetId="1" sqref="B138" start="0" length="0">
    <dxf/>
  </rfmt>
  <rfmt sheetId="1" sqref="B140" start="0" length="0">
    <dxf/>
  </rfmt>
  <rfmt sheetId="1" sqref="B141" start="0" length="0">
    <dxf/>
  </rfmt>
  <rfmt sheetId="1" sqref="B139" start="0" length="0">
    <dxf/>
  </rfmt>
  <rfmt sheetId="1" sqref="B142" start="0" length="0">
    <dxf/>
  </rfmt>
  <rfmt sheetId="1" sqref="B143" start="0" length="0">
    <dxf/>
  </rfmt>
  <rfmt sheetId="1" sqref="B144" start="0" length="0">
    <dxf/>
  </rfmt>
  <rfmt sheetId="1" sqref="B145" start="0" length="0">
    <dxf/>
  </rfmt>
  <rfmt sheetId="1" sqref="B146" start="0" length="0">
    <dxf/>
  </rfmt>
  <rfmt sheetId="1" sqref="B148" start="0" length="0">
    <dxf/>
  </rfmt>
  <rfmt sheetId="1" sqref="B147" start="0" length="0">
    <dxf/>
  </rfmt>
  <rfmt sheetId="1" sqref="B152" start="0" length="0">
    <dxf/>
  </rfmt>
  <rfmt sheetId="1" sqref="B153" start="0" length="0">
    <dxf/>
  </rfmt>
  <rfmt sheetId="1" sqref="B154" start="0" length="0">
    <dxf/>
  </rfmt>
  <rfmt sheetId="1" sqref="B155" start="0" length="0">
    <dxf/>
  </rfmt>
  <rfmt sheetId="1" sqref="B156" start="0" length="0">
    <dxf/>
  </rfmt>
  <rfmt sheetId="1" sqref="B157" start="0" length="0">
    <dxf/>
  </rfmt>
  <rfmt sheetId="1" sqref="B158" start="0" length="0">
    <dxf/>
  </rfmt>
  <rfmt sheetId="1" sqref="B159" start="0" length="0">
    <dxf/>
  </rfmt>
  <rfmt sheetId="1" sqref="B160" start="0" length="0">
    <dxf/>
  </rfmt>
  <rfmt sheetId="1" sqref="B161" start="0" length="0">
    <dxf/>
  </rfmt>
  <rfmt sheetId="1" sqref="B162" start="0" length="0">
    <dxf/>
  </rfmt>
  <rfmt sheetId="1" sqref="B163" start="0" length="0">
    <dxf/>
  </rfmt>
  <rfmt sheetId="1" sqref="B164" start="0" length="0">
    <dxf/>
  </rfmt>
  <rfmt sheetId="1" sqref="B165" start="0" length="0">
    <dxf/>
  </rfmt>
  <rfmt sheetId="1" sqref="B166" start="0" length="0">
    <dxf/>
  </rfmt>
  <rfmt sheetId="1" sqref="B167" start="0" length="0">
    <dxf/>
  </rfmt>
  <rfmt sheetId="1" sqref="B168" start="0" length="0">
    <dxf/>
  </rfmt>
  <rfmt sheetId="1" sqref="B169" start="0" length="0">
    <dxf/>
  </rfmt>
  <rfmt sheetId="1" sqref="B170" start="0" length="0">
    <dxf/>
  </rfmt>
  <rfmt sheetId="1" sqref="B171" start="0" length="0">
    <dxf/>
  </rfmt>
  <rfmt sheetId="1" sqref="B172" start="0" length="0">
    <dxf/>
  </rfmt>
  <rfmt sheetId="1" sqref="B173" start="0" length="0">
    <dxf/>
  </rfmt>
  <rfmt sheetId="1" sqref="B174" start="0" length="0">
    <dxf/>
  </rfmt>
  <rfmt sheetId="1" sqref="B175" start="0" length="0">
    <dxf/>
  </rfmt>
  <rfmt sheetId="1" sqref="B176" start="0" length="0">
    <dxf/>
  </rfmt>
  <rfmt sheetId="1" sqref="B177" start="0" length="0">
    <dxf/>
  </rfmt>
  <rfmt sheetId="1" sqref="B178" start="0" length="0">
    <dxf/>
  </rfmt>
  <rfmt sheetId="1" sqref="B179" start="0" length="0">
    <dxf/>
  </rfmt>
  <rfmt sheetId="1" sqref="B180" start="0" length="0">
    <dxf/>
  </rfmt>
  <rfmt sheetId="1" sqref="B181" start="0" length="0">
    <dxf/>
  </rfmt>
  <rfmt sheetId="1" sqref="B182" start="0" length="0">
    <dxf/>
  </rfmt>
  <rfmt sheetId="1" sqref="B183" start="0" length="0">
    <dxf/>
  </rfmt>
  <rfmt sheetId="1" sqref="B184" start="0" length="0">
    <dxf/>
  </rfmt>
  <rfmt sheetId="1" sqref="B185" start="0" length="0">
    <dxf/>
  </rfmt>
  <rfmt sheetId="1" sqref="B186" start="0" length="0">
    <dxf/>
  </rfmt>
  <rfmt sheetId="1" sqref="B187" start="0" length="0">
    <dxf/>
  </rfmt>
  <rfmt sheetId="1" sqref="B188" start="0" length="0">
    <dxf/>
  </rfmt>
  <rfmt sheetId="1" sqref="B189" start="0" length="0">
    <dxf/>
  </rfmt>
  <rfmt sheetId="1" sqref="B190" start="0" length="0">
    <dxf/>
  </rfmt>
  <rfmt sheetId="1" sqref="B191" start="0" length="0">
    <dxf/>
  </rfmt>
  <rfmt sheetId="1" sqref="B192" start="0" length="0">
    <dxf/>
  </rfmt>
  <rfmt sheetId="1" sqref="B193" start="0" length="0">
    <dxf/>
  </rfmt>
  <rfmt sheetId="1" sqref="B194" start="0" length="0">
    <dxf/>
  </rfmt>
  <rfmt sheetId="1" sqref="B195" start="0" length="0">
    <dxf/>
  </rfmt>
  <rfmt sheetId="1" sqref="B196" start="0" length="0">
    <dxf/>
  </rfmt>
  <rfmt sheetId="1" sqref="B197" start="0" length="0">
    <dxf/>
  </rfmt>
  <rfmt sheetId="1" sqref="B198" start="0" length="0">
    <dxf/>
  </rfmt>
  <rfmt sheetId="1" sqref="B199" start="0" length="0">
    <dxf/>
  </rfmt>
  <rfmt sheetId="1" sqref="B200" start="0" length="0">
    <dxf/>
  </rfmt>
  <rfmt sheetId="1" sqref="B201" start="0" length="0">
    <dxf/>
  </rfmt>
  <rfmt sheetId="1" sqref="B202" start="0" length="0">
    <dxf/>
  </rfmt>
  <rfmt sheetId="1" sqref="B203" start="0" length="0">
    <dxf/>
  </rfmt>
  <rfmt sheetId="1" sqref="B204" start="0" length="0">
    <dxf/>
  </rfmt>
  <rfmt sheetId="1" sqref="B205" start="0" length="0">
    <dxf/>
  </rfmt>
  <rfmt sheetId="1" sqref="B206" start="0" length="0">
    <dxf/>
  </rfmt>
  <rfmt sheetId="1" sqref="B207" start="0" length="0">
    <dxf/>
  </rfmt>
  <rfmt sheetId="1" sqref="B208" start="0" length="0">
    <dxf/>
  </rfmt>
  <rfmt sheetId="1" sqref="B209" start="0" length="0">
    <dxf/>
  </rfmt>
  <rfmt sheetId="1" sqref="B210" start="0" length="0">
    <dxf/>
  </rfmt>
  <rfmt sheetId="1" sqref="B211" start="0" length="0">
    <dxf/>
  </rfmt>
  <rfmt sheetId="1" sqref="B212" start="0" length="0">
    <dxf/>
  </rfmt>
  <rfmt sheetId="1" sqref="B213" start="0" length="0">
    <dxf/>
  </rfmt>
  <rfmt sheetId="1" sqref="B214" start="0" length="0">
    <dxf/>
  </rfmt>
  <rfmt sheetId="1" sqref="B215" start="0" length="0">
    <dxf/>
  </rfmt>
  <rfmt sheetId="1" sqref="B216" start="0" length="0">
    <dxf/>
  </rfmt>
  <rfmt sheetId="1" sqref="B217" start="0" length="0">
    <dxf/>
  </rfmt>
  <rfmt sheetId="1" sqref="B218" start="0" length="0">
    <dxf/>
  </rfmt>
  <rfmt sheetId="1" sqref="B219" start="0" length="0">
    <dxf/>
  </rfmt>
  <rfmt sheetId="1" sqref="B220" start="0" length="0">
    <dxf/>
  </rfmt>
  <rfmt sheetId="1" sqref="B221" start="0" length="0">
    <dxf/>
  </rfmt>
  <rfmt sheetId="1" sqref="B222" start="0" length="0">
    <dxf/>
  </rfmt>
  <rfmt sheetId="1" sqref="B223" start="0" length="0">
    <dxf/>
  </rfmt>
  <rfmt sheetId="1" sqref="B224" start="0" length="0">
    <dxf/>
  </rfmt>
  <rfmt sheetId="1" sqref="B225" start="0" length="0">
    <dxf/>
  </rfmt>
  <rfmt sheetId="1" sqref="B226" start="0" length="0">
    <dxf/>
  </rfmt>
  <rfmt sheetId="1" sqref="B227" start="0" length="0">
    <dxf/>
  </rfmt>
  <rfmt sheetId="1" sqref="B228" start="0" length="0">
    <dxf/>
  </rfmt>
  <rfmt sheetId="1" sqref="B229" start="0" length="0">
    <dxf/>
  </rfmt>
  <rfmt sheetId="1" sqref="B230" start="0" length="0">
    <dxf/>
  </rfmt>
  <rfmt sheetId="1" sqref="B231" start="0" length="0">
    <dxf/>
  </rfmt>
  <rfmt sheetId="1" sqref="B232" start="0" length="0">
    <dxf/>
  </rfmt>
  <rfmt sheetId="1" sqref="B233" start="0" length="0">
    <dxf/>
  </rfmt>
  <rfmt sheetId="1" sqref="B234" start="0" length="0">
    <dxf/>
  </rfmt>
  <rfmt sheetId="1" sqref="B235" start="0" length="0">
    <dxf/>
  </rfmt>
  <rfmt sheetId="1" sqref="B236" start="0" length="0">
    <dxf/>
  </rfmt>
  <rfmt sheetId="1" sqref="B237" start="0" length="0">
    <dxf/>
  </rfmt>
  <rfmt sheetId="1" sqref="B238" start="0" length="0">
    <dxf/>
  </rfmt>
  <rfmt sheetId="1" sqref="B239" start="0" length="0">
    <dxf/>
  </rfmt>
  <rfmt sheetId="1" sqref="B240" start="0" length="0">
    <dxf/>
  </rfmt>
  <rfmt sheetId="1" sqref="B241" start="0" length="0">
    <dxf/>
  </rfmt>
  <rfmt sheetId="1" sqref="B242" start="0" length="0">
    <dxf/>
  </rfmt>
  <rfmt sheetId="1" sqref="B243" start="0" length="0">
    <dxf/>
  </rfmt>
  <rfmt sheetId="1" sqref="B244" start="0" length="0">
    <dxf/>
  </rfmt>
  <rfmt sheetId="1" sqref="B245" start="0" length="0">
    <dxf/>
  </rfmt>
  <rfmt sheetId="1" sqref="B246" start="0" length="0">
    <dxf/>
  </rfmt>
  <rfmt sheetId="1" sqref="B250" start="0" length="0">
    <dxf/>
  </rfmt>
  <rfmt sheetId="1" sqref="B251" start="0" length="0">
    <dxf/>
  </rfmt>
  <rfmt sheetId="1" sqref="B252" start="0" length="0">
    <dxf/>
  </rfmt>
  <rfmt sheetId="1" sqref="B253" start="0" length="0">
    <dxf/>
  </rfmt>
  <rfmt sheetId="1" sqref="B254" start="0" length="0">
    <dxf/>
  </rfmt>
  <rfmt sheetId="1" sqref="B255" start="0" length="0">
    <dxf/>
  </rfmt>
  <rfmt sheetId="1" sqref="B256" start="0" length="0">
    <dxf/>
  </rfmt>
  <rfmt sheetId="1" sqref="B257" start="0" length="0">
    <dxf/>
  </rfmt>
  <rfmt sheetId="1" sqref="B258" start="0" length="0">
    <dxf/>
  </rfmt>
  <rfmt sheetId="1" sqref="B259" start="0" length="0">
    <dxf/>
  </rfmt>
  <rfmt sheetId="1" sqref="B260" start="0" length="0">
    <dxf/>
  </rfmt>
  <rfmt sheetId="1" sqref="B261" start="0" length="0">
    <dxf/>
  </rfmt>
  <rfmt sheetId="1" sqref="B262" start="0" length="0">
    <dxf/>
  </rfmt>
  <rfmt sheetId="1" sqref="B263" start="0" length="0">
    <dxf/>
  </rfmt>
  <rfmt sheetId="1" sqref="B264" start="0" length="0">
    <dxf/>
  </rfmt>
  <rfmt sheetId="1" sqref="B265" start="0" length="0">
    <dxf/>
  </rfmt>
  <rfmt sheetId="1" sqref="B266" start="0" length="0">
    <dxf/>
  </rfmt>
  <rfmt sheetId="1" sqref="B267" start="0" length="0">
    <dxf/>
  </rfmt>
  <rfmt sheetId="1" sqref="B268" start="0" length="0">
    <dxf/>
  </rfmt>
  <rfmt sheetId="1" sqref="B269" start="0" length="0">
    <dxf/>
  </rfmt>
  <rfmt sheetId="1" sqref="B270" start="0" length="0">
    <dxf/>
  </rfmt>
  <rfmt sheetId="1" sqref="B271" start="0" length="0">
    <dxf/>
  </rfmt>
  <rfmt sheetId="1" sqref="B272" start="0" length="0">
    <dxf/>
  </rfmt>
  <rfmt sheetId="1" sqref="B273" start="0" length="0">
    <dxf/>
  </rfmt>
  <rfmt sheetId="1" sqref="B274" start="0" length="0">
    <dxf/>
  </rfmt>
  <rfmt sheetId="1" sqref="B275" start="0" length="0">
    <dxf/>
  </rfmt>
  <rfmt sheetId="1" sqref="B276" start="0" length="0">
    <dxf/>
  </rfmt>
  <rfmt sheetId="1" sqref="B277" start="0" length="0">
    <dxf/>
  </rfmt>
  <rfmt sheetId="1" sqref="B278" start="0" length="0">
    <dxf/>
  </rfmt>
  <rfmt sheetId="1" sqref="B279" start="0" length="0">
    <dxf/>
  </rfmt>
  <rfmt sheetId="1" sqref="B280" start="0" length="0">
    <dxf/>
  </rfmt>
  <rfmt sheetId="1" sqref="B284" start="0" length="0">
    <dxf/>
  </rfmt>
  <rfmt sheetId="1" sqref="B285" start="0" length="0">
    <dxf/>
  </rfmt>
  <rfmt sheetId="1" sqref="B286" start="0" length="0">
    <dxf/>
  </rfmt>
  <rfmt sheetId="1" sqref="B287" start="0" length="0">
    <dxf/>
  </rfmt>
  <rfmt sheetId="1" sqref="B289" start="0" length="0">
    <dxf/>
  </rfmt>
  <rfmt sheetId="1" sqref="B288" start="0" length="0">
    <dxf/>
  </rfmt>
  <rfmt sheetId="1" sqref="B290" start="0" length="0">
    <dxf/>
  </rfmt>
  <rfmt sheetId="1" sqref="B293" start="0" length="0">
    <dxf/>
  </rfmt>
  <rfmt sheetId="1" sqref="B294" start="0" length="0">
    <dxf/>
  </rfmt>
  <rfmt sheetId="1" sqref="B291" start="0" length="0">
    <dxf/>
  </rfmt>
  <rfmt sheetId="1" sqref="B292" start="0" length="0">
    <dxf/>
  </rfmt>
  <rfmt sheetId="1" sqref="B295" start="0" length="0">
    <dxf/>
  </rfmt>
  <rfmt sheetId="1" sqref="B297" start="0" length="0">
    <dxf/>
  </rfmt>
  <rfmt sheetId="1" sqref="B298" start="0" length="0">
    <dxf/>
  </rfmt>
  <rfmt sheetId="1" sqref="B299" start="0" length="0">
    <dxf/>
  </rfmt>
  <rfmt sheetId="1" sqref="B300" start="0" length="0">
    <dxf/>
  </rfmt>
  <rfmt sheetId="1" sqref="B301" start="0" length="0">
    <dxf/>
  </rfmt>
  <rfmt sheetId="1" sqref="B302" start="0" length="0">
    <dxf/>
  </rfmt>
  <rfmt sheetId="1" sqref="B303" start="0" length="0">
    <dxf/>
  </rfmt>
  <rfmt sheetId="1" sqref="B304" start="0" length="0">
    <dxf/>
  </rfmt>
  <rfmt sheetId="1" sqref="B305" start="0" length="0">
    <dxf/>
  </rfmt>
  <rfmt sheetId="1" sqref="B306" start="0" length="0">
    <dxf/>
  </rfmt>
  <rfmt sheetId="1" sqref="B307" start="0" length="0">
    <dxf/>
  </rfmt>
  <rfmt sheetId="1" sqref="B308" start="0" length="0">
    <dxf/>
  </rfmt>
  <rfmt sheetId="1" sqref="B296" start="0" length="0">
    <dxf/>
  </rfmt>
  <rfmt sheetId="1" sqref="B310" start="0" length="0">
    <dxf/>
  </rfmt>
  <rfmt sheetId="1" sqref="B311" start="0" length="0">
    <dxf/>
  </rfmt>
  <rfmt sheetId="1" sqref="B309" start="0" length="0">
    <dxf/>
  </rfmt>
  <rfmt sheetId="1" sqref="B314" start="0" length="0">
    <dxf/>
  </rfmt>
  <rfmt sheetId="1" sqref="B315" start="0" length="0">
    <dxf/>
  </rfmt>
  <rfmt sheetId="1" sqref="B316" start="0" length="0">
    <dxf/>
  </rfmt>
  <rfmt sheetId="1" sqref="B317" start="0" length="0">
    <dxf/>
  </rfmt>
  <rfmt sheetId="1" sqref="B312" start="0" length="0">
    <dxf/>
  </rfmt>
  <rfmt sheetId="1" sqref="B313" start="0" length="0">
    <dxf/>
  </rfmt>
  <rfmt sheetId="1" sqref="B319" start="0" length="0">
    <dxf/>
  </rfmt>
  <rfmt sheetId="1" sqref="B320" start="0" length="0">
    <dxf/>
  </rfmt>
  <rfmt sheetId="1" sqref="B321" start="0" length="0">
    <dxf/>
  </rfmt>
  <rfmt sheetId="1" sqref="B322" start="0" length="0">
    <dxf/>
  </rfmt>
  <rfmt sheetId="1" sqref="B323" start="0" length="0">
    <dxf/>
  </rfmt>
  <rfmt sheetId="1" sqref="B324" start="0" length="0">
    <dxf/>
  </rfmt>
  <rfmt sheetId="1" sqref="B318" start="0" length="0">
    <dxf/>
  </rfmt>
  <rfmt sheetId="1" sqref="B325" start="0" length="0">
    <dxf/>
  </rfmt>
  <rfmt sheetId="1" sqref="B326" start="0" length="0">
    <dxf/>
  </rfmt>
  <rfmt sheetId="1" sqref="B327" start="0" length="0">
    <dxf/>
  </rfmt>
  <rfmt sheetId="1" sqref="B328" start="0" length="0">
    <dxf/>
  </rfmt>
  <rfmt sheetId="1" sqref="B330" start="0" length="0">
    <dxf/>
  </rfmt>
  <rfmt sheetId="1" sqref="B331" start="0" length="0">
    <dxf/>
  </rfmt>
  <rfmt sheetId="1" sqref="B332" start="0" length="0">
    <dxf/>
  </rfmt>
  <rfmt sheetId="1" sqref="B333" start="0" length="0">
    <dxf/>
  </rfmt>
  <rfmt sheetId="1" sqref="B334" start="0" length="0">
    <dxf/>
  </rfmt>
  <rfmt sheetId="1" sqref="B335" start="0" length="0">
    <dxf/>
  </rfmt>
  <rfmt sheetId="1" sqref="B336" start="0" length="0">
    <dxf/>
  </rfmt>
  <rfmt sheetId="1" sqref="B337" start="0" length="0">
    <dxf/>
  </rfmt>
  <rfmt sheetId="1" sqref="B338" start="0" length="0">
    <dxf/>
  </rfmt>
  <rfmt sheetId="1" sqref="B339" start="0" length="0">
    <dxf/>
  </rfmt>
  <rfmt sheetId="1" sqref="B340" start="0" length="0">
    <dxf/>
  </rfmt>
  <rfmt sheetId="1" sqref="B341" start="0" length="0">
    <dxf/>
  </rfmt>
  <rfmt sheetId="1" sqref="B343" start="0" length="0">
    <dxf/>
  </rfmt>
  <rfmt sheetId="1" sqref="B342" start="0" length="0">
    <dxf/>
  </rfmt>
  <rfmt sheetId="1" sqref="B329" start="0" length="0">
    <dxf/>
  </rfmt>
  <rfmt sheetId="1" sqref="B344" start="0" length="0">
    <dxf/>
  </rfmt>
  <rfmt sheetId="1" sqref="B345" start="0" length="0">
    <dxf/>
  </rfmt>
  <rfmt sheetId="1" sqref="B346" start="0" length="0">
    <dxf/>
  </rfmt>
  <rfmt sheetId="1" sqref="B347" start="0" length="0">
    <dxf/>
  </rfmt>
  <rfmt sheetId="1" sqref="B348" start="0" length="0">
    <dxf/>
  </rfmt>
  <rfmt sheetId="1" sqref="B349" start="0" length="0">
    <dxf/>
  </rfmt>
  <rfmt sheetId="1" sqref="B350" start="0" length="0">
    <dxf/>
  </rfmt>
  <rfmt sheetId="1" sqref="B351" start="0" length="0">
    <dxf/>
  </rfmt>
  <rfmt sheetId="1" sqref="B352" start="0" length="0">
    <dxf/>
  </rfmt>
  <rfmt sheetId="1" sqref="B353" start="0" length="0">
    <dxf/>
  </rfmt>
  <rfmt sheetId="1" sqref="B354" start="0" length="0">
    <dxf/>
  </rfmt>
  <rfmt sheetId="1" sqref="B355" start="0" length="0">
    <dxf/>
  </rfmt>
  <rfmt sheetId="1" sqref="B356" start="0" length="0">
    <dxf/>
  </rfmt>
  <rfmt sheetId="1" sqref="B357" start="0" length="0">
    <dxf/>
  </rfmt>
  <rfmt sheetId="1" sqref="B359" start="0" length="0">
    <dxf/>
  </rfmt>
  <rfmt sheetId="1" sqref="B360" start="0" length="0">
    <dxf/>
  </rfmt>
  <rfmt sheetId="1" sqref="B361" start="0" length="0">
    <dxf/>
  </rfmt>
  <rfmt sheetId="1" sqref="B362" start="0" length="0">
    <dxf/>
  </rfmt>
  <rfmt sheetId="1" sqref="B363" start="0" length="0">
    <dxf/>
  </rfmt>
  <rfmt sheetId="1" sqref="B364" start="0" length="0">
    <dxf/>
  </rfmt>
  <rfmt sheetId="1" sqref="B358" start="0" length="0">
    <dxf/>
  </rfmt>
  <rfmt sheetId="1" sqref="B365" start="0" length="0">
    <dxf/>
  </rfmt>
  <rfmt sheetId="1" sqref="B366" start="0" length="0">
    <dxf/>
  </rfmt>
  <rfmt sheetId="1" sqref="B367" start="0" length="0">
    <dxf/>
  </rfmt>
  <rfmt sheetId="1" sqref="B368" start="0" length="0">
    <dxf/>
  </rfmt>
  <rfmt sheetId="1" sqref="B370" start="0" length="0">
    <dxf/>
  </rfmt>
  <rfmt sheetId="1" sqref="B369" start="0" length="0">
    <dxf/>
  </rfmt>
  <rfmt sheetId="1" sqref="B371" start="0" length="0">
    <dxf/>
  </rfmt>
  <rfmt sheetId="1" sqref="B372" start="0" length="0">
    <dxf/>
  </rfmt>
  <rfmt sheetId="1" sqref="B373" start="0" length="0">
    <dxf/>
  </rfmt>
  <rfmt sheetId="1" sqref="B374" start="0" length="0">
    <dxf/>
  </rfmt>
  <rfmt sheetId="1" sqref="B375" start="0" length="0">
    <dxf/>
  </rfmt>
  <rfmt sheetId="1" sqref="B376" start="0" length="0">
    <dxf/>
  </rfmt>
  <rfmt sheetId="1" sqref="B380" start="0" length="0">
    <dxf/>
  </rfmt>
  <rfmt sheetId="1" sqref="B381" start="0" length="0">
    <dxf/>
  </rfmt>
  <rfmt sheetId="1" sqref="B382" start="0" length="0">
    <dxf/>
  </rfmt>
  <rfmt sheetId="1" sqref="B383" start="0" length="0">
    <dxf/>
  </rfmt>
  <rfmt sheetId="1" sqref="B384" start="0" length="0">
    <dxf/>
  </rfmt>
  <rfmt sheetId="1" sqref="B385" start="0" length="0">
    <dxf/>
  </rfmt>
  <rfmt sheetId="1" sqref="B386" start="0" length="0">
    <dxf/>
  </rfmt>
  <rfmt sheetId="1" sqref="B377" start="0" length="0">
    <dxf/>
  </rfmt>
  <rfmt sheetId="1" sqref="B378" start="0" length="0">
    <dxf/>
  </rfmt>
  <rfmt sheetId="1" sqref="B379" start="0" length="0">
    <dxf/>
  </rfmt>
  <rfmt sheetId="1" sqref="B387" start="0" length="0">
    <dxf/>
  </rfmt>
  <rfmt sheetId="1" sqref="B391" start="0" length="0">
    <dxf/>
  </rfmt>
  <rfmt sheetId="1" sqref="B392" start="0" length="0">
    <dxf/>
  </rfmt>
  <rfmt sheetId="1" sqref="B393" start="0" length="0">
    <dxf/>
  </rfmt>
  <rfmt sheetId="1" sqref="B394" start="0" length="0">
    <dxf/>
  </rfmt>
  <rfmt sheetId="1" sqref="B395" start="0" length="0">
    <dxf/>
  </rfmt>
  <rfmt sheetId="1" sqref="B396" start="0" length="0">
    <dxf/>
  </rfmt>
  <rfmt sheetId="1" sqref="B397" start="0" length="0">
    <dxf/>
  </rfmt>
  <rfmt sheetId="1" sqref="B398" start="0" length="0">
    <dxf/>
  </rfmt>
  <rfmt sheetId="1" sqref="B399" start="0" length="0">
    <dxf/>
  </rfmt>
  <rfmt sheetId="1" sqref="B400" start="0" length="0">
    <dxf/>
  </rfmt>
  <rfmt sheetId="1" sqref="B401" start="0" length="0">
    <dxf/>
  </rfmt>
  <rfmt sheetId="1" sqref="B402" start="0" length="0">
    <dxf/>
  </rfmt>
  <rfmt sheetId="1" sqref="B403" start="0" length="0">
    <dxf/>
  </rfmt>
  <rfmt sheetId="1" sqref="B407" start="0" length="0">
    <dxf/>
  </rfmt>
  <rfmt sheetId="1" sqref="B408" start="0" length="0">
    <dxf/>
  </rfmt>
  <rfmt sheetId="1" sqref="B409" start="0" length="0">
    <dxf/>
  </rfmt>
  <rfmt sheetId="1" sqref="B410" start="0" length="0">
    <dxf/>
  </rfmt>
  <rfmt sheetId="1" sqref="B411" start="0" length="0">
    <dxf/>
  </rfmt>
  <rfmt sheetId="1" sqref="B412" start="0" length="0">
    <dxf/>
  </rfmt>
  <rfmt sheetId="1" sqref="B413" start="0" length="0">
    <dxf/>
  </rfmt>
  <rfmt sheetId="1" sqref="B414" start="0" length="0">
    <dxf/>
  </rfmt>
  <rfmt sheetId="1" sqref="B415" start="0" length="0">
    <dxf/>
  </rfmt>
  <rfmt sheetId="1" sqref="B416" start="0" length="0">
    <dxf/>
  </rfmt>
  <rfmt sheetId="1" sqref="B417" start="0" length="0">
    <dxf/>
  </rfmt>
  <rfmt sheetId="1" sqref="B418" start="0" length="0">
    <dxf/>
  </rfmt>
  <rfmt sheetId="1" sqref="B419" start="0" length="0">
    <dxf/>
  </rfmt>
  <rfmt sheetId="1" sqref="B420" start="0" length="0">
    <dxf/>
  </rfmt>
  <rfmt sheetId="1" sqref="B421" start="0" length="0">
    <dxf/>
  </rfmt>
  <rfmt sheetId="1" sqref="B422" start="0" length="0">
    <dxf/>
  </rfmt>
  <rfmt sheetId="1" sqref="B423" start="0" length="0">
    <dxf/>
  </rfmt>
  <rfmt sheetId="1" sqref="B424" start="0" length="0">
    <dxf/>
  </rfmt>
  <rfmt sheetId="1" sqref="B425" start="0" length="0">
    <dxf/>
  </rfmt>
  <rfmt sheetId="1" sqref="B426" start="0" length="0">
    <dxf/>
  </rfmt>
  <rfmt sheetId="1" sqref="B427" start="0" length="0">
    <dxf/>
  </rfmt>
  <rfmt sheetId="1" sqref="B428" start="0" length="0">
    <dxf/>
  </rfmt>
  <rfmt sheetId="1" sqref="B429" start="0" length="0">
    <dxf/>
  </rfmt>
  <rfmt sheetId="1" sqref="B430" start="0" length="0">
    <dxf/>
  </rfmt>
  <rfmt sheetId="1" sqref="B431" start="0" length="0">
    <dxf/>
  </rfmt>
  <rfmt sheetId="1" sqref="B432" start="0" length="0">
    <dxf/>
  </rfmt>
  <rfmt sheetId="1" sqref="B433" start="0" length="0">
    <dxf/>
  </rfmt>
  <rfmt sheetId="1" sqref="B434" start="0" length="0">
    <dxf/>
  </rfmt>
  <rfmt sheetId="1" sqref="B435" start="0" length="0">
    <dxf/>
  </rfmt>
  <rfmt sheetId="1" sqref="B436" start="0" length="0">
    <dxf/>
  </rfmt>
  <rfmt sheetId="1" sqref="B437" start="0" length="0">
    <dxf/>
  </rfmt>
  <rfmt sheetId="1" sqref="B438" start="0" length="0">
    <dxf/>
  </rfmt>
  <rfmt sheetId="1" sqref="B439" start="0" length="0">
    <dxf/>
  </rfmt>
  <rfmt sheetId="1" sqref="B440" start="0" length="0">
    <dxf/>
  </rfmt>
  <rfmt sheetId="1" sqref="B441" start="0" length="0">
    <dxf/>
  </rfmt>
  <rfmt sheetId="1" sqref="B442" start="0" length="0">
    <dxf/>
  </rfmt>
  <rfmt sheetId="1" sqref="B443" start="0" length="0">
    <dxf/>
  </rfmt>
  <rfmt sheetId="1" sqref="B444" start="0" length="0">
    <dxf/>
  </rfmt>
  <rfmt sheetId="1" sqref="B445" start="0" length="0">
    <dxf/>
  </rfmt>
  <rfmt sheetId="1" sqref="B446" start="0" length="0">
    <dxf/>
  </rfmt>
  <rfmt sheetId="1" sqref="B447" start="0" length="0">
    <dxf/>
  </rfmt>
  <rfmt sheetId="1" sqref="B451" start="0" length="0">
    <dxf/>
  </rfmt>
  <rfmt sheetId="1" sqref="B452" start="0" length="0">
    <dxf/>
  </rfmt>
  <rfmt sheetId="1" sqref="B453" start="0" length="0">
    <dxf/>
  </rfmt>
  <rfmt sheetId="1" sqref="B454" start="0" length="0">
    <dxf/>
  </rfmt>
  <rfmt sheetId="1" sqref="B455" start="0" length="0">
    <dxf/>
  </rfmt>
  <rfmt sheetId="1" sqref="B456" start="0" length="0">
    <dxf/>
  </rfmt>
  <rfmt sheetId="1" sqref="B457" start="0" length="0">
    <dxf/>
  </rfmt>
  <rfmt sheetId="1" sqref="B458" start="0" length="0">
    <dxf/>
  </rfmt>
  <rfmt sheetId="1" sqref="B459" start="0" length="0">
    <dxf/>
  </rfmt>
  <rfmt sheetId="1" sqref="B460" start="0" length="0">
    <dxf/>
  </rfmt>
  <rfmt sheetId="1" sqref="B464" start="0" length="0">
    <dxf/>
  </rfmt>
  <rfmt sheetId="1" sqref="B465" start="0" length="0">
    <dxf/>
  </rfmt>
  <rfmt sheetId="1" sqref="B466" start="0" length="0">
    <dxf/>
  </rfmt>
  <rfmt sheetId="1" sqref="B467" start="0" length="0">
    <dxf/>
  </rfmt>
  <rfmt sheetId="1" sqref="B468" start="0" length="0">
    <dxf/>
  </rfmt>
  <rfmt sheetId="1" sqref="B469" start="0" length="0">
    <dxf/>
  </rfmt>
  <rfmt sheetId="1" sqref="B470" start="0" length="0">
    <dxf/>
  </rfmt>
  <rfmt sheetId="1" sqref="B471" start="0" length="0">
    <dxf/>
  </rfmt>
  <rfmt sheetId="1" sqref="B472" start="0" length="0">
    <dxf/>
  </rfmt>
  <rfmt sheetId="1" sqref="B473" start="0" length="0">
    <dxf/>
  </rfmt>
  <rfmt sheetId="1" sqref="B474" start="0" length="0">
    <dxf/>
  </rfmt>
  <rfmt sheetId="1" sqref="B475" start="0" length="0">
    <dxf/>
  </rfmt>
  <rfmt sheetId="1" sqref="B476" start="0" length="0">
    <dxf/>
  </rfmt>
  <rfmt sheetId="1" sqref="B477" start="0" length="0">
    <dxf/>
  </rfmt>
  <rfmt sheetId="1" sqref="B478" start="0" length="0">
    <dxf/>
  </rfmt>
  <rfmt sheetId="1" sqref="B479" start="0" length="0">
    <dxf/>
  </rfmt>
  <rfmt sheetId="1" sqref="B480" start="0" length="0">
    <dxf/>
  </rfmt>
  <rfmt sheetId="1" sqref="B481" start="0" length="0">
    <dxf/>
  </rfmt>
  <rfmt sheetId="1" sqref="B482" start="0" length="0">
    <dxf/>
  </rfmt>
  <rfmt sheetId="1" sqref="B483" start="0" length="0">
    <dxf/>
  </rfmt>
  <rfmt sheetId="1" sqref="B487" start="0" length="0">
    <dxf/>
  </rfmt>
  <rfmt sheetId="1" sqref="B488" start="0" length="0">
    <dxf/>
  </rfmt>
  <rfmt sheetId="1" sqref="B489" start="0" length="0">
    <dxf/>
  </rfmt>
  <rfmt sheetId="1" sqref="B490" start="0" length="0">
    <dxf/>
  </rfmt>
  <rfmt sheetId="1" sqref="B491" start="0" length="0">
    <dxf/>
  </rfmt>
  <rfmt sheetId="1" sqref="B492" start="0" length="0">
    <dxf/>
  </rfmt>
  <rfmt sheetId="1" sqref="B493" start="0" length="0">
    <dxf/>
  </rfmt>
  <rfmt sheetId="1" sqref="B494" start="0" length="0">
    <dxf/>
  </rfmt>
  <rfmt sheetId="1" sqref="B495" start="0" length="0">
    <dxf/>
  </rfmt>
  <rfmt sheetId="1" sqref="B496" start="0" length="0">
    <dxf/>
  </rfmt>
  <rfmt sheetId="1" sqref="B497" start="0" length="0">
    <dxf/>
  </rfmt>
  <rfmt sheetId="1" sqref="B498" start="0" length="0">
    <dxf/>
  </rfmt>
  <rfmt sheetId="1" sqref="B499" start="0" length="0">
    <dxf/>
  </rfmt>
  <rfmt sheetId="1" sqref="B500" start="0" length="0">
    <dxf/>
  </rfmt>
  <rfmt sheetId="1" sqref="B501" start="0" length="0">
    <dxf/>
  </rfmt>
  <rfmt sheetId="1" sqref="B502" start="0" length="0">
    <dxf/>
  </rfmt>
  <rfmt sheetId="1" sqref="B503" start="0" length="0">
    <dxf/>
  </rfmt>
  <rfmt sheetId="1" sqref="B504" start="0" length="0">
    <dxf/>
  </rfmt>
  <rfmt sheetId="1" sqref="B505" start="0" length="0">
    <dxf/>
  </rfmt>
  <rfmt sheetId="1" sqref="B506" start="0" length="0">
    <dxf/>
  </rfmt>
  <rfmt sheetId="1" sqref="B507" start="0" length="0">
    <dxf/>
  </rfmt>
  <rfmt sheetId="1" sqref="B508" start="0" length="0">
    <dxf/>
  </rfmt>
  <rfmt sheetId="1" sqref="B509" start="0" length="0">
    <dxf/>
  </rfmt>
  <rfmt sheetId="1" sqref="B513" start="0" length="0">
    <dxf/>
  </rfmt>
  <rfmt sheetId="1" sqref="B514" start="0" length="0">
    <dxf/>
  </rfmt>
  <rfmt sheetId="1" sqref="B515" start="0" length="0">
    <dxf/>
  </rfmt>
  <rfmt sheetId="1" sqref="B516" start="0" length="0">
    <dxf/>
  </rfmt>
  <rfmt sheetId="1" sqref="B517" start="0" length="0">
    <dxf/>
  </rfmt>
  <rfmt sheetId="1" sqref="B518" start="0" length="0">
    <dxf/>
  </rfmt>
  <rfmt sheetId="1" sqref="B519" start="0" length="0">
    <dxf/>
  </rfmt>
  <rfmt sheetId="1" sqref="B520" start="0" length="0">
    <dxf/>
  </rfmt>
  <rfmt sheetId="1" sqref="B521" start="0" length="0">
    <dxf/>
  </rfmt>
  <rfmt sheetId="1" sqref="B522" start="0" length="0">
    <dxf/>
  </rfmt>
  <rfmt sheetId="1" sqref="B523" start="0" length="0">
    <dxf/>
  </rfmt>
  <rfmt sheetId="1" sqref="B524" start="0" length="0">
    <dxf/>
  </rfmt>
  <rfmt sheetId="1" sqref="B525" start="0" length="0">
    <dxf/>
  </rfmt>
  <rfmt sheetId="1" sqref="B526" start="0" length="0">
    <dxf/>
  </rfmt>
  <rfmt sheetId="1" sqref="B527" start="0" length="0">
    <dxf/>
  </rfmt>
  <rfmt sheetId="1" sqref="B528" start="0" length="0">
    <dxf/>
  </rfmt>
  <rfmt sheetId="1" sqref="B529" start="0" length="0">
    <dxf/>
  </rfmt>
  <rfmt sheetId="1" sqref="B530" start="0" length="0">
    <dxf/>
  </rfmt>
  <rfmt sheetId="1" sqref="B531" start="0" length="0">
    <dxf/>
  </rfmt>
  <rfmt sheetId="1" sqref="B532" start="0" length="0">
    <dxf/>
  </rfmt>
  <rfmt sheetId="1" sqref="B536" start="0" length="0">
    <dxf/>
  </rfmt>
  <rfmt sheetId="1" sqref="B537" start="0" length="0">
    <dxf/>
  </rfmt>
  <rfmt sheetId="1" sqref="B538" start="0" length="0">
    <dxf/>
  </rfmt>
  <rfmt sheetId="1" sqref="B539" start="0" length="0">
    <dxf/>
  </rfmt>
  <rfmt sheetId="1" sqref="B540" start="0" length="0">
    <dxf/>
  </rfmt>
  <rfmt sheetId="1" sqref="B541" start="0" length="0">
    <dxf/>
  </rfmt>
  <rfmt sheetId="1" sqref="B542" start="0" length="0">
    <dxf/>
  </rfmt>
  <rfmt sheetId="1" sqref="B543" start="0" length="0">
    <dxf/>
  </rfmt>
  <rfmt sheetId="1" sqref="B544" start="0" length="0">
    <dxf/>
  </rfmt>
  <rfmt sheetId="1" sqref="B545" start="0" length="0">
    <dxf/>
  </rfmt>
  <rfmt sheetId="1" sqref="B546" start="0" length="0">
    <dxf/>
  </rfmt>
  <rfmt sheetId="1" sqref="B547" start="0" length="0">
    <dxf/>
  </rfmt>
  <rfmt sheetId="1" sqref="B548" start="0" length="0">
    <dxf/>
  </rfmt>
  <rfmt sheetId="1" sqref="B549" start="0" length="0">
    <dxf/>
  </rfmt>
  <rfmt sheetId="1" sqref="B550" start="0" length="0">
    <dxf/>
  </rfmt>
  <rfmt sheetId="1" sqref="B551" start="0" length="0">
    <dxf/>
  </rfmt>
  <rfmt sheetId="1" sqref="B552" start="0" length="0">
    <dxf/>
  </rfmt>
  <rfmt sheetId="1" sqref="B553" start="0" length="0">
    <dxf/>
  </rfmt>
  <rfmt sheetId="1" sqref="B554" start="0" length="0">
    <dxf/>
  </rfmt>
  <rfmt sheetId="1" sqref="B555" start="0" length="0">
    <dxf/>
  </rfmt>
  <rfmt sheetId="1" sqref="B559" start="0" length="0">
    <dxf/>
  </rfmt>
  <rfmt sheetId="1" sqref="B560" start="0" length="0">
    <dxf/>
  </rfmt>
  <rfmt sheetId="1" sqref="B561" start="0" length="0">
    <dxf/>
  </rfmt>
  <rfmt sheetId="1" sqref="B562" start="0" length="0">
    <dxf/>
  </rfmt>
  <rfmt sheetId="1" sqref="B563" start="0" length="0">
    <dxf/>
  </rfmt>
  <rfmt sheetId="1" sqref="B564" start="0" length="0">
    <dxf/>
  </rfmt>
  <rfmt sheetId="1" sqref="B565" start="0" length="0">
    <dxf/>
  </rfmt>
  <rfmt sheetId="1" sqref="B566" start="0" length="0">
    <dxf/>
  </rfmt>
  <rfmt sheetId="1" sqref="B567" start="0" length="0">
    <dxf/>
  </rfmt>
  <rfmt sheetId="1" sqref="B568" start="0" length="0">
    <dxf/>
  </rfmt>
  <rfmt sheetId="1" sqref="B569" start="0" length="0">
    <dxf/>
  </rfmt>
  <rfmt sheetId="1" sqref="B570" start="0" length="0">
    <dxf/>
  </rfmt>
  <rfmt sheetId="1" sqref="B571" start="0" length="0">
    <dxf/>
  </rfmt>
  <rfmt sheetId="1" sqref="B572" start="0" length="0">
    <dxf/>
  </rfmt>
  <rfmt sheetId="1" sqref="B573" start="0" length="0">
    <dxf/>
  </rfmt>
  <rfmt sheetId="1" sqref="B574" start="0" length="0">
    <dxf/>
  </rfmt>
  <rfmt sheetId="1" sqref="B575" start="0" length="0">
    <dxf/>
  </rfmt>
  <rfmt sheetId="1" sqref="B576" start="0" length="0">
    <dxf/>
  </rfmt>
  <rfmt sheetId="1" sqref="B577" start="0" length="0">
    <dxf/>
  </rfmt>
  <rfmt sheetId="1" sqref="B578" start="0" length="0">
    <dxf/>
  </rfmt>
  <rfmt sheetId="1" sqref="B579" start="0" length="0">
    <dxf/>
  </rfmt>
  <rfmt sheetId="1" sqref="B580" start="0" length="0">
    <dxf/>
  </rfmt>
  <rfmt sheetId="1" sqref="B581" start="0" length="0">
    <dxf/>
  </rfmt>
  <rfmt sheetId="1" sqref="B582" start="0" length="0">
    <dxf/>
  </rfmt>
  <rfmt sheetId="1" sqref="B583" start="0" length="0">
    <dxf/>
  </rfmt>
  <rfmt sheetId="1" sqref="B584" start="0" length="0">
    <dxf/>
  </rfmt>
  <rfmt sheetId="1" sqref="B585" start="0" length="0">
    <dxf/>
  </rfmt>
  <rfmt sheetId="1" sqref="B586" start="0" length="0">
    <dxf/>
  </rfmt>
  <rfmt sheetId="1" sqref="B587" start="0" length="0">
    <dxf/>
  </rfmt>
  <rfmt sheetId="1" sqref="B588" start="0" length="0">
    <dxf/>
  </rfmt>
  <rfmt sheetId="1" sqref="B589" start="0" length="0">
    <dxf/>
  </rfmt>
  <rfmt sheetId="1" sqref="B590" start="0" length="0">
    <dxf/>
  </rfmt>
  <rfmt sheetId="1" sqref="B591" start="0" length="0">
    <dxf/>
  </rfmt>
  <rfmt sheetId="1" sqref="B592" start="0" length="0">
    <dxf/>
  </rfmt>
  <rfmt sheetId="1" sqref="B593" start="0" length="0">
    <dxf/>
  </rfmt>
  <rfmt sheetId="1" sqref="B594" start="0" length="0">
    <dxf/>
  </rfmt>
  <rfmt sheetId="1" sqref="B595" start="0" length="0">
    <dxf/>
  </rfmt>
  <rfmt sheetId="1" sqref="B596" start="0" length="0">
    <dxf/>
  </rfmt>
  <rfmt sheetId="1" sqref="B597" start="0" length="0">
    <dxf/>
  </rfmt>
  <rfmt sheetId="1" sqref="B598" start="0" length="0">
    <dxf/>
  </rfmt>
  <rfmt sheetId="1" sqref="B599" start="0" length="0">
    <dxf/>
  </rfmt>
  <rfmt sheetId="1" sqref="B600" start="0" length="0">
    <dxf/>
  </rfmt>
  <rfmt sheetId="1" sqref="B601" start="0" length="0">
    <dxf/>
  </rfmt>
  <rfmt sheetId="1" sqref="B602" start="0" length="0">
    <dxf/>
  </rfmt>
  <rfmt sheetId="1" sqref="B603" start="0" length="0">
    <dxf/>
  </rfmt>
  <rfmt sheetId="1" sqref="B604" start="0" length="0">
    <dxf/>
  </rfmt>
  <rfmt sheetId="1" sqref="B605" start="0" length="0">
    <dxf/>
  </rfmt>
  <rfmt sheetId="1" sqref="B606" start="0" length="0">
    <dxf/>
  </rfmt>
  <rfmt sheetId="1" sqref="B607" start="0" length="0">
    <dxf/>
  </rfmt>
  <rfmt sheetId="1" sqref="B608" start="0" length="0">
    <dxf/>
  </rfmt>
  <rfmt sheetId="1" sqref="B609" start="0" length="0">
    <dxf/>
  </rfmt>
  <rfmt sheetId="1" sqref="B610" start="0" length="0">
    <dxf/>
  </rfmt>
  <rfmt sheetId="1" sqref="B611" start="0" length="0">
    <dxf/>
  </rfmt>
  <rfmt sheetId="1" sqref="B612" start="0" length="0">
    <dxf/>
  </rfmt>
  <rfmt sheetId="1" sqref="B613" start="0" length="0">
    <dxf/>
  </rfmt>
  <rfmt sheetId="1" sqref="B614" start="0" length="0">
    <dxf/>
  </rfmt>
  <rfmt sheetId="1" sqref="B615" start="0" length="0">
    <dxf/>
  </rfmt>
  <rfmt sheetId="1" sqref="B616" start="0" length="0">
    <dxf/>
  </rfmt>
  <rfmt sheetId="1" sqref="B617" start="0" length="0">
    <dxf/>
  </rfmt>
  <rfmt sheetId="1" sqref="B618" start="0" length="0">
    <dxf/>
  </rfmt>
  <rfmt sheetId="1" sqref="B619" start="0" length="0">
    <dxf/>
  </rfmt>
  <rfmt sheetId="1" sqref="B620" start="0" length="0">
    <dxf/>
  </rfmt>
  <rfmt sheetId="1" sqref="B621" start="0" length="0">
    <dxf/>
  </rfmt>
  <rfmt sheetId="1" sqref="B622" start="0" length="0">
    <dxf/>
  </rfmt>
  <rfmt sheetId="1" sqref="B623" start="0" length="0">
    <dxf/>
  </rfmt>
  <rfmt sheetId="1" sqref="B624" start="0" length="0">
    <dxf/>
  </rfmt>
  <rfmt sheetId="1" sqref="B625" start="0" length="0">
    <dxf/>
  </rfmt>
  <rfmt sheetId="1" sqref="B626" start="0" length="0">
    <dxf/>
  </rfmt>
  <rfmt sheetId="1" sqref="B627" start="0" length="0">
    <dxf/>
  </rfmt>
  <rfmt sheetId="1" sqref="B628" start="0" length="0">
    <dxf/>
  </rfmt>
  <rfmt sheetId="1" sqref="B629" start="0" length="0">
    <dxf/>
  </rfmt>
  <rfmt sheetId="1" sqref="B630" start="0" length="0">
    <dxf/>
  </rfmt>
  <rfmt sheetId="1" sqref="B631" start="0" length="0">
    <dxf/>
  </rfmt>
  <rfmt sheetId="1" sqref="B632" start="0" length="0">
    <dxf/>
  </rfmt>
  <rfmt sheetId="1" sqref="B633" start="0" length="0">
    <dxf/>
  </rfmt>
  <rfmt sheetId="1" sqref="B634" start="0" length="0">
    <dxf/>
  </rfmt>
  <rfmt sheetId="1" sqref="B635" start="0" length="0">
    <dxf/>
  </rfmt>
  <rfmt sheetId="1" sqref="B636" start="0" length="0">
    <dxf/>
  </rfmt>
  <rfmt sheetId="1" sqref="B637" start="0" length="0">
    <dxf/>
  </rfmt>
  <rfmt sheetId="1" sqref="B638" start="0" length="0">
    <dxf/>
  </rfmt>
  <rfmt sheetId="1" sqref="B639" start="0" length="0">
    <dxf/>
  </rfmt>
  <rfmt sheetId="1" sqref="B640" start="0" length="0">
    <dxf/>
  </rfmt>
  <rfmt sheetId="1" sqref="B641" start="0" length="0">
    <dxf/>
  </rfmt>
  <rfmt sheetId="1" sqref="B642" start="0" length="0">
    <dxf/>
  </rfmt>
  <rfmt sheetId="1" sqref="B643" start="0" length="0">
    <dxf/>
  </rfmt>
  <rfmt sheetId="1" sqref="B644" start="0" length="0">
    <dxf/>
  </rfmt>
  <rfmt sheetId="1" sqref="B645" start="0" length="0">
    <dxf/>
  </rfmt>
  <rfmt sheetId="1" sqref="B646" start="0" length="0">
    <dxf/>
  </rfmt>
  <rfmt sheetId="1" sqref="B647" start="0" length="0">
    <dxf/>
  </rfmt>
  <rfmt sheetId="1" sqref="B648" start="0" length="0">
    <dxf/>
  </rfmt>
  <rfmt sheetId="1" sqref="B649" start="0" length="0">
    <dxf/>
  </rfmt>
  <rfmt sheetId="1" sqref="B650" start="0" length="0">
    <dxf/>
  </rfmt>
  <rfmt sheetId="1" sqref="B651" start="0" length="0">
    <dxf/>
  </rfmt>
  <rfmt sheetId="1" sqref="B652" start="0" length="0">
    <dxf/>
  </rfmt>
  <rfmt sheetId="1" sqref="B653" start="0" length="0">
    <dxf/>
  </rfmt>
  <rfmt sheetId="1" sqref="B654" start="0" length="0">
    <dxf/>
  </rfmt>
  <rfmt sheetId="1" sqref="B655" start="0" length="0">
    <dxf/>
  </rfmt>
  <rfmt sheetId="1" sqref="B656" start="0" length="0">
    <dxf/>
  </rfmt>
  <rfmt sheetId="1" sqref="B657" start="0" length="0">
    <dxf/>
  </rfmt>
  <rfmt sheetId="1" sqref="B658" start="0" length="0">
    <dxf/>
  </rfmt>
  <rfmt sheetId="1" sqref="B659" start="0" length="0">
    <dxf/>
  </rfmt>
  <rfmt sheetId="1" sqref="B660" start="0" length="0">
    <dxf/>
  </rfmt>
  <rfmt sheetId="1" sqref="B661" start="0" length="0">
    <dxf/>
  </rfmt>
  <rfmt sheetId="1" sqref="B662" start="0" length="0">
    <dxf/>
  </rfmt>
  <rfmt sheetId="1" sqref="B663" start="0" length="0">
    <dxf/>
  </rfmt>
  <rfmt sheetId="1" sqref="B664" start="0" length="0">
    <dxf/>
  </rfmt>
  <rfmt sheetId="1" sqref="B665" start="0" length="0">
    <dxf/>
  </rfmt>
  <rfmt sheetId="1" sqref="B666" start="0" length="0">
    <dxf/>
  </rfmt>
  <rfmt sheetId="1" sqref="B667" start="0" length="0">
    <dxf/>
  </rfmt>
  <rfmt sheetId="1" sqref="B668" start="0" length="0">
    <dxf/>
  </rfmt>
  <rfmt sheetId="1" sqref="B669" start="0" length="0">
    <dxf/>
  </rfmt>
  <rfmt sheetId="1" sqref="B670" start="0" length="0">
    <dxf/>
  </rfmt>
  <rfmt sheetId="1" sqref="B671" start="0" length="0">
    <dxf/>
  </rfmt>
  <rfmt sheetId="1" sqref="B672" start="0" length="0">
    <dxf/>
  </rfmt>
  <rfmt sheetId="1" sqref="B673" start="0" length="0">
    <dxf/>
  </rfmt>
  <rfmt sheetId="1" sqref="B674" start="0" length="0">
    <dxf/>
  </rfmt>
  <rfmt sheetId="1" sqref="B675" start="0" length="0">
    <dxf/>
  </rfmt>
  <rfmt sheetId="1" sqref="B676" start="0" length="0">
    <dxf/>
  </rfmt>
  <rfmt sheetId="1" sqref="B677" start="0" length="0">
    <dxf/>
  </rfmt>
  <rfmt sheetId="1" sqref="B678" start="0" length="0">
    <dxf/>
  </rfmt>
  <rfmt sheetId="1" sqref="B679" start="0" length="0">
    <dxf/>
  </rfmt>
  <rfmt sheetId="1" sqref="B680" start="0" length="0">
    <dxf/>
  </rfmt>
  <rfmt sheetId="1" sqref="B681" start="0" length="0">
    <dxf/>
  </rfmt>
  <rfmt sheetId="1" sqref="B682" start="0" length="0">
    <dxf/>
  </rfmt>
  <rfmt sheetId="1" sqref="B683" start="0" length="0">
    <dxf/>
  </rfmt>
  <rfmt sheetId="1" sqref="B684" start="0" length="0">
    <dxf/>
  </rfmt>
  <rfmt sheetId="1" sqref="B685" start="0" length="0">
    <dxf/>
  </rfmt>
  <rfmt sheetId="1" sqref="B686" start="0" length="0">
    <dxf/>
  </rfmt>
  <rfmt sheetId="1" sqref="B687" start="0" length="0">
    <dxf/>
  </rfmt>
  <rfmt sheetId="1" sqref="B688" start="0" length="0">
    <dxf/>
  </rfmt>
  <rfmt sheetId="1" sqref="B689" start="0" length="0">
    <dxf/>
  </rfmt>
  <rfmt sheetId="1" sqref="B690" start="0" length="0">
    <dxf/>
  </rfmt>
  <rfmt sheetId="1" sqref="B691" start="0" length="0">
    <dxf/>
  </rfmt>
  <rfmt sheetId="1" sqref="B692" start="0" length="0">
    <dxf/>
  </rfmt>
  <rfmt sheetId="1" sqref="B693" start="0" length="0">
    <dxf/>
  </rfmt>
  <rfmt sheetId="1" sqref="B694" start="0" length="0">
    <dxf/>
  </rfmt>
  <rfmt sheetId="1" sqref="B695" start="0" length="0">
    <dxf/>
  </rfmt>
  <rfmt sheetId="1" sqref="B696" start="0" length="0">
    <dxf/>
  </rfmt>
  <rfmt sheetId="1" sqref="B697" start="0" length="0">
    <dxf/>
  </rfmt>
  <rfmt sheetId="1" sqref="B698" start="0" length="0">
    <dxf/>
  </rfmt>
  <rfmt sheetId="1" sqref="B699" start="0" length="0">
    <dxf/>
  </rfmt>
  <rfmt sheetId="1" sqref="B700" start="0" length="0">
    <dxf/>
  </rfmt>
  <rfmt sheetId="1" sqref="B701" start="0" length="0">
    <dxf/>
  </rfmt>
  <rfmt sheetId="1" sqref="B702" start="0" length="0">
    <dxf/>
  </rfmt>
  <rfmt sheetId="1" sqref="B703" start="0" length="0">
    <dxf/>
  </rfmt>
  <rfmt sheetId="1" sqref="B704" start="0" length="0">
    <dxf/>
  </rfmt>
  <rfmt sheetId="1" sqref="B705" start="0" length="0">
    <dxf/>
  </rfmt>
  <rfmt sheetId="1" sqref="B706" start="0" length="0">
    <dxf/>
  </rfmt>
  <rfmt sheetId="1" sqref="B707" start="0" length="0">
    <dxf/>
  </rfmt>
  <rfmt sheetId="1" sqref="B708" start="0" length="0">
    <dxf/>
  </rfmt>
  <rfmt sheetId="1" sqref="B709" start="0" length="0">
    <dxf/>
  </rfmt>
  <rfmt sheetId="1" sqref="B710" start="0" length="0">
    <dxf/>
  </rfmt>
  <rfmt sheetId="1" sqref="B711" start="0" length="0">
    <dxf/>
  </rfmt>
  <rfmt sheetId="1" sqref="B712" start="0" length="0">
    <dxf/>
  </rfmt>
  <rfmt sheetId="1" sqref="B713" start="0" length="0">
    <dxf/>
  </rfmt>
  <rfmt sheetId="1" sqref="B714" start="0" length="0">
    <dxf/>
  </rfmt>
  <rfmt sheetId="1" sqref="B715" start="0" length="0">
    <dxf/>
  </rfmt>
  <rfmt sheetId="1" sqref="B716" start="0" length="0">
    <dxf/>
  </rfmt>
  <rfmt sheetId="1" sqref="B717" start="0" length="0">
    <dxf/>
  </rfmt>
  <rfmt sheetId="1" sqref="B718" start="0" length="0">
    <dxf/>
  </rfmt>
  <rfmt sheetId="1" sqref="B719" start="0" length="0">
    <dxf/>
  </rfmt>
  <rfmt sheetId="1" sqref="B720" start="0" length="0">
    <dxf/>
  </rfmt>
  <rfmt sheetId="1" sqref="B721" start="0" length="0">
    <dxf/>
  </rfmt>
  <rfmt sheetId="1" sqref="B722" start="0" length="0">
    <dxf/>
  </rfmt>
  <rfmt sheetId="1" sqref="B723" start="0" length="0">
    <dxf/>
  </rfmt>
  <rfmt sheetId="1" sqref="B724" start="0" length="0">
    <dxf/>
  </rfmt>
  <rfmt sheetId="1" sqref="B725" start="0" length="0">
    <dxf/>
  </rfmt>
  <rfmt sheetId="1" sqref="B726" start="0" length="0">
    <dxf/>
  </rfmt>
  <rfmt sheetId="1" sqref="B728" start="0" length="0">
    <dxf/>
  </rfmt>
  <rfmt sheetId="1" sqref="B727" start="0" length="0">
    <dxf/>
  </rfmt>
  <rfmt sheetId="1" sqref="B729" start="0" length="0">
    <dxf/>
  </rfmt>
  <rfmt sheetId="1" sqref="B730" start="0" length="0">
    <dxf/>
  </rfmt>
  <rfmt sheetId="1" sqref="B731" start="0" length="0">
    <dxf/>
  </rfmt>
  <rfmt sheetId="1" sqref="B732" start="0" length="0">
    <dxf/>
  </rfmt>
  <rfmt sheetId="1" sqref="B733" start="0" length="0">
    <dxf/>
  </rfmt>
  <rfmt sheetId="1" sqref="B734" start="0" length="0">
    <dxf/>
  </rfmt>
  <rfmt sheetId="1" sqref="B735" start="0" length="0">
    <dxf/>
  </rfmt>
  <rfmt sheetId="1" sqref="B736" start="0" length="0">
    <dxf/>
  </rfmt>
  <rfmt sheetId="1" sqref="B737" start="0" length="0">
    <dxf/>
  </rfmt>
  <rfmt sheetId="1" sqref="B738" start="0" length="0">
    <dxf/>
  </rfmt>
  <rfmt sheetId="1" sqref="B739" start="0" length="0">
    <dxf/>
  </rfmt>
  <rfmt sheetId="1" sqref="B740" start="0" length="0">
    <dxf/>
  </rfmt>
  <rfmt sheetId="1" sqref="B741" start="0" length="0">
    <dxf/>
  </rfmt>
  <rfmt sheetId="1" sqref="B742" start="0" length="0">
    <dxf/>
  </rfmt>
  <rfmt sheetId="1" sqref="B743" start="0" length="0">
    <dxf/>
  </rfmt>
  <rfmt sheetId="1" sqref="B744" start="0" length="0">
    <dxf/>
  </rfmt>
  <rfmt sheetId="1" sqref="B745" start="0" length="0">
    <dxf/>
  </rfmt>
  <rfmt sheetId="1" sqref="B746" start="0" length="0">
    <dxf/>
  </rfmt>
  <rfmt sheetId="1" sqref="B747" start="0" length="0">
    <dxf/>
  </rfmt>
  <rfmt sheetId="1" sqref="B748" start="0" length="0">
    <dxf/>
  </rfmt>
  <rfmt sheetId="1" sqref="B749" start="0" length="0">
    <dxf/>
  </rfmt>
  <rfmt sheetId="1" sqref="B750" start="0" length="0">
    <dxf/>
  </rfmt>
  <rfmt sheetId="1" sqref="B751" start="0" length="0">
    <dxf/>
  </rfmt>
  <rfmt sheetId="1" sqref="B752" start="0" length="0">
    <dxf/>
  </rfmt>
  <rfmt sheetId="1" sqref="B753" start="0" length="0">
    <dxf/>
  </rfmt>
  <rfmt sheetId="1" sqref="B754" start="0" length="0">
    <dxf/>
  </rfmt>
  <rfmt sheetId="1" sqref="B755" start="0" length="0">
    <dxf/>
  </rfmt>
  <rfmt sheetId="1" sqref="B756" start="0" length="0">
    <dxf/>
  </rfmt>
  <rfmt sheetId="1" sqref="B757" start="0" length="0">
    <dxf/>
  </rfmt>
  <rfmt sheetId="1" sqref="B758" start="0" length="0">
    <dxf/>
  </rfmt>
  <rfmt sheetId="1" sqref="B759" start="0" length="0">
    <dxf/>
  </rfmt>
  <rfmt sheetId="1" sqref="B760" start="0" length="0">
    <dxf/>
  </rfmt>
  <rfmt sheetId="1" sqref="B761" start="0" length="0">
    <dxf/>
  </rfmt>
  <rfmt sheetId="1" sqref="B762" start="0" length="0">
    <dxf/>
  </rfmt>
  <rfmt sheetId="1" sqref="B763" start="0" length="0">
    <dxf/>
  </rfmt>
  <rfmt sheetId="1" sqref="B764" start="0" length="0">
    <dxf/>
  </rfmt>
  <rfmt sheetId="1" sqref="B765" start="0" length="0">
    <dxf/>
  </rfmt>
  <rfmt sheetId="1" sqref="B769" start="0" length="0">
    <dxf/>
  </rfmt>
  <rfmt sheetId="1" sqref="B770" start="0" length="0">
    <dxf/>
  </rfmt>
  <rfmt sheetId="1" sqref="B771" start="0" length="0">
    <dxf/>
  </rfmt>
  <rfmt sheetId="1" sqref="B772" start="0" length="0">
    <dxf/>
  </rfmt>
  <rfmt sheetId="1" sqref="B773" start="0" length="0">
    <dxf/>
  </rfmt>
  <rfmt sheetId="1" sqref="B774" start="0" length="0">
    <dxf/>
  </rfmt>
  <rfmt sheetId="1" sqref="B775" start="0" length="0">
    <dxf/>
  </rfmt>
  <rfmt sheetId="1" sqref="B776" start="0" length="0">
    <dxf/>
  </rfmt>
  <rfmt sheetId="1" sqref="B777" start="0" length="0">
    <dxf/>
  </rfmt>
  <rfmt sheetId="1" sqref="B778" start="0" length="0">
    <dxf/>
  </rfmt>
  <rfmt sheetId="1" sqref="B779" start="0" length="0">
    <dxf/>
  </rfmt>
  <rfmt sheetId="1" sqref="B780" start="0" length="0">
    <dxf/>
  </rfmt>
  <rfmt sheetId="1" sqref="B781" start="0" length="0">
    <dxf/>
  </rfmt>
  <rfmt sheetId="1" sqref="B782" start="0" length="0">
    <dxf/>
  </rfmt>
  <rfmt sheetId="1" sqref="B783" start="0" length="0">
    <dxf/>
  </rfmt>
  <rfmt sheetId="1" sqref="B784" start="0" length="0">
    <dxf/>
  </rfmt>
  <rfmt sheetId="1" sqref="B785" start="0" length="0">
    <dxf/>
  </rfmt>
  <rfmt sheetId="1" sqref="B786" start="0" length="0">
    <dxf/>
  </rfmt>
  <rfmt sheetId="1" sqref="B787" start="0" length="0">
    <dxf/>
  </rfmt>
  <rfmt sheetId="1" sqref="B788" start="0" length="0">
    <dxf/>
  </rfmt>
  <rfmt sheetId="1" sqref="B789" start="0" length="0">
    <dxf/>
  </rfmt>
  <rfmt sheetId="1" sqref="B790" start="0" length="0">
    <dxf/>
  </rfmt>
  <rfmt sheetId="1" sqref="B791" start="0" length="0">
    <dxf/>
  </rfmt>
  <rfmt sheetId="1" sqref="B792" start="0" length="0">
    <dxf/>
  </rfmt>
  <rfmt sheetId="1" sqref="B793" start="0" length="0">
    <dxf/>
  </rfmt>
  <rfmt sheetId="1" sqref="B794" start="0" length="0">
    <dxf/>
  </rfmt>
  <rfmt sheetId="1" sqref="B795" start="0" length="0">
    <dxf/>
  </rfmt>
  <rfmt sheetId="1" sqref="B796" start="0" length="0">
    <dxf/>
  </rfmt>
  <rfmt sheetId="1" sqref="B797" start="0" length="0">
    <dxf/>
  </rfmt>
  <rfmt sheetId="1" sqref="B798" start="0" length="0">
    <dxf/>
  </rfmt>
  <rfmt sheetId="1" sqref="B799" start="0" length="0">
    <dxf/>
  </rfmt>
  <rfmt sheetId="1" sqref="B800" start="0" length="0">
    <dxf/>
  </rfmt>
  <rfmt sheetId="1" sqref="B801" start="0" length="0">
    <dxf/>
  </rfmt>
  <rfmt sheetId="1" sqref="B802" start="0" length="0">
    <dxf/>
  </rfmt>
  <rfmt sheetId="1" sqref="B803" start="0" length="0">
    <dxf/>
  </rfmt>
  <rfmt sheetId="1" sqref="B804" start="0" length="0">
    <dxf/>
  </rfmt>
  <rfmt sheetId="1" sqref="B805" start="0" length="0">
    <dxf/>
  </rfmt>
  <rfmt sheetId="1" sqref="B806" start="0" length="0">
    <dxf/>
  </rfmt>
  <rfmt sheetId="1" sqref="B807" start="0" length="0">
    <dxf/>
  </rfmt>
  <rfmt sheetId="1" sqref="B808" start="0" length="0">
    <dxf/>
  </rfmt>
  <rfmt sheetId="1" sqref="B809" start="0" length="0">
    <dxf/>
  </rfmt>
  <rfmt sheetId="1" sqref="B810" start="0" length="0">
    <dxf/>
  </rfmt>
  <rfmt sheetId="1" sqref="B811" start="0" length="0">
    <dxf/>
  </rfmt>
  <rfmt sheetId="1" sqref="B812" start="0" length="0">
    <dxf/>
  </rfmt>
  <rfmt sheetId="1" sqref="B813" start="0" length="0">
    <dxf/>
  </rfmt>
  <rfmt sheetId="1" sqref="B814" start="0" length="0">
    <dxf/>
  </rfmt>
  <rfmt sheetId="1" sqref="B815" start="0" length="0">
    <dxf/>
  </rfmt>
  <rfmt sheetId="1" sqref="B816" start="0" length="0">
    <dxf/>
  </rfmt>
  <rfmt sheetId="1" sqref="B817" start="0" length="0">
    <dxf/>
  </rfmt>
  <rfmt sheetId="1" sqref="B818" start="0" length="0">
    <dxf/>
  </rfmt>
  <rfmt sheetId="1" sqref="B819" start="0" length="0">
    <dxf/>
  </rfmt>
  <rfmt sheetId="1" sqref="B820" start="0" length="0">
    <dxf/>
  </rfmt>
  <rfmt sheetId="1" sqref="B821" start="0" length="0">
    <dxf/>
  </rfmt>
  <rfmt sheetId="1" sqref="B822" start="0" length="0">
    <dxf/>
  </rfmt>
  <rfmt sheetId="1" sqref="B823" start="0" length="0">
    <dxf/>
  </rfmt>
  <rfmt sheetId="1" sqref="B824" start="0" length="0">
    <dxf/>
  </rfmt>
  <rfmt sheetId="1" sqref="B825" start="0" length="0">
    <dxf/>
  </rfmt>
  <rfmt sheetId="1" sqref="B826" start="0" length="0">
    <dxf/>
  </rfmt>
  <rfmt sheetId="1" sqref="B827" start="0" length="0">
    <dxf/>
  </rfmt>
  <rfmt sheetId="1" sqref="B828" start="0" length="0">
    <dxf/>
  </rfmt>
  <rfmt sheetId="1" sqref="B829" start="0" length="0">
    <dxf/>
  </rfmt>
  <rfmt sheetId="1" sqref="B830" start="0" length="0">
    <dxf/>
  </rfmt>
  <rfmt sheetId="1" sqref="B831" start="0" length="0">
    <dxf/>
  </rfmt>
  <rfmt sheetId="1" sqref="B832" start="0" length="0">
    <dxf/>
  </rfmt>
  <rfmt sheetId="1" sqref="B833" start="0" length="0">
    <dxf/>
  </rfmt>
  <rfmt sheetId="1" sqref="B834" start="0" length="0">
    <dxf/>
  </rfmt>
  <rfmt sheetId="1" sqref="B835" start="0" length="0">
    <dxf/>
  </rfmt>
  <rfmt sheetId="1" sqref="B836" start="0" length="0">
    <dxf/>
  </rfmt>
  <rfmt sheetId="1" sqref="B837" start="0" length="0">
    <dxf/>
  </rfmt>
  <rfmt sheetId="1" sqref="B838" start="0" length="0">
    <dxf/>
  </rfmt>
  <rfmt sheetId="1" sqref="B839" start="0" length="0">
    <dxf/>
  </rfmt>
  <rfmt sheetId="1" sqref="B840" start="0" length="0">
    <dxf/>
  </rfmt>
  <rfmt sheetId="1" sqref="B841" start="0" length="0">
    <dxf/>
  </rfmt>
  <rfmt sheetId="1" sqref="B842" start="0" length="0">
    <dxf/>
  </rfmt>
  <rfmt sheetId="1" sqref="B843" start="0" length="0">
    <dxf/>
  </rfmt>
  <rfmt sheetId="1" sqref="B844" start="0" length="0">
    <dxf/>
  </rfmt>
  <rfmt sheetId="1" sqref="B845" start="0" length="0">
    <dxf/>
  </rfmt>
  <rfmt sheetId="1" sqref="B846" start="0" length="0">
    <dxf/>
  </rfmt>
  <rfmt sheetId="1" sqref="B847" start="0" length="0">
    <dxf/>
  </rfmt>
  <rfmt sheetId="1" sqref="B848" start="0" length="0">
    <dxf/>
  </rfmt>
  <rfmt sheetId="1" sqref="B849" start="0" length="0">
    <dxf/>
  </rfmt>
  <rfmt sheetId="1" sqref="B850" start="0" length="0">
    <dxf/>
  </rfmt>
  <rfmt sheetId="1" sqref="B851" start="0" length="0">
    <dxf/>
  </rfmt>
  <rfmt sheetId="1" sqref="B852" start="0" length="0">
    <dxf/>
  </rfmt>
  <rfmt sheetId="1" sqref="B853" start="0" length="0">
    <dxf/>
  </rfmt>
  <rfmt sheetId="1" sqref="B854" start="0" length="0">
    <dxf/>
  </rfmt>
  <rfmt sheetId="1" sqref="B855" start="0" length="0">
    <dxf/>
  </rfmt>
  <rfmt sheetId="1" sqref="B856" start="0" length="0">
    <dxf/>
  </rfmt>
  <rfmt sheetId="1" sqref="B857" start="0" length="0">
    <dxf/>
  </rfmt>
  <rfmt sheetId="1" sqref="B858" start="0" length="0">
    <dxf/>
  </rfmt>
  <rfmt sheetId="1" sqref="B859" start="0" length="0">
    <dxf/>
  </rfmt>
  <rfmt sheetId="1" sqref="B860" start="0" length="0">
    <dxf/>
  </rfmt>
  <rfmt sheetId="1" sqref="B864" start="0" length="0">
    <dxf/>
  </rfmt>
  <rfmt sheetId="1" sqref="B865" start="0" length="0">
    <dxf/>
  </rfmt>
  <rfmt sheetId="1" sqref="B866" start="0" length="0">
    <dxf/>
  </rfmt>
  <rfmt sheetId="1" sqref="B867" start="0" length="0">
    <dxf/>
  </rfmt>
  <rfmt sheetId="1" sqref="B868" start="0" length="0">
    <dxf/>
  </rfmt>
  <rfmt sheetId="1" sqref="B869" start="0" length="0">
    <dxf/>
  </rfmt>
  <rfmt sheetId="1" sqref="B870" start="0" length="0">
    <dxf/>
  </rfmt>
  <rfmt sheetId="1" sqref="B871" start="0" length="0">
    <dxf/>
  </rfmt>
  <rfmt sheetId="1" sqref="B872" start="0" length="0">
    <dxf/>
  </rfmt>
  <rfmt sheetId="1" sqref="B873" start="0" length="0">
    <dxf/>
  </rfmt>
  <rfmt sheetId="1" sqref="B874" start="0" length="0">
    <dxf/>
  </rfmt>
  <rfmt sheetId="1" sqref="B875" start="0" length="0">
    <dxf/>
  </rfmt>
  <rfmt sheetId="1" sqref="B876" start="0" length="0">
    <dxf/>
  </rfmt>
  <rfmt sheetId="1" sqref="B877" start="0" length="0">
    <dxf/>
  </rfmt>
  <rfmt sheetId="1" sqref="B878" start="0" length="0">
    <dxf/>
  </rfmt>
  <rfmt sheetId="1" sqref="B879" start="0" length="0">
    <dxf/>
  </rfmt>
  <rfmt sheetId="1" sqref="B880" start="0" length="0">
    <dxf/>
  </rfmt>
  <rfmt sheetId="1" sqref="B881" start="0" length="0">
    <dxf/>
  </rfmt>
  <rfmt sheetId="1" sqref="B882" start="0" length="0">
    <dxf/>
  </rfmt>
  <rfmt sheetId="1" sqref="B883" start="0" length="0">
    <dxf/>
  </rfmt>
  <rfmt sheetId="1" sqref="B887" start="0" length="0">
    <dxf/>
  </rfmt>
  <rfmt sheetId="1" sqref="B888" start="0" length="0">
    <dxf/>
  </rfmt>
  <rfmt sheetId="1" sqref="B889" start="0" length="0">
    <dxf/>
  </rfmt>
  <rfmt sheetId="1" sqref="B890" start="0" length="0">
    <dxf/>
  </rfmt>
  <rfmt sheetId="1" sqref="B891" start="0" length="0">
    <dxf/>
  </rfmt>
  <rfmt sheetId="1" sqref="B892" start="0" length="0">
    <dxf/>
  </rfmt>
  <rfmt sheetId="1" sqref="B893" start="0" length="0">
    <dxf/>
  </rfmt>
  <rfmt sheetId="1" sqref="B894" start="0" length="0">
    <dxf/>
  </rfmt>
  <rfmt sheetId="1" sqref="B895" start="0" length="0">
    <dxf/>
  </rfmt>
  <rfmt sheetId="1" sqref="B896" start="0" length="0">
    <dxf/>
  </rfmt>
  <rfmt sheetId="1" sqref="B897" start="0" length="0">
    <dxf/>
  </rfmt>
  <rfmt sheetId="1" sqref="B898" start="0" length="0">
    <dxf/>
  </rfmt>
  <rfmt sheetId="1" sqref="B899" start="0" length="0">
    <dxf/>
  </rfmt>
  <rfmt sheetId="1" sqref="B900" start="0" length="0">
    <dxf/>
  </rfmt>
  <rfmt sheetId="1" sqref="B901" start="0" length="0">
    <dxf/>
  </rfmt>
  <rfmt sheetId="1" sqref="B902" start="0" length="0">
    <dxf/>
  </rfmt>
  <rfmt sheetId="1" sqref="B903" start="0" length="0">
    <dxf/>
  </rfmt>
  <rfmt sheetId="1" sqref="B904" start="0" length="0">
    <dxf/>
  </rfmt>
  <rfmt sheetId="1" sqref="B905" start="0" length="0">
    <dxf/>
  </rfmt>
  <rfmt sheetId="1" sqref="B906" start="0" length="0">
    <dxf/>
  </rfmt>
  <rfmt sheetId="1" sqref="B907" start="0" length="0">
    <dxf/>
  </rfmt>
  <rfmt sheetId="1" sqref="B908" start="0" length="0">
    <dxf/>
  </rfmt>
  <rfmt sheetId="1" sqref="B909" start="0" length="0">
    <dxf/>
  </rfmt>
  <rfmt sheetId="1" sqref="B910" start="0" length="0">
    <dxf/>
  </rfmt>
  <rfmt sheetId="1" sqref="B911" start="0" length="0">
    <dxf/>
  </rfmt>
  <rfmt sheetId="1" sqref="B912" start="0" length="0">
    <dxf/>
  </rfmt>
  <rfmt sheetId="1" sqref="B913" start="0" length="0">
    <dxf/>
  </rfmt>
  <rfmt sheetId="1" sqref="B914" start="0" length="0">
    <dxf/>
  </rfmt>
  <rfmt sheetId="1" sqref="B915" start="0" length="0">
    <dxf/>
  </rfmt>
  <rfmt sheetId="1" sqref="B916" start="0" length="0">
    <dxf/>
  </rfmt>
  <rfmt sheetId="1" sqref="B917" start="0" length="0">
    <dxf/>
  </rfmt>
  <rfmt sheetId="1" sqref="B918" start="0" length="0">
    <dxf/>
  </rfmt>
  <rfmt sheetId="1" sqref="B919" start="0" length="0">
    <dxf/>
  </rfmt>
  <rfmt sheetId="1" sqref="B920" start="0" length="0">
    <dxf/>
  </rfmt>
  <rfmt sheetId="1" sqref="B921" start="0" length="0">
    <dxf/>
  </rfmt>
  <rfmt sheetId="1" sqref="B922" start="0" length="0">
    <dxf/>
  </rfmt>
  <rfmt sheetId="1" sqref="B923" start="0" length="0">
    <dxf/>
  </rfmt>
  <rfmt sheetId="1" sqref="B924" start="0" length="0">
    <dxf/>
  </rfmt>
  <rfmt sheetId="1" sqref="B925" start="0" length="0">
    <dxf/>
  </rfmt>
  <rfmt sheetId="1" sqref="B926" start="0" length="0">
    <dxf/>
  </rfmt>
  <rfmt sheetId="1" sqref="B927" start="0" length="0">
    <dxf/>
  </rfmt>
  <rfmt sheetId="1" sqref="B928" start="0" length="0">
    <dxf/>
  </rfmt>
  <rfmt sheetId="1" sqref="B929" start="0" length="0">
    <dxf/>
  </rfmt>
  <rfmt sheetId="1" sqref="B930" start="0" length="0">
    <dxf/>
  </rfmt>
  <rfmt sheetId="1" sqref="B931" start="0" length="0">
    <dxf/>
  </rfmt>
  <rfmt sheetId="1" sqref="B932" start="0" length="0">
    <dxf/>
  </rfmt>
  <rfmt sheetId="1" sqref="B933" start="0" length="0">
    <dxf/>
  </rfmt>
  <rfmt sheetId="1" sqref="B934" start="0" length="0">
    <dxf/>
  </rfmt>
  <rfmt sheetId="1" sqref="B938" start="0" length="0">
    <dxf/>
  </rfmt>
  <rfmt sheetId="1" sqref="B939" start="0" length="0">
    <dxf/>
  </rfmt>
  <rfmt sheetId="1" sqref="B940" start="0" length="0">
    <dxf/>
  </rfmt>
  <rfmt sheetId="1" sqref="B941" start="0" length="0">
    <dxf/>
  </rfmt>
  <rfmt sheetId="1" sqref="B942" start="0" length="0">
    <dxf/>
  </rfmt>
  <rfmt sheetId="1" sqref="B943" start="0" length="0">
    <dxf/>
  </rfmt>
  <rfmt sheetId="1" sqref="B944" start="0" length="0">
    <dxf/>
  </rfmt>
  <rfmt sheetId="1" sqref="B945" start="0" length="0">
    <dxf/>
  </rfmt>
  <rfmt sheetId="1" sqref="B946" start="0" length="0">
    <dxf/>
  </rfmt>
  <rfmt sheetId="1" sqref="B947" start="0" length="0">
    <dxf/>
  </rfmt>
  <rfmt sheetId="1" sqref="B948" start="0" length="0">
    <dxf/>
  </rfmt>
  <rfmt sheetId="1" sqref="B949" start="0" length="0">
    <dxf/>
  </rfmt>
  <rfmt sheetId="1" sqref="B950" start="0" length="0">
    <dxf/>
  </rfmt>
  <rfmt sheetId="1" sqref="B951" start="0" length="0">
    <dxf/>
  </rfmt>
  <rfmt sheetId="1" sqref="B952" start="0" length="0">
    <dxf/>
  </rfmt>
  <rfmt sheetId="1" sqref="B953" start="0" length="0">
    <dxf/>
  </rfmt>
  <rfmt sheetId="1" sqref="B954" start="0" length="0">
    <dxf/>
  </rfmt>
  <rfmt sheetId="1" sqref="B955" start="0" length="0">
    <dxf/>
  </rfmt>
  <rfmt sheetId="1" sqref="B956" start="0" length="0">
    <dxf/>
  </rfmt>
  <rfmt sheetId="1" sqref="B957" start="0" length="0">
    <dxf/>
  </rfmt>
  <rfmt sheetId="1" sqref="B958" start="0" length="0">
    <dxf/>
  </rfmt>
  <rfmt sheetId="1" sqref="B959" start="0" length="0">
    <dxf/>
  </rfmt>
  <rfmt sheetId="1" sqref="B960" start="0" length="0">
    <dxf/>
  </rfmt>
  <rfmt sheetId="1" sqref="B961" start="0" length="0">
    <dxf/>
  </rfmt>
  <rfmt sheetId="1" sqref="B962" start="0" length="0">
    <dxf/>
  </rfmt>
  <rfmt sheetId="1" sqref="B963" start="0" length="0">
    <dxf/>
  </rfmt>
  <rfmt sheetId="1" sqref="B964" start="0" length="0">
    <dxf/>
  </rfmt>
  <rfmt sheetId="1" sqref="B965" start="0" length="0">
    <dxf/>
  </rfmt>
  <rfmt sheetId="1" sqref="B966" start="0" length="0">
    <dxf/>
  </rfmt>
  <rfmt sheetId="1" sqref="B967" start="0" length="0">
    <dxf/>
  </rfmt>
  <rfmt sheetId="1" sqref="B968" start="0" length="0">
    <dxf/>
  </rfmt>
  <rfmt sheetId="1" sqref="B969" start="0" length="0">
    <dxf/>
  </rfmt>
  <rfmt sheetId="1" sqref="B11">
    <dxf>
      <numFmt numFmtId="2" formatCode="0.00"/>
    </dxf>
  </rfmt>
  <rcc rId="41072" sId="1">
    <oc r="B11">
      <f>B968</f>
    </oc>
    <nc r="B11">
      <f>B969</f>
    </nc>
  </rcc>
  <rfmt sheetId="1" sqref="B972">
    <dxf>
      <numFmt numFmtId="2" formatCode="0.00"/>
    </dxf>
  </rfmt>
  <rcc rId="41073" sId="1">
    <oc r="B972">
      <f>B1376</f>
    </oc>
    <nc r="B972">
      <f>B1376</f>
    </nc>
  </rcc>
  <rcc rId="41074" sId="1">
    <oc r="B9">
      <f>B11+B972+B1379</f>
    </oc>
    <nc r="B9" t="inlineStr">
      <is>
        <t>=R[2]C+R[963]C+R[1370]C</t>
      </is>
    </nc>
  </rc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9">
    <dxf>
      <numFmt numFmtId="2" formatCode="0.00"/>
    </dxf>
  </rfmt>
  <rcc rId="41077" sId="1">
    <oc r="B9" t="inlineStr">
      <is>
        <t>=R[2]C+R[963]C+R[1370]C</t>
      </is>
    </oc>
    <nc r="B9">
      <f>B11+B972+B1379</f>
    </nc>
  </rcc>
  <rfmt sheetId="1" sqref="B9">
    <dxf>
      <numFmt numFmtId="1" formatCode="0"/>
    </dxf>
  </rfmt>
</revisions>
</file>

<file path=xl/revisions/revisionLog10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078" sId="1" numFmtId="4">
    <nc r="G1774">
      <v>4473902.04</v>
    </nc>
  </rcc>
  <rcc rId="41079" sId="2" numFmtId="4">
    <oc r="F76">
      <v>33184471.199999999</v>
    </oc>
    <nc r="F76">
      <v>37754114.75</v>
    </nc>
  </rcc>
  <rcc rId="41080" sId="1" numFmtId="4">
    <oc r="G1260">
      <v>4473902.04</v>
    </oc>
    <nc r="G1260"/>
  </rcc>
  <rfmt sheetId="1" sqref="G1260">
    <dxf>
      <fill>
        <patternFill>
          <bgColor rgb="FFFFFF00"/>
        </patternFill>
      </fill>
    </dxf>
  </rfmt>
</revisions>
</file>

<file path=xl/revisions/revisionLog10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081" sId="1">
    <oc r="B972">
      <f>B1376</f>
    </oc>
    <nc r="B972">
      <f>B1376</f>
    </nc>
  </rcc>
</revisions>
</file>

<file path=xl/revisions/revisionLog10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B1056" start="0" length="0">
    <dxf/>
  </rfmt>
  <rfmt sheetId="1" sqref="B1057" start="0" length="0">
    <dxf/>
  </rfmt>
  <rfmt sheetId="1" sqref="B1058" start="0" length="0">
    <dxf/>
  </rfmt>
  <rfmt sheetId="1" sqref="B1059" start="0" length="0">
    <dxf/>
  </rfmt>
  <rfmt sheetId="1" sqref="B1060" start="0" length="0">
    <dxf/>
  </rfmt>
  <rfmt sheetId="1" sqref="B1061" start="0" length="0">
    <dxf/>
  </rfmt>
  <rfmt sheetId="1" sqref="B1062" start="0" length="0">
    <dxf/>
  </rfmt>
  <rfmt sheetId="1" sqref="B1063" start="0" length="0">
    <dxf/>
  </rfmt>
  <rfmt sheetId="1" sqref="B1064" start="0" length="0">
    <dxf/>
  </rfmt>
  <rfmt sheetId="1" sqref="B1065" start="0" length="0">
    <dxf/>
  </rfmt>
  <rfmt sheetId="1" sqref="B1066" start="0" length="0">
    <dxf/>
  </rfmt>
  <rfmt sheetId="1" sqref="B1067" start="0" length="0">
    <dxf/>
  </rfmt>
  <rfmt sheetId="1" sqref="B1068" start="0" length="0">
    <dxf/>
  </rfmt>
  <rfmt sheetId="1" sqref="B1069" start="0" length="0">
    <dxf/>
  </rfmt>
  <rfmt sheetId="1" sqref="B1070" start="0" length="0">
    <dxf/>
  </rfmt>
  <rfmt sheetId="1" sqref="B1071" start="0" length="0">
    <dxf/>
  </rfmt>
  <rfmt sheetId="1" sqref="B1072" start="0" length="0">
    <dxf/>
  </rfmt>
  <rfmt sheetId="1" sqref="B1073" start="0" length="0">
    <dxf/>
  </rfmt>
  <rfmt sheetId="1" sqref="B1074" start="0" length="0">
    <dxf/>
  </rfmt>
  <rfmt sheetId="1" sqref="B1075" start="0" length="0">
    <dxf/>
  </rfmt>
  <rfmt sheetId="1" sqref="B1076" start="0" length="0">
    <dxf/>
  </rfmt>
  <rfmt sheetId="1" sqref="B1077" start="0" length="0">
    <dxf/>
  </rfmt>
  <rfmt sheetId="1" sqref="B1078" start="0" length="0">
    <dxf/>
  </rfmt>
  <rfmt sheetId="1" sqref="B1079" start="0" length="0">
    <dxf/>
  </rfmt>
  <rfmt sheetId="1" sqref="B1080" start="0" length="0">
    <dxf/>
  </rfmt>
  <rfmt sheetId="1" sqref="B1081" start="0" length="0">
    <dxf/>
  </rfmt>
  <rfmt sheetId="1" sqref="B1082" start="0" length="0">
    <dxf/>
  </rfmt>
  <rfmt sheetId="1" sqref="B1083" start="0" length="0">
    <dxf/>
  </rfmt>
  <rfmt sheetId="1" sqref="B1084" start="0" length="0">
    <dxf/>
  </rfmt>
  <rfmt sheetId="1" sqref="B1085" start="0" length="0">
    <dxf/>
  </rfmt>
  <rfmt sheetId="1" sqref="B1086" start="0" length="0">
    <dxf/>
  </rfmt>
  <rfmt sheetId="1" sqref="B1087" start="0" length="0">
    <dxf/>
  </rfmt>
  <rfmt sheetId="1" sqref="B1091" start="0" length="0">
    <dxf/>
  </rfmt>
  <rfmt sheetId="1" sqref="B1092" start="0" length="0">
    <dxf/>
  </rfmt>
  <rfmt sheetId="1" sqref="B1093" start="0" length="0">
    <dxf/>
  </rfmt>
  <rfmt sheetId="1" sqref="B1094" start="0" length="0">
    <dxf/>
  </rfmt>
  <rfmt sheetId="1" sqref="B1095" start="0" length="0">
    <dxf/>
  </rfmt>
  <rfmt sheetId="1" sqref="B1099" start="0" length="0">
    <dxf/>
  </rfmt>
  <rfmt sheetId="1" sqref="B1100" start="0" length="0">
    <dxf/>
  </rfmt>
  <rfmt sheetId="1" sqref="B1101" start="0" length="0">
    <dxf/>
  </rfmt>
  <rfmt sheetId="1" sqref="B1102" start="0" length="0">
    <dxf/>
  </rfmt>
  <rfmt sheetId="1" sqref="B1103" start="0" length="0">
    <dxf/>
  </rfmt>
  <rfmt sheetId="1" sqref="B1104" start="0" length="0">
    <dxf/>
  </rfmt>
  <rfmt sheetId="1" sqref="B1105" start="0" length="0">
    <dxf/>
  </rfmt>
  <rfmt sheetId="1" sqref="B1106" start="0" length="0">
    <dxf/>
  </rfmt>
  <rfmt sheetId="1" sqref="B1107" start="0" length="0">
    <dxf/>
  </rfmt>
  <rfmt sheetId="1" sqref="B1108" start="0" length="0">
    <dxf/>
  </rfmt>
  <rfmt sheetId="1" sqref="B1109" start="0" length="0">
    <dxf/>
  </rfmt>
  <rfmt sheetId="1" sqref="B1110" start="0" length="0">
    <dxf/>
  </rfmt>
  <rfmt sheetId="1" sqref="B1111" start="0" length="0">
    <dxf/>
  </rfmt>
  <rfmt sheetId="1" sqref="B1112" start="0" length="0">
    <dxf/>
  </rfmt>
  <rfmt sheetId="1" sqref="B1113" start="0" length="0">
    <dxf/>
  </rfmt>
  <rfmt sheetId="1" sqref="B1114" start="0" length="0">
    <dxf/>
  </rfmt>
  <rfmt sheetId="1" sqref="B1115" start="0" length="0">
    <dxf/>
  </rfmt>
  <rfmt sheetId="1" sqref="B1116" start="0" length="0">
    <dxf/>
  </rfmt>
  <rfmt sheetId="1" sqref="B1117" start="0" length="0">
    <dxf/>
  </rfmt>
  <rfmt sheetId="1" sqref="B1118" start="0" length="0">
    <dxf/>
  </rfmt>
  <rfmt sheetId="1" sqref="B1119" start="0" length="0">
    <dxf/>
  </rfmt>
  <rfmt sheetId="1" sqref="B1120" start="0" length="0">
    <dxf/>
  </rfmt>
  <rfmt sheetId="1" sqref="B1121" start="0" length="0">
    <dxf/>
  </rfmt>
  <rfmt sheetId="1" sqref="B1122" start="0" length="0">
    <dxf/>
  </rfmt>
  <rfmt sheetId="1" sqref="B1123" start="0" length="0">
    <dxf/>
  </rfmt>
  <rfmt sheetId="1" sqref="B1124" start="0" length="0">
    <dxf/>
  </rfmt>
  <rfmt sheetId="1" sqref="B1125" start="0" length="0">
    <dxf/>
  </rfmt>
  <rfmt sheetId="1" sqref="B1126" start="0" length="0">
    <dxf/>
  </rfmt>
  <rfmt sheetId="1" sqref="B1127" start="0" length="0">
    <dxf/>
  </rfmt>
  <rfmt sheetId="1" sqref="B1128" start="0" length="0">
    <dxf/>
  </rfmt>
  <rfmt sheetId="1" sqref="B1129" start="0" length="0">
    <dxf/>
  </rfmt>
  <rfmt sheetId="1" sqref="B1130" start="0" length="0">
    <dxf/>
  </rfmt>
  <rfmt sheetId="1" sqref="B1132" start="0" length="0">
    <dxf/>
  </rfmt>
  <rfmt sheetId="1" sqref="B1133" start="0" length="0">
    <dxf/>
  </rfmt>
  <rfmt sheetId="1" sqref="B1131" start="0" length="0">
    <dxf/>
  </rfmt>
  <rfmt sheetId="1" sqref="B1134" start="0" length="0">
    <dxf/>
  </rfmt>
  <rfmt sheetId="1" sqref="B1135" start="0" length="0">
    <dxf/>
  </rfmt>
  <rfmt sheetId="1" sqref="B1136" start="0" length="0">
    <dxf/>
  </rfmt>
  <rfmt sheetId="1" sqref="B1137" start="0" length="0">
    <dxf/>
  </rfmt>
  <rfmt sheetId="1" sqref="B1138" start="0" length="0">
    <dxf/>
  </rfmt>
  <rfmt sheetId="1" sqref="B1139" start="0" length="0">
    <dxf/>
  </rfmt>
  <rfmt sheetId="1" sqref="B1140" start="0" length="0">
    <dxf/>
  </rfmt>
  <rfmt sheetId="1" sqref="B1141" start="0" length="0">
    <dxf/>
  </rfmt>
  <rfmt sheetId="1" sqref="B1142" start="0" length="0">
    <dxf/>
  </rfmt>
  <rfmt sheetId="1" sqref="B1144" start="0" length="0">
    <dxf/>
  </rfmt>
  <rfmt sheetId="1" sqref="B1145" start="0" length="0">
    <dxf/>
  </rfmt>
  <rfmt sheetId="1" sqref="B1143" start="0" length="0">
    <dxf/>
  </rfmt>
  <rfmt sheetId="1" sqref="B1146" start="0" length="0">
    <dxf/>
  </rfmt>
  <rfmt sheetId="1" sqref="B1153" start="0" length="0">
    <dxf/>
  </rfmt>
  <rfmt sheetId="1" sqref="B1154" start="0" length="0">
    <dxf/>
  </rfmt>
  <rfmt sheetId="1" sqref="B1155" start="0" length="0">
    <dxf/>
  </rfmt>
  <rfmt sheetId="1" sqref="B1156" start="0" length="0">
    <dxf/>
  </rfmt>
  <rfmt sheetId="1" sqref="B1157" start="0" length="0">
    <dxf/>
  </rfmt>
  <rfmt sheetId="1" sqref="B1158" start="0" length="0">
    <dxf/>
  </rfmt>
  <rfmt sheetId="1" sqref="B1159" start="0" length="0">
    <dxf/>
  </rfmt>
  <rfmt sheetId="1" sqref="B1160" start="0" length="0">
    <dxf/>
  </rfmt>
  <rfmt sheetId="1" sqref="B1161" start="0" length="0">
    <dxf/>
  </rfmt>
  <rfmt sheetId="1" sqref="B1162" start="0" length="0">
    <dxf/>
  </rfmt>
  <rfmt sheetId="1" sqref="B1163" start="0" length="0">
    <dxf/>
  </rfmt>
  <rfmt sheetId="1" sqref="B1164" start="0" length="0">
    <dxf/>
  </rfmt>
  <rfmt sheetId="1" sqref="B1165" start="0" length="0">
    <dxf/>
  </rfmt>
  <rfmt sheetId="1" sqref="B1166" start="0" length="0">
    <dxf/>
  </rfmt>
  <rfmt sheetId="1" sqref="B1167" start="0" length="0">
    <dxf/>
  </rfmt>
  <rfmt sheetId="1" sqref="B1168" start="0" length="0">
    <dxf/>
  </rfmt>
  <rfmt sheetId="1" sqref="B1169" start="0" length="0">
    <dxf/>
  </rfmt>
  <rfmt sheetId="1" sqref="B1170" start="0" length="0">
    <dxf/>
  </rfmt>
  <rfmt sheetId="1" sqref="B1171" start="0" length="0">
    <dxf/>
  </rfmt>
  <rfmt sheetId="1" sqref="B1172" start="0" length="0">
    <dxf/>
  </rfmt>
  <rfmt sheetId="1" sqref="B1173" start="0" length="0">
    <dxf/>
  </rfmt>
  <rfmt sheetId="1" sqref="B1174" start="0" length="0">
    <dxf/>
  </rfmt>
  <rfmt sheetId="1" sqref="B1175" start="0" length="0">
    <dxf/>
  </rfmt>
  <rfmt sheetId="1" sqref="B1176" start="0" length="0">
    <dxf/>
  </rfmt>
  <rfmt sheetId="1" sqref="B1177" start="0" length="0">
    <dxf/>
  </rfmt>
  <rfmt sheetId="1" sqref="B1178" start="0" length="0">
    <dxf/>
  </rfmt>
  <rfmt sheetId="1" sqref="B1179" start="0" length="0">
    <dxf/>
  </rfmt>
  <rfmt sheetId="1" sqref="B1180" start="0" length="0">
    <dxf/>
  </rfmt>
  <rfmt sheetId="1" sqref="B1184" start="0" length="0">
    <dxf/>
  </rfmt>
  <rfmt sheetId="1" sqref="B1185" start="0" length="0">
    <dxf/>
  </rfmt>
  <rfmt sheetId="1" sqref="B1186" start="0" length="0">
    <dxf/>
  </rfmt>
  <rfmt sheetId="1" sqref="B1187" start="0" length="0">
    <dxf/>
  </rfmt>
  <rfmt sheetId="1" sqref="B1188" start="0" length="0">
    <dxf/>
  </rfmt>
  <rfmt sheetId="1" sqref="B1189" start="0" length="0">
    <dxf/>
  </rfmt>
  <rfmt sheetId="1" sqref="B1190" start="0" length="0">
    <dxf/>
  </rfmt>
  <rfmt sheetId="1" sqref="B1191" start="0" length="0">
    <dxf/>
  </rfmt>
  <rfmt sheetId="1" sqref="B1195" start="0" length="0">
    <dxf/>
  </rfmt>
  <rfmt sheetId="1" sqref="B1196" start="0" length="0">
    <dxf/>
  </rfmt>
  <rfmt sheetId="1" sqref="B1197" start="0" length="0">
    <dxf/>
  </rfmt>
  <rfmt sheetId="1" sqref="B1201" start="0" length="0">
    <dxf/>
  </rfmt>
  <rfmt sheetId="1" sqref="B1202" start="0" length="0">
    <dxf/>
  </rfmt>
  <rfmt sheetId="1" sqref="B1203" start="0" length="0">
    <dxf/>
  </rfmt>
  <rfmt sheetId="1" sqref="B1204" start="0" length="0">
    <dxf/>
  </rfmt>
  <rfmt sheetId="1" sqref="B1205" start="0" length="0">
    <dxf/>
  </rfmt>
  <rfmt sheetId="1" sqref="B1206" start="0" length="0">
    <dxf/>
  </rfmt>
  <rfmt sheetId="1" sqref="B1207" start="0" length="0">
    <dxf/>
  </rfmt>
  <rfmt sheetId="1" sqref="B1211" start="0" length="0">
    <dxf/>
  </rfmt>
  <rfmt sheetId="1" sqref="B1212" start="0" length="0">
    <dxf/>
  </rfmt>
  <rfmt sheetId="1" sqref="B1213" start="0" length="0">
    <dxf/>
  </rfmt>
  <rfmt sheetId="1" sqref="B1214" start="0" length="0">
    <dxf/>
  </rfmt>
  <rfmt sheetId="1" sqref="B1215" start="0" length="0">
    <dxf/>
  </rfmt>
  <rfmt sheetId="1" sqref="B1216" start="0" length="0">
    <dxf/>
  </rfmt>
  <rfmt sheetId="1" sqref="B1217" start="0" length="0">
    <dxf/>
  </rfmt>
  <rfmt sheetId="1" sqref="B1218" start="0" length="0">
    <dxf/>
  </rfmt>
  <rfmt sheetId="1" sqref="B1219" start="0" length="0">
    <dxf/>
  </rfmt>
  <rfmt sheetId="1" sqref="B1220" start="0" length="0">
    <dxf/>
  </rfmt>
  <rfmt sheetId="1" sqref="B1221" start="0" length="0">
    <dxf/>
  </rfmt>
  <rfmt sheetId="1" sqref="B1222" start="0" length="0">
    <dxf/>
  </rfmt>
  <rfmt sheetId="1" sqref="B1223" start="0" length="0">
    <dxf/>
  </rfmt>
  <rfmt sheetId="1" sqref="B1227" start="0" length="0">
    <dxf/>
  </rfmt>
  <rfmt sheetId="1" sqref="B1228" start="0" length="0">
    <dxf/>
  </rfmt>
  <rfmt sheetId="1" sqref="B1229" start="0" length="0">
    <dxf/>
  </rfmt>
  <rfmt sheetId="1" sqref="B1230" start="0" length="0">
    <dxf/>
  </rfmt>
  <rfmt sheetId="1" sqref="B1231" start="0" length="0">
    <dxf/>
  </rfmt>
  <rfmt sheetId="1" sqref="B1235" start="0" length="0">
    <dxf/>
  </rfmt>
  <rfmt sheetId="1" sqref="B1236" start="0" length="0">
    <dxf/>
  </rfmt>
  <rfmt sheetId="1" sqref="B1237" start="0" length="0">
    <dxf/>
  </rfmt>
  <rfmt sheetId="1" sqref="B1238" start="0" length="0">
    <dxf/>
  </rfmt>
  <rfmt sheetId="1" sqref="B1239" start="0" length="0">
    <dxf/>
  </rfmt>
  <rfmt sheetId="1" sqref="B1240" start="0" length="0">
    <dxf/>
  </rfmt>
  <rfmt sheetId="1" sqref="B1241" start="0" length="0">
    <dxf/>
  </rfmt>
  <rfmt sheetId="1" sqref="B1242" start="0" length="0">
    <dxf/>
  </rfmt>
  <rfmt sheetId="1" sqref="B1243" start="0" length="0">
    <dxf/>
  </rfmt>
  <rfmt sheetId="1" sqref="B1244" start="0" length="0">
    <dxf/>
  </rfmt>
  <rfmt sheetId="1" sqref="B1245" start="0" length="0">
    <dxf/>
  </rfmt>
  <rfmt sheetId="1" sqref="B1246" start="0" length="0">
    <dxf/>
  </rfmt>
  <rfmt sheetId="1" sqref="B1247" start="0" length="0">
    <dxf/>
  </rfmt>
  <rfmt sheetId="1" sqref="B1248" start="0" length="0">
    <dxf/>
  </rfmt>
  <rfmt sheetId="1" sqref="B1250" start="0" length="0">
    <dxf/>
  </rfmt>
  <rfmt sheetId="1" sqref="B1249" start="0" length="0">
    <dxf/>
  </rfmt>
  <rfmt sheetId="1" sqref="B1251" start="0" length="0">
    <dxf/>
  </rfmt>
  <rfmt sheetId="1" sqref="B1252" start="0" length="0">
    <dxf/>
  </rfmt>
  <rfmt sheetId="1" sqref="B1253" start="0" length="0">
    <dxf/>
  </rfmt>
  <rfmt sheetId="1" sqref="B1254" start="0" length="0">
    <dxf/>
  </rfmt>
  <rfmt sheetId="1" sqref="B1255" start="0" length="0">
    <dxf/>
  </rfmt>
  <rfmt sheetId="1" sqref="B1256" start="0" length="0">
    <dxf/>
  </rfmt>
  <rfmt sheetId="1" sqref="B1257" start="0" length="0">
    <dxf/>
  </rfmt>
  <rfmt sheetId="1" sqref="B1258" start="0" length="0">
    <dxf/>
  </rfmt>
  <rfmt sheetId="1" sqref="B1259" start="0" length="0">
    <dxf/>
  </rfmt>
  <rfmt sheetId="1" sqref="B1260" start="0" length="0">
    <dxf/>
  </rfmt>
  <rfmt sheetId="1" sqref="B1261" start="0" length="0">
    <dxf/>
  </rfmt>
  <rfmt sheetId="1" sqref="B1262" start="0" length="0">
    <dxf/>
  </rfmt>
  <rfmt sheetId="1" sqref="B1265" start="0" length="0">
    <dxf/>
  </rfmt>
  <rfmt sheetId="1" sqref="B1263" start="0" length="0">
    <dxf/>
  </rfmt>
  <rfmt sheetId="1" sqref="B1264" start="0" length="0">
    <dxf/>
  </rfmt>
  <rfmt sheetId="1" sqref="B1266" start="0" length="0">
    <dxf/>
  </rfmt>
  <rfmt sheetId="1" sqref="B1270" start="0" length="0">
    <dxf/>
  </rfmt>
  <rfmt sheetId="1" sqref="B1271" start="0" length="0">
    <dxf/>
  </rfmt>
  <rfmt sheetId="1" sqref="B1267" start="0" length="0">
    <dxf/>
  </rfmt>
  <rfmt sheetId="1" sqref="B1268" start="0" length="0">
    <dxf/>
  </rfmt>
  <rfmt sheetId="1" sqref="B1269" start="0" length="0">
    <dxf/>
  </rfmt>
  <rfmt sheetId="1" sqref="B1272" start="0" length="0">
    <dxf/>
  </rfmt>
  <rfmt sheetId="1" sqref="B1276" start="0" length="0">
    <dxf/>
  </rfmt>
  <rfmt sheetId="1" sqref="B1273" start="0" length="0">
    <dxf/>
  </rfmt>
  <rfmt sheetId="1" sqref="B1274" start="0" length="0">
    <dxf/>
  </rfmt>
  <rfmt sheetId="1" sqref="B1279" start="0" length="0">
    <dxf/>
  </rfmt>
  <rfmt sheetId="1" sqref="B1280" start="0" length="0">
    <dxf/>
  </rfmt>
  <rfmt sheetId="1" sqref="B1275" start="0" length="0">
    <dxf/>
  </rfmt>
  <rfmt sheetId="1" sqref="B1277" start="0" length="0">
    <dxf/>
  </rfmt>
  <rfmt sheetId="1" sqref="B1278" start="0" length="0">
    <dxf/>
  </rfmt>
  <rfmt sheetId="1" sqref="B1282" start="0" length="0">
    <dxf/>
  </rfmt>
  <rfmt sheetId="1" sqref="B1283" start="0" length="0">
    <dxf/>
  </rfmt>
  <rfmt sheetId="1" sqref="B1281" start="0" length="0">
    <dxf/>
  </rfmt>
  <rfmt sheetId="1" sqref="B1284" start="0" length="0">
    <dxf/>
  </rfmt>
  <rfmt sheetId="1" sqref="B1285" start="0" length="0">
    <dxf/>
  </rfmt>
  <rfmt sheetId="1" sqref="B1288" start="0" length="0">
    <dxf/>
  </rfmt>
  <rfmt sheetId="1" sqref="B1286" start="0" length="0">
    <dxf/>
  </rfmt>
  <rfmt sheetId="1" sqref="B1287" start="0" length="0">
    <dxf/>
  </rfmt>
  <rfmt sheetId="1" sqref="B1289" start="0" length="0">
    <dxf/>
  </rfmt>
  <rfmt sheetId="1" sqref="B1290" start="0" length="0">
    <dxf/>
  </rfmt>
  <rfmt sheetId="1" sqref="B1294" start="0" length="0">
    <dxf/>
  </rfmt>
  <rfmt sheetId="1" sqref="B1295" start="0" length="0">
    <dxf/>
  </rfmt>
  <rfmt sheetId="1" sqref="B1296" start="0" length="0">
    <dxf/>
  </rfmt>
  <rfmt sheetId="1" sqref="B1297" start="0" length="0">
    <dxf/>
  </rfmt>
  <rfmt sheetId="1" sqref="B1298" start="0" length="0">
    <dxf/>
  </rfmt>
  <rfmt sheetId="1" sqref="B1299" start="0" length="0">
    <dxf/>
  </rfmt>
  <rfmt sheetId="1" sqref="B1300" start="0" length="0">
    <dxf/>
  </rfmt>
  <rfmt sheetId="1" sqref="B1301" start="0" length="0">
    <dxf/>
  </rfmt>
  <rfmt sheetId="1" sqref="B1302" start="0" length="0">
    <dxf/>
  </rfmt>
  <rfmt sheetId="1" sqref="B1303" start="0" length="0">
    <dxf/>
  </rfmt>
  <rfmt sheetId="1" sqref="B1304" start="0" length="0">
    <dxf/>
  </rfmt>
  <rfmt sheetId="1" sqref="B1305" start="0" length="0">
    <dxf/>
  </rfmt>
  <rfmt sheetId="1" sqref="B1306" start="0" length="0">
    <dxf/>
  </rfmt>
  <rfmt sheetId="1" sqref="B1307" start="0" length="0">
    <dxf/>
  </rfmt>
  <rfmt sheetId="1" sqref="B1308" start="0" length="0">
    <dxf/>
  </rfmt>
  <rfmt sheetId="1" sqref="B1309" start="0" length="0">
    <dxf/>
  </rfmt>
  <rfmt sheetId="1" sqref="B1310" start="0" length="0">
    <dxf/>
  </rfmt>
  <rfmt sheetId="1" sqref="B1311" start="0" length="0">
    <dxf/>
  </rfmt>
  <rfmt sheetId="1" sqref="B1312" start="0" length="0">
    <dxf/>
  </rfmt>
  <rfmt sheetId="1" sqref="B1313" start="0" length="0">
    <dxf/>
  </rfmt>
  <rfmt sheetId="1" sqref="B1314" start="0" length="0">
    <dxf/>
  </rfmt>
  <rfmt sheetId="1" sqref="B1315" start="0" length="0">
    <dxf/>
  </rfmt>
  <rfmt sheetId="1" sqref="B1316" start="0" length="0">
    <dxf/>
  </rfmt>
  <rfmt sheetId="1" sqref="B1317" start="0" length="0">
    <dxf/>
  </rfmt>
  <rfmt sheetId="1" sqref="B1318" start="0" length="0">
    <dxf/>
  </rfmt>
  <rfmt sheetId="1" sqref="B1319" start="0" length="0">
    <dxf/>
  </rfmt>
  <rfmt sheetId="1" sqref="B1320" start="0" length="0">
    <dxf/>
  </rfmt>
  <rfmt sheetId="1" sqref="B1321" start="0" length="0">
    <dxf/>
  </rfmt>
  <rfmt sheetId="1" sqref="B1322" start="0" length="0">
    <dxf/>
  </rfmt>
  <rfmt sheetId="1" sqref="B1323" start="0" length="0">
    <dxf/>
  </rfmt>
  <rfmt sheetId="1" sqref="B1324" start="0" length="0">
    <dxf/>
  </rfmt>
  <rfmt sheetId="1" sqref="B1325" start="0" length="0">
    <dxf/>
  </rfmt>
  <rfmt sheetId="1" sqref="B1326" start="0" length="0">
    <dxf/>
  </rfmt>
  <rfmt sheetId="1" sqref="B1327" start="0" length="0">
    <dxf/>
  </rfmt>
  <rfmt sheetId="1" sqref="B1328" start="0" length="0">
    <dxf/>
  </rfmt>
  <rfmt sheetId="1" sqref="B1329" start="0" length="0">
    <dxf/>
  </rfmt>
  <rfmt sheetId="1" sqref="B1330" start="0" length="0">
    <dxf/>
  </rfmt>
  <rfmt sheetId="1" sqref="B1331" start="0" length="0">
    <dxf/>
  </rfmt>
  <rfmt sheetId="1" sqref="B1332" start="0" length="0">
    <dxf/>
  </rfmt>
  <rfmt sheetId="1" sqref="B1333" start="0" length="0">
    <dxf/>
  </rfmt>
  <rfmt sheetId="1" sqref="B1334" start="0" length="0">
    <dxf/>
  </rfmt>
  <rfmt sheetId="1" sqref="B1335" start="0" length="0">
    <dxf/>
  </rfmt>
  <rfmt sheetId="1" sqref="B1339" start="0" length="0">
    <dxf/>
  </rfmt>
  <rfmt sheetId="1" sqref="B1340" start="0" length="0">
    <dxf/>
  </rfmt>
  <rfmt sheetId="1" sqref="B1341" start="0" length="0">
    <dxf/>
  </rfmt>
  <rfmt sheetId="1" sqref="B1342" start="0" length="0">
    <dxf/>
  </rfmt>
  <rfmt sheetId="1" sqref="B1343" start="0" length="0">
    <dxf/>
  </rfmt>
  <rfmt sheetId="1" sqref="B1344" start="0" length="0">
    <dxf/>
  </rfmt>
  <rfmt sheetId="1" sqref="B1345" start="0" length="0">
    <dxf/>
  </rfmt>
  <rfmt sheetId="1" sqref="B1346" start="0" length="0">
    <dxf/>
  </rfmt>
  <rfmt sheetId="1" sqref="B1347" start="0" length="0">
    <dxf/>
  </rfmt>
  <rfmt sheetId="1" sqref="B1348" start="0" length="0">
    <dxf/>
  </rfmt>
  <rfmt sheetId="1" sqref="B1349" start="0" length="0">
    <dxf/>
  </rfmt>
  <rfmt sheetId="1" sqref="B1350" start="0" length="0">
    <dxf/>
  </rfmt>
  <rfmt sheetId="1" sqref="B1351" start="0" length="0">
    <dxf/>
  </rfmt>
  <rfmt sheetId="1" sqref="B1352" start="0" length="0">
    <dxf/>
  </rfmt>
  <rfmt sheetId="1" sqref="B1353" start="0" length="0">
    <dxf/>
  </rfmt>
  <rfmt sheetId="1" sqref="B1357" start="0" length="0">
    <dxf/>
  </rfmt>
  <rfmt sheetId="1" sqref="B1358" start="0" length="0">
    <dxf/>
  </rfmt>
  <rfmt sheetId="1" sqref="B1359" start="0" length="0">
    <dxf/>
  </rfmt>
  <rfmt sheetId="1" sqref="B1360" start="0" length="0">
    <dxf/>
  </rfmt>
  <rfmt sheetId="1" sqref="B1361" start="0" length="0">
    <dxf/>
  </rfmt>
  <rfmt sheetId="1" sqref="B1362" start="0" length="0">
    <dxf/>
  </rfmt>
  <rfmt sheetId="1" sqref="B1363" start="0" length="0">
    <dxf/>
  </rfmt>
  <rfmt sheetId="1" sqref="B1364" start="0" length="0">
    <dxf/>
  </rfmt>
  <rfmt sheetId="1" sqref="B1365" start="0" length="0">
    <dxf/>
  </rfmt>
  <rfmt sheetId="1" sqref="B1366" start="0" length="0">
    <dxf/>
  </rfmt>
  <rfmt sheetId="1" sqref="B1370" start="0" length="0">
    <dxf/>
  </rfmt>
  <rfmt sheetId="1" sqref="B1371" start="0" length="0">
    <dxf/>
  </rfmt>
  <rfmt sheetId="1" sqref="B1372" start="0" length="0">
    <dxf/>
  </rfmt>
  <rfmt sheetId="1" sqref="B1373" start="0" length="0">
    <dxf/>
  </rfmt>
  <rfmt sheetId="1" sqref="B1374" start="0" length="0">
    <dxf/>
  </rfmt>
  <rfmt sheetId="1" sqref="B1375" start="0" length="0">
    <dxf/>
  </rfmt>
  <rfmt sheetId="1" sqref="B1376" start="0" length="0">
    <dxf/>
  </rfmt>
  <rcc rId="41082" sId="1">
    <oc r="B1041" t="inlineStr">
      <is>
        <t>59</t>
      </is>
    </oc>
    <nc r="B1041" t="inlineStr">
      <is>
        <t>58</t>
      </is>
    </nc>
  </rcc>
  <rcc rId="41083" sId="1" odxf="1" dxf="1">
    <oc r="B1042" t="inlineStr">
      <is>
        <t>60</t>
      </is>
    </oc>
    <nc r="B1042" t="inlineStr">
      <is>
        <t>59</t>
      </is>
    </nc>
    <odxf/>
    <ndxf/>
  </rcc>
  <rcc rId="41084" sId="1" odxf="1" dxf="1">
    <oc r="B1043" t="inlineStr">
      <is>
        <t>61</t>
      </is>
    </oc>
    <nc r="B1043" t="inlineStr">
      <is>
        <t>60</t>
      </is>
    </nc>
    <odxf/>
    <ndxf/>
  </rcc>
  <rcc rId="41085" sId="1" odxf="1" dxf="1">
    <oc r="B1044" t="inlineStr">
      <is>
        <t>62</t>
      </is>
    </oc>
    <nc r="B1044" t="inlineStr">
      <is>
        <t>61</t>
      </is>
    </nc>
    <odxf/>
    <ndxf/>
  </rcc>
  <rcc rId="41086" sId="1" odxf="1" dxf="1">
    <oc r="B1045" t="inlineStr">
      <is>
        <t>63</t>
      </is>
    </oc>
    <nc r="B1045" t="inlineStr">
      <is>
        <t>62</t>
      </is>
    </nc>
    <odxf/>
    <ndxf/>
  </rcc>
  <rcc rId="41087" sId="1" odxf="1" dxf="1">
    <oc r="B1046" t="inlineStr">
      <is>
        <t>64</t>
      </is>
    </oc>
    <nc r="B1046" t="inlineStr">
      <is>
        <t>63</t>
      </is>
    </nc>
    <odxf/>
    <ndxf/>
  </rcc>
  <rcc rId="41088" sId="1" odxf="1" dxf="1">
    <oc r="B1047" t="inlineStr">
      <is>
        <t>65</t>
      </is>
    </oc>
    <nc r="B1047" t="inlineStr">
      <is>
        <t>64</t>
      </is>
    </nc>
    <odxf/>
    <ndxf/>
  </rcc>
  <rcc rId="41089" sId="1" odxf="1" dxf="1">
    <oc r="B1048" t="inlineStr">
      <is>
        <t>66</t>
      </is>
    </oc>
    <nc r="B1048" t="inlineStr">
      <is>
        <t>65</t>
      </is>
    </nc>
    <odxf/>
    <ndxf/>
  </rcc>
  <rcc rId="41090" sId="1" odxf="1" dxf="1">
    <oc r="B1049" t="inlineStr">
      <is>
        <t>67</t>
      </is>
    </oc>
    <nc r="B1049" t="inlineStr">
      <is>
        <t>66</t>
      </is>
    </nc>
    <odxf/>
    <ndxf/>
  </rcc>
  <rcc rId="41091" sId="1" odxf="1" dxf="1">
    <oc r="B1050" t="inlineStr">
      <is>
        <t>68</t>
      </is>
    </oc>
    <nc r="B1050" t="inlineStr">
      <is>
        <t>67</t>
      </is>
    </nc>
    <odxf/>
    <ndxf/>
  </rcc>
  <rcc rId="41092" sId="1" odxf="1" dxf="1">
    <oc r="B1051" t="inlineStr">
      <is>
        <t>69</t>
      </is>
    </oc>
    <nc r="B1051" t="inlineStr">
      <is>
        <t>68</t>
      </is>
    </nc>
    <odxf/>
    <ndxf/>
  </rcc>
  <rcc rId="41093" sId="1" odxf="1" dxf="1">
    <oc r="B1052" t="inlineStr">
      <is>
        <t>70</t>
      </is>
    </oc>
    <nc r="B1052" t="inlineStr">
      <is>
        <t>69</t>
      </is>
    </nc>
    <odxf/>
    <ndxf/>
  </rcc>
  <rcc rId="41094" sId="1" odxf="1" dxf="1">
    <oc r="B1053" t="inlineStr">
      <is>
        <t>71</t>
      </is>
    </oc>
    <nc r="B1053" t="inlineStr">
      <is>
        <t>70</t>
      </is>
    </nc>
    <odxf/>
    <ndxf/>
  </rcc>
  <rcc rId="41095" sId="1" odxf="1" dxf="1">
    <oc r="B1054" t="inlineStr">
      <is>
        <t>72</t>
      </is>
    </oc>
    <nc r="B1054" t="inlineStr">
      <is>
        <t>71</t>
      </is>
    </nc>
    <odxf/>
    <ndxf/>
  </rcc>
  <rcc rId="41096" sId="1" odxf="1" dxf="1">
    <oc r="B1055" t="inlineStr">
      <is>
        <t>74</t>
      </is>
    </oc>
    <nc r="B1055" t="inlineStr">
      <is>
        <t>72</t>
      </is>
    </nc>
    <ndxf/>
  </rcc>
  <rcc rId="41097" sId="1">
    <oc r="B1056" t="inlineStr">
      <is>
        <t>75</t>
      </is>
    </oc>
    <nc r="B1056" t="inlineStr">
      <is>
        <t>73</t>
      </is>
    </nc>
  </rcc>
  <rcc rId="41098" sId="1">
    <oc r="B1057" t="inlineStr">
      <is>
        <t>76</t>
      </is>
    </oc>
    <nc r="B1057" t="inlineStr">
      <is>
        <t>74</t>
      </is>
    </nc>
  </rcc>
  <rcc rId="41099" sId="1">
    <oc r="B1058" t="inlineStr">
      <is>
        <t>77</t>
      </is>
    </oc>
    <nc r="B1058" t="inlineStr">
      <is>
        <t>75</t>
      </is>
    </nc>
  </rcc>
  <rcc rId="41100" sId="1">
    <oc r="B1059" t="inlineStr">
      <is>
        <t>78</t>
      </is>
    </oc>
    <nc r="B1059" t="inlineStr">
      <is>
        <t>76</t>
      </is>
    </nc>
  </rcc>
  <rcc rId="41101" sId="1">
    <oc r="B1060" t="inlineStr">
      <is>
        <t>79</t>
      </is>
    </oc>
    <nc r="B1060" t="inlineStr">
      <is>
        <t>77</t>
      </is>
    </nc>
  </rcc>
  <rcc rId="41102" sId="1">
    <oc r="B1061" t="inlineStr">
      <is>
        <t>80</t>
      </is>
    </oc>
    <nc r="B1061" t="inlineStr">
      <is>
        <t>78</t>
      </is>
    </nc>
  </rcc>
  <rcc rId="41103" sId="1">
    <oc r="B1062" t="inlineStr">
      <is>
        <t>81</t>
      </is>
    </oc>
    <nc r="B1062" t="inlineStr">
      <is>
        <t>79</t>
      </is>
    </nc>
  </rcc>
  <rcc rId="41104" sId="1">
    <oc r="B1063" t="inlineStr">
      <is>
        <t>82</t>
      </is>
    </oc>
    <nc r="B1063" t="inlineStr">
      <is>
        <t>80</t>
      </is>
    </nc>
  </rcc>
  <rcc rId="41105" sId="1">
    <oc r="B1064" t="inlineStr">
      <is>
        <t>83</t>
      </is>
    </oc>
    <nc r="B1064" t="inlineStr">
      <is>
        <t>81</t>
      </is>
    </nc>
  </rcc>
  <rcc rId="41106" sId="1">
    <oc r="B1065" t="inlineStr">
      <is>
        <t>84</t>
      </is>
    </oc>
    <nc r="B1065" t="inlineStr">
      <is>
        <t>82</t>
      </is>
    </nc>
  </rcc>
  <rcc rId="41107" sId="1">
    <oc r="B1066" t="inlineStr">
      <is>
        <t>85</t>
      </is>
    </oc>
    <nc r="B1066" t="inlineStr">
      <is>
        <t>83</t>
      </is>
    </nc>
  </rcc>
  <rcc rId="41108" sId="1">
    <oc r="B1067" t="inlineStr">
      <is>
        <t>86</t>
      </is>
    </oc>
    <nc r="B1067" t="inlineStr">
      <is>
        <t>84</t>
      </is>
    </nc>
  </rcc>
  <rcc rId="41109" sId="1">
    <oc r="B1068" t="inlineStr">
      <is>
        <t>87</t>
      </is>
    </oc>
    <nc r="B1068" t="inlineStr">
      <is>
        <t>85</t>
      </is>
    </nc>
  </rcc>
  <rcc rId="41110" sId="1">
    <oc r="B1069" t="inlineStr">
      <is>
        <t>88</t>
      </is>
    </oc>
    <nc r="B1069" t="inlineStr">
      <is>
        <t>86</t>
      </is>
    </nc>
  </rcc>
  <rcc rId="41111" sId="1">
    <oc r="B1070" t="inlineStr">
      <is>
        <t>89</t>
      </is>
    </oc>
    <nc r="B1070" t="inlineStr">
      <is>
        <t>87</t>
      </is>
    </nc>
  </rcc>
  <rcc rId="41112" sId="1">
    <oc r="B1071" t="inlineStr">
      <is>
        <t>90</t>
      </is>
    </oc>
    <nc r="B1071" t="inlineStr">
      <is>
        <t>88</t>
      </is>
    </nc>
  </rcc>
  <rcc rId="41113" sId="1">
    <oc r="B1072" t="inlineStr">
      <is>
        <t>91</t>
      </is>
    </oc>
    <nc r="B1072" t="inlineStr">
      <is>
        <t>89</t>
      </is>
    </nc>
  </rcc>
  <rcc rId="41114" sId="1">
    <oc r="B1073" t="inlineStr">
      <is>
        <t>92</t>
      </is>
    </oc>
    <nc r="B1073" t="inlineStr">
      <is>
        <t>90</t>
      </is>
    </nc>
  </rcc>
  <rcc rId="41115" sId="1">
    <oc r="B1074" t="inlineStr">
      <is>
        <t>93</t>
      </is>
    </oc>
    <nc r="B1074" t="inlineStr">
      <is>
        <t>91</t>
      </is>
    </nc>
  </rcc>
  <rcc rId="41116" sId="1">
    <oc r="B1075" t="inlineStr">
      <is>
        <t>94</t>
      </is>
    </oc>
    <nc r="B1075" t="inlineStr">
      <is>
        <t>92</t>
      </is>
    </nc>
  </rcc>
  <rcc rId="41117" sId="1">
    <oc r="B1076" t="inlineStr">
      <is>
        <t>95</t>
      </is>
    </oc>
    <nc r="B1076" t="inlineStr">
      <is>
        <t>93</t>
      </is>
    </nc>
  </rcc>
  <rcc rId="41118" sId="1">
    <oc r="B1077" t="inlineStr">
      <is>
        <t>96</t>
      </is>
    </oc>
    <nc r="B1077" t="inlineStr">
      <is>
        <t>94</t>
      </is>
    </nc>
  </rcc>
  <rcc rId="41119" sId="1">
    <oc r="B1078" t="inlineStr">
      <is>
        <t>97</t>
      </is>
    </oc>
    <nc r="B1078" t="inlineStr">
      <is>
        <t>95</t>
      </is>
    </nc>
  </rcc>
  <rcc rId="41120" sId="1">
    <oc r="B1079" t="inlineStr">
      <is>
        <t>98</t>
      </is>
    </oc>
    <nc r="B1079" t="inlineStr">
      <is>
        <t>96</t>
      </is>
    </nc>
  </rcc>
  <rcc rId="41121" sId="1">
    <oc r="B1080" t="inlineStr">
      <is>
        <t>99</t>
      </is>
    </oc>
    <nc r="B1080" t="inlineStr">
      <is>
        <t>97</t>
      </is>
    </nc>
  </rcc>
  <rcc rId="41122" sId="1">
    <oc r="B1081" t="inlineStr">
      <is>
        <t>100</t>
      </is>
    </oc>
    <nc r="B1081" t="inlineStr">
      <is>
        <t>98</t>
      </is>
    </nc>
  </rcc>
  <rcc rId="41123" sId="1">
    <oc r="B1082" t="inlineStr">
      <is>
        <t>101</t>
      </is>
    </oc>
    <nc r="B1082" t="inlineStr">
      <is>
        <t>99</t>
      </is>
    </nc>
  </rcc>
  <rcc rId="41124" sId="1">
    <oc r="B1083" t="inlineStr">
      <is>
        <t>102</t>
      </is>
    </oc>
    <nc r="B1083" t="inlineStr">
      <is>
        <t>100</t>
      </is>
    </nc>
  </rcc>
  <rcc rId="41125" sId="1">
    <oc r="B1084" t="inlineStr">
      <is>
        <t>103</t>
      </is>
    </oc>
    <nc r="B1084" t="inlineStr">
      <is>
        <t>101</t>
      </is>
    </nc>
  </rcc>
  <rcc rId="41126" sId="1">
    <oc r="B1085" t="inlineStr">
      <is>
        <t>104</t>
      </is>
    </oc>
    <nc r="B1085" t="inlineStr">
      <is>
        <t>102</t>
      </is>
    </nc>
  </rcc>
  <rcc rId="41127" sId="1">
    <oc r="B1086" t="inlineStr">
      <is>
        <t>105</t>
      </is>
    </oc>
    <nc r="B1086" t="inlineStr">
      <is>
        <t>103</t>
      </is>
    </nc>
  </rcc>
  <rcc rId="41128" sId="1">
    <oc r="B1087" t="inlineStr">
      <is>
        <t>106</t>
      </is>
    </oc>
    <nc r="B1087" t="inlineStr">
      <is>
        <t>104</t>
      </is>
    </nc>
  </rcc>
  <rcc rId="41129" sId="1">
    <oc r="B1090" t="inlineStr">
      <is>
        <t>107</t>
      </is>
    </oc>
    <nc r="B1090" t="inlineStr">
      <is>
        <t>105</t>
      </is>
    </nc>
  </rcc>
  <rcc rId="41130" sId="1">
    <oc r="B1091" t="inlineStr">
      <is>
        <t>108</t>
      </is>
    </oc>
    <nc r="B1091" t="inlineStr">
      <is>
        <t>106</t>
      </is>
    </nc>
  </rcc>
  <rcc rId="41131" sId="1">
    <oc r="B1092" t="inlineStr">
      <is>
        <t>109</t>
      </is>
    </oc>
    <nc r="B1092" t="inlineStr">
      <is>
        <t>107</t>
      </is>
    </nc>
  </rcc>
  <rcc rId="41132" sId="1">
    <oc r="B1093" t="inlineStr">
      <is>
        <t>110</t>
      </is>
    </oc>
    <nc r="B1093" t="inlineStr">
      <is>
        <t>108</t>
      </is>
    </nc>
  </rcc>
  <rcc rId="41133" sId="1">
    <oc r="B1094" t="inlineStr">
      <is>
        <t>111</t>
      </is>
    </oc>
    <nc r="B1094" t="inlineStr">
      <is>
        <t>109</t>
      </is>
    </nc>
  </rcc>
  <rcc rId="41134" sId="1">
    <oc r="B1095" t="inlineStr">
      <is>
        <t>112</t>
      </is>
    </oc>
    <nc r="B1095" t="inlineStr">
      <is>
        <t>110</t>
      </is>
    </nc>
  </rcc>
  <rcc rId="41135" sId="1">
    <oc r="B1098" t="inlineStr">
      <is>
        <t>113</t>
      </is>
    </oc>
    <nc r="B1098" t="inlineStr">
      <is>
        <t>111</t>
      </is>
    </nc>
  </rcc>
  <rcc rId="41136" sId="1">
    <oc r="B1099" t="inlineStr">
      <is>
        <t>114</t>
      </is>
    </oc>
    <nc r="B1099" t="inlineStr">
      <is>
        <t>112</t>
      </is>
    </nc>
  </rcc>
  <rcc rId="41137" sId="1">
    <oc r="B1100" t="inlineStr">
      <is>
        <t>115</t>
      </is>
    </oc>
    <nc r="B1100" t="inlineStr">
      <is>
        <t>113</t>
      </is>
    </nc>
  </rcc>
  <rcc rId="41138" sId="1">
    <oc r="B1101" t="inlineStr">
      <is>
        <t>116</t>
      </is>
    </oc>
    <nc r="B1101" t="inlineStr">
      <is>
        <t>114</t>
      </is>
    </nc>
  </rcc>
  <rcc rId="41139" sId="1">
    <oc r="B1102" t="inlineStr">
      <is>
        <t>117</t>
      </is>
    </oc>
    <nc r="B1102" t="inlineStr">
      <is>
        <t>115</t>
      </is>
    </nc>
  </rcc>
  <rcc rId="41140" sId="1">
    <oc r="B1103" t="inlineStr">
      <is>
        <t>118</t>
      </is>
    </oc>
    <nc r="B1103" t="inlineStr">
      <is>
        <t>116</t>
      </is>
    </nc>
  </rcc>
  <rcc rId="41141" sId="1">
    <oc r="B1104" t="inlineStr">
      <is>
        <t>119</t>
      </is>
    </oc>
    <nc r="B1104" t="inlineStr">
      <is>
        <t>117</t>
      </is>
    </nc>
  </rcc>
  <rcc rId="41142" sId="1">
    <oc r="B1105" t="inlineStr">
      <is>
        <t>120</t>
      </is>
    </oc>
    <nc r="B1105" t="inlineStr">
      <is>
        <t>118</t>
      </is>
    </nc>
  </rcc>
  <rcc rId="41143" sId="1">
    <oc r="B1106" t="inlineStr">
      <is>
        <t>121</t>
      </is>
    </oc>
    <nc r="B1106" t="inlineStr">
      <is>
        <t>119</t>
      </is>
    </nc>
  </rcc>
  <rcc rId="41144" sId="1">
    <oc r="B1107" t="inlineStr">
      <is>
        <t>122</t>
      </is>
    </oc>
    <nc r="B1107" t="inlineStr">
      <is>
        <t>120</t>
      </is>
    </nc>
  </rcc>
  <rcc rId="41145" sId="1">
    <oc r="B1108" t="inlineStr">
      <is>
        <t>123</t>
      </is>
    </oc>
    <nc r="B1108" t="inlineStr">
      <is>
        <t>121</t>
      </is>
    </nc>
  </rcc>
  <rcc rId="41146" sId="1">
    <oc r="B1109" t="inlineStr">
      <is>
        <t>124</t>
      </is>
    </oc>
    <nc r="B1109" t="inlineStr">
      <is>
        <t>122</t>
      </is>
    </nc>
  </rcc>
  <rcc rId="41147" sId="1">
    <oc r="B1110" t="inlineStr">
      <is>
        <t>125</t>
      </is>
    </oc>
    <nc r="B1110" t="inlineStr">
      <is>
        <t>123</t>
      </is>
    </nc>
  </rcc>
  <rcc rId="41148" sId="1">
    <oc r="B1111" t="inlineStr">
      <is>
        <t>126</t>
      </is>
    </oc>
    <nc r="B1111" t="inlineStr">
      <is>
        <t>124</t>
      </is>
    </nc>
  </rcc>
  <rcc rId="41149" sId="1">
    <oc r="B1112" t="inlineStr">
      <is>
        <t>127</t>
      </is>
    </oc>
    <nc r="B1112" t="inlineStr">
      <is>
        <t>125</t>
      </is>
    </nc>
  </rcc>
  <rcc rId="41150" sId="1">
    <oc r="B1113" t="inlineStr">
      <is>
        <t>128</t>
      </is>
    </oc>
    <nc r="B1113" t="inlineStr">
      <is>
        <t>126</t>
      </is>
    </nc>
  </rcc>
  <rcc rId="41151" sId="1">
    <oc r="B1114" t="inlineStr">
      <is>
        <t>129</t>
      </is>
    </oc>
    <nc r="B1114" t="inlineStr">
      <is>
        <t>127</t>
      </is>
    </nc>
  </rcc>
  <rcc rId="41152" sId="1">
    <oc r="B1115" t="inlineStr">
      <is>
        <t>130</t>
      </is>
    </oc>
    <nc r="B1115" t="inlineStr">
      <is>
        <t>128</t>
      </is>
    </nc>
  </rcc>
  <rcc rId="41153" sId="1">
    <oc r="B1116" t="inlineStr">
      <is>
        <t>131</t>
      </is>
    </oc>
    <nc r="B1116" t="inlineStr">
      <is>
        <t>129</t>
      </is>
    </nc>
  </rcc>
  <rcc rId="41154" sId="1">
    <oc r="B1117" t="inlineStr">
      <is>
        <t>132</t>
      </is>
    </oc>
    <nc r="B1117" t="inlineStr">
      <is>
        <t>130</t>
      </is>
    </nc>
  </rcc>
  <rcc rId="41155" sId="1">
    <oc r="B1118" t="inlineStr">
      <is>
        <t>133</t>
      </is>
    </oc>
    <nc r="B1118" t="inlineStr">
      <is>
        <t>131</t>
      </is>
    </nc>
  </rcc>
  <rcc rId="41156" sId="1">
    <oc r="B1119" t="inlineStr">
      <is>
        <t>134</t>
      </is>
    </oc>
    <nc r="B1119" t="inlineStr">
      <is>
        <t>132</t>
      </is>
    </nc>
  </rcc>
  <rcc rId="41157" sId="1">
    <oc r="B1120" t="inlineStr">
      <is>
        <t>135</t>
      </is>
    </oc>
    <nc r="B1120" t="inlineStr">
      <is>
        <t>133</t>
      </is>
    </nc>
  </rcc>
  <rcc rId="41158" sId="1">
    <oc r="B1121" t="inlineStr">
      <is>
        <t>136</t>
      </is>
    </oc>
    <nc r="B1121" t="inlineStr">
      <is>
        <t>134</t>
      </is>
    </nc>
  </rcc>
  <rcc rId="41159" sId="1">
    <oc r="B1122" t="inlineStr">
      <is>
        <t>137</t>
      </is>
    </oc>
    <nc r="B1122" t="inlineStr">
      <is>
        <t>135</t>
      </is>
    </nc>
  </rcc>
  <rcc rId="41160" sId="1">
    <oc r="B1123" t="inlineStr">
      <is>
        <t>138</t>
      </is>
    </oc>
    <nc r="B1123" t="inlineStr">
      <is>
        <t>136</t>
      </is>
    </nc>
  </rcc>
  <rcc rId="41161" sId="1">
    <oc r="B1124" t="inlineStr">
      <is>
        <t>139</t>
      </is>
    </oc>
    <nc r="B1124" t="inlineStr">
      <is>
        <t>137</t>
      </is>
    </nc>
  </rcc>
  <rcc rId="41162" sId="1">
    <oc r="B1125" t="inlineStr">
      <is>
        <t>140</t>
      </is>
    </oc>
    <nc r="B1125" t="inlineStr">
      <is>
        <t>138</t>
      </is>
    </nc>
  </rcc>
  <rcc rId="41163" sId="1">
    <oc r="B1126" t="inlineStr">
      <is>
        <t>141</t>
      </is>
    </oc>
    <nc r="B1126" t="inlineStr">
      <is>
        <t>139</t>
      </is>
    </nc>
  </rcc>
  <rcc rId="41164" sId="1">
    <oc r="B1127" t="inlineStr">
      <is>
        <t>142</t>
      </is>
    </oc>
    <nc r="B1127" t="inlineStr">
      <is>
        <t>140</t>
      </is>
    </nc>
  </rcc>
  <rcc rId="41165" sId="1">
    <oc r="B1128" t="inlineStr">
      <is>
        <t>143</t>
      </is>
    </oc>
    <nc r="B1128" t="inlineStr">
      <is>
        <t>141</t>
      </is>
    </nc>
  </rcc>
  <rcc rId="41166" sId="1">
    <oc r="B1129" t="inlineStr">
      <is>
        <t>144</t>
      </is>
    </oc>
    <nc r="B1129" t="inlineStr">
      <is>
        <t>142</t>
      </is>
    </nc>
  </rcc>
  <rcc rId="41167" sId="1">
    <oc r="B1130" t="inlineStr">
      <is>
        <t>145</t>
      </is>
    </oc>
    <nc r="B1130" t="inlineStr">
      <is>
        <t>143</t>
      </is>
    </nc>
  </rcc>
  <rcc rId="41168" sId="1">
    <oc r="B1132" t="inlineStr">
      <is>
        <t>146</t>
      </is>
    </oc>
    <nc r="B1132" t="inlineStr">
      <is>
        <t>144</t>
      </is>
    </nc>
  </rcc>
  <rcc rId="41169" sId="1">
    <oc r="B1133" t="inlineStr">
      <is>
        <t>147</t>
      </is>
    </oc>
    <nc r="B1133" t="inlineStr">
      <is>
        <t>145</t>
      </is>
    </nc>
  </rcc>
  <rcc rId="41170" sId="1">
    <oc r="B1131" t="inlineStr">
      <is>
        <t>148</t>
      </is>
    </oc>
    <nc r="B1131" t="inlineStr">
      <is>
        <t>146</t>
      </is>
    </nc>
  </rcc>
  <rcc rId="41171" sId="1">
    <oc r="B1134" t="inlineStr">
      <is>
        <t>149</t>
      </is>
    </oc>
    <nc r="B1134" t="inlineStr">
      <is>
        <t>147</t>
      </is>
    </nc>
  </rcc>
  <rcc rId="41172" sId="1">
    <oc r="B1135" t="inlineStr">
      <is>
        <t>150</t>
      </is>
    </oc>
    <nc r="B1135" t="inlineStr">
      <is>
        <t>148</t>
      </is>
    </nc>
  </rcc>
  <rcc rId="41173" sId="1">
    <oc r="B1136" t="inlineStr">
      <is>
        <t>151</t>
      </is>
    </oc>
    <nc r="B1136" t="inlineStr">
      <is>
        <t>149</t>
      </is>
    </nc>
  </rcc>
  <rcc rId="41174" sId="1">
    <oc r="B1137" t="inlineStr">
      <is>
        <t>153</t>
      </is>
    </oc>
    <nc r="B1137" t="inlineStr">
      <is>
        <t>150</t>
      </is>
    </nc>
  </rcc>
  <rcc rId="41175" sId="1">
    <oc r="B1138" t="inlineStr">
      <is>
        <t>154</t>
      </is>
    </oc>
    <nc r="B1138" t="inlineStr">
      <is>
        <t>151</t>
      </is>
    </nc>
  </rcc>
  <rcc rId="41176" sId="1">
    <oc r="B1139" t="inlineStr">
      <is>
        <t>155</t>
      </is>
    </oc>
    <nc r="B1139" t="inlineStr">
      <is>
        <t>152</t>
      </is>
    </nc>
  </rcc>
  <rcc rId="41177" sId="1">
    <oc r="B1140" t="inlineStr">
      <is>
        <t>156</t>
      </is>
    </oc>
    <nc r="B1140" t="inlineStr">
      <is>
        <t>153</t>
      </is>
    </nc>
  </rcc>
  <rcc rId="41178" sId="1">
    <oc r="B1141" t="inlineStr">
      <is>
        <t>157</t>
      </is>
    </oc>
    <nc r="B1141" t="inlineStr">
      <is>
        <t>154</t>
      </is>
    </nc>
  </rcc>
  <rcc rId="41179" sId="1">
    <oc r="B1142" t="inlineStr">
      <is>
        <t>158</t>
      </is>
    </oc>
    <nc r="B1142" t="inlineStr">
      <is>
        <t>155</t>
      </is>
    </nc>
  </rcc>
  <rcc rId="41180" sId="1">
    <oc r="B1144" t="inlineStr">
      <is>
        <t>159</t>
      </is>
    </oc>
    <nc r="B1144" t="inlineStr">
      <is>
        <t>156</t>
      </is>
    </nc>
  </rcc>
  <rcc rId="41181" sId="1">
    <oc r="B1145" t="inlineStr">
      <is>
        <t>160</t>
      </is>
    </oc>
    <nc r="B1145" t="inlineStr">
      <is>
        <t>157</t>
      </is>
    </nc>
  </rcc>
  <rcc rId="41182" sId="1">
    <oc r="B1143" t="inlineStr">
      <is>
        <t>161</t>
      </is>
    </oc>
    <nc r="B1143" t="inlineStr">
      <is>
        <t>158</t>
      </is>
    </nc>
  </rcc>
  <rcc rId="41183" sId="1">
    <oc r="B1146" t="inlineStr">
      <is>
        <t>162</t>
      </is>
    </oc>
    <nc r="B1146" t="inlineStr">
      <is>
        <t>159</t>
      </is>
    </nc>
  </rcc>
  <rcc rId="41184" sId="1">
    <oc r="B1149" t="inlineStr">
      <is>
        <t>163</t>
      </is>
    </oc>
    <nc r="B1149" t="inlineStr">
      <is>
        <t>160</t>
      </is>
    </nc>
  </rcc>
  <rcc rId="41185" sId="1">
    <oc r="B1152" t="inlineStr">
      <is>
        <t>164</t>
      </is>
    </oc>
    <nc r="B1152" t="inlineStr">
      <is>
        <t>161</t>
      </is>
    </nc>
  </rcc>
  <rcc rId="41186" sId="1">
    <oc r="B1153" t="inlineStr">
      <is>
        <t>165</t>
      </is>
    </oc>
    <nc r="B1153" t="inlineStr">
      <is>
        <t>162</t>
      </is>
    </nc>
  </rcc>
  <rcc rId="41187" sId="1">
    <oc r="B1154" t="inlineStr">
      <is>
        <t>166</t>
      </is>
    </oc>
    <nc r="B1154" t="inlineStr">
      <is>
        <t>163</t>
      </is>
    </nc>
  </rcc>
  <rcc rId="41188" sId="1">
    <oc r="B1155" t="inlineStr">
      <is>
        <t>167</t>
      </is>
    </oc>
    <nc r="B1155" t="inlineStr">
      <is>
        <t>164</t>
      </is>
    </nc>
  </rcc>
  <rcc rId="41189" sId="1">
    <oc r="B1156" t="inlineStr">
      <is>
        <t>168</t>
      </is>
    </oc>
    <nc r="B1156" t="inlineStr">
      <is>
        <t>165</t>
      </is>
    </nc>
  </rcc>
  <rcc rId="41190" sId="1">
    <oc r="B1157" t="inlineStr">
      <is>
        <t>169</t>
      </is>
    </oc>
    <nc r="B1157" t="inlineStr">
      <is>
        <t>166</t>
      </is>
    </nc>
  </rcc>
  <rcc rId="41191" sId="1">
    <oc r="B1158" t="inlineStr">
      <is>
        <t>170</t>
      </is>
    </oc>
    <nc r="B1158" t="inlineStr">
      <is>
        <t>167</t>
      </is>
    </nc>
  </rcc>
  <rcc rId="41192" sId="1">
    <oc r="B1159" t="inlineStr">
      <is>
        <t>171</t>
      </is>
    </oc>
    <nc r="B1159" t="inlineStr">
      <is>
        <t>168</t>
      </is>
    </nc>
  </rcc>
  <rcc rId="41193" sId="1">
    <oc r="B1160" t="inlineStr">
      <is>
        <t>172</t>
      </is>
    </oc>
    <nc r="B1160" t="inlineStr">
      <is>
        <t>169</t>
      </is>
    </nc>
  </rcc>
  <rcc rId="41194" sId="1">
    <oc r="B1161" t="inlineStr">
      <is>
        <t>173</t>
      </is>
    </oc>
    <nc r="B1161" t="inlineStr">
      <is>
        <t>170</t>
      </is>
    </nc>
  </rcc>
  <rcc rId="41195" sId="1">
    <oc r="B1162" t="inlineStr">
      <is>
        <t>174</t>
      </is>
    </oc>
    <nc r="B1162" t="inlineStr">
      <is>
        <t>171</t>
      </is>
    </nc>
  </rcc>
  <rcc rId="41196" sId="1">
    <oc r="B1163" t="inlineStr">
      <is>
        <t>175</t>
      </is>
    </oc>
    <nc r="B1163" t="inlineStr">
      <is>
        <t>172</t>
      </is>
    </nc>
  </rcc>
  <rcc rId="41197" sId="1">
    <oc r="B1164" t="inlineStr">
      <is>
        <t>176</t>
      </is>
    </oc>
    <nc r="B1164" t="inlineStr">
      <is>
        <t>173</t>
      </is>
    </nc>
  </rcc>
  <rcc rId="41198" sId="1">
    <oc r="B1165" t="inlineStr">
      <is>
        <t>178</t>
      </is>
    </oc>
    <nc r="B1165" t="inlineStr">
      <is>
        <t>174</t>
      </is>
    </nc>
  </rcc>
  <rcc rId="41199" sId="1">
    <oc r="B1166" t="inlineStr">
      <is>
        <t>179</t>
      </is>
    </oc>
    <nc r="B1166" t="inlineStr">
      <is>
        <t>175</t>
      </is>
    </nc>
  </rcc>
  <rcc rId="41200" sId="1">
    <oc r="B1167" t="inlineStr">
      <is>
        <t>180</t>
      </is>
    </oc>
    <nc r="B1167" t="inlineStr">
      <is>
        <t>176</t>
      </is>
    </nc>
  </rcc>
  <rcc rId="41201" sId="1">
    <oc r="B1168" t="inlineStr">
      <is>
        <t>181</t>
      </is>
    </oc>
    <nc r="B1168" t="inlineStr">
      <is>
        <t>177</t>
      </is>
    </nc>
  </rcc>
  <rcc rId="41202" sId="1">
    <oc r="B1169" t="inlineStr">
      <is>
        <t>182</t>
      </is>
    </oc>
    <nc r="B1169" t="inlineStr">
      <is>
        <t>178</t>
      </is>
    </nc>
  </rcc>
  <rcc rId="41203" sId="1">
    <oc r="B1170" t="inlineStr">
      <is>
        <t>183</t>
      </is>
    </oc>
    <nc r="B1170" t="inlineStr">
      <is>
        <t>179</t>
      </is>
    </nc>
  </rcc>
  <rcc rId="41204" sId="1">
    <oc r="B1171" t="inlineStr">
      <is>
        <t>184</t>
      </is>
    </oc>
    <nc r="B1171" t="inlineStr">
      <is>
        <t>180</t>
      </is>
    </nc>
  </rcc>
  <rcc rId="41205" sId="1">
    <oc r="B1172" t="inlineStr">
      <is>
        <t>185</t>
      </is>
    </oc>
    <nc r="B1172" t="inlineStr">
      <is>
        <t>181</t>
      </is>
    </nc>
  </rcc>
  <rcc rId="41206" sId="1">
    <oc r="B1173" t="inlineStr">
      <is>
        <t>186</t>
      </is>
    </oc>
    <nc r="B1173" t="inlineStr">
      <is>
        <t>182</t>
      </is>
    </nc>
  </rcc>
  <rcc rId="41207" sId="1">
    <oc r="B1174" t="inlineStr">
      <is>
        <t>187</t>
      </is>
    </oc>
    <nc r="B1174" t="inlineStr">
      <is>
        <t>183</t>
      </is>
    </nc>
  </rcc>
  <rcc rId="41208" sId="1">
    <oc r="B1175" t="inlineStr">
      <is>
        <t>188</t>
      </is>
    </oc>
    <nc r="B1175" t="inlineStr">
      <is>
        <t>184</t>
      </is>
    </nc>
  </rcc>
  <rcc rId="41209" sId="1">
    <oc r="B1176" t="inlineStr">
      <is>
        <t>189</t>
      </is>
    </oc>
    <nc r="B1176" t="inlineStr">
      <is>
        <t>185</t>
      </is>
    </nc>
  </rcc>
  <rcc rId="41210" sId="1">
    <oc r="B1177" t="inlineStr">
      <is>
        <t>190</t>
      </is>
    </oc>
    <nc r="B1177" t="inlineStr">
      <is>
        <t>186</t>
      </is>
    </nc>
  </rcc>
  <rcc rId="41211" sId="1">
    <oc r="B1178" t="inlineStr">
      <is>
        <t>191</t>
      </is>
    </oc>
    <nc r="B1178" t="inlineStr">
      <is>
        <t>187</t>
      </is>
    </nc>
  </rcc>
  <rcc rId="41212" sId="1">
    <oc r="B1179" t="inlineStr">
      <is>
        <t>192</t>
      </is>
    </oc>
    <nc r="B1179" t="inlineStr">
      <is>
        <t>188</t>
      </is>
    </nc>
  </rcc>
  <rcc rId="41213" sId="1">
    <oc r="B1180" t="inlineStr">
      <is>
        <t>193</t>
      </is>
    </oc>
    <nc r="B1180" t="inlineStr">
      <is>
        <t>189</t>
      </is>
    </nc>
  </rcc>
  <rcc rId="41214" sId="1">
    <oc r="B1183" t="inlineStr">
      <is>
        <t>194</t>
      </is>
    </oc>
    <nc r="B1183" t="inlineStr">
      <is>
        <t>190</t>
      </is>
    </nc>
  </rcc>
  <rcc rId="41215" sId="1">
    <oc r="B1184" t="inlineStr">
      <is>
        <t>195</t>
      </is>
    </oc>
    <nc r="B1184" t="inlineStr">
      <is>
        <t>191</t>
      </is>
    </nc>
  </rcc>
  <rcc rId="41216" sId="1">
    <oc r="B1185" t="inlineStr">
      <is>
        <t>196</t>
      </is>
    </oc>
    <nc r="B1185" t="inlineStr">
      <is>
        <t>192</t>
      </is>
    </nc>
  </rcc>
  <rcc rId="41217" sId="1">
    <oc r="B1186" t="inlineStr">
      <is>
        <t>197</t>
      </is>
    </oc>
    <nc r="B1186" t="inlineStr">
      <is>
        <t>193</t>
      </is>
    </nc>
  </rcc>
  <rcc rId="41218" sId="1">
    <oc r="B1187" t="inlineStr">
      <is>
        <t>198</t>
      </is>
    </oc>
    <nc r="B1187" t="inlineStr">
      <is>
        <t>194</t>
      </is>
    </nc>
  </rcc>
  <rcc rId="41219" sId="1">
    <oc r="B1188" t="inlineStr">
      <is>
        <t>199</t>
      </is>
    </oc>
    <nc r="B1188" t="inlineStr">
      <is>
        <t>195</t>
      </is>
    </nc>
  </rcc>
  <rcc rId="41220" sId="1">
    <oc r="B1189" t="inlineStr">
      <is>
        <t>200</t>
      </is>
    </oc>
    <nc r="B1189" t="inlineStr">
      <is>
        <t>196</t>
      </is>
    </nc>
  </rcc>
  <rcc rId="41221" sId="1">
    <oc r="B1190" t="inlineStr">
      <is>
        <t>201</t>
      </is>
    </oc>
    <nc r="B1190" t="inlineStr">
      <is>
        <t>197</t>
      </is>
    </nc>
  </rcc>
  <rcc rId="41222" sId="1">
    <oc r="B1191" t="inlineStr">
      <is>
        <t>202</t>
      </is>
    </oc>
    <nc r="B1191" t="inlineStr">
      <is>
        <t>198</t>
      </is>
    </nc>
  </rcc>
  <rcc rId="41223" sId="1">
    <oc r="B1194" t="inlineStr">
      <is>
        <t>203</t>
      </is>
    </oc>
    <nc r="B1194" t="inlineStr">
      <is>
        <t>199</t>
      </is>
    </nc>
  </rcc>
  <rcc rId="41224" sId="1">
    <oc r="B1195" t="inlineStr">
      <is>
        <t>204</t>
      </is>
    </oc>
    <nc r="B1195" t="inlineStr">
      <is>
        <t>200</t>
      </is>
    </nc>
  </rcc>
  <rcc rId="41225" sId="1">
    <oc r="B1196" t="inlineStr">
      <is>
        <t>205</t>
      </is>
    </oc>
    <nc r="B1196" t="inlineStr">
      <is>
        <t>201</t>
      </is>
    </nc>
  </rcc>
  <rcc rId="41226" sId="1">
    <oc r="B1197" t="inlineStr">
      <is>
        <t>206</t>
      </is>
    </oc>
    <nc r="B1197" t="inlineStr">
      <is>
        <t>202</t>
      </is>
    </nc>
  </rcc>
  <rcc rId="41227" sId="1">
    <oc r="B1200" t="inlineStr">
      <is>
        <t>207</t>
      </is>
    </oc>
    <nc r="B1200" t="inlineStr">
      <is>
        <t>203</t>
      </is>
    </nc>
  </rcc>
  <rcc rId="41228" sId="1">
    <oc r="B1201" t="inlineStr">
      <is>
        <t>208</t>
      </is>
    </oc>
    <nc r="B1201" t="inlineStr">
      <is>
        <t>204</t>
      </is>
    </nc>
  </rcc>
  <rcc rId="41229" sId="1">
    <oc r="B1202" t="inlineStr">
      <is>
        <t>209</t>
      </is>
    </oc>
    <nc r="B1202" t="inlineStr">
      <is>
        <t>205</t>
      </is>
    </nc>
  </rcc>
  <rcc rId="41230" sId="1">
    <oc r="B1203" t="inlineStr">
      <is>
        <t>210</t>
      </is>
    </oc>
    <nc r="B1203" t="inlineStr">
      <is>
        <t>206</t>
      </is>
    </nc>
  </rcc>
  <rcc rId="41231" sId="1">
    <oc r="B1204" t="inlineStr">
      <is>
        <t>211</t>
      </is>
    </oc>
    <nc r="B1204" t="inlineStr">
      <is>
        <t>207</t>
      </is>
    </nc>
  </rcc>
  <rcc rId="41232" sId="1">
    <oc r="B1205" t="inlineStr">
      <is>
        <t>212</t>
      </is>
    </oc>
    <nc r="B1205" t="inlineStr">
      <is>
        <t>208</t>
      </is>
    </nc>
  </rcc>
  <rcc rId="41233" sId="1">
    <oc r="B1206" t="inlineStr">
      <is>
        <t>213</t>
      </is>
    </oc>
    <nc r="B1206" t="inlineStr">
      <is>
        <t>209</t>
      </is>
    </nc>
  </rcc>
  <rcc rId="41234" sId="1">
    <oc r="B1207" t="inlineStr">
      <is>
        <t>214</t>
      </is>
    </oc>
    <nc r="B1207" t="inlineStr">
      <is>
        <t>210</t>
      </is>
    </nc>
  </rcc>
  <rcc rId="41235" sId="1">
    <oc r="B1210" t="inlineStr">
      <is>
        <t>215</t>
      </is>
    </oc>
    <nc r="B1210" t="inlineStr">
      <is>
        <t>211</t>
      </is>
    </nc>
  </rcc>
  <rcc rId="41236" sId="1">
    <oc r="B1211" t="inlineStr">
      <is>
        <t>216</t>
      </is>
    </oc>
    <nc r="B1211" t="inlineStr">
      <is>
        <t>212</t>
      </is>
    </nc>
  </rcc>
  <rcc rId="41237" sId="1">
    <oc r="B1212" t="inlineStr">
      <is>
        <t>217</t>
      </is>
    </oc>
    <nc r="B1212" t="inlineStr">
      <is>
        <t>213</t>
      </is>
    </nc>
  </rcc>
  <rcc rId="41238" sId="1">
    <oc r="B1213" t="inlineStr">
      <is>
        <t>218</t>
      </is>
    </oc>
    <nc r="B1213" t="inlineStr">
      <is>
        <t>214</t>
      </is>
    </nc>
  </rcc>
  <rcc rId="41239" sId="1">
    <oc r="B1214" t="inlineStr">
      <is>
        <t>219</t>
      </is>
    </oc>
    <nc r="B1214" t="inlineStr">
      <is>
        <t>215</t>
      </is>
    </nc>
  </rcc>
  <rcc rId="41240" sId="1">
    <oc r="B1215" t="inlineStr">
      <is>
        <t>220</t>
      </is>
    </oc>
    <nc r="B1215" t="inlineStr">
      <is>
        <t>216</t>
      </is>
    </nc>
  </rcc>
  <rcc rId="41241" sId="1">
    <oc r="B1216" t="inlineStr">
      <is>
        <t>221</t>
      </is>
    </oc>
    <nc r="B1216" t="inlineStr">
      <is>
        <t>217</t>
      </is>
    </nc>
  </rcc>
  <rcc rId="41242" sId="1">
    <oc r="B1217" t="inlineStr">
      <is>
        <t>222</t>
      </is>
    </oc>
    <nc r="B1217" t="inlineStr">
      <is>
        <t>218</t>
      </is>
    </nc>
  </rcc>
  <rcc rId="41243" sId="1">
    <oc r="B1218" t="inlineStr">
      <is>
        <t>223</t>
      </is>
    </oc>
    <nc r="B1218" t="inlineStr">
      <is>
        <t>219</t>
      </is>
    </nc>
  </rcc>
  <rcc rId="41244" sId="1">
    <oc r="B1219" t="inlineStr">
      <is>
        <t>224</t>
      </is>
    </oc>
    <nc r="B1219" t="inlineStr">
      <is>
        <t>220</t>
      </is>
    </nc>
  </rcc>
  <rcc rId="41245" sId="1">
    <oc r="B1220" t="inlineStr">
      <is>
        <t>225</t>
      </is>
    </oc>
    <nc r="B1220" t="inlineStr">
      <is>
        <t>221</t>
      </is>
    </nc>
  </rcc>
  <rcc rId="41246" sId="1">
    <oc r="B1221" t="inlineStr">
      <is>
        <t>226</t>
      </is>
    </oc>
    <nc r="B1221" t="inlineStr">
      <is>
        <t>222</t>
      </is>
    </nc>
  </rcc>
  <rcc rId="41247" sId="1">
    <oc r="B1222" t="inlineStr">
      <is>
        <t>227</t>
      </is>
    </oc>
    <nc r="B1222" t="inlineStr">
      <is>
        <t>223</t>
      </is>
    </nc>
  </rcc>
  <rcc rId="41248" sId="1">
    <oc r="B1223" t="inlineStr">
      <is>
        <t>228</t>
      </is>
    </oc>
    <nc r="B1223" t="inlineStr">
      <is>
        <t>224</t>
      </is>
    </nc>
  </rcc>
  <rcc rId="41249" sId="1">
    <oc r="B1226" t="inlineStr">
      <is>
        <t>229</t>
      </is>
    </oc>
    <nc r="B1226" t="inlineStr">
      <is>
        <t>225</t>
      </is>
    </nc>
  </rcc>
  <rcc rId="41250" sId="1">
    <oc r="B1227" t="inlineStr">
      <is>
        <t>230</t>
      </is>
    </oc>
    <nc r="B1227" t="inlineStr">
      <is>
        <t>226</t>
      </is>
    </nc>
  </rcc>
  <rcc rId="41251" sId="1">
    <oc r="B1228" t="inlineStr">
      <is>
        <t>231</t>
      </is>
    </oc>
    <nc r="B1228" t="inlineStr">
      <is>
        <t>227</t>
      </is>
    </nc>
  </rcc>
  <rcc rId="41252" sId="1">
    <oc r="B1229" t="inlineStr">
      <is>
        <t>232</t>
      </is>
    </oc>
    <nc r="B1229" t="inlineStr">
      <is>
        <t>228</t>
      </is>
    </nc>
  </rcc>
  <rcc rId="41253" sId="1">
    <oc r="B1230" t="inlineStr">
      <is>
        <t>233</t>
      </is>
    </oc>
    <nc r="B1230" t="inlineStr">
      <is>
        <t>229</t>
      </is>
    </nc>
  </rcc>
  <rcc rId="41254" sId="1">
    <oc r="B1231" t="inlineStr">
      <is>
        <t>234</t>
      </is>
    </oc>
    <nc r="B1231" t="inlineStr">
      <is>
        <t>230</t>
      </is>
    </nc>
  </rcc>
  <rcc rId="41255" sId="1">
    <oc r="B1234" t="inlineStr">
      <is>
        <t>235</t>
      </is>
    </oc>
    <nc r="B1234" t="inlineStr">
      <is>
        <t>231</t>
      </is>
    </nc>
  </rcc>
  <rcc rId="41256" sId="1">
    <oc r="B1235" t="inlineStr">
      <is>
        <t>236</t>
      </is>
    </oc>
    <nc r="B1235" t="inlineStr">
      <is>
        <t>232</t>
      </is>
    </nc>
  </rcc>
  <rcc rId="41257" sId="1">
    <oc r="B1236" t="inlineStr">
      <is>
        <t>237</t>
      </is>
    </oc>
    <nc r="B1236" t="inlineStr">
      <is>
        <t>233</t>
      </is>
    </nc>
  </rcc>
  <rcc rId="41258" sId="1">
    <oc r="B1237" t="inlineStr">
      <is>
        <t>238</t>
      </is>
    </oc>
    <nc r="B1237" t="inlineStr">
      <is>
        <t>234</t>
      </is>
    </nc>
  </rcc>
  <rcc rId="41259" sId="1">
    <oc r="B1238" t="inlineStr">
      <is>
        <t>239</t>
      </is>
    </oc>
    <nc r="B1238" t="inlineStr">
      <is>
        <t>235</t>
      </is>
    </nc>
  </rcc>
  <rcc rId="41260" sId="1">
    <oc r="B1239" t="inlineStr">
      <is>
        <t>240</t>
      </is>
    </oc>
    <nc r="B1239" t="inlineStr">
      <is>
        <t>236</t>
      </is>
    </nc>
  </rcc>
  <rcc rId="41261" sId="1">
    <oc r="B1240" t="inlineStr">
      <is>
        <t>241</t>
      </is>
    </oc>
    <nc r="B1240" t="inlineStr">
      <is>
        <t>237</t>
      </is>
    </nc>
  </rcc>
  <rcc rId="41262" sId="1">
    <oc r="B1241" t="inlineStr">
      <is>
        <t>242</t>
      </is>
    </oc>
    <nc r="B1241" t="inlineStr">
      <is>
        <t>238</t>
      </is>
    </nc>
  </rcc>
  <rcc rId="41263" sId="1">
    <oc r="B1242" t="inlineStr">
      <is>
        <t>243</t>
      </is>
    </oc>
    <nc r="B1242" t="inlineStr">
      <is>
        <t>239</t>
      </is>
    </nc>
  </rcc>
  <rcc rId="41264" sId="1">
    <oc r="B1243" t="inlineStr">
      <is>
        <t>244</t>
      </is>
    </oc>
    <nc r="B1243" t="inlineStr">
      <is>
        <t>240</t>
      </is>
    </nc>
  </rcc>
  <rcc rId="41265" sId="1">
    <oc r="B1244" t="inlineStr">
      <is>
        <t>245</t>
      </is>
    </oc>
    <nc r="B1244" t="inlineStr">
      <is>
        <t>241</t>
      </is>
    </nc>
  </rcc>
  <rcc rId="41266" sId="1">
    <oc r="B1245" t="inlineStr">
      <is>
        <t>246</t>
      </is>
    </oc>
    <nc r="B1245" t="inlineStr">
      <is>
        <t>242</t>
      </is>
    </nc>
  </rcc>
  <rcc rId="41267" sId="1">
    <oc r="B1246" t="inlineStr">
      <is>
        <t>247</t>
      </is>
    </oc>
    <nc r="B1246" t="inlineStr">
      <is>
        <t>243</t>
      </is>
    </nc>
  </rcc>
  <rcc rId="41268" sId="1">
    <oc r="B1247" t="inlineStr">
      <is>
        <t>248</t>
      </is>
    </oc>
    <nc r="B1247" t="inlineStr">
      <is>
        <t>244</t>
      </is>
    </nc>
  </rcc>
  <rcc rId="41269" sId="1">
    <oc r="B1248" t="inlineStr">
      <is>
        <t>249</t>
      </is>
    </oc>
    <nc r="B1248" t="inlineStr">
      <is>
        <t>245</t>
      </is>
    </nc>
  </rcc>
  <rcc rId="41270" sId="1">
    <oc r="B1250" t="inlineStr">
      <is>
        <t>250</t>
      </is>
    </oc>
    <nc r="B1250" t="inlineStr">
      <is>
        <t>246</t>
      </is>
    </nc>
  </rcc>
  <rcc rId="41271" sId="1">
    <oc r="B1249" t="inlineStr">
      <is>
        <t>251</t>
      </is>
    </oc>
    <nc r="B1249" t="inlineStr">
      <is>
        <t>247</t>
      </is>
    </nc>
  </rcc>
  <rcc rId="41272" sId="1">
    <oc r="B1251" t="inlineStr">
      <is>
        <t>253</t>
      </is>
    </oc>
    <nc r="B1251" t="inlineStr">
      <is>
        <t>248</t>
      </is>
    </nc>
  </rcc>
  <rcc rId="41273" sId="1">
    <oc r="B1252" t="inlineStr">
      <is>
        <t>254</t>
      </is>
    </oc>
    <nc r="B1252" t="inlineStr">
      <is>
        <t>249</t>
      </is>
    </nc>
  </rcc>
  <rcc rId="41274" sId="1">
    <oc r="B1253" t="inlineStr">
      <is>
        <t>255</t>
      </is>
    </oc>
    <nc r="B1253" t="inlineStr">
      <is>
        <t>250</t>
      </is>
    </nc>
  </rcc>
  <rcc rId="41275" sId="1">
    <oc r="B1254" t="inlineStr">
      <is>
        <t>257</t>
      </is>
    </oc>
    <nc r="B1254" t="inlineStr">
      <is>
        <t>251</t>
      </is>
    </nc>
  </rcc>
  <rcc rId="41276" sId="1">
    <oc r="B1255" t="inlineStr">
      <is>
        <t>258</t>
      </is>
    </oc>
    <nc r="B1255" t="inlineStr">
      <is>
        <t>252</t>
      </is>
    </nc>
  </rcc>
  <rcc rId="41277" sId="1">
    <oc r="B1256" t="inlineStr">
      <is>
        <t>259</t>
      </is>
    </oc>
    <nc r="B1256" t="inlineStr">
      <is>
        <t>253</t>
      </is>
    </nc>
  </rcc>
  <rcc rId="41278" sId="1">
    <oc r="B1257" t="inlineStr">
      <is>
        <t>260</t>
      </is>
    </oc>
    <nc r="B1257" t="inlineStr">
      <is>
        <t>254</t>
      </is>
    </nc>
  </rcc>
  <rcc rId="41279" sId="1">
    <oc r="B1258" t="inlineStr">
      <is>
        <t>261</t>
      </is>
    </oc>
    <nc r="B1258" t="inlineStr">
      <is>
        <t>255</t>
      </is>
    </nc>
  </rcc>
  <rcc rId="41280" sId="1">
    <oc r="B1259" t="inlineStr">
      <is>
        <t>262</t>
      </is>
    </oc>
    <nc r="B1259" t="inlineStr">
      <is>
        <t>256</t>
      </is>
    </nc>
  </rcc>
  <rcc rId="41281" sId="1">
    <oc r="B1260" t="inlineStr">
      <is>
        <t>263</t>
      </is>
    </oc>
    <nc r="B1260" t="inlineStr">
      <is>
        <t>257</t>
      </is>
    </nc>
  </rcc>
  <rcc rId="41282" sId="1">
    <oc r="B1261" t="inlineStr">
      <is>
        <t>266</t>
      </is>
    </oc>
    <nc r="B1261" t="inlineStr">
      <is>
        <t>258</t>
      </is>
    </nc>
  </rcc>
  <rcc rId="41283" sId="1">
    <oc r="B1262" t="inlineStr">
      <is>
        <t>267</t>
      </is>
    </oc>
    <nc r="B1262" t="inlineStr">
      <is>
        <t>259</t>
      </is>
    </nc>
  </rcc>
  <rcc rId="41284" sId="1">
    <oc r="B1265" t="inlineStr">
      <is>
        <t>268</t>
      </is>
    </oc>
    <nc r="B1265" t="inlineStr">
      <is>
        <t>260</t>
      </is>
    </nc>
  </rcc>
  <rcc rId="41285" sId="1">
    <oc r="B1263" t="inlineStr">
      <is>
        <t>269</t>
      </is>
    </oc>
    <nc r="B1263" t="inlineStr">
      <is>
        <t>261</t>
      </is>
    </nc>
  </rcc>
  <rcc rId="41286" sId="1">
    <oc r="B1264" t="inlineStr">
      <is>
        <t>271</t>
      </is>
    </oc>
    <nc r="B1264" t="inlineStr">
      <is>
        <t>262</t>
      </is>
    </nc>
  </rcc>
  <rcc rId="41287" sId="1">
    <oc r="B1266" t="inlineStr">
      <is>
        <t>272</t>
      </is>
    </oc>
    <nc r="B1266" t="inlineStr">
      <is>
        <t>263</t>
      </is>
    </nc>
  </rcc>
  <rcc rId="41288" sId="1">
    <oc r="B1270" t="inlineStr">
      <is>
        <t>273</t>
      </is>
    </oc>
    <nc r="B1270" t="inlineStr">
      <is>
        <t>264</t>
      </is>
    </nc>
  </rcc>
  <rcc rId="41289" sId="1">
    <oc r="B1271" t="inlineStr">
      <is>
        <t>274</t>
      </is>
    </oc>
    <nc r="B1271" t="inlineStr">
      <is>
        <t>265</t>
      </is>
    </nc>
  </rcc>
  <rcc rId="41290" sId="1">
    <oc r="B1267" t="inlineStr">
      <is>
        <t>275</t>
      </is>
    </oc>
    <nc r="B1267" t="inlineStr">
      <is>
        <t>266</t>
      </is>
    </nc>
  </rcc>
  <rcc rId="41291" sId="1">
    <oc r="B1268" t="inlineStr">
      <is>
        <t>276</t>
      </is>
    </oc>
    <nc r="B1268" t="inlineStr">
      <is>
        <t>267</t>
      </is>
    </nc>
  </rcc>
  <rcc rId="41292" sId="1">
    <oc r="B1269" t="inlineStr">
      <is>
        <t>277</t>
      </is>
    </oc>
    <nc r="B1269" t="inlineStr">
      <is>
        <t>268</t>
      </is>
    </nc>
  </rcc>
  <rcc rId="41293" sId="1">
    <oc r="B1272" t="inlineStr">
      <is>
        <t>278</t>
      </is>
    </oc>
    <nc r="B1272" t="inlineStr">
      <is>
        <t>269</t>
      </is>
    </nc>
  </rcc>
  <rcc rId="41294" sId="1">
    <oc r="B1276" t="inlineStr">
      <is>
        <t>279</t>
      </is>
    </oc>
    <nc r="B1276" t="inlineStr">
      <is>
        <t>270</t>
      </is>
    </nc>
  </rcc>
  <rcc rId="41295" sId="1">
    <oc r="B1273" t="inlineStr">
      <is>
        <t>280</t>
      </is>
    </oc>
    <nc r="B1273" t="inlineStr">
      <is>
        <t>271</t>
      </is>
    </nc>
  </rcc>
  <rcc rId="41296" sId="1">
    <oc r="B1274" t="inlineStr">
      <is>
        <t>281</t>
      </is>
    </oc>
    <nc r="B1274" t="inlineStr">
      <is>
        <t>272</t>
      </is>
    </nc>
  </rcc>
  <rcc rId="41297" sId="1">
    <oc r="B1279" t="inlineStr">
      <is>
        <t>282</t>
      </is>
    </oc>
    <nc r="B1279" t="inlineStr">
      <is>
        <t>273</t>
      </is>
    </nc>
  </rcc>
  <rcc rId="41298" sId="1">
    <oc r="B1280" t="inlineStr">
      <is>
        <t>283</t>
      </is>
    </oc>
    <nc r="B1280" t="inlineStr">
      <is>
        <t>274</t>
      </is>
    </nc>
  </rcc>
  <rcc rId="41299" sId="1">
    <oc r="B1275" t="inlineStr">
      <is>
        <t>284</t>
      </is>
    </oc>
    <nc r="B1275" t="inlineStr">
      <is>
        <t>275</t>
      </is>
    </nc>
  </rcc>
  <rcc rId="41300" sId="1">
    <oc r="B1277" t="inlineStr">
      <is>
        <t>285</t>
      </is>
    </oc>
    <nc r="B1277" t="inlineStr">
      <is>
        <t>276</t>
      </is>
    </nc>
  </rcc>
  <rcc rId="41301" sId="1">
    <oc r="B1278" t="inlineStr">
      <is>
        <t>286</t>
      </is>
    </oc>
    <nc r="B1278" t="inlineStr">
      <is>
        <t>277</t>
      </is>
    </nc>
  </rcc>
  <rcc rId="41302" sId="1">
    <oc r="B1282" t="inlineStr">
      <is>
        <t>287</t>
      </is>
    </oc>
    <nc r="B1282" t="inlineStr">
      <is>
        <t>278</t>
      </is>
    </nc>
  </rcc>
  <rcc rId="41303" sId="1">
    <oc r="B1283" t="inlineStr">
      <is>
        <t>288</t>
      </is>
    </oc>
    <nc r="B1283" t="inlineStr">
      <is>
        <t>279</t>
      </is>
    </nc>
  </rcc>
  <rcc rId="41304" sId="1">
    <oc r="B1281" t="inlineStr">
      <is>
        <t>289</t>
      </is>
    </oc>
    <nc r="B1281" t="inlineStr">
      <is>
        <t>280</t>
      </is>
    </nc>
  </rcc>
  <rcc rId="41305" sId="1">
    <oc r="B1284" t="inlineStr">
      <is>
        <t>290</t>
      </is>
    </oc>
    <nc r="B1284" t="inlineStr">
      <is>
        <t>281</t>
      </is>
    </nc>
  </rcc>
  <rcc rId="41306" sId="1">
    <oc r="B1285" t="inlineStr">
      <is>
        <t>291</t>
      </is>
    </oc>
    <nc r="B1285" t="inlineStr">
      <is>
        <t>282</t>
      </is>
    </nc>
  </rcc>
  <rcc rId="41307" sId="1">
    <oc r="B1288" t="inlineStr">
      <is>
        <t>292</t>
      </is>
    </oc>
    <nc r="B1288" t="inlineStr">
      <is>
        <t>283</t>
      </is>
    </nc>
  </rcc>
  <rcc rId="41308" sId="1">
    <oc r="B1286" t="inlineStr">
      <is>
        <t>293</t>
      </is>
    </oc>
    <nc r="B1286" t="inlineStr">
      <is>
        <t>284</t>
      </is>
    </nc>
  </rcc>
  <rcc rId="41309" sId="1">
    <oc r="B1287" t="inlineStr">
      <is>
        <t>294</t>
      </is>
    </oc>
    <nc r="B1287" t="inlineStr">
      <is>
        <t>285</t>
      </is>
    </nc>
  </rcc>
  <rcc rId="41310" sId="1">
    <oc r="B1289" t="inlineStr">
      <is>
        <t>296</t>
      </is>
    </oc>
    <nc r="B1289" t="inlineStr">
      <is>
        <t>286</t>
      </is>
    </nc>
  </rcc>
  <rcc rId="41311" sId="1">
    <oc r="B1290" t="inlineStr">
      <is>
        <t>297</t>
      </is>
    </oc>
    <nc r="B1290" t="inlineStr">
      <is>
        <t>287</t>
      </is>
    </nc>
  </rcc>
  <rcc rId="41312" sId="1">
    <oc r="B1293" t="inlineStr">
      <is>
        <t>298</t>
      </is>
    </oc>
    <nc r="B1293" t="inlineStr">
      <is>
        <t>288</t>
      </is>
    </nc>
  </rcc>
  <rcc rId="41313" sId="1">
    <oc r="B1294" t="inlineStr">
      <is>
        <t>299</t>
      </is>
    </oc>
    <nc r="B1294" t="inlineStr">
      <is>
        <t>289</t>
      </is>
    </nc>
  </rcc>
  <rcc rId="41314" sId="1">
    <oc r="B1295" t="inlineStr">
      <is>
        <t>300</t>
      </is>
    </oc>
    <nc r="B1295" t="inlineStr">
      <is>
        <t>290</t>
      </is>
    </nc>
  </rcc>
  <rcc rId="41315" sId="1">
    <oc r="B1296" t="inlineStr">
      <is>
        <t>301</t>
      </is>
    </oc>
    <nc r="B1296" t="inlineStr">
      <is>
        <t>291</t>
      </is>
    </nc>
  </rcc>
  <rcc rId="41316" sId="1">
    <oc r="B1297" t="inlineStr">
      <is>
        <t>302</t>
      </is>
    </oc>
    <nc r="B1297" t="inlineStr">
      <is>
        <t>292</t>
      </is>
    </nc>
  </rcc>
  <rcc rId="41317" sId="1">
    <oc r="B1298" t="inlineStr">
      <is>
        <t>303</t>
      </is>
    </oc>
    <nc r="B1298" t="inlineStr">
      <is>
        <t>293</t>
      </is>
    </nc>
  </rcc>
  <rcc rId="41318" sId="1">
    <oc r="B1299" t="inlineStr">
      <is>
        <t>304</t>
      </is>
    </oc>
    <nc r="B1299" t="inlineStr">
      <is>
        <t>294</t>
      </is>
    </nc>
  </rcc>
  <rcc rId="41319" sId="1">
    <oc r="B1300" t="inlineStr">
      <is>
        <t>305</t>
      </is>
    </oc>
    <nc r="B1300" t="inlineStr">
      <is>
        <t>295</t>
      </is>
    </nc>
  </rcc>
  <rcc rId="41320" sId="1">
    <oc r="B1301" t="inlineStr">
      <is>
        <t>306</t>
      </is>
    </oc>
    <nc r="B1301" t="inlineStr">
      <is>
        <t>296</t>
      </is>
    </nc>
  </rcc>
  <rcc rId="41321" sId="1">
    <oc r="B1302" t="inlineStr">
      <is>
        <t>307</t>
      </is>
    </oc>
    <nc r="B1302" t="inlineStr">
      <is>
        <t>297</t>
      </is>
    </nc>
  </rcc>
  <rcc rId="41322" sId="1">
    <oc r="B1303" t="inlineStr">
      <is>
        <t>308</t>
      </is>
    </oc>
    <nc r="B1303" t="inlineStr">
      <is>
        <t>298</t>
      </is>
    </nc>
  </rcc>
  <rcc rId="41323" sId="1">
    <oc r="B1304" t="inlineStr">
      <is>
        <t>309</t>
      </is>
    </oc>
    <nc r="B1304" t="inlineStr">
      <is>
        <t>299</t>
      </is>
    </nc>
  </rcc>
  <rcc rId="41324" sId="1">
    <oc r="B1305" t="inlineStr">
      <is>
        <t>310</t>
      </is>
    </oc>
    <nc r="B1305" t="inlineStr">
      <is>
        <t>300</t>
      </is>
    </nc>
  </rcc>
  <rcc rId="41325" sId="1">
    <oc r="B1306" t="inlineStr">
      <is>
        <t>311</t>
      </is>
    </oc>
    <nc r="B1306" t="inlineStr">
      <is>
        <t>301</t>
      </is>
    </nc>
  </rcc>
  <rcc rId="41326" sId="1">
    <oc r="B1307" t="inlineStr">
      <is>
        <t>312</t>
      </is>
    </oc>
    <nc r="B1307" t="inlineStr">
      <is>
        <t>302</t>
      </is>
    </nc>
  </rcc>
  <rcc rId="41327" sId="1">
    <oc r="B1308" t="inlineStr">
      <is>
        <t>313</t>
      </is>
    </oc>
    <nc r="B1308" t="inlineStr">
      <is>
        <t>303</t>
      </is>
    </nc>
  </rcc>
  <rcc rId="41328" sId="1">
    <oc r="B1309" t="inlineStr">
      <is>
        <t>314</t>
      </is>
    </oc>
    <nc r="B1309" t="inlineStr">
      <is>
        <t>304</t>
      </is>
    </nc>
  </rcc>
  <rcc rId="41329" sId="1">
    <oc r="B1310" t="inlineStr">
      <is>
        <t>315</t>
      </is>
    </oc>
    <nc r="B1310" t="inlineStr">
      <is>
        <t>305</t>
      </is>
    </nc>
  </rcc>
  <rcc rId="41330" sId="1">
    <oc r="B1311" t="inlineStr">
      <is>
        <t>316</t>
      </is>
    </oc>
    <nc r="B1311" t="inlineStr">
      <is>
        <t>306</t>
      </is>
    </nc>
  </rcc>
  <rcc rId="41331" sId="1">
    <oc r="B1312" t="inlineStr">
      <is>
        <t>317</t>
      </is>
    </oc>
    <nc r="B1312" t="inlineStr">
      <is>
        <t>307</t>
      </is>
    </nc>
  </rcc>
  <rcc rId="41332" sId="1">
    <oc r="B1313" t="inlineStr">
      <is>
        <t>318</t>
      </is>
    </oc>
    <nc r="B1313" t="inlineStr">
      <is>
        <t>308</t>
      </is>
    </nc>
  </rcc>
  <rcc rId="41333" sId="1">
    <oc r="B1314" t="inlineStr">
      <is>
        <t>320</t>
      </is>
    </oc>
    <nc r="B1314" t="inlineStr">
      <is>
        <t>309</t>
      </is>
    </nc>
  </rcc>
  <rcc rId="41334" sId="1">
    <oc r="B1315" t="inlineStr">
      <is>
        <t>321</t>
      </is>
    </oc>
    <nc r="B1315" t="inlineStr">
      <is>
        <t>310</t>
      </is>
    </nc>
  </rcc>
  <rcc rId="41335" sId="1">
    <oc r="B1316" t="inlineStr">
      <is>
        <t>322</t>
      </is>
    </oc>
    <nc r="B1316" t="inlineStr">
      <is>
        <t>311</t>
      </is>
    </nc>
  </rcc>
  <rcc rId="41336" sId="1">
    <oc r="B1317" t="inlineStr">
      <is>
        <t>323</t>
      </is>
    </oc>
    <nc r="B1317" t="inlineStr">
      <is>
        <t>312</t>
      </is>
    </nc>
  </rcc>
  <rcc rId="41337" sId="1">
    <oc r="B1318" t="inlineStr">
      <is>
        <t>324</t>
      </is>
    </oc>
    <nc r="B1318" t="inlineStr">
      <is>
        <t>313</t>
      </is>
    </nc>
  </rcc>
  <rcc rId="41338" sId="1">
    <oc r="B1319" t="inlineStr">
      <is>
        <t>325</t>
      </is>
    </oc>
    <nc r="B1319" t="inlineStr">
      <is>
        <t>314</t>
      </is>
    </nc>
  </rcc>
  <rcc rId="41339" sId="1">
    <oc r="B1320" t="inlineStr">
      <is>
        <t>326</t>
      </is>
    </oc>
    <nc r="B1320" t="inlineStr">
      <is>
        <t>315</t>
      </is>
    </nc>
  </rcc>
  <rcc rId="41340" sId="1">
    <oc r="B1321" t="inlineStr">
      <is>
        <t>327</t>
      </is>
    </oc>
    <nc r="B1321" t="inlineStr">
      <is>
        <t>316</t>
      </is>
    </nc>
  </rcc>
  <rcc rId="41341" sId="1">
    <oc r="B1322" t="inlineStr">
      <is>
        <t>328</t>
      </is>
    </oc>
    <nc r="B1322" t="inlineStr">
      <is>
        <t>317</t>
      </is>
    </nc>
  </rcc>
  <rcc rId="41342" sId="1">
    <oc r="B1323" t="inlineStr">
      <is>
        <t>329</t>
      </is>
    </oc>
    <nc r="B1323" t="inlineStr">
      <is>
        <t>318</t>
      </is>
    </nc>
  </rcc>
  <rcc rId="41343" sId="1">
    <oc r="B1324" t="inlineStr">
      <is>
        <t>331</t>
      </is>
    </oc>
    <nc r="B1324" t="inlineStr">
      <is>
        <t>319</t>
      </is>
    </nc>
  </rcc>
  <rcc rId="41344" sId="1">
    <oc r="B1325" t="inlineStr">
      <is>
        <t>332</t>
      </is>
    </oc>
    <nc r="B1325" t="inlineStr">
      <is>
        <t>320</t>
      </is>
    </nc>
  </rcc>
  <rcc rId="41345" sId="1">
    <oc r="B1326" t="inlineStr">
      <is>
        <t>333</t>
      </is>
    </oc>
    <nc r="B1326" t="inlineStr">
      <is>
        <t>321</t>
      </is>
    </nc>
  </rcc>
  <rcc rId="41346" sId="1">
    <oc r="B1327" t="inlineStr">
      <is>
        <t>334</t>
      </is>
    </oc>
    <nc r="B1327" t="inlineStr">
      <is>
        <t>322</t>
      </is>
    </nc>
  </rcc>
  <rcc rId="41347" sId="1">
    <oc r="B1328" t="inlineStr">
      <is>
        <t>335</t>
      </is>
    </oc>
    <nc r="B1328" t="inlineStr">
      <is>
        <t>323</t>
      </is>
    </nc>
  </rcc>
  <rcc rId="41348" sId="1">
    <oc r="B1329" t="inlineStr">
      <is>
        <t>336</t>
      </is>
    </oc>
    <nc r="B1329" t="inlineStr">
      <is>
        <t>324</t>
      </is>
    </nc>
  </rcc>
  <rcc rId="41349" sId="1">
    <oc r="B1330" t="inlineStr">
      <is>
        <t>337</t>
      </is>
    </oc>
    <nc r="B1330" t="inlineStr">
      <is>
        <t>325</t>
      </is>
    </nc>
  </rcc>
  <rcc rId="41350" sId="1">
    <oc r="B1331" t="inlineStr">
      <is>
        <t>338</t>
      </is>
    </oc>
    <nc r="B1331" t="inlineStr">
      <is>
        <t>326</t>
      </is>
    </nc>
  </rcc>
  <rcc rId="41351" sId="1">
    <oc r="B1332" t="inlineStr">
      <is>
        <t>339</t>
      </is>
    </oc>
    <nc r="B1332" t="inlineStr">
      <is>
        <t>327</t>
      </is>
    </nc>
  </rcc>
  <rcc rId="41352" sId="1">
    <oc r="B1333" t="inlineStr">
      <is>
        <t>340</t>
      </is>
    </oc>
    <nc r="B1333" t="inlineStr">
      <is>
        <t>328</t>
      </is>
    </nc>
  </rcc>
  <rcc rId="41353" sId="1">
    <oc r="B1334" t="inlineStr">
      <is>
        <t>341</t>
      </is>
    </oc>
    <nc r="B1334" t="inlineStr">
      <is>
        <t>329</t>
      </is>
    </nc>
  </rcc>
  <rcc rId="41354" sId="1">
    <oc r="B1335" t="inlineStr">
      <is>
        <t>342</t>
      </is>
    </oc>
    <nc r="B1335" t="inlineStr">
      <is>
        <t>330</t>
      </is>
    </nc>
  </rcc>
  <rcc rId="41355" sId="1">
    <oc r="B1338" t="inlineStr">
      <is>
        <t>343</t>
      </is>
    </oc>
    <nc r="B1338" t="inlineStr">
      <is>
        <t>331</t>
      </is>
    </nc>
  </rcc>
  <rcc rId="41356" sId="1">
    <oc r="B1339" t="inlineStr">
      <is>
        <t>344</t>
      </is>
    </oc>
    <nc r="B1339" t="inlineStr">
      <is>
        <t>332</t>
      </is>
    </nc>
  </rcc>
  <rcc rId="41357" sId="1">
    <oc r="B1340" t="inlineStr">
      <is>
        <t>345</t>
      </is>
    </oc>
    <nc r="B1340" t="inlineStr">
      <is>
        <t>333</t>
      </is>
    </nc>
  </rcc>
  <rcc rId="41358" sId="1">
    <oc r="B1341" t="inlineStr">
      <is>
        <t>346</t>
      </is>
    </oc>
    <nc r="B1341" t="inlineStr">
      <is>
        <t>334</t>
      </is>
    </nc>
  </rcc>
  <rcc rId="41359" sId="1">
    <oc r="B1342" t="inlineStr">
      <is>
        <t>347</t>
      </is>
    </oc>
    <nc r="B1342" t="inlineStr">
      <is>
        <t>335</t>
      </is>
    </nc>
  </rcc>
  <rcc rId="41360" sId="1">
    <oc r="B1343" t="inlineStr">
      <is>
        <t>348</t>
      </is>
    </oc>
    <nc r="B1343" t="inlineStr">
      <is>
        <t>336</t>
      </is>
    </nc>
  </rcc>
  <rcc rId="41361" sId="1">
    <oc r="B1344" t="inlineStr">
      <is>
        <t>349</t>
      </is>
    </oc>
    <nc r="B1344" t="inlineStr">
      <is>
        <t>337</t>
      </is>
    </nc>
  </rcc>
  <rcc rId="41362" sId="1">
    <oc r="B1345" t="inlineStr">
      <is>
        <t>350</t>
      </is>
    </oc>
    <nc r="B1345" t="inlineStr">
      <is>
        <t>338</t>
      </is>
    </nc>
  </rcc>
  <rcc rId="41363" sId="1">
    <oc r="B1346" t="inlineStr">
      <is>
        <t>351</t>
      </is>
    </oc>
    <nc r="B1346" t="inlineStr">
      <is>
        <t>339</t>
      </is>
    </nc>
  </rcc>
  <rcc rId="41364" sId="1">
    <oc r="B1347" t="inlineStr">
      <is>
        <t>352</t>
      </is>
    </oc>
    <nc r="B1347" t="inlineStr">
      <is>
        <t>340</t>
      </is>
    </nc>
  </rcc>
  <rcc rId="41365" sId="1">
    <oc r="B1348" t="inlineStr">
      <is>
        <t>353</t>
      </is>
    </oc>
    <nc r="B1348" t="inlineStr">
      <is>
        <t>341</t>
      </is>
    </nc>
  </rcc>
  <rcc rId="41366" sId="1">
    <oc r="B1349" t="inlineStr">
      <is>
        <t>354</t>
      </is>
    </oc>
    <nc r="B1349" t="inlineStr">
      <is>
        <t>342</t>
      </is>
    </nc>
  </rcc>
  <rcc rId="41367" sId="1">
    <oc r="B1350" t="inlineStr">
      <is>
        <t>355</t>
      </is>
    </oc>
    <nc r="B1350" t="inlineStr">
      <is>
        <t>343</t>
      </is>
    </nc>
  </rcc>
  <rcc rId="41368" sId="1">
    <oc r="B1351" t="inlineStr">
      <is>
        <t>356</t>
      </is>
    </oc>
    <nc r="B1351" t="inlineStr">
      <is>
        <t>344</t>
      </is>
    </nc>
  </rcc>
  <rcc rId="41369" sId="1">
    <oc r="B1352" t="inlineStr">
      <is>
        <t>357</t>
      </is>
    </oc>
    <nc r="B1352" t="inlineStr">
      <is>
        <t>345</t>
      </is>
    </nc>
  </rcc>
  <rcc rId="41370" sId="1">
    <oc r="B1353" t="inlineStr">
      <is>
        <t>358</t>
      </is>
    </oc>
    <nc r="B1353" t="inlineStr">
      <is>
        <t>346</t>
      </is>
    </nc>
  </rcc>
  <rcc rId="41371" sId="1">
    <oc r="B1356" t="inlineStr">
      <is>
        <t>359</t>
      </is>
    </oc>
    <nc r="B1356" t="inlineStr">
      <is>
        <t>347</t>
      </is>
    </nc>
  </rcc>
  <rcc rId="41372" sId="1">
    <oc r="B1357" t="inlineStr">
      <is>
        <t>360</t>
      </is>
    </oc>
    <nc r="B1357" t="inlineStr">
      <is>
        <t>348</t>
      </is>
    </nc>
  </rcc>
  <rcc rId="41373" sId="1">
    <oc r="B1358" t="inlineStr">
      <is>
        <t>361</t>
      </is>
    </oc>
    <nc r="B1358" t="inlineStr">
      <is>
        <t>349</t>
      </is>
    </nc>
  </rcc>
  <rcc rId="41374" sId="1">
    <oc r="B1359" t="inlineStr">
      <is>
        <t>362</t>
      </is>
    </oc>
    <nc r="B1359" t="inlineStr">
      <is>
        <t>350</t>
      </is>
    </nc>
  </rcc>
  <rcc rId="41375" sId="1">
    <oc r="B1360" t="inlineStr">
      <is>
        <t>363</t>
      </is>
    </oc>
    <nc r="B1360" t="inlineStr">
      <is>
        <t>351</t>
      </is>
    </nc>
  </rcc>
  <rcc rId="41376" sId="1">
    <oc r="B1361" t="inlineStr">
      <is>
        <t>364</t>
      </is>
    </oc>
    <nc r="B1361" t="inlineStr">
      <is>
        <t>352</t>
      </is>
    </nc>
  </rcc>
  <rcc rId="41377" sId="1">
    <oc r="B1362" t="inlineStr">
      <is>
        <t>365</t>
      </is>
    </oc>
    <nc r="B1362" t="inlineStr">
      <is>
        <t>353</t>
      </is>
    </nc>
  </rcc>
  <rcc rId="41378" sId="1">
    <oc r="B1363" t="inlineStr">
      <is>
        <t>366</t>
      </is>
    </oc>
    <nc r="B1363" t="inlineStr">
      <is>
        <t>354</t>
      </is>
    </nc>
  </rcc>
  <rcc rId="41379" sId="1">
    <oc r="B1364" t="inlineStr">
      <is>
        <t>367</t>
      </is>
    </oc>
    <nc r="B1364" t="inlineStr">
      <is>
        <t>355</t>
      </is>
    </nc>
  </rcc>
  <rcc rId="41380" sId="1">
    <oc r="B1365" t="inlineStr">
      <is>
        <t>368</t>
      </is>
    </oc>
    <nc r="B1365" t="inlineStr">
      <is>
        <t>356</t>
      </is>
    </nc>
  </rcc>
  <rcc rId="41381" sId="1">
    <oc r="B1366" t="inlineStr">
      <is>
        <t>369</t>
      </is>
    </oc>
    <nc r="B1366" t="inlineStr">
      <is>
        <t>357</t>
      </is>
    </nc>
  </rcc>
  <rcc rId="41382" sId="1">
    <oc r="B1369" t="inlineStr">
      <is>
        <t>370</t>
      </is>
    </oc>
    <nc r="B1369" t="inlineStr">
      <is>
        <t>358</t>
      </is>
    </nc>
  </rcc>
  <rcc rId="41383" sId="1">
    <oc r="B1370" t="inlineStr">
      <is>
        <t>371</t>
      </is>
    </oc>
    <nc r="B1370" t="inlineStr">
      <is>
        <t>359</t>
      </is>
    </nc>
  </rcc>
  <rcc rId="41384" sId="1">
    <oc r="B1371" t="inlineStr">
      <is>
        <t>372</t>
      </is>
    </oc>
    <nc r="B1371" t="inlineStr">
      <is>
        <t>360</t>
      </is>
    </nc>
  </rcc>
  <rcc rId="41385" sId="1">
    <oc r="B1372" t="inlineStr">
      <is>
        <t>373</t>
      </is>
    </oc>
    <nc r="B1372" t="inlineStr">
      <is>
        <t>361</t>
      </is>
    </nc>
  </rcc>
  <rcc rId="41386" sId="1">
    <oc r="B1373" t="inlineStr">
      <is>
        <t>374</t>
      </is>
    </oc>
    <nc r="B1373" t="inlineStr">
      <is>
        <t>362</t>
      </is>
    </nc>
  </rcc>
  <rcc rId="41387" sId="1">
    <oc r="B1374" t="inlineStr">
      <is>
        <t>375</t>
      </is>
    </oc>
    <nc r="B1374" t="inlineStr">
      <is>
        <t>363</t>
      </is>
    </nc>
  </rcc>
  <rcc rId="41388" sId="1">
    <oc r="B1375" t="inlineStr">
      <is>
        <t>376</t>
      </is>
    </oc>
    <nc r="B1375" t="inlineStr">
      <is>
        <t>364</t>
      </is>
    </nc>
  </rcc>
  <rcc rId="41389" sId="1">
    <oc r="B1376" t="inlineStr">
      <is>
        <t>377</t>
      </is>
    </oc>
    <nc r="B1376" t="inlineStr">
      <is>
        <t>365</t>
      </is>
    </nc>
  </rcc>
  <rcv guid="{5E9D364D-301F-46A1-8259-21A95679AC9F}" action="delete"/>
  <rdn rId="0" localSheetId="1" customView="1" name="Z_5E9D364D_301F_46A1_8259_21A95679AC9F_.wvu.FilterData" hidden="1" oldHidden="1">
    <formula>'Итог 2023-2025'!$B$8:$AC$1983</formula>
    <oldFormula>'Итог 2023-2025'!$B$8:$AC$1983</oldFormula>
  </rdn>
  <rdn rId="0" localSheetId="2" customView="1" name="Z_5E9D364D_301F_46A1_8259_21A95679AC9F_.wvu.FilterData" hidden="1" oldHidden="1">
    <formula>Примечание!$A$1:$G$197</formula>
    <oldFormula>Примечание!$A$1:$G$197</oldFormula>
  </rdn>
  <rcv guid="{5E9D364D-301F-46A1-8259-21A95679AC9F}" action="add"/>
</revisions>
</file>

<file path=xl/revisions/revisionLog10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394" sId="2">
    <nc r="G76" t="inlineStr">
      <is>
        <t>33/01-сд-2815 29.11.2024</t>
      </is>
    </nc>
  </rcc>
  <rcc rId="41395" sId="2">
    <nc r="G43" t="inlineStr">
      <is>
        <t>33/01-сд-2814 29.11.2024</t>
      </is>
    </nc>
  </rcc>
  <rcc rId="41396" sId="2">
    <nc r="G77" t="inlineStr">
      <is>
        <t>33/01-сд-2814 29.11.2024</t>
      </is>
    </nc>
  </rcc>
  <rcc rId="41397" sId="2">
    <nc r="G45" t="inlineStr">
      <is>
        <t>33/01-сд-2814 29.11.2024</t>
      </is>
    </nc>
  </rcc>
  <rcc rId="41398" sId="2">
    <nc r="G2" t="inlineStr">
      <is>
        <t>33/01-сд-2814 29.11.2024</t>
      </is>
    </nc>
  </rc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2023-2025'!$B$7:$AC$1983</formula>
    <oldFormula>'Итог 2023-2025'!$B$7:$AC$1983</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1403" sId="1" ref="A1:XFD1" action="deleteRow">
    <rfmt sheetId="1" xfDxf="1" sqref="A1:XFD1" start="0" length="0">
      <dxf>
        <font>
          <color auto="1"/>
          <name val="Times New Roman"/>
          <family val="1"/>
          <charset val="204"/>
          <scheme val="none"/>
        </font>
        <alignment vertical="center"/>
      </dxf>
    </rfmt>
    <rcc rId="0" sId="1" dxf="1">
      <nc r="C1" t="inlineStr">
        <is>
          <t>факт оплат</t>
        </is>
      </nc>
      <ndxf>
        <fill>
          <patternFill patternType="solid">
            <bgColor rgb="FF66FF33"/>
          </patternFill>
        </fill>
        <border outline="0">
          <left style="thin">
            <color indexed="64"/>
          </left>
          <right style="thin">
            <color indexed="64"/>
          </right>
          <top style="thin">
            <color indexed="64"/>
          </top>
          <bottom style="thin">
            <color indexed="64"/>
          </bottom>
        </border>
      </ndxf>
    </rcc>
    <rcc rId="0" sId="1" dxf="1">
      <nc r="D1" t="inlineStr">
        <is>
          <t>иные изменения</t>
        </is>
      </nc>
      <ndxf>
        <fill>
          <patternFill patternType="solid">
            <bgColor rgb="FFFFFF00"/>
          </patternFill>
        </fill>
        <border outline="0">
          <left style="thin">
            <color indexed="64"/>
          </left>
          <right style="thin">
            <color indexed="64"/>
          </right>
          <top style="thin">
            <color indexed="64"/>
          </top>
          <bottom style="thin">
            <color indexed="64"/>
          </bottom>
        </border>
      </ndxf>
    </rcc>
    <rcc rId="0" sId="1" dxf="1">
      <nc r="E1" t="inlineStr">
        <is>
          <t xml:space="preserve">стоимость по аукциону </t>
        </is>
      </nc>
      <ndxf>
        <fill>
          <patternFill patternType="solid">
            <bgColor rgb="FFFFC000"/>
          </patternFill>
        </fill>
        <border outline="0">
          <left style="thin">
            <color indexed="64"/>
          </left>
          <right style="thin">
            <color indexed="64"/>
          </right>
          <top style="thin">
            <color indexed="64"/>
          </top>
          <bottom style="thin">
            <color indexed="64"/>
          </bottom>
        </border>
      </ndxf>
    </rcc>
    <rcc rId="0" sId="1" dxf="1">
      <nc r="F1" t="inlineStr">
        <is>
          <t>пересчитана пределка</t>
        </is>
      </nc>
      <ndxf>
        <fill>
          <patternFill patternType="solid">
            <bgColor rgb="FF00B0F0"/>
          </patternFill>
        </fill>
        <border outline="0">
          <left style="thin">
            <color indexed="64"/>
          </left>
          <right style="thin">
            <color indexed="64"/>
          </right>
          <top style="thin">
            <color indexed="64"/>
          </top>
          <bottom style="thin">
            <color indexed="64"/>
          </bottom>
        </border>
      </ndxf>
    </rcc>
    <rfmt sheetId="1" sqref="M1" start="0" length="0">
      <dxf>
        <numFmt numFmtId="3" formatCode="#,##0"/>
        <alignment horizontal="center"/>
      </dxf>
    </rfmt>
    <rfmt sheetId="1" sqref="U1" start="0" length="0">
      <dxf>
        <font>
          <color auto="1"/>
          <name val="Times New Roman"/>
          <family val="1"/>
          <charset val="204"/>
          <scheme val="none"/>
        </font>
      </dxf>
    </rfmt>
  </rrc>
  <rrc rId="41404" sId="1" ref="A1:A1048576" action="deleteCol">
    <rfmt sheetId="1" xfDxf="1" sqref="A1:A1048576" start="0" length="0">
      <dxf>
        <font>
          <color auto="1"/>
          <name val="Times New Roman"/>
          <family val="1"/>
          <charset val="204"/>
          <scheme val="none"/>
        </font>
        <fill>
          <patternFill patternType="solid">
            <bgColor theme="0"/>
          </patternFill>
        </fill>
        <alignment vertical="center"/>
      </dxf>
    </rfmt>
    <rcc rId="0" sId="1">
      <nc r="A13">
        <v>2023</v>
      </nc>
    </rcc>
    <rcc rId="0" sId="1">
      <nc r="A12">
        <v>2023</v>
      </nc>
    </rcc>
    <rcc rId="0" sId="1">
      <nc r="A18">
        <v>2023</v>
      </nc>
    </rcc>
    <rcc rId="0" sId="1">
      <nc r="A14">
        <v>2023</v>
      </nc>
    </rcc>
    <rcc rId="0" sId="1">
      <nc r="A19">
        <v>2023</v>
      </nc>
    </rcc>
    <rcc rId="0" sId="1">
      <nc r="A20">
        <v>2023</v>
      </nc>
    </rcc>
    <rcc rId="0" sId="1">
      <nc r="A21">
        <v>2023</v>
      </nc>
    </rcc>
    <rcc rId="0" sId="1">
      <nc r="A22">
        <v>2023</v>
      </nc>
    </rcc>
    <rcc rId="0" sId="1">
      <nc r="A15">
        <v>2023</v>
      </nc>
    </rcc>
    <rcc rId="0" sId="1">
      <nc r="A16">
        <v>2023</v>
      </nc>
    </rcc>
    <rcc rId="0" sId="1">
      <nc r="A17">
        <v>2023</v>
      </nc>
    </rcc>
    <rcc rId="0" sId="1">
      <nc r="A23">
        <v>2023</v>
      </nc>
    </rcc>
    <rcc rId="0" sId="1">
      <nc r="A24">
        <v>2023</v>
      </nc>
    </rcc>
    <rcc rId="0" sId="1">
      <nc r="A25">
        <v>2023</v>
      </nc>
    </rcc>
    <rcc rId="0" sId="1">
      <nc r="A26">
        <v>2023</v>
      </nc>
    </rcc>
    <rcc rId="0" sId="1">
      <nc r="A27">
        <v>2023</v>
      </nc>
    </rcc>
    <rcc rId="0" sId="1">
      <nc r="A28">
        <v>2023</v>
      </nc>
    </rcc>
    <rcc rId="0" sId="1">
      <nc r="A29">
        <v>2023</v>
      </nc>
    </rcc>
    <rcc rId="0" sId="1">
      <nc r="A30">
        <v>2023</v>
      </nc>
    </rcc>
    <rcc rId="0" sId="1">
      <nc r="A31">
        <v>2023</v>
      </nc>
    </rcc>
    <rcc rId="0" sId="1">
      <nc r="A32">
        <v>2023</v>
      </nc>
    </rcc>
    <rcc rId="0" sId="1">
      <nc r="A33">
        <v>2023</v>
      </nc>
    </rcc>
    <rcc rId="0" sId="1">
      <nc r="A34">
        <v>2023</v>
      </nc>
    </rcc>
    <rcc rId="0" sId="1">
      <nc r="A35">
        <v>2023</v>
      </nc>
    </rcc>
    <rcc rId="0" sId="1">
      <nc r="A36">
        <v>2023</v>
      </nc>
    </rcc>
    <rcc rId="0" sId="1">
      <nc r="A37">
        <v>2023</v>
      </nc>
    </rcc>
    <rcc rId="0" sId="1">
      <nc r="A38">
        <v>2023</v>
      </nc>
    </rcc>
    <rcc rId="0" sId="1">
      <nc r="A39">
        <v>2023</v>
      </nc>
    </rcc>
    <rcc rId="0" sId="1">
      <nc r="A40">
        <v>2023</v>
      </nc>
    </rcc>
    <rcc rId="0" sId="1">
      <nc r="A41">
        <v>2023</v>
      </nc>
    </rcc>
    <rcc rId="0" sId="1">
      <nc r="A42">
        <v>2023</v>
      </nc>
    </rcc>
    <rcc rId="0" sId="1">
      <nc r="A43">
        <v>2023</v>
      </nc>
    </rcc>
    <rcc rId="0" sId="1">
      <nc r="A44">
        <v>2023</v>
      </nc>
    </rcc>
    <rcc rId="0" sId="1">
      <nc r="A45">
        <v>2023</v>
      </nc>
    </rcc>
    <rcc rId="0" sId="1">
      <nc r="A46">
        <v>2023</v>
      </nc>
    </rcc>
    <rcc rId="0" sId="1">
      <nc r="A47">
        <v>2023</v>
      </nc>
    </rcc>
    <rcc rId="0" sId="1">
      <nc r="A48">
        <v>2023</v>
      </nc>
    </rcc>
    <rcc rId="0" sId="1">
      <nc r="A49">
        <v>2023</v>
      </nc>
    </rcc>
    <rcc rId="0" sId="1">
      <nc r="A50">
        <v>2023</v>
      </nc>
    </rcc>
    <rcc rId="0" sId="1">
      <nc r="A51">
        <v>2023</v>
      </nc>
    </rcc>
    <rcc rId="0" sId="1">
      <nc r="A52">
        <v>2023</v>
      </nc>
    </rcc>
    <rcc rId="0" sId="1">
      <nc r="A53">
        <v>2023</v>
      </nc>
    </rcc>
    <rcc rId="0" sId="1">
      <nc r="A54">
        <v>2023</v>
      </nc>
    </rcc>
    <rcc rId="0" sId="1">
      <nc r="A55">
        <v>2023</v>
      </nc>
    </rcc>
    <rcc rId="0" sId="1">
      <nc r="A56">
        <v>2023</v>
      </nc>
    </rcc>
    <rcc rId="0" sId="1">
      <nc r="A57">
        <v>2023</v>
      </nc>
    </rcc>
    <rcc rId="0" sId="1">
      <nc r="A58">
        <v>2023</v>
      </nc>
    </rcc>
    <rcc rId="0" sId="1">
      <nc r="A59">
        <v>2023</v>
      </nc>
    </rcc>
    <rcc rId="0" sId="1">
      <nc r="A60">
        <v>2023</v>
      </nc>
    </rcc>
    <rcc rId="0" sId="1">
      <nc r="A61">
        <v>2023</v>
      </nc>
    </rcc>
    <rcc rId="0" sId="1">
      <nc r="A62">
        <v>2023</v>
      </nc>
    </rcc>
    <rcc rId="0" sId="1">
      <nc r="A63">
        <v>2023</v>
      </nc>
    </rcc>
    <rcc rId="0" sId="1">
      <nc r="A64">
        <v>2023</v>
      </nc>
    </rcc>
    <rcc rId="0" sId="1">
      <nc r="A65">
        <v>2023</v>
      </nc>
    </rcc>
    <rcc rId="0" sId="1">
      <nc r="A66">
        <v>2023</v>
      </nc>
    </rcc>
    <rcc rId="0" sId="1">
      <nc r="A67">
        <v>2023</v>
      </nc>
    </rcc>
    <rcc rId="0" sId="1">
      <nc r="A68">
        <v>2023</v>
      </nc>
    </rcc>
    <rcc rId="0" sId="1">
      <nc r="A69">
        <v>2023</v>
      </nc>
    </rcc>
    <rcc rId="0" sId="1">
      <nc r="A70">
        <v>2023</v>
      </nc>
    </rcc>
    <rcc rId="0" sId="1">
      <nc r="A71">
        <v>2023</v>
      </nc>
    </rcc>
    <rcc rId="0" sId="1">
      <nc r="A72">
        <v>2023</v>
      </nc>
    </rcc>
    <rcc rId="0" sId="1">
      <nc r="A73">
        <v>2023</v>
      </nc>
    </rcc>
    <rcc rId="0" sId="1">
      <nc r="A74">
        <v>2023</v>
      </nc>
    </rcc>
    <rcc rId="0" sId="1">
      <nc r="A75">
        <v>2023</v>
      </nc>
    </rcc>
    <rcc rId="0" sId="1">
      <nc r="A76">
        <v>2023</v>
      </nc>
    </rcc>
    <rcc rId="0" sId="1">
      <nc r="A77">
        <v>2023</v>
      </nc>
    </rcc>
    <rcc rId="0" sId="1">
      <nc r="A78">
        <v>2023</v>
      </nc>
    </rcc>
    <rcc rId="0" sId="1">
      <nc r="A79">
        <v>2023</v>
      </nc>
    </rcc>
    <rcc rId="0" sId="1">
      <nc r="A80">
        <v>2023</v>
      </nc>
    </rcc>
    <rcc rId="0" sId="1">
      <nc r="A81">
        <v>2023</v>
      </nc>
    </rcc>
    <rcc rId="0" sId="1">
      <nc r="A82">
        <v>2023</v>
      </nc>
    </rcc>
    <rcc rId="0" sId="1">
      <nc r="A83">
        <v>2023</v>
      </nc>
    </rcc>
    <rcc rId="0" sId="1">
      <nc r="A84">
        <v>2023</v>
      </nc>
    </rcc>
    <rcc rId="0" sId="1">
      <nc r="A85">
        <v>2023</v>
      </nc>
    </rcc>
    <rcc rId="0" sId="1">
      <nc r="A86">
        <v>2023</v>
      </nc>
    </rcc>
    <rcc rId="0" sId="1">
      <nc r="A87">
        <v>2023</v>
      </nc>
    </rcc>
    <rcc rId="0" sId="1">
      <nc r="A88">
        <v>2023</v>
      </nc>
    </rcc>
    <rcc rId="0" sId="1">
      <nc r="A89">
        <v>2023</v>
      </nc>
    </rcc>
    <rcc rId="0" sId="1">
      <nc r="A90">
        <v>2023</v>
      </nc>
    </rcc>
    <rcc rId="0" sId="1">
      <nc r="A91">
        <v>2023</v>
      </nc>
    </rcc>
    <rcc rId="0" sId="1">
      <nc r="A92">
        <v>2023</v>
      </nc>
    </rcc>
    <rcc rId="0" sId="1">
      <nc r="A93">
        <v>2023</v>
      </nc>
    </rcc>
    <rcc rId="0" sId="1">
      <nc r="A94">
        <v>2023</v>
      </nc>
    </rcc>
    <rcc rId="0" sId="1">
      <nc r="A95">
        <v>2023</v>
      </nc>
    </rcc>
    <rcc rId="0" sId="1">
      <nc r="A96">
        <v>2023</v>
      </nc>
    </rcc>
    <rcc rId="0" sId="1">
      <nc r="A97">
        <v>2023</v>
      </nc>
    </rcc>
    <rcc rId="0" sId="1">
      <nc r="A98">
        <v>2023</v>
      </nc>
    </rcc>
    <rcc rId="0" sId="1">
      <nc r="A99">
        <v>2023</v>
      </nc>
    </rcc>
    <rcc rId="0" sId="1">
      <nc r="A100">
        <v>2023</v>
      </nc>
    </rcc>
    <rcc rId="0" sId="1">
      <nc r="A101">
        <v>2023</v>
      </nc>
    </rcc>
    <rcc rId="0" sId="1">
      <nc r="A102">
        <v>2023</v>
      </nc>
    </rcc>
    <rcc rId="0" sId="1">
      <nc r="A103">
        <v>2023</v>
      </nc>
    </rcc>
    <rcc rId="0" sId="1">
      <nc r="A104">
        <v>2023</v>
      </nc>
    </rcc>
    <rcc rId="0" sId="1">
      <nc r="A105">
        <v>2023</v>
      </nc>
    </rcc>
    <rcc rId="0" sId="1">
      <nc r="A106">
        <v>2023</v>
      </nc>
    </rcc>
    <rcc rId="0" sId="1">
      <nc r="A107">
        <v>2023</v>
      </nc>
    </rcc>
    <rcc rId="0" sId="1">
      <nc r="A108">
        <v>2023</v>
      </nc>
    </rcc>
    <rcc rId="0" sId="1">
      <nc r="A109">
        <v>2023</v>
      </nc>
    </rcc>
    <rcc rId="0" sId="1">
      <nc r="A110">
        <v>2023</v>
      </nc>
    </rcc>
    <rcc rId="0" sId="1">
      <nc r="A111">
        <v>2023</v>
      </nc>
    </rcc>
    <rcc rId="0" sId="1">
      <nc r="A112">
        <v>2023</v>
      </nc>
    </rcc>
    <rcc rId="0" sId="1">
      <nc r="A113">
        <v>2023</v>
      </nc>
    </rcc>
    <rcc rId="0" sId="1">
      <nc r="A114">
        <v>2023</v>
      </nc>
    </rcc>
    <rcc rId="0" sId="1">
      <nc r="A115">
        <v>2023</v>
      </nc>
    </rcc>
    <rcc rId="0" sId="1">
      <nc r="A116">
        <v>2023</v>
      </nc>
    </rcc>
    <rcc rId="0" sId="1">
      <nc r="A117">
        <v>2023</v>
      </nc>
    </rcc>
    <rcc rId="0" sId="1">
      <nc r="A118">
        <v>2023</v>
      </nc>
    </rcc>
    <rcc rId="0" sId="1">
      <nc r="A119">
        <v>2023</v>
      </nc>
    </rcc>
    <rcc rId="0" sId="1">
      <nc r="A120">
        <v>2023</v>
      </nc>
    </rcc>
    <rcc rId="0" sId="1">
      <nc r="A121">
        <v>2023</v>
      </nc>
    </rcc>
    <rcc rId="0" sId="1">
      <nc r="A122">
        <v>2023</v>
      </nc>
    </rcc>
    <rcc rId="0" sId="1">
      <nc r="A123">
        <v>2023</v>
      </nc>
    </rcc>
    <rcc rId="0" sId="1">
      <nc r="A124">
        <v>2023</v>
      </nc>
    </rcc>
    <rcc rId="0" sId="1">
      <nc r="A125">
        <v>2023</v>
      </nc>
    </rcc>
    <rcc rId="0" sId="1">
      <nc r="A126">
        <v>2023</v>
      </nc>
    </rcc>
    <rcc rId="0" sId="1">
      <nc r="A127">
        <v>2023</v>
      </nc>
    </rcc>
    <rcc rId="0" sId="1">
      <nc r="A128">
        <v>2023</v>
      </nc>
    </rcc>
    <rcc rId="0" sId="1">
      <nc r="A129">
        <v>2023</v>
      </nc>
    </rcc>
    <rcc rId="0" sId="1">
      <nc r="A130">
        <v>2023</v>
      </nc>
    </rcc>
    <rcc rId="0" sId="1">
      <nc r="A131">
        <v>2023</v>
      </nc>
    </rcc>
    <rcc rId="0" sId="1">
      <nc r="A132">
        <v>2023</v>
      </nc>
    </rcc>
    <rcc rId="0" sId="1">
      <nc r="A133">
        <v>2023</v>
      </nc>
    </rcc>
    <rcc rId="0" sId="1">
      <nc r="A135">
        <v>2023</v>
      </nc>
    </rcc>
    <rcc rId="0" sId="1">
      <nc r="A134">
        <v>2023</v>
      </nc>
    </rcc>
    <rcc rId="0" sId="1">
      <nc r="A136">
        <v>2023</v>
      </nc>
    </rcc>
    <rcc rId="0" sId="1">
      <nc r="A137">
        <v>2023</v>
      </nc>
    </rcc>
    <rcc rId="0" sId="1">
      <nc r="A139">
        <v>2023</v>
      </nc>
    </rcc>
    <rcc rId="0" sId="1">
      <nc r="A140">
        <v>2023</v>
      </nc>
    </rcc>
    <rcc rId="0" sId="1">
      <nc r="A138">
        <v>2023</v>
      </nc>
    </rcc>
    <rcc rId="0" sId="1">
      <nc r="A141">
        <v>2023</v>
      </nc>
    </rcc>
    <rcc rId="0" sId="1">
      <nc r="A142">
        <v>2023</v>
      </nc>
    </rcc>
    <rcc rId="0" sId="1">
      <nc r="A143">
        <v>2023</v>
      </nc>
    </rcc>
    <rcc rId="0" sId="1">
      <nc r="A144">
        <v>2023</v>
      </nc>
    </rcc>
    <rcc rId="0" sId="1">
      <nc r="A145">
        <v>2023</v>
      </nc>
    </rcc>
    <rcc rId="0" sId="1">
      <nc r="A147">
        <v>2023</v>
      </nc>
    </rcc>
    <rcc rId="0" sId="1">
      <nc r="A146">
        <v>2023</v>
      </nc>
    </rcc>
    <rcc rId="0" sId="1">
      <nc r="A148">
        <v>2023</v>
      </nc>
    </rcc>
    <rcc rId="0" sId="1">
      <nc r="A149">
        <v>2023</v>
      </nc>
    </rcc>
    <rcc rId="0" sId="1">
      <nc r="A150">
        <v>2023</v>
      </nc>
    </rcc>
    <rcc rId="0" sId="1">
      <nc r="A151">
        <v>2023</v>
      </nc>
    </rcc>
    <rcc rId="0" sId="1">
      <nc r="A152">
        <v>2023</v>
      </nc>
    </rcc>
    <rcc rId="0" sId="1">
      <nc r="A153">
        <v>2023</v>
      </nc>
    </rcc>
    <rcc rId="0" sId="1">
      <nc r="A154">
        <v>2023</v>
      </nc>
    </rcc>
    <rcc rId="0" sId="1">
      <nc r="A155">
        <v>2023</v>
      </nc>
    </rcc>
    <rcc rId="0" sId="1">
      <nc r="A156">
        <v>2023</v>
      </nc>
    </rcc>
    <rcc rId="0" sId="1">
      <nc r="A157">
        <v>2023</v>
      </nc>
    </rcc>
    <rcc rId="0" sId="1">
      <nc r="A158">
        <v>2023</v>
      </nc>
    </rcc>
    <rcc rId="0" sId="1">
      <nc r="A159">
        <v>2023</v>
      </nc>
    </rcc>
    <rcc rId="0" sId="1">
      <nc r="A160">
        <v>2023</v>
      </nc>
    </rcc>
    <rcc rId="0" sId="1">
      <nc r="A161">
        <v>2023</v>
      </nc>
    </rcc>
    <rcc rId="0" sId="1">
      <nc r="A162">
        <v>2023</v>
      </nc>
    </rcc>
    <rcc rId="0" sId="1">
      <nc r="A163">
        <v>2023</v>
      </nc>
    </rcc>
    <rcc rId="0" sId="1">
      <nc r="A164">
        <v>2023</v>
      </nc>
    </rcc>
    <rcc rId="0" sId="1">
      <nc r="A165">
        <v>2023</v>
      </nc>
    </rcc>
    <rcc rId="0" sId="1">
      <nc r="A166">
        <v>2023</v>
      </nc>
    </rcc>
    <rcc rId="0" sId="1">
      <nc r="A167">
        <v>2023</v>
      </nc>
    </rcc>
    <rcc rId="0" sId="1">
      <nc r="A168">
        <v>2023</v>
      </nc>
    </rcc>
    <rcc rId="0" sId="1">
      <nc r="A169">
        <v>2023</v>
      </nc>
    </rcc>
    <rcc rId="0" sId="1">
      <nc r="A170">
        <v>2023</v>
      </nc>
    </rcc>
    <rcc rId="0" sId="1">
      <nc r="A171">
        <v>2023</v>
      </nc>
    </rcc>
    <rcc rId="0" sId="1">
      <nc r="A172">
        <v>2023</v>
      </nc>
    </rcc>
    <rcc rId="0" sId="1">
      <nc r="A173">
        <v>2023</v>
      </nc>
    </rcc>
    <rcc rId="0" sId="1">
      <nc r="A174">
        <v>2023</v>
      </nc>
    </rcc>
    <rcc rId="0" sId="1">
      <nc r="A175">
        <v>2023</v>
      </nc>
    </rcc>
    <rcc rId="0" sId="1">
      <nc r="A176">
        <v>2023</v>
      </nc>
    </rcc>
    <rcc rId="0" sId="1">
      <nc r="A177">
        <v>2023</v>
      </nc>
    </rcc>
    <rcc rId="0" sId="1">
      <nc r="A178">
        <v>2023</v>
      </nc>
    </rcc>
    <rcc rId="0" sId="1">
      <nc r="A179">
        <v>2023</v>
      </nc>
    </rcc>
    <rcc rId="0" sId="1">
      <nc r="A180">
        <v>2023</v>
      </nc>
    </rcc>
    <rcc rId="0" sId="1">
      <nc r="A181">
        <v>2023</v>
      </nc>
    </rcc>
    <rcc rId="0" sId="1">
      <nc r="A182">
        <v>2023</v>
      </nc>
    </rcc>
    <rcc rId="0" sId="1">
      <nc r="A183">
        <v>2023</v>
      </nc>
    </rcc>
    <rcc rId="0" sId="1">
      <nc r="A184">
        <v>2023</v>
      </nc>
    </rcc>
    <rcc rId="0" sId="1">
      <nc r="A185">
        <v>2023</v>
      </nc>
    </rcc>
    <rcc rId="0" sId="1">
      <nc r="A186">
        <v>2023</v>
      </nc>
    </rcc>
    <rcc rId="0" sId="1">
      <nc r="A187">
        <v>2023</v>
      </nc>
    </rcc>
    <rcc rId="0" sId="1">
      <nc r="A188">
        <v>2023</v>
      </nc>
    </rcc>
    <rcc rId="0" sId="1">
      <nc r="A189">
        <v>2023</v>
      </nc>
    </rcc>
    <rcc rId="0" sId="1">
      <nc r="A190">
        <v>2023</v>
      </nc>
    </rcc>
    <rcc rId="0" sId="1">
      <nc r="A191">
        <v>2023</v>
      </nc>
    </rcc>
    <rcc rId="0" sId="1">
      <nc r="A192">
        <v>2023</v>
      </nc>
    </rcc>
    <rcc rId="0" sId="1">
      <nc r="A193">
        <v>2023</v>
      </nc>
    </rcc>
    <rcc rId="0" sId="1">
      <nc r="A194">
        <v>2023</v>
      </nc>
    </rcc>
    <rcc rId="0" sId="1">
      <nc r="A195">
        <v>2023</v>
      </nc>
    </rcc>
    <rcc rId="0" sId="1">
      <nc r="A196">
        <v>2023</v>
      </nc>
    </rcc>
    <rcc rId="0" sId="1">
      <nc r="A197">
        <v>2023</v>
      </nc>
    </rcc>
    <rcc rId="0" sId="1">
      <nc r="A198">
        <v>2023</v>
      </nc>
    </rcc>
    <rcc rId="0" sId="1">
      <nc r="A199">
        <v>2023</v>
      </nc>
    </rcc>
    <rcc rId="0" sId="1">
      <nc r="A200">
        <v>2023</v>
      </nc>
    </rcc>
    <rcc rId="0" sId="1">
      <nc r="A201">
        <v>2023</v>
      </nc>
    </rcc>
    <rcc rId="0" sId="1">
      <nc r="A202">
        <v>2023</v>
      </nc>
    </rcc>
    <rcc rId="0" sId="1">
      <nc r="A203">
        <v>2023</v>
      </nc>
    </rcc>
    <rcc rId="0" sId="1">
      <nc r="A204">
        <v>2023</v>
      </nc>
    </rcc>
    <rcc rId="0" sId="1">
      <nc r="A205">
        <v>2023</v>
      </nc>
    </rcc>
    <rcc rId="0" sId="1">
      <nc r="A206">
        <v>2023</v>
      </nc>
    </rcc>
    <rcc rId="0" sId="1">
      <nc r="A207">
        <v>2023</v>
      </nc>
    </rcc>
    <rcc rId="0" sId="1">
      <nc r="A208">
        <v>2023</v>
      </nc>
    </rcc>
    <rcc rId="0" sId="1">
      <nc r="A209">
        <v>2023</v>
      </nc>
    </rcc>
    <rcc rId="0" sId="1">
      <nc r="A210">
        <v>2023</v>
      </nc>
    </rcc>
    <rcc rId="0" sId="1">
      <nc r="A211">
        <v>2023</v>
      </nc>
    </rcc>
    <rcc rId="0" sId="1">
      <nc r="A212">
        <v>2023</v>
      </nc>
    </rcc>
    <rcc rId="0" sId="1">
      <nc r="A213">
        <v>2023</v>
      </nc>
    </rcc>
    <rcc rId="0" sId="1">
      <nc r="A214">
        <v>2023</v>
      </nc>
    </rcc>
    <rcc rId="0" sId="1">
      <nc r="A215">
        <v>2023</v>
      </nc>
    </rcc>
    <rcc rId="0" sId="1">
      <nc r="A216">
        <v>2023</v>
      </nc>
    </rcc>
    <rcc rId="0" sId="1">
      <nc r="A217">
        <v>2023</v>
      </nc>
    </rcc>
    <rcc rId="0" sId="1">
      <nc r="A218">
        <v>2023</v>
      </nc>
    </rcc>
    <rcc rId="0" sId="1">
      <nc r="A219">
        <v>2023</v>
      </nc>
    </rcc>
    <rcc rId="0" sId="1">
      <nc r="A220">
        <v>2023</v>
      </nc>
    </rcc>
    <rcc rId="0" sId="1">
      <nc r="A221">
        <v>2023</v>
      </nc>
    </rcc>
    <rcc rId="0" sId="1">
      <nc r="A222">
        <v>2023</v>
      </nc>
    </rcc>
    <rcc rId="0" sId="1">
      <nc r="A223">
        <v>2023</v>
      </nc>
    </rcc>
    <rcc rId="0" sId="1">
      <nc r="A224">
        <v>2023</v>
      </nc>
    </rcc>
    <rcc rId="0" sId="1">
      <nc r="A225">
        <v>2023</v>
      </nc>
    </rcc>
    <rcc rId="0" sId="1">
      <nc r="A226">
        <v>2023</v>
      </nc>
    </rcc>
    <rcc rId="0" sId="1">
      <nc r="A227">
        <v>2023</v>
      </nc>
    </rcc>
    <rcc rId="0" sId="1">
      <nc r="A228">
        <v>2023</v>
      </nc>
    </rcc>
    <rcc rId="0" sId="1">
      <nc r="A229">
        <v>2023</v>
      </nc>
    </rcc>
    <rcc rId="0" sId="1">
      <nc r="A230">
        <v>2023</v>
      </nc>
    </rcc>
    <rcc rId="0" sId="1">
      <nc r="A231">
        <v>2023</v>
      </nc>
    </rcc>
    <rcc rId="0" sId="1">
      <nc r="A232">
        <v>2023</v>
      </nc>
    </rcc>
    <rcc rId="0" sId="1">
      <nc r="A233">
        <v>2023</v>
      </nc>
    </rcc>
    <rcc rId="0" sId="1">
      <nc r="A234">
        <v>2023</v>
      </nc>
    </rcc>
    <rcc rId="0" sId="1">
      <nc r="A235">
        <v>2023</v>
      </nc>
    </rcc>
    <rcc rId="0" sId="1">
      <nc r="A236">
        <v>2023</v>
      </nc>
    </rcc>
    <rcc rId="0" sId="1">
      <nc r="A237">
        <v>2023</v>
      </nc>
    </rcc>
    <rcc rId="0" sId="1">
      <nc r="A238">
        <v>2023</v>
      </nc>
    </rcc>
    <rcc rId="0" sId="1">
      <nc r="A239">
        <v>2023</v>
      </nc>
    </rcc>
    <rcc rId="0" sId="1">
      <nc r="A240">
        <v>2023</v>
      </nc>
    </rcc>
    <rcc rId="0" sId="1">
      <nc r="A241">
        <v>2023</v>
      </nc>
    </rcc>
    <rcc rId="0" sId="1">
      <nc r="A242">
        <v>2023</v>
      </nc>
    </rcc>
    <rcc rId="0" sId="1">
      <nc r="A243">
        <v>2023</v>
      </nc>
    </rcc>
    <rcc rId="0" sId="1">
      <nc r="A244">
        <v>2023</v>
      </nc>
    </rcc>
    <rcc rId="0" sId="1">
      <nc r="A245">
        <v>2023</v>
      </nc>
    </rcc>
    <rcc rId="0" sId="1">
      <nc r="A246">
        <v>2023</v>
      </nc>
    </rcc>
    <rcc rId="0" sId="1">
      <nc r="A247">
        <v>2023</v>
      </nc>
    </rcc>
    <rcc rId="0" sId="1">
      <nc r="A248">
        <v>2023</v>
      </nc>
    </rcc>
    <rcc rId="0" sId="1">
      <nc r="A249">
        <v>2023</v>
      </nc>
    </rcc>
    <rcc rId="0" sId="1">
      <nc r="A250">
        <v>2023</v>
      </nc>
    </rcc>
    <rcc rId="0" sId="1">
      <nc r="A251">
        <v>2023</v>
      </nc>
    </rcc>
    <rcc rId="0" sId="1">
      <nc r="A252">
        <v>2023</v>
      </nc>
    </rcc>
    <rcc rId="0" sId="1">
      <nc r="A253">
        <v>2023</v>
      </nc>
    </rcc>
    <rcc rId="0" sId="1">
      <nc r="A254">
        <v>2023</v>
      </nc>
    </rcc>
    <rcc rId="0" sId="1">
      <nc r="A255">
        <v>2023</v>
      </nc>
    </rcc>
    <rcc rId="0" sId="1">
      <nc r="A256">
        <v>2023</v>
      </nc>
    </rcc>
    <rcc rId="0" sId="1">
      <nc r="A257">
        <v>2023</v>
      </nc>
    </rcc>
    <rcc rId="0" sId="1">
      <nc r="A258">
        <v>2023</v>
      </nc>
    </rcc>
    <rcc rId="0" sId="1">
      <nc r="A259">
        <v>2023</v>
      </nc>
    </rcc>
    <rcc rId="0" sId="1">
      <nc r="A260">
        <v>2023</v>
      </nc>
    </rcc>
    <rcc rId="0" sId="1">
      <nc r="A261">
        <v>2023</v>
      </nc>
    </rcc>
    <rcc rId="0" sId="1">
      <nc r="A262">
        <v>2023</v>
      </nc>
    </rcc>
    <rcc rId="0" sId="1">
      <nc r="A263">
        <v>2023</v>
      </nc>
    </rcc>
    <rcc rId="0" sId="1">
      <nc r="A264">
        <v>2023</v>
      </nc>
    </rcc>
    <rcc rId="0" sId="1">
      <nc r="A265">
        <v>2023</v>
      </nc>
    </rcc>
    <rcc rId="0" sId="1">
      <nc r="A266">
        <v>2023</v>
      </nc>
    </rcc>
    <rcc rId="0" sId="1">
      <nc r="A267">
        <v>2023</v>
      </nc>
    </rcc>
    <rcc rId="0" sId="1">
      <nc r="A268">
        <v>2023</v>
      </nc>
    </rcc>
    <rcc rId="0" sId="1">
      <nc r="A269">
        <v>2023</v>
      </nc>
    </rcc>
    <rcc rId="0" sId="1">
      <nc r="A270">
        <v>2023</v>
      </nc>
    </rcc>
    <rcc rId="0" sId="1">
      <nc r="A271">
        <v>2023</v>
      </nc>
    </rcc>
    <rcc rId="0" sId="1">
      <nc r="A272">
        <v>2023</v>
      </nc>
    </rcc>
    <rcc rId="0" sId="1">
      <nc r="A273">
        <v>2023</v>
      </nc>
    </rcc>
    <rcc rId="0" sId="1">
      <nc r="A274">
        <v>2023</v>
      </nc>
    </rcc>
    <rcc rId="0" sId="1">
      <nc r="A275">
        <v>2023</v>
      </nc>
    </rcc>
    <rcc rId="0" sId="1">
      <nc r="A276">
        <v>2023</v>
      </nc>
    </rcc>
    <rcc rId="0" sId="1">
      <nc r="A277">
        <v>2023</v>
      </nc>
    </rcc>
    <rcc rId="0" sId="1">
      <nc r="A278">
        <v>2023</v>
      </nc>
    </rcc>
    <rcc rId="0" sId="1">
      <nc r="A279">
        <v>2023</v>
      </nc>
    </rcc>
    <rcc rId="0" sId="1">
      <nc r="A280">
        <v>2023</v>
      </nc>
    </rcc>
    <rcc rId="0" sId="1">
      <nc r="A281">
        <v>2023</v>
      </nc>
    </rcc>
    <rcc rId="0" sId="1">
      <nc r="A282">
        <v>2023</v>
      </nc>
    </rcc>
    <rcc rId="0" sId="1">
      <nc r="A283">
        <v>2023</v>
      </nc>
    </rcc>
    <rcc rId="0" sId="1">
      <nc r="A284">
        <v>2023</v>
      </nc>
    </rcc>
    <rcc rId="0" sId="1">
      <nc r="A285">
        <v>2023</v>
      </nc>
    </rcc>
    <rcc rId="0" sId="1">
      <nc r="A286">
        <v>2023</v>
      </nc>
    </rcc>
    <rcc rId="0" sId="1">
      <nc r="A288">
        <v>2023</v>
      </nc>
    </rcc>
    <rcc rId="0" sId="1">
      <nc r="A287">
        <v>2023</v>
      </nc>
    </rcc>
    <rcc rId="0" sId="1">
      <nc r="A289">
        <v>2023</v>
      </nc>
    </rcc>
    <rcc rId="0" sId="1">
      <nc r="A292">
        <v>2023</v>
      </nc>
    </rcc>
    <rcc rId="0" sId="1">
      <nc r="A293">
        <v>2023</v>
      </nc>
    </rcc>
    <rcc rId="0" sId="1">
      <nc r="A290">
        <v>2023</v>
      </nc>
    </rcc>
    <rcc rId="0" sId="1">
      <nc r="A291">
        <v>2023</v>
      </nc>
    </rcc>
    <rcc rId="0" sId="1">
      <nc r="A294">
        <v>2023</v>
      </nc>
    </rcc>
    <rcc rId="0" sId="1">
      <nc r="A296">
        <v>2023</v>
      </nc>
    </rcc>
    <rcc rId="0" sId="1">
      <nc r="A297">
        <v>2023</v>
      </nc>
    </rcc>
    <rcc rId="0" sId="1">
      <nc r="A298">
        <v>2023</v>
      </nc>
    </rcc>
    <rcc rId="0" sId="1">
      <nc r="A299">
        <v>2023</v>
      </nc>
    </rcc>
    <rcc rId="0" sId="1">
      <nc r="A300">
        <v>2023</v>
      </nc>
    </rcc>
    <rcc rId="0" sId="1">
      <nc r="A301">
        <v>2023</v>
      </nc>
    </rcc>
    <rcc rId="0" sId="1">
      <nc r="A302">
        <v>2023</v>
      </nc>
    </rcc>
    <rcc rId="0" sId="1">
      <nc r="A303">
        <v>2023</v>
      </nc>
    </rcc>
    <rcc rId="0" sId="1">
      <nc r="A304">
        <v>2023</v>
      </nc>
    </rcc>
    <rcc rId="0" sId="1">
      <nc r="A305">
        <v>2023</v>
      </nc>
    </rcc>
    <rcc rId="0" sId="1">
      <nc r="A306">
        <v>2023</v>
      </nc>
    </rcc>
    <rcc rId="0" sId="1">
      <nc r="A307">
        <v>2023</v>
      </nc>
    </rcc>
    <rcc rId="0" sId="1">
      <nc r="A295">
        <v>2023</v>
      </nc>
    </rcc>
    <rcc rId="0" sId="1">
      <nc r="A309">
        <v>2023</v>
      </nc>
    </rcc>
    <rcc rId="0" sId="1">
      <nc r="A310">
        <v>2023</v>
      </nc>
    </rcc>
    <rcc rId="0" sId="1">
      <nc r="A308">
        <v>2023</v>
      </nc>
    </rcc>
    <rcc rId="0" sId="1">
      <nc r="A313">
        <v>2023</v>
      </nc>
    </rcc>
    <rcc rId="0" sId="1">
      <nc r="A314">
        <v>2023</v>
      </nc>
    </rcc>
    <rcc rId="0" sId="1">
      <nc r="A315">
        <v>2023</v>
      </nc>
    </rcc>
    <rcc rId="0" sId="1">
      <nc r="A316">
        <v>2023</v>
      </nc>
    </rcc>
    <rcc rId="0" sId="1">
      <nc r="A311">
        <v>2023</v>
      </nc>
    </rcc>
    <rcc rId="0" sId="1">
      <nc r="A312">
        <v>2023</v>
      </nc>
    </rcc>
    <rcc rId="0" sId="1">
      <nc r="A318">
        <v>2023</v>
      </nc>
    </rcc>
    <rcc rId="0" sId="1">
      <nc r="A319">
        <v>2023</v>
      </nc>
    </rcc>
    <rcc rId="0" sId="1">
      <nc r="A320">
        <v>2023</v>
      </nc>
    </rcc>
    <rcc rId="0" sId="1">
      <nc r="A321">
        <v>2023</v>
      </nc>
    </rcc>
    <rcc rId="0" sId="1">
      <nc r="A322">
        <v>2023</v>
      </nc>
    </rcc>
    <rcc rId="0" sId="1">
      <nc r="A323">
        <v>2023</v>
      </nc>
    </rcc>
    <rcc rId="0" sId="1">
      <nc r="A317">
        <v>2023</v>
      </nc>
    </rcc>
    <rcc rId="0" sId="1">
      <nc r="A324">
        <v>2023</v>
      </nc>
    </rcc>
    <rcc rId="0" sId="1">
      <nc r="A325">
        <v>2023</v>
      </nc>
    </rcc>
    <rcc rId="0" sId="1">
      <nc r="A326">
        <v>2023</v>
      </nc>
    </rcc>
    <rcc rId="0" sId="1">
      <nc r="A327">
        <v>2023</v>
      </nc>
    </rcc>
    <rcc rId="0" sId="1">
      <nc r="A329">
        <v>2023</v>
      </nc>
    </rcc>
    <rcc rId="0" sId="1">
      <nc r="A330">
        <v>2023</v>
      </nc>
    </rcc>
    <rcc rId="0" sId="1">
      <nc r="A331">
        <v>2023</v>
      </nc>
    </rcc>
    <rcc rId="0" sId="1">
      <nc r="A332">
        <v>2023</v>
      </nc>
    </rcc>
    <rcc rId="0" sId="1">
      <nc r="A333">
        <v>2023</v>
      </nc>
    </rcc>
    <rcc rId="0" sId="1">
      <nc r="A334">
        <v>2023</v>
      </nc>
    </rcc>
    <rcc rId="0" sId="1">
      <nc r="A335">
        <v>2023</v>
      </nc>
    </rcc>
    <rcc rId="0" sId="1">
      <nc r="A336">
        <v>2023</v>
      </nc>
    </rcc>
    <rcc rId="0" sId="1">
      <nc r="A337">
        <v>2023</v>
      </nc>
    </rcc>
    <rcc rId="0" sId="1">
      <nc r="A338">
        <v>2023</v>
      </nc>
    </rcc>
    <rcc rId="0" sId="1">
      <nc r="A339">
        <v>2023</v>
      </nc>
    </rcc>
    <rcc rId="0" sId="1">
      <nc r="A340">
        <v>2023</v>
      </nc>
    </rcc>
    <rcc rId="0" sId="1">
      <nc r="A342">
        <v>2023</v>
      </nc>
    </rcc>
    <rcc rId="0" sId="1">
      <nc r="A341">
        <v>2023</v>
      </nc>
    </rcc>
    <rcc rId="0" sId="1">
      <nc r="A328">
        <v>2023</v>
      </nc>
    </rcc>
    <rcc rId="0" sId="1">
      <nc r="A343">
        <v>2023</v>
      </nc>
    </rcc>
    <rcc rId="0" sId="1">
      <nc r="A344">
        <v>2023</v>
      </nc>
    </rcc>
    <rcc rId="0" sId="1">
      <nc r="A345">
        <v>2023</v>
      </nc>
    </rcc>
    <rcc rId="0" sId="1">
      <nc r="A346">
        <v>2023</v>
      </nc>
    </rcc>
    <rcc rId="0" sId="1">
      <nc r="A347">
        <v>2023</v>
      </nc>
    </rcc>
    <rcc rId="0" sId="1">
      <nc r="A348">
        <v>2023</v>
      </nc>
    </rcc>
    <rcc rId="0" sId="1">
      <nc r="A349">
        <v>2023</v>
      </nc>
    </rcc>
    <rcc rId="0" sId="1">
      <nc r="A350">
        <v>2023</v>
      </nc>
    </rcc>
    <rcc rId="0" sId="1">
      <nc r="A351">
        <v>2023</v>
      </nc>
    </rcc>
    <rcc rId="0" sId="1">
      <nc r="A352">
        <v>2023</v>
      </nc>
    </rcc>
    <rcc rId="0" sId="1">
      <nc r="A353">
        <v>2023</v>
      </nc>
    </rcc>
    <rcc rId="0" sId="1">
      <nc r="A354">
        <v>2023</v>
      </nc>
    </rcc>
    <rcc rId="0" sId="1">
      <nc r="A355">
        <v>2023</v>
      </nc>
    </rcc>
    <rcc rId="0" sId="1">
      <nc r="A356">
        <v>2023</v>
      </nc>
    </rcc>
    <rcc rId="0" sId="1">
      <nc r="A358">
        <v>2023</v>
      </nc>
    </rcc>
    <rcc rId="0" sId="1">
      <nc r="A359">
        <v>2023</v>
      </nc>
    </rcc>
    <rcc rId="0" sId="1">
      <nc r="A360">
        <v>2023</v>
      </nc>
    </rcc>
    <rcc rId="0" sId="1">
      <nc r="A361">
        <v>2023</v>
      </nc>
    </rcc>
    <rcc rId="0" sId="1">
      <nc r="A362">
        <v>2023</v>
      </nc>
    </rcc>
    <rcc rId="0" sId="1">
      <nc r="A363">
        <v>2023</v>
      </nc>
    </rcc>
    <rcc rId="0" sId="1">
      <nc r="A357">
        <v>2023</v>
      </nc>
    </rcc>
    <rcc rId="0" sId="1">
      <nc r="A364">
        <v>2023</v>
      </nc>
    </rcc>
    <rcc rId="0" sId="1">
      <nc r="A365">
        <v>2023</v>
      </nc>
    </rcc>
    <rcc rId="0" sId="1">
      <nc r="A366">
        <v>2023</v>
      </nc>
    </rcc>
    <rcc rId="0" sId="1">
      <nc r="A367">
        <v>2023</v>
      </nc>
    </rcc>
    <rcc rId="0" sId="1">
      <nc r="A369">
        <v>2023</v>
      </nc>
    </rcc>
    <rcc rId="0" sId="1">
      <nc r="A368">
        <v>2023</v>
      </nc>
    </rcc>
    <rcc rId="0" sId="1">
      <nc r="A370">
        <v>2023</v>
      </nc>
    </rcc>
    <rcc rId="0" sId="1">
      <nc r="A371">
        <v>2023</v>
      </nc>
    </rcc>
    <rcc rId="0" sId="1">
      <nc r="A372">
        <v>2023</v>
      </nc>
    </rcc>
    <rcc rId="0" sId="1">
      <nc r="A373">
        <v>2023</v>
      </nc>
    </rcc>
    <rcc rId="0" sId="1">
      <nc r="A374">
        <v>2023</v>
      </nc>
    </rcc>
    <rcc rId="0" sId="1">
      <nc r="A375">
        <v>2023</v>
      </nc>
    </rcc>
    <rcc rId="0" sId="1">
      <nc r="A379">
        <v>2023</v>
      </nc>
    </rcc>
    <rcc rId="0" sId="1">
      <nc r="A380">
        <v>2023</v>
      </nc>
    </rcc>
    <rcc rId="0" sId="1">
      <nc r="A381">
        <v>2023</v>
      </nc>
    </rcc>
    <rcc rId="0" sId="1">
      <nc r="A382">
        <v>2023</v>
      </nc>
    </rcc>
    <rcc rId="0" sId="1">
      <nc r="A383">
        <v>2023</v>
      </nc>
    </rcc>
    <rcc rId="0" sId="1">
      <nc r="A384">
        <v>2023</v>
      </nc>
    </rcc>
    <rcc rId="0" sId="1">
      <nc r="A385">
        <v>2023</v>
      </nc>
    </rcc>
    <rcc rId="0" sId="1">
      <nc r="A376">
        <v>2023</v>
      </nc>
    </rcc>
    <rcc rId="0" sId="1">
      <nc r="A377">
        <v>2023</v>
      </nc>
    </rcc>
    <rcc rId="0" sId="1">
      <nc r="A378">
        <v>2023</v>
      </nc>
    </rcc>
    <rcc rId="0" sId="1">
      <nc r="A386">
        <v>2023</v>
      </nc>
    </rcc>
    <rcc rId="0" sId="1">
      <nc r="A387">
        <v>2023</v>
      </nc>
    </rcc>
    <rcc rId="0" sId="1">
      <nc r="A388">
        <v>2023</v>
      </nc>
    </rcc>
    <rcc rId="0" sId="1">
      <nc r="A389">
        <v>2023</v>
      </nc>
    </rcc>
    <rcc rId="0" sId="1">
      <nc r="A390">
        <v>2023</v>
      </nc>
    </rcc>
    <rcc rId="0" sId="1">
      <nc r="A391">
        <v>2023</v>
      </nc>
    </rcc>
    <rcc rId="0" sId="1">
      <nc r="A392">
        <v>2023</v>
      </nc>
    </rcc>
    <rcc rId="0" sId="1">
      <nc r="A393">
        <v>2023</v>
      </nc>
    </rcc>
    <rcc rId="0" sId="1">
      <nc r="A394">
        <v>2023</v>
      </nc>
    </rcc>
    <rcc rId="0" sId="1">
      <nc r="A395">
        <v>2023</v>
      </nc>
    </rcc>
    <rcc rId="0" sId="1">
      <nc r="A396">
        <v>2023</v>
      </nc>
    </rcc>
    <rcc rId="0" sId="1">
      <nc r="A397">
        <v>2023</v>
      </nc>
    </rcc>
    <rcc rId="0" sId="1">
      <nc r="A398">
        <v>2023</v>
      </nc>
    </rcc>
    <rcc rId="0" sId="1">
      <nc r="A399">
        <v>2023</v>
      </nc>
    </rcc>
    <rcc rId="0" sId="1">
      <nc r="A400">
        <v>2023</v>
      </nc>
    </rcc>
    <rcc rId="0" sId="1">
      <nc r="A401">
        <v>2023</v>
      </nc>
    </rcc>
    <rcc rId="0" sId="1">
      <nc r="A402">
        <v>2023</v>
      </nc>
    </rcc>
    <rcc rId="0" sId="1">
      <nc r="A403">
        <v>2023</v>
      </nc>
    </rcc>
    <rcc rId="0" sId="1">
      <nc r="A404">
        <v>2023</v>
      </nc>
    </rcc>
    <rcc rId="0" sId="1">
      <nc r="A405">
        <v>2023</v>
      </nc>
    </rcc>
    <rcc rId="0" sId="1">
      <nc r="A406">
        <v>2023</v>
      </nc>
    </rcc>
    <rcc rId="0" sId="1">
      <nc r="A407">
        <v>2023</v>
      </nc>
    </rcc>
    <rcc rId="0" sId="1">
      <nc r="A408">
        <v>2023</v>
      </nc>
    </rcc>
    <rcc rId="0" sId="1">
      <nc r="A409">
        <v>2023</v>
      </nc>
    </rcc>
    <rcc rId="0" sId="1">
      <nc r="A410">
        <v>2023</v>
      </nc>
    </rcc>
    <rcc rId="0" sId="1">
      <nc r="A411">
        <v>2023</v>
      </nc>
    </rcc>
    <rcc rId="0" sId="1">
      <nc r="A412">
        <v>2023</v>
      </nc>
    </rcc>
    <rcc rId="0" sId="1">
      <nc r="A413">
        <v>2023</v>
      </nc>
    </rcc>
    <rcc rId="0" sId="1">
      <nc r="A414">
        <v>2023</v>
      </nc>
    </rcc>
    <rcc rId="0" sId="1">
      <nc r="A415">
        <v>2023</v>
      </nc>
    </rcc>
    <rcc rId="0" sId="1">
      <nc r="A416">
        <v>2023</v>
      </nc>
    </rcc>
    <rcc rId="0" sId="1">
      <nc r="A417">
        <v>2023</v>
      </nc>
    </rcc>
    <rcc rId="0" sId="1">
      <nc r="A418">
        <v>2023</v>
      </nc>
    </rcc>
    <rcc rId="0" sId="1">
      <nc r="A419">
        <v>2023</v>
      </nc>
    </rcc>
    <rcc rId="0" sId="1">
      <nc r="A420">
        <v>2023</v>
      </nc>
    </rcc>
    <rcc rId="0" sId="1">
      <nc r="A421">
        <v>2023</v>
      </nc>
    </rcc>
    <rcc rId="0" sId="1">
      <nc r="A422">
        <v>2023</v>
      </nc>
    </rcc>
    <rcc rId="0" sId="1">
      <nc r="A423">
        <v>2023</v>
      </nc>
    </rcc>
    <rcc rId="0" sId="1">
      <nc r="A424">
        <v>2023</v>
      </nc>
    </rcc>
    <rcc rId="0" sId="1">
      <nc r="A425">
        <v>2023</v>
      </nc>
    </rcc>
    <rcc rId="0" sId="1">
      <nc r="A426">
        <v>2023</v>
      </nc>
    </rcc>
    <rcc rId="0" sId="1">
      <nc r="A427">
        <v>2023</v>
      </nc>
    </rcc>
    <rcc rId="0" sId="1">
      <nc r="A428">
        <v>2023</v>
      </nc>
    </rcc>
    <rcc rId="0" sId="1">
      <nc r="A429">
        <v>2023</v>
      </nc>
    </rcc>
    <rcc rId="0" sId="1">
      <nc r="A430">
        <v>2023</v>
      </nc>
    </rcc>
    <rcc rId="0" sId="1">
      <nc r="A431">
        <v>2023</v>
      </nc>
    </rcc>
    <rcc rId="0" sId="1">
      <nc r="A432">
        <v>2023</v>
      </nc>
    </rcc>
    <rcc rId="0" sId="1">
      <nc r="A433">
        <v>2023</v>
      </nc>
    </rcc>
    <rcc rId="0" sId="1">
      <nc r="A434">
        <v>2023</v>
      </nc>
    </rcc>
    <rcc rId="0" sId="1">
      <nc r="A435">
        <v>2023</v>
      </nc>
    </rcc>
    <rcc rId="0" sId="1">
      <nc r="A436">
        <v>2023</v>
      </nc>
    </rcc>
    <rcc rId="0" sId="1">
      <nc r="A437">
        <v>2023</v>
      </nc>
    </rcc>
    <rcc rId="0" sId="1">
      <nc r="A438">
        <v>2023</v>
      </nc>
    </rcc>
    <rcc rId="0" sId="1">
      <nc r="A439">
        <v>2023</v>
      </nc>
    </rcc>
    <rcc rId="0" sId="1">
      <nc r="A440">
        <v>2023</v>
      </nc>
    </rcc>
    <rcc rId="0" sId="1">
      <nc r="A441">
        <v>2023</v>
      </nc>
    </rcc>
    <rcc rId="0" sId="1">
      <nc r="A442">
        <v>2023</v>
      </nc>
    </rcc>
    <rcc rId="0" sId="1">
      <nc r="A443">
        <v>2023</v>
      </nc>
    </rcc>
    <rcc rId="0" sId="1">
      <nc r="A444">
        <v>2023</v>
      </nc>
    </rcc>
    <rcc rId="0" sId="1">
      <nc r="A445">
        <v>2023</v>
      </nc>
    </rcc>
    <rcc rId="0" sId="1">
      <nc r="A446">
        <v>2023</v>
      </nc>
    </rcc>
    <rcc rId="0" sId="1">
      <nc r="A447">
        <v>2023</v>
      </nc>
    </rcc>
    <rcc rId="0" sId="1">
      <nc r="A448">
        <v>2023</v>
      </nc>
    </rcc>
    <rcc rId="0" sId="1">
      <nc r="A449">
        <v>2023</v>
      </nc>
    </rcc>
    <rcc rId="0" sId="1">
      <nc r="A450">
        <v>2023</v>
      </nc>
    </rcc>
    <rcc rId="0" sId="1">
      <nc r="A451">
        <v>2023</v>
      </nc>
    </rcc>
    <rcc rId="0" sId="1">
      <nc r="A452">
        <v>2023</v>
      </nc>
    </rcc>
    <rcc rId="0" sId="1">
      <nc r="A453">
        <v>2023</v>
      </nc>
    </rcc>
    <rcc rId="0" sId="1">
      <nc r="A454">
        <v>2023</v>
      </nc>
    </rcc>
    <rcc rId="0" sId="1">
      <nc r="A455">
        <v>2023</v>
      </nc>
    </rcc>
    <rcc rId="0" sId="1">
      <nc r="A456">
        <v>2023</v>
      </nc>
    </rcc>
    <rcc rId="0" sId="1">
      <nc r="A457">
        <v>2023</v>
      </nc>
    </rcc>
    <rcc rId="0" sId="1">
      <nc r="A458">
        <v>2023</v>
      </nc>
    </rcc>
    <rcc rId="0" sId="1">
      <nc r="A459">
        <v>2023</v>
      </nc>
    </rcc>
    <rcc rId="0" sId="1">
      <nc r="A460">
        <v>2023</v>
      </nc>
    </rcc>
    <rcc rId="0" sId="1">
      <nc r="A461">
        <v>2023</v>
      </nc>
    </rcc>
    <rcc rId="0" sId="1">
      <nc r="A462">
        <v>2023</v>
      </nc>
    </rcc>
    <rcc rId="0" sId="1">
      <nc r="A463">
        <v>2023</v>
      </nc>
    </rcc>
    <rcc rId="0" sId="1">
      <nc r="A464">
        <v>2023</v>
      </nc>
    </rcc>
    <rcc rId="0" sId="1">
      <nc r="A465">
        <v>2023</v>
      </nc>
    </rcc>
    <rcc rId="0" sId="1">
      <nc r="A466">
        <v>2023</v>
      </nc>
    </rcc>
    <rcc rId="0" sId="1">
      <nc r="A467">
        <v>2023</v>
      </nc>
    </rcc>
    <rcc rId="0" sId="1">
      <nc r="A468">
        <v>2023</v>
      </nc>
    </rcc>
    <rcc rId="0" sId="1">
      <nc r="A469">
        <v>2023</v>
      </nc>
    </rcc>
    <rcc rId="0" sId="1">
      <nc r="A470">
        <v>2023</v>
      </nc>
    </rcc>
    <rcc rId="0" sId="1">
      <nc r="A471">
        <v>2023</v>
      </nc>
    </rcc>
    <rcc rId="0" sId="1">
      <nc r="A472">
        <v>2023</v>
      </nc>
    </rcc>
    <rcc rId="0" sId="1">
      <nc r="A473">
        <v>2023</v>
      </nc>
    </rcc>
    <rcc rId="0" sId="1">
      <nc r="A474">
        <v>2023</v>
      </nc>
    </rcc>
    <rcc rId="0" sId="1">
      <nc r="A475">
        <v>2023</v>
      </nc>
    </rcc>
    <rcc rId="0" sId="1">
      <nc r="A476">
        <v>2023</v>
      </nc>
    </rcc>
    <rcc rId="0" sId="1">
      <nc r="A477">
        <v>2023</v>
      </nc>
    </rcc>
    <rcc rId="0" sId="1">
      <nc r="A478">
        <v>2023</v>
      </nc>
    </rcc>
    <rcc rId="0" sId="1">
      <nc r="A479">
        <v>2023</v>
      </nc>
    </rcc>
    <rcc rId="0" sId="1">
      <nc r="A480">
        <v>2023</v>
      </nc>
    </rcc>
    <rcc rId="0" sId="1">
      <nc r="A481">
        <v>2023</v>
      </nc>
    </rcc>
    <rcc rId="0" sId="1">
      <nc r="A482">
        <v>2023</v>
      </nc>
    </rcc>
    <rcc rId="0" sId="1">
      <nc r="A483">
        <v>2023</v>
      </nc>
    </rcc>
    <rcc rId="0" sId="1">
      <nc r="A484">
        <v>2023</v>
      </nc>
    </rcc>
    <rcc rId="0" sId="1">
      <nc r="A485">
        <v>2023</v>
      </nc>
    </rcc>
    <rcc rId="0" sId="1">
      <nc r="A486">
        <v>2023</v>
      </nc>
    </rcc>
    <rcc rId="0" sId="1">
      <nc r="A487">
        <v>2023</v>
      </nc>
    </rcc>
    <rcc rId="0" sId="1">
      <nc r="A488">
        <v>2023</v>
      </nc>
    </rcc>
    <rcc rId="0" sId="1">
      <nc r="A489">
        <v>2023</v>
      </nc>
    </rcc>
    <rcc rId="0" sId="1">
      <nc r="A490">
        <v>2023</v>
      </nc>
    </rcc>
    <rcc rId="0" sId="1">
      <nc r="A491">
        <v>2023</v>
      </nc>
    </rcc>
    <rcc rId="0" sId="1">
      <nc r="A492">
        <v>2023</v>
      </nc>
    </rcc>
    <rcc rId="0" sId="1">
      <nc r="A493">
        <v>2023</v>
      </nc>
    </rcc>
    <rcc rId="0" sId="1">
      <nc r="A494">
        <v>2023</v>
      </nc>
    </rcc>
    <rcc rId="0" sId="1">
      <nc r="A495">
        <v>2023</v>
      </nc>
    </rcc>
    <rcc rId="0" sId="1">
      <nc r="A496">
        <v>2023</v>
      </nc>
    </rcc>
    <rcc rId="0" sId="1">
      <nc r="A497">
        <v>2023</v>
      </nc>
    </rcc>
    <rcc rId="0" sId="1">
      <nc r="A498">
        <v>2023</v>
      </nc>
    </rcc>
    <rcc rId="0" sId="1">
      <nc r="A499">
        <v>2023</v>
      </nc>
    </rcc>
    <rcc rId="0" sId="1">
      <nc r="A500">
        <v>2023</v>
      </nc>
    </rcc>
    <rcc rId="0" sId="1">
      <nc r="A501">
        <v>2023</v>
      </nc>
    </rcc>
    <rcc rId="0" sId="1">
      <nc r="A502">
        <v>2023</v>
      </nc>
    </rcc>
    <rcc rId="0" sId="1">
      <nc r="A503">
        <v>2023</v>
      </nc>
    </rcc>
    <rcc rId="0" sId="1">
      <nc r="A504">
        <v>2023</v>
      </nc>
    </rcc>
    <rcc rId="0" sId="1">
      <nc r="A505">
        <v>2023</v>
      </nc>
    </rcc>
    <rcc rId="0" sId="1">
      <nc r="A506">
        <v>2023</v>
      </nc>
    </rcc>
    <rcc rId="0" sId="1">
      <nc r="A507">
        <v>2023</v>
      </nc>
    </rcc>
    <rcc rId="0" sId="1">
      <nc r="A508">
        <v>2023</v>
      </nc>
    </rcc>
    <rcc rId="0" sId="1">
      <nc r="A509">
        <v>2023</v>
      </nc>
    </rcc>
    <rcc rId="0" sId="1">
      <nc r="A510">
        <v>2023</v>
      </nc>
    </rcc>
    <rcc rId="0" sId="1">
      <nc r="A511">
        <v>2023</v>
      </nc>
    </rcc>
    <rcc rId="0" sId="1">
      <nc r="A512">
        <v>2023</v>
      </nc>
    </rcc>
    <rcc rId="0" sId="1">
      <nc r="A513">
        <v>2023</v>
      </nc>
    </rcc>
    <rcc rId="0" sId="1">
      <nc r="A514">
        <v>2023</v>
      </nc>
    </rcc>
    <rcc rId="0" sId="1">
      <nc r="A515">
        <v>2023</v>
      </nc>
    </rcc>
    <rcc rId="0" sId="1">
      <nc r="A516">
        <v>2023</v>
      </nc>
    </rcc>
    <rcc rId="0" sId="1">
      <nc r="A517">
        <v>2023</v>
      </nc>
    </rcc>
    <rcc rId="0" sId="1">
      <nc r="A518">
        <v>2023</v>
      </nc>
    </rcc>
    <rcc rId="0" sId="1">
      <nc r="A519">
        <v>2023</v>
      </nc>
    </rcc>
    <rcc rId="0" sId="1">
      <nc r="A520">
        <v>2023</v>
      </nc>
    </rcc>
    <rcc rId="0" sId="1">
      <nc r="A521">
        <v>2023</v>
      </nc>
    </rcc>
    <rcc rId="0" sId="1">
      <nc r="A522">
        <v>2023</v>
      </nc>
    </rcc>
    <rcc rId="0" sId="1">
      <nc r="A523">
        <v>2023</v>
      </nc>
    </rcc>
    <rcc rId="0" sId="1">
      <nc r="A524">
        <v>2023</v>
      </nc>
    </rcc>
    <rcc rId="0" sId="1">
      <nc r="A525">
        <v>2023</v>
      </nc>
    </rcc>
    <rcc rId="0" sId="1">
      <nc r="A526">
        <v>2023</v>
      </nc>
    </rcc>
    <rcc rId="0" sId="1">
      <nc r="A527">
        <v>2023</v>
      </nc>
    </rcc>
    <rcc rId="0" sId="1">
      <nc r="A528">
        <v>2023</v>
      </nc>
    </rcc>
    <rcc rId="0" sId="1">
      <nc r="A529">
        <v>2023</v>
      </nc>
    </rcc>
    <rcc rId="0" sId="1">
      <nc r="A530">
        <v>2023</v>
      </nc>
    </rcc>
    <rcc rId="0" sId="1">
      <nc r="A531">
        <v>2023</v>
      </nc>
    </rcc>
    <rcc rId="0" sId="1">
      <nc r="A532">
        <v>2023</v>
      </nc>
    </rcc>
    <rcc rId="0" sId="1">
      <nc r="A533">
        <v>2023</v>
      </nc>
    </rcc>
    <rcc rId="0" sId="1">
      <nc r="A534">
        <v>2023</v>
      </nc>
    </rcc>
    <rcc rId="0" sId="1">
      <nc r="A535">
        <v>2023</v>
      </nc>
    </rcc>
    <rcc rId="0" sId="1">
      <nc r="A536">
        <v>2023</v>
      </nc>
    </rcc>
    <rcc rId="0" sId="1">
      <nc r="A537">
        <v>2023</v>
      </nc>
    </rcc>
    <rcc rId="0" sId="1">
      <nc r="A538">
        <v>2023</v>
      </nc>
    </rcc>
    <rcc rId="0" sId="1">
      <nc r="A539">
        <v>2023</v>
      </nc>
    </rcc>
    <rcc rId="0" sId="1">
      <nc r="A540">
        <v>2023</v>
      </nc>
    </rcc>
    <rcc rId="0" sId="1">
      <nc r="A541">
        <v>2023</v>
      </nc>
    </rcc>
    <rcc rId="0" sId="1">
      <nc r="A542">
        <v>2023</v>
      </nc>
    </rcc>
    <rcc rId="0" sId="1">
      <nc r="A543">
        <v>2023</v>
      </nc>
    </rcc>
    <rcc rId="0" sId="1">
      <nc r="A544">
        <v>2023</v>
      </nc>
    </rcc>
    <rcc rId="0" sId="1">
      <nc r="A545">
        <v>2023</v>
      </nc>
    </rcc>
    <rcc rId="0" sId="1">
      <nc r="A546">
        <v>2023</v>
      </nc>
    </rcc>
    <rcc rId="0" sId="1">
      <nc r="A547">
        <v>2023</v>
      </nc>
    </rcc>
    <rcc rId="0" sId="1">
      <nc r="A548">
        <v>2023</v>
      </nc>
    </rcc>
    <rcc rId="0" sId="1">
      <nc r="A549">
        <v>2023</v>
      </nc>
    </rcc>
    <rcc rId="0" sId="1">
      <nc r="A550">
        <v>2023</v>
      </nc>
    </rcc>
    <rcc rId="0" sId="1">
      <nc r="A551">
        <v>2023</v>
      </nc>
    </rcc>
    <rcc rId="0" sId="1">
      <nc r="A552">
        <v>2023</v>
      </nc>
    </rcc>
    <rcc rId="0" sId="1">
      <nc r="A553">
        <v>2023</v>
      </nc>
    </rcc>
    <rcc rId="0" sId="1">
      <nc r="A554">
        <v>2023</v>
      </nc>
    </rcc>
    <rcc rId="0" sId="1">
      <nc r="A555">
        <v>2023</v>
      </nc>
    </rcc>
    <rcc rId="0" sId="1">
      <nc r="A556">
        <v>2023</v>
      </nc>
    </rcc>
    <rcc rId="0" sId="1">
      <nc r="A557">
        <v>2023</v>
      </nc>
    </rcc>
    <rcc rId="0" sId="1">
      <nc r="A558">
        <v>2023</v>
      </nc>
    </rcc>
    <rcc rId="0" sId="1">
      <nc r="A559">
        <v>2023</v>
      </nc>
    </rcc>
    <rcc rId="0" sId="1">
      <nc r="A560">
        <v>2023</v>
      </nc>
    </rcc>
    <rcc rId="0" sId="1">
      <nc r="A561">
        <v>2023</v>
      </nc>
    </rcc>
    <rcc rId="0" sId="1">
      <nc r="A562">
        <v>2023</v>
      </nc>
    </rcc>
    <rcc rId="0" sId="1">
      <nc r="A563">
        <v>2023</v>
      </nc>
    </rcc>
    <rcc rId="0" sId="1">
      <nc r="A564">
        <v>2023</v>
      </nc>
    </rcc>
    <rcc rId="0" sId="1">
      <nc r="A565">
        <v>2023</v>
      </nc>
    </rcc>
    <rcc rId="0" sId="1">
      <nc r="A566">
        <v>2023</v>
      </nc>
    </rcc>
    <rcc rId="0" sId="1">
      <nc r="A567">
        <v>2023</v>
      </nc>
    </rcc>
    <rcc rId="0" sId="1">
      <nc r="A568">
        <v>2023</v>
      </nc>
    </rcc>
    <rcc rId="0" sId="1">
      <nc r="A569">
        <v>2023</v>
      </nc>
    </rcc>
    <rcc rId="0" sId="1">
      <nc r="A570">
        <v>2023</v>
      </nc>
    </rcc>
    <rcc rId="0" sId="1">
      <nc r="A571">
        <v>2023</v>
      </nc>
    </rcc>
    <rcc rId="0" sId="1">
      <nc r="A572">
        <v>2023</v>
      </nc>
    </rcc>
    <rcc rId="0" sId="1">
      <nc r="A573">
        <v>2023</v>
      </nc>
    </rcc>
    <rcc rId="0" sId="1">
      <nc r="A574">
        <v>2023</v>
      </nc>
    </rcc>
    <rcc rId="0" sId="1">
      <nc r="A575">
        <v>2023</v>
      </nc>
    </rcc>
    <rcc rId="0" sId="1">
      <nc r="A576">
        <v>2023</v>
      </nc>
    </rcc>
    <rcc rId="0" sId="1">
      <nc r="A577">
        <v>2023</v>
      </nc>
    </rcc>
    <rcc rId="0" sId="1">
      <nc r="A578">
        <v>2023</v>
      </nc>
    </rcc>
    <rcc rId="0" sId="1">
      <nc r="A579">
        <v>2023</v>
      </nc>
    </rcc>
    <rcc rId="0" sId="1">
      <nc r="A580">
        <v>2023</v>
      </nc>
    </rcc>
    <rcc rId="0" sId="1">
      <nc r="A581">
        <v>2023</v>
      </nc>
    </rcc>
    <rcc rId="0" sId="1">
      <nc r="A582">
        <v>2023</v>
      </nc>
    </rcc>
    <rcc rId="0" sId="1">
      <nc r="A583">
        <v>2023</v>
      </nc>
    </rcc>
    <rcc rId="0" sId="1">
      <nc r="A584">
        <v>2023</v>
      </nc>
    </rcc>
    <rcc rId="0" sId="1">
      <nc r="A585">
        <v>2023</v>
      </nc>
    </rcc>
    <rcc rId="0" sId="1">
      <nc r="A586">
        <v>2023</v>
      </nc>
    </rcc>
    <rcc rId="0" sId="1">
      <nc r="A587">
        <v>2023</v>
      </nc>
    </rcc>
    <rcc rId="0" sId="1">
      <nc r="A588">
        <v>2023</v>
      </nc>
    </rcc>
    <rcc rId="0" sId="1">
      <nc r="A589">
        <v>2023</v>
      </nc>
    </rcc>
    <rcc rId="0" sId="1">
      <nc r="A590">
        <v>2023</v>
      </nc>
    </rcc>
    <rcc rId="0" sId="1">
      <nc r="A591">
        <v>2023</v>
      </nc>
    </rcc>
    <rcc rId="0" sId="1">
      <nc r="A592">
        <v>2023</v>
      </nc>
    </rcc>
    <rcc rId="0" sId="1">
      <nc r="A593">
        <v>2023</v>
      </nc>
    </rcc>
    <rcc rId="0" sId="1">
      <nc r="A594">
        <v>2023</v>
      </nc>
    </rcc>
    <rcc rId="0" sId="1">
      <nc r="A595">
        <v>2023</v>
      </nc>
    </rcc>
    <rcc rId="0" sId="1">
      <nc r="A596">
        <v>2023</v>
      </nc>
    </rcc>
    <rcc rId="0" sId="1">
      <nc r="A597">
        <v>2023</v>
      </nc>
    </rcc>
    <rcc rId="0" sId="1">
      <nc r="A598">
        <v>2023</v>
      </nc>
    </rcc>
    <rcc rId="0" sId="1">
      <nc r="A599">
        <v>2023</v>
      </nc>
    </rcc>
    <rcc rId="0" sId="1">
      <nc r="A600">
        <v>2023</v>
      </nc>
    </rcc>
    <rcc rId="0" sId="1">
      <nc r="A601">
        <v>2023</v>
      </nc>
    </rcc>
    <rcc rId="0" sId="1">
      <nc r="A602">
        <v>2023</v>
      </nc>
    </rcc>
    <rcc rId="0" sId="1">
      <nc r="A603">
        <v>2023</v>
      </nc>
    </rcc>
    <rcc rId="0" sId="1">
      <nc r="A604">
        <v>2023</v>
      </nc>
    </rcc>
    <rcc rId="0" sId="1">
      <nc r="A605">
        <v>2023</v>
      </nc>
    </rcc>
    <rcc rId="0" sId="1">
      <nc r="A606">
        <v>2023</v>
      </nc>
    </rcc>
    <rcc rId="0" sId="1">
      <nc r="A607">
        <v>2023</v>
      </nc>
    </rcc>
    <rcc rId="0" sId="1">
      <nc r="A608">
        <v>2023</v>
      </nc>
    </rcc>
    <rcc rId="0" sId="1">
      <nc r="A609">
        <v>2023</v>
      </nc>
    </rcc>
    <rcc rId="0" sId="1">
      <nc r="A610">
        <v>2023</v>
      </nc>
    </rcc>
    <rcc rId="0" sId="1">
      <nc r="A611">
        <v>2023</v>
      </nc>
    </rcc>
    <rcc rId="0" sId="1">
      <nc r="A612">
        <v>2023</v>
      </nc>
    </rcc>
    <rcc rId="0" sId="1">
      <nc r="A613">
        <v>2023</v>
      </nc>
    </rcc>
    <rcc rId="0" sId="1">
      <nc r="A614">
        <v>2023</v>
      </nc>
    </rcc>
    <rcc rId="0" sId="1">
      <nc r="A615">
        <v>2023</v>
      </nc>
    </rcc>
    <rcc rId="0" sId="1">
      <nc r="A616">
        <v>2023</v>
      </nc>
    </rcc>
    <rcc rId="0" sId="1">
      <nc r="A617">
        <v>2023</v>
      </nc>
    </rcc>
    <rcc rId="0" sId="1">
      <nc r="A618">
        <v>2023</v>
      </nc>
    </rcc>
    <rcc rId="0" sId="1">
      <nc r="A619">
        <v>2023</v>
      </nc>
    </rcc>
    <rcc rId="0" sId="1">
      <nc r="A620">
        <v>2023</v>
      </nc>
    </rcc>
    <rcc rId="0" sId="1">
      <nc r="A621">
        <v>2023</v>
      </nc>
    </rcc>
    <rcc rId="0" sId="1">
      <nc r="A622">
        <v>2023</v>
      </nc>
    </rcc>
    <rcc rId="0" sId="1">
      <nc r="A623">
        <v>2023</v>
      </nc>
    </rcc>
    <rcc rId="0" sId="1">
      <nc r="A624">
        <v>2023</v>
      </nc>
    </rcc>
    <rcc rId="0" sId="1">
      <nc r="A625">
        <v>2023</v>
      </nc>
    </rcc>
    <rcc rId="0" sId="1">
      <nc r="A626">
        <v>2023</v>
      </nc>
    </rcc>
    <rcc rId="0" sId="1">
      <nc r="A627">
        <v>2023</v>
      </nc>
    </rcc>
    <rcc rId="0" sId="1">
      <nc r="A628">
        <v>2023</v>
      </nc>
    </rcc>
    <rcc rId="0" sId="1">
      <nc r="A629">
        <v>2023</v>
      </nc>
    </rcc>
    <rcc rId="0" sId="1">
      <nc r="A630">
        <v>2023</v>
      </nc>
    </rcc>
    <rcc rId="0" sId="1">
      <nc r="A631">
        <v>2023</v>
      </nc>
    </rcc>
    <rcc rId="0" sId="1">
      <nc r="A632">
        <v>2023</v>
      </nc>
    </rcc>
    <rcc rId="0" sId="1">
      <nc r="A633">
        <v>2023</v>
      </nc>
    </rcc>
    <rcc rId="0" sId="1">
      <nc r="A634">
        <v>2023</v>
      </nc>
    </rcc>
    <rcc rId="0" sId="1">
      <nc r="A635">
        <v>2023</v>
      </nc>
    </rcc>
    <rcc rId="0" sId="1">
      <nc r="A636">
        <v>2023</v>
      </nc>
    </rcc>
    <rcc rId="0" sId="1">
      <nc r="A637">
        <v>2023</v>
      </nc>
    </rcc>
    <rcc rId="0" sId="1">
      <nc r="A638">
        <v>2023</v>
      </nc>
    </rcc>
    <rcc rId="0" sId="1">
      <nc r="A639">
        <v>2023</v>
      </nc>
    </rcc>
    <rcc rId="0" sId="1">
      <nc r="A640">
        <v>2023</v>
      </nc>
    </rcc>
    <rcc rId="0" sId="1">
      <nc r="A641">
        <v>2023</v>
      </nc>
    </rcc>
    <rcc rId="0" sId="1">
      <nc r="A642">
        <v>2023</v>
      </nc>
    </rcc>
    <rcc rId="0" sId="1">
      <nc r="A643">
        <v>2023</v>
      </nc>
    </rcc>
    <rcc rId="0" sId="1">
      <nc r="A644">
        <v>2023</v>
      </nc>
    </rcc>
    <rcc rId="0" sId="1">
      <nc r="A645">
        <v>2023</v>
      </nc>
    </rcc>
    <rcc rId="0" sId="1">
      <nc r="A646">
        <v>2023</v>
      </nc>
    </rcc>
    <rcc rId="0" sId="1">
      <nc r="A647">
        <v>2023</v>
      </nc>
    </rcc>
    <rcc rId="0" sId="1">
      <nc r="A648">
        <v>2023</v>
      </nc>
    </rcc>
    <rcc rId="0" sId="1">
      <nc r="A649">
        <v>2023</v>
      </nc>
    </rcc>
    <rcc rId="0" sId="1">
      <nc r="A650">
        <v>2023</v>
      </nc>
    </rcc>
    <rcc rId="0" sId="1">
      <nc r="A651">
        <v>2023</v>
      </nc>
    </rcc>
    <rcc rId="0" sId="1">
      <nc r="A652">
        <v>2023</v>
      </nc>
    </rcc>
    <rcc rId="0" sId="1">
      <nc r="A653">
        <v>2023</v>
      </nc>
    </rcc>
    <rcc rId="0" sId="1">
      <nc r="A654">
        <v>2023</v>
      </nc>
    </rcc>
    <rcc rId="0" sId="1">
      <nc r="A655">
        <v>2023</v>
      </nc>
    </rcc>
    <rcc rId="0" sId="1">
      <nc r="A656">
        <v>2023</v>
      </nc>
    </rcc>
    <rcc rId="0" sId="1">
      <nc r="A657">
        <v>2023</v>
      </nc>
    </rcc>
    <rcc rId="0" sId="1">
      <nc r="A658">
        <v>2023</v>
      </nc>
    </rcc>
    <rcc rId="0" sId="1">
      <nc r="A659">
        <v>2023</v>
      </nc>
    </rcc>
    <rcc rId="0" sId="1">
      <nc r="A660">
        <v>2023</v>
      </nc>
    </rcc>
    <rcc rId="0" sId="1">
      <nc r="A661">
        <v>2023</v>
      </nc>
    </rcc>
    <rcc rId="0" sId="1">
      <nc r="A662">
        <v>2023</v>
      </nc>
    </rcc>
    <rcc rId="0" sId="1">
      <nc r="A663">
        <v>2023</v>
      </nc>
    </rcc>
    <rcc rId="0" sId="1">
      <nc r="A664">
        <v>2023</v>
      </nc>
    </rcc>
    <rcc rId="0" sId="1">
      <nc r="A665">
        <v>2023</v>
      </nc>
    </rcc>
    <rcc rId="0" sId="1">
      <nc r="A666">
        <v>2023</v>
      </nc>
    </rcc>
    <rcc rId="0" sId="1">
      <nc r="A667">
        <v>2023</v>
      </nc>
    </rcc>
    <rcc rId="0" sId="1">
      <nc r="A668">
        <v>2023</v>
      </nc>
    </rcc>
    <rcc rId="0" sId="1">
      <nc r="A669">
        <v>2023</v>
      </nc>
    </rcc>
    <rcc rId="0" sId="1">
      <nc r="A670">
        <v>2023</v>
      </nc>
    </rcc>
    <rcc rId="0" sId="1">
      <nc r="A671">
        <v>2023</v>
      </nc>
    </rcc>
    <rcc rId="0" sId="1">
      <nc r="A672">
        <v>2023</v>
      </nc>
    </rcc>
    <rcc rId="0" sId="1">
      <nc r="A673">
        <v>2023</v>
      </nc>
    </rcc>
    <rcc rId="0" sId="1">
      <nc r="A674">
        <v>2023</v>
      </nc>
    </rcc>
    <rcc rId="0" sId="1">
      <nc r="A675">
        <v>2023</v>
      </nc>
    </rcc>
    <rcc rId="0" sId="1">
      <nc r="A676">
        <v>2023</v>
      </nc>
    </rcc>
    <rcc rId="0" sId="1">
      <nc r="A677">
        <v>2023</v>
      </nc>
    </rcc>
    <rcc rId="0" sId="1">
      <nc r="A678">
        <v>2023</v>
      </nc>
    </rcc>
    <rcc rId="0" sId="1">
      <nc r="A679">
        <v>2023</v>
      </nc>
    </rcc>
    <rcc rId="0" sId="1">
      <nc r="A680">
        <v>2023</v>
      </nc>
    </rcc>
    <rcc rId="0" sId="1">
      <nc r="A681">
        <v>2023</v>
      </nc>
    </rcc>
    <rcc rId="0" sId="1">
      <nc r="A682">
        <v>2023</v>
      </nc>
    </rcc>
    <rcc rId="0" sId="1">
      <nc r="A683">
        <v>2023</v>
      </nc>
    </rcc>
    <rcc rId="0" sId="1">
      <nc r="A684">
        <v>2023</v>
      </nc>
    </rcc>
    <rcc rId="0" sId="1">
      <nc r="A685">
        <v>2023</v>
      </nc>
    </rcc>
    <rcc rId="0" sId="1">
      <nc r="A686">
        <v>2023</v>
      </nc>
    </rcc>
    <rcc rId="0" sId="1">
      <nc r="A687">
        <v>2023</v>
      </nc>
    </rcc>
    <rcc rId="0" sId="1">
      <nc r="A688">
        <v>2023</v>
      </nc>
    </rcc>
    <rcc rId="0" sId="1">
      <nc r="A689">
        <v>2023</v>
      </nc>
    </rcc>
    <rcc rId="0" sId="1">
      <nc r="A690">
        <v>2023</v>
      </nc>
    </rcc>
    <rcc rId="0" sId="1">
      <nc r="A691">
        <v>2023</v>
      </nc>
    </rcc>
    <rcc rId="0" sId="1">
      <nc r="A692">
        <v>2023</v>
      </nc>
    </rcc>
    <rcc rId="0" sId="1">
      <nc r="A693">
        <v>2023</v>
      </nc>
    </rcc>
    <rcc rId="0" sId="1">
      <nc r="A694">
        <v>2023</v>
      </nc>
    </rcc>
    <rcc rId="0" sId="1">
      <nc r="A695">
        <v>2023</v>
      </nc>
    </rcc>
    <rcc rId="0" sId="1">
      <nc r="A696">
        <v>2023</v>
      </nc>
    </rcc>
    <rcc rId="0" sId="1">
      <nc r="A697">
        <v>2023</v>
      </nc>
    </rcc>
    <rcc rId="0" sId="1">
      <nc r="A698">
        <v>2023</v>
      </nc>
    </rcc>
    <rcc rId="0" sId="1">
      <nc r="A699">
        <v>2023</v>
      </nc>
    </rcc>
    <rcc rId="0" sId="1">
      <nc r="A700">
        <v>2023</v>
      </nc>
    </rcc>
    <rcc rId="0" sId="1">
      <nc r="A701">
        <v>2023</v>
      </nc>
    </rcc>
    <rcc rId="0" sId="1">
      <nc r="A702">
        <v>2023</v>
      </nc>
    </rcc>
    <rcc rId="0" sId="1">
      <nc r="A703">
        <v>2023</v>
      </nc>
    </rcc>
    <rcc rId="0" sId="1">
      <nc r="A704">
        <v>2023</v>
      </nc>
    </rcc>
    <rcc rId="0" sId="1">
      <nc r="A705">
        <v>2023</v>
      </nc>
    </rcc>
    <rcc rId="0" sId="1">
      <nc r="A706">
        <v>2023</v>
      </nc>
    </rcc>
    <rcc rId="0" sId="1">
      <nc r="A707">
        <v>2023</v>
      </nc>
    </rcc>
    <rcc rId="0" sId="1">
      <nc r="A708">
        <v>2023</v>
      </nc>
    </rcc>
    <rcc rId="0" sId="1">
      <nc r="A709">
        <v>2023</v>
      </nc>
    </rcc>
    <rcc rId="0" sId="1">
      <nc r="A710">
        <v>2023</v>
      </nc>
    </rcc>
    <rcc rId="0" sId="1">
      <nc r="A711">
        <v>2023</v>
      </nc>
    </rcc>
    <rcc rId="0" sId="1">
      <nc r="A712">
        <v>2023</v>
      </nc>
    </rcc>
    <rcc rId="0" sId="1">
      <nc r="A713">
        <v>2023</v>
      </nc>
    </rcc>
    <rcc rId="0" sId="1">
      <nc r="A714">
        <v>2023</v>
      </nc>
    </rcc>
    <rcc rId="0" sId="1">
      <nc r="A715">
        <v>2023</v>
      </nc>
    </rcc>
    <rcc rId="0" sId="1">
      <nc r="A716">
        <v>2023</v>
      </nc>
    </rcc>
    <rcc rId="0" sId="1">
      <nc r="A717">
        <v>2023</v>
      </nc>
    </rcc>
    <rcc rId="0" sId="1">
      <nc r="A718">
        <v>2023</v>
      </nc>
    </rcc>
    <rcc rId="0" sId="1">
      <nc r="A719">
        <v>2023</v>
      </nc>
    </rcc>
    <rcc rId="0" sId="1">
      <nc r="A720">
        <v>2023</v>
      </nc>
    </rcc>
    <rcc rId="0" sId="1">
      <nc r="A721">
        <v>2023</v>
      </nc>
    </rcc>
    <rcc rId="0" sId="1">
      <nc r="A722">
        <v>2023</v>
      </nc>
    </rcc>
    <rcc rId="0" sId="1">
      <nc r="A723">
        <v>2023</v>
      </nc>
    </rcc>
    <rcc rId="0" sId="1">
      <nc r="A724">
        <v>2023</v>
      </nc>
    </rcc>
    <rcc rId="0" sId="1">
      <nc r="A725">
        <v>2023</v>
      </nc>
    </rcc>
    <rcc rId="0" sId="1">
      <nc r="A727">
        <v>2023</v>
      </nc>
    </rcc>
    <rcc rId="0" sId="1">
      <nc r="A726">
        <v>2023</v>
      </nc>
    </rcc>
    <rcc rId="0" sId="1">
      <nc r="A728">
        <v>2023</v>
      </nc>
    </rcc>
    <rcc rId="0" sId="1">
      <nc r="A729">
        <v>2023</v>
      </nc>
    </rcc>
    <rcc rId="0" sId="1">
      <nc r="A730">
        <v>2023</v>
      </nc>
    </rcc>
    <rcc rId="0" sId="1">
      <nc r="A731">
        <v>2023</v>
      </nc>
    </rcc>
    <rcc rId="0" sId="1">
      <nc r="A732">
        <v>2023</v>
      </nc>
    </rcc>
    <rcc rId="0" sId="1">
      <nc r="A733">
        <v>2023</v>
      </nc>
    </rcc>
    <rcc rId="0" sId="1">
      <nc r="A734">
        <v>2023</v>
      </nc>
    </rcc>
    <rcc rId="0" sId="1">
      <nc r="A735">
        <v>2023</v>
      </nc>
    </rcc>
    <rcc rId="0" sId="1">
      <nc r="A736">
        <v>2023</v>
      </nc>
    </rcc>
    <rcc rId="0" sId="1">
      <nc r="A737">
        <v>2023</v>
      </nc>
    </rcc>
    <rcc rId="0" sId="1">
      <nc r="A738">
        <v>2023</v>
      </nc>
    </rcc>
    <rcc rId="0" sId="1">
      <nc r="A739">
        <v>2023</v>
      </nc>
    </rcc>
    <rcc rId="0" sId="1">
      <nc r="A740">
        <v>2023</v>
      </nc>
    </rcc>
    <rcc rId="0" sId="1">
      <nc r="A741">
        <v>2023</v>
      </nc>
    </rcc>
    <rcc rId="0" sId="1">
      <nc r="A742">
        <v>2023</v>
      </nc>
    </rcc>
    <rcc rId="0" sId="1">
      <nc r="A743">
        <v>2023</v>
      </nc>
    </rcc>
    <rcc rId="0" sId="1">
      <nc r="A744">
        <v>2023</v>
      </nc>
    </rcc>
    <rcc rId="0" sId="1">
      <nc r="A745">
        <v>2023</v>
      </nc>
    </rcc>
    <rcc rId="0" sId="1">
      <nc r="A746">
        <v>2023</v>
      </nc>
    </rcc>
    <rcc rId="0" sId="1">
      <nc r="A747">
        <v>2023</v>
      </nc>
    </rcc>
    <rcc rId="0" sId="1">
      <nc r="A748">
        <v>2023</v>
      </nc>
    </rcc>
    <rcc rId="0" sId="1">
      <nc r="A749">
        <v>2023</v>
      </nc>
    </rcc>
    <rcc rId="0" sId="1">
      <nc r="A750">
        <v>2023</v>
      </nc>
    </rcc>
    <rcc rId="0" sId="1">
      <nc r="A751">
        <v>2023</v>
      </nc>
    </rcc>
    <rcc rId="0" sId="1">
      <nc r="A752">
        <v>2023</v>
      </nc>
    </rcc>
    <rcc rId="0" sId="1">
      <nc r="A753">
        <v>2023</v>
      </nc>
    </rcc>
    <rcc rId="0" sId="1">
      <nc r="A754">
        <v>2023</v>
      </nc>
    </rcc>
    <rcc rId="0" sId="1">
      <nc r="A755">
        <v>2023</v>
      </nc>
    </rcc>
    <rcc rId="0" sId="1">
      <nc r="A756">
        <v>2023</v>
      </nc>
    </rcc>
    <rcc rId="0" sId="1">
      <nc r="A757">
        <v>2023</v>
      </nc>
    </rcc>
    <rcc rId="0" sId="1">
      <nc r="A758">
        <v>2023</v>
      </nc>
    </rcc>
    <rcc rId="0" sId="1">
      <nc r="A759">
        <v>2023</v>
      </nc>
    </rcc>
    <rcc rId="0" sId="1">
      <nc r="A760">
        <v>2023</v>
      </nc>
    </rcc>
    <rcc rId="0" sId="1">
      <nc r="A761">
        <v>2023</v>
      </nc>
    </rcc>
    <rcc rId="0" sId="1">
      <nc r="A762">
        <v>2023</v>
      </nc>
    </rcc>
    <rcc rId="0" sId="1">
      <nc r="A763">
        <v>2023</v>
      </nc>
    </rcc>
    <rcc rId="0" sId="1">
      <nc r="A764">
        <v>2023</v>
      </nc>
    </rcc>
    <rcc rId="0" sId="1">
      <nc r="A765">
        <v>2023</v>
      </nc>
    </rcc>
    <rcc rId="0" sId="1">
      <nc r="A766">
        <v>2023</v>
      </nc>
    </rcc>
    <rcc rId="0" sId="1">
      <nc r="A767">
        <v>2023</v>
      </nc>
    </rcc>
    <rcc rId="0" sId="1">
      <nc r="A768">
        <v>2023</v>
      </nc>
    </rcc>
    <rcc rId="0" sId="1">
      <nc r="A769">
        <v>2023</v>
      </nc>
    </rcc>
    <rcc rId="0" sId="1">
      <nc r="A770">
        <v>2023</v>
      </nc>
    </rcc>
    <rcc rId="0" sId="1">
      <nc r="A771">
        <v>2023</v>
      </nc>
    </rcc>
    <rcc rId="0" sId="1">
      <nc r="A772">
        <v>2023</v>
      </nc>
    </rcc>
    <rcc rId="0" sId="1">
      <nc r="A773">
        <v>2023</v>
      </nc>
    </rcc>
    <rcc rId="0" sId="1">
      <nc r="A774">
        <v>2023</v>
      </nc>
    </rcc>
    <rcc rId="0" sId="1">
      <nc r="A775">
        <v>2023</v>
      </nc>
    </rcc>
    <rcc rId="0" sId="1">
      <nc r="A776">
        <v>2023</v>
      </nc>
    </rcc>
    <rcc rId="0" sId="1">
      <nc r="A777">
        <v>2023</v>
      </nc>
    </rcc>
    <rcc rId="0" sId="1">
      <nc r="A778">
        <v>2023</v>
      </nc>
    </rcc>
    <rcc rId="0" sId="1">
      <nc r="A779">
        <v>2023</v>
      </nc>
    </rcc>
    <rcc rId="0" sId="1">
      <nc r="A780">
        <v>2023</v>
      </nc>
    </rcc>
    <rcc rId="0" sId="1">
      <nc r="A781">
        <v>2023</v>
      </nc>
    </rcc>
    <rcc rId="0" sId="1">
      <nc r="A782">
        <v>2023</v>
      </nc>
    </rcc>
    <rcc rId="0" sId="1">
      <nc r="A783">
        <v>2023</v>
      </nc>
    </rcc>
    <rcc rId="0" sId="1">
      <nc r="A784">
        <v>2023</v>
      </nc>
    </rcc>
    <rcc rId="0" sId="1">
      <nc r="A785">
        <v>2023</v>
      </nc>
    </rcc>
    <rcc rId="0" sId="1">
      <nc r="A786">
        <v>2023</v>
      </nc>
    </rcc>
    <rcc rId="0" sId="1">
      <nc r="A787">
        <v>2023</v>
      </nc>
    </rcc>
    <rcc rId="0" sId="1">
      <nc r="A788">
        <v>2023</v>
      </nc>
    </rcc>
    <rcc rId="0" sId="1">
      <nc r="A789">
        <v>2023</v>
      </nc>
    </rcc>
    <rcc rId="0" sId="1">
      <nc r="A790">
        <v>2023</v>
      </nc>
    </rcc>
    <rcc rId="0" sId="1">
      <nc r="A791">
        <v>2023</v>
      </nc>
    </rcc>
    <rcc rId="0" sId="1">
      <nc r="A792">
        <v>2023</v>
      </nc>
    </rcc>
    <rcc rId="0" sId="1">
      <nc r="A793">
        <v>2023</v>
      </nc>
    </rcc>
    <rcc rId="0" sId="1">
      <nc r="A794">
        <v>2023</v>
      </nc>
    </rcc>
    <rcc rId="0" sId="1">
      <nc r="A795">
        <v>2023</v>
      </nc>
    </rcc>
    <rcc rId="0" sId="1">
      <nc r="A796">
        <v>2023</v>
      </nc>
    </rcc>
    <rcc rId="0" sId="1">
      <nc r="A797">
        <v>2023</v>
      </nc>
    </rcc>
    <rcc rId="0" sId="1">
      <nc r="A798">
        <v>2023</v>
      </nc>
    </rcc>
    <rcc rId="0" sId="1">
      <nc r="A799">
        <v>2023</v>
      </nc>
    </rcc>
    <rcc rId="0" sId="1">
      <nc r="A800">
        <v>2023</v>
      </nc>
    </rcc>
    <rcc rId="0" sId="1">
      <nc r="A801">
        <v>2023</v>
      </nc>
    </rcc>
    <rcc rId="0" sId="1">
      <nc r="A802">
        <v>2023</v>
      </nc>
    </rcc>
    <rcc rId="0" sId="1">
      <nc r="A803">
        <v>2023</v>
      </nc>
    </rcc>
    <rcc rId="0" sId="1">
      <nc r="A804">
        <v>2023</v>
      </nc>
    </rcc>
    <rcc rId="0" sId="1">
      <nc r="A805">
        <v>2023</v>
      </nc>
    </rcc>
    <rcc rId="0" sId="1">
      <nc r="A806">
        <v>2023</v>
      </nc>
    </rcc>
    <rcc rId="0" sId="1">
      <nc r="A807">
        <v>2023</v>
      </nc>
    </rcc>
    <rcc rId="0" sId="1">
      <nc r="A808">
        <v>2023</v>
      </nc>
    </rcc>
    <rcc rId="0" sId="1">
      <nc r="A809">
        <v>2023</v>
      </nc>
    </rcc>
    <rcc rId="0" sId="1">
      <nc r="A810">
        <v>2023</v>
      </nc>
    </rcc>
    <rcc rId="0" sId="1">
      <nc r="A811">
        <v>2023</v>
      </nc>
    </rcc>
    <rcc rId="0" sId="1">
      <nc r="A812">
        <v>2023</v>
      </nc>
    </rcc>
    <rcc rId="0" sId="1">
      <nc r="A813">
        <v>2023</v>
      </nc>
    </rcc>
    <rcc rId="0" sId="1">
      <nc r="A814">
        <v>2023</v>
      </nc>
    </rcc>
    <rcc rId="0" sId="1">
      <nc r="A815">
        <v>2023</v>
      </nc>
    </rcc>
    <rcc rId="0" sId="1">
      <nc r="A816">
        <v>2023</v>
      </nc>
    </rcc>
    <rcc rId="0" sId="1">
      <nc r="A817">
        <v>2023</v>
      </nc>
    </rcc>
    <rcc rId="0" sId="1">
      <nc r="A818">
        <v>2023</v>
      </nc>
    </rcc>
    <rcc rId="0" sId="1">
      <nc r="A819">
        <v>2023</v>
      </nc>
    </rcc>
    <rcc rId="0" sId="1">
      <nc r="A820">
        <v>2023</v>
      </nc>
    </rcc>
    <rcc rId="0" sId="1">
      <nc r="A821">
        <v>2023</v>
      </nc>
    </rcc>
    <rcc rId="0" sId="1">
      <nc r="A822">
        <v>2023</v>
      </nc>
    </rcc>
    <rcc rId="0" sId="1">
      <nc r="A823">
        <v>2023</v>
      </nc>
    </rcc>
    <rcc rId="0" sId="1">
      <nc r="A824">
        <v>2023</v>
      </nc>
    </rcc>
    <rcc rId="0" sId="1">
      <nc r="A825">
        <v>2023</v>
      </nc>
    </rcc>
    <rcc rId="0" sId="1">
      <nc r="A826">
        <v>2023</v>
      </nc>
    </rcc>
    <rcc rId="0" sId="1">
      <nc r="A827">
        <v>2023</v>
      </nc>
    </rcc>
    <rcc rId="0" sId="1">
      <nc r="A828">
        <v>2023</v>
      </nc>
    </rcc>
    <rcc rId="0" sId="1">
      <nc r="A829">
        <v>2023</v>
      </nc>
    </rcc>
    <rcc rId="0" sId="1">
      <nc r="A830">
        <v>2023</v>
      </nc>
    </rcc>
    <rcc rId="0" sId="1">
      <nc r="A831">
        <v>2023</v>
      </nc>
    </rcc>
    <rcc rId="0" sId="1">
      <nc r="A832">
        <v>2023</v>
      </nc>
    </rcc>
    <rcc rId="0" sId="1">
      <nc r="A833">
        <v>2023</v>
      </nc>
    </rcc>
    <rcc rId="0" sId="1">
      <nc r="A834">
        <v>2023</v>
      </nc>
    </rcc>
    <rcc rId="0" sId="1">
      <nc r="A835">
        <v>2023</v>
      </nc>
    </rcc>
    <rcc rId="0" sId="1">
      <nc r="A836">
        <v>2023</v>
      </nc>
    </rcc>
    <rcc rId="0" sId="1">
      <nc r="A837">
        <v>2023</v>
      </nc>
    </rcc>
    <rcc rId="0" sId="1">
      <nc r="A838">
        <v>2023</v>
      </nc>
    </rcc>
    <rcc rId="0" sId="1">
      <nc r="A839">
        <v>2023</v>
      </nc>
    </rcc>
    <rcc rId="0" sId="1">
      <nc r="A840">
        <v>2023</v>
      </nc>
    </rcc>
    <rcc rId="0" sId="1">
      <nc r="A841">
        <v>2023</v>
      </nc>
    </rcc>
    <rcc rId="0" sId="1">
      <nc r="A842">
        <v>2023</v>
      </nc>
    </rcc>
    <rcc rId="0" sId="1">
      <nc r="A843">
        <v>2023</v>
      </nc>
    </rcc>
    <rcc rId="0" sId="1">
      <nc r="A844">
        <v>2023</v>
      </nc>
    </rcc>
    <rcc rId="0" sId="1">
      <nc r="A845">
        <v>2023</v>
      </nc>
    </rcc>
    <rcc rId="0" sId="1">
      <nc r="A846">
        <v>2023</v>
      </nc>
    </rcc>
    <rcc rId="0" sId="1">
      <nc r="A847">
        <v>2023</v>
      </nc>
    </rcc>
    <rcc rId="0" sId="1">
      <nc r="A848">
        <v>2023</v>
      </nc>
    </rcc>
    <rcc rId="0" sId="1">
      <nc r="A849">
        <v>2023</v>
      </nc>
    </rcc>
    <rcc rId="0" sId="1">
      <nc r="A850">
        <v>2023</v>
      </nc>
    </rcc>
    <rcc rId="0" sId="1">
      <nc r="A851">
        <v>2023</v>
      </nc>
    </rcc>
    <rcc rId="0" sId="1">
      <nc r="A852">
        <v>2023</v>
      </nc>
    </rcc>
    <rcc rId="0" sId="1">
      <nc r="A853">
        <v>2023</v>
      </nc>
    </rcc>
    <rcc rId="0" sId="1">
      <nc r="A854">
        <v>2023</v>
      </nc>
    </rcc>
    <rcc rId="0" sId="1">
      <nc r="A855">
        <v>2023</v>
      </nc>
    </rcc>
    <rcc rId="0" sId="1">
      <nc r="A856">
        <v>2023</v>
      </nc>
    </rcc>
    <rcc rId="0" sId="1">
      <nc r="A857">
        <v>2023</v>
      </nc>
    </rcc>
    <rcc rId="0" sId="1">
      <nc r="A858">
        <v>2023</v>
      </nc>
    </rcc>
    <rcc rId="0" sId="1">
      <nc r="A859">
        <v>2023</v>
      </nc>
    </rcc>
    <rcc rId="0" sId="1">
      <nc r="A860">
        <v>2023</v>
      </nc>
    </rcc>
    <rcc rId="0" sId="1">
      <nc r="A861">
        <v>2023</v>
      </nc>
    </rcc>
    <rcc rId="0" sId="1">
      <nc r="A862">
        <v>2023</v>
      </nc>
    </rcc>
    <rcc rId="0" sId="1">
      <nc r="A863">
        <v>2023</v>
      </nc>
    </rcc>
    <rcc rId="0" sId="1">
      <nc r="A864">
        <v>2023</v>
      </nc>
    </rcc>
    <rcc rId="0" sId="1">
      <nc r="A865">
        <v>2023</v>
      </nc>
    </rcc>
    <rcc rId="0" sId="1">
      <nc r="A866">
        <v>2023</v>
      </nc>
    </rcc>
    <rcc rId="0" sId="1">
      <nc r="A867">
        <v>2023</v>
      </nc>
    </rcc>
    <rcc rId="0" sId="1">
      <nc r="A868">
        <v>2023</v>
      </nc>
    </rcc>
    <rcc rId="0" sId="1">
      <nc r="A869">
        <v>2023</v>
      </nc>
    </rcc>
    <rcc rId="0" sId="1">
      <nc r="A870">
        <v>2023</v>
      </nc>
    </rcc>
    <rcc rId="0" sId="1">
      <nc r="A871">
        <v>2023</v>
      </nc>
    </rcc>
    <rcc rId="0" sId="1">
      <nc r="A872">
        <v>2023</v>
      </nc>
    </rcc>
    <rcc rId="0" sId="1">
      <nc r="A873">
        <v>2023</v>
      </nc>
    </rcc>
    <rcc rId="0" sId="1">
      <nc r="A874">
        <v>2023</v>
      </nc>
    </rcc>
    <rcc rId="0" sId="1">
      <nc r="A875">
        <v>2023</v>
      </nc>
    </rcc>
    <rcc rId="0" sId="1">
      <nc r="A876">
        <v>2023</v>
      </nc>
    </rcc>
    <rcc rId="0" sId="1">
      <nc r="A877">
        <v>2023</v>
      </nc>
    </rcc>
    <rcc rId="0" sId="1">
      <nc r="A878">
        <v>2023</v>
      </nc>
    </rcc>
    <rcc rId="0" sId="1">
      <nc r="A879">
        <v>2023</v>
      </nc>
    </rcc>
    <rcc rId="0" sId="1">
      <nc r="A880">
        <v>2023</v>
      </nc>
    </rcc>
    <rcc rId="0" sId="1">
      <nc r="A881">
        <v>2023</v>
      </nc>
    </rcc>
    <rcc rId="0" sId="1">
      <nc r="A882">
        <v>2023</v>
      </nc>
    </rcc>
    <rcc rId="0" sId="1">
      <nc r="A883">
        <v>2023</v>
      </nc>
    </rcc>
    <rcc rId="0" sId="1">
      <nc r="A884">
        <v>2023</v>
      </nc>
    </rcc>
    <rcc rId="0" sId="1">
      <nc r="A885">
        <v>2023</v>
      </nc>
    </rcc>
    <rcc rId="0" sId="1">
      <nc r="A886">
        <v>2023</v>
      </nc>
    </rcc>
    <rcc rId="0" sId="1">
      <nc r="A887">
        <v>2023</v>
      </nc>
    </rcc>
    <rcc rId="0" sId="1">
      <nc r="A888">
        <v>2023</v>
      </nc>
    </rcc>
    <rcc rId="0" sId="1">
      <nc r="A889">
        <v>2023</v>
      </nc>
    </rcc>
    <rcc rId="0" sId="1">
      <nc r="A890">
        <v>2023</v>
      </nc>
    </rcc>
    <rcc rId="0" sId="1">
      <nc r="A891">
        <v>2023</v>
      </nc>
    </rcc>
    <rcc rId="0" sId="1">
      <nc r="A892">
        <v>2023</v>
      </nc>
    </rcc>
    <rcc rId="0" sId="1">
      <nc r="A893">
        <v>2023</v>
      </nc>
    </rcc>
    <rcc rId="0" sId="1">
      <nc r="A894">
        <v>2023</v>
      </nc>
    </rcc>
    <rcc rId="0" sId="1">
      <nc r="A895">
        <v>2023</v>
      </nc>
    </rcc>
    <rcc rId="0" sId="1">
      <nc r="A896">
        <v>2023</v>
      </nc>
    </rcc>
    <rcc rId="0" sId="1">
      <nc r="A897">
        <v>2023</v>
      </nc>
    </rcc>
    <rcc rId="0" sId="1">
      <nc r="A898">
        <v>2023</v>
      </nc>
    </rcc>
    <rcc rId="0" sId="1">
      <nc r="A899">
        <v>2023</v>
      </nc>
    </rcc>
    <rcc rId="0" sId="1">
      <nc r="A900">
        <v>2023</v>
      </nc>
    </rcc>
    <rcc rId="0" sId="1">
      <nc r="A901">
        <v>2023</v>
      </nc>
    </rcc>
    <rcc rId="0" sId="1">
      <nc r="A902">
        <v>2023</v>
      </nc>
    </rcc>
    <rcc rId="0" sId="1">
      <nc r="A903">
        <v>2023</v>
      </nc>
    </rcc>
    <rcc rId="0" sId="1">
      <nc r="A904">
        <v>2023</v>
      </nc>
    </rcc>
    <rcc rId="0" sId="1">
      <nc r="A905">
        <v>2023</v>
      </nc>
    </rcc>
    <rcc rId="0" sId="1">
      <nc r="A906">
        <v>2023</v>
      </nc>
    </rcc>
    <rcc rId="0" sId="1">
      <nc r="A907">
        <v>2023</v>
      </nc>
    </rcc>
    <rcc rId="0" sId="1">
      <nc r="A908">
        <v>2023</v>
      </nc>
    </rcc>
    <rcc rId="0" sId="1">
      <nc r="A909">
        <v>2023</v>
      </nc>
    </rcc>
    <rcc rId="0" sId="1">
      <nc r="A910">
        <v>2023</v>
      </nc>
    </rcc>
    <rcc rId="0" sId="1">
      <nc r="A911">
        <v>2023</v>
      </nc>
    </rcc>
    <rcc rId="0" sId="1">
      <nc r="A912">
        <v>2023</v>
      </nc>
    </rcc>
    <rcc rId="0" sId="1">
      <nc r="A913">
        <v>2023</v>
      </nc>
    </rcc>
    <rcc rId="0" sId="1">
      <nc r="A914">
        <v>2023</v>
      </nc>
    </rcc>
    <rcc rId="0" sId="1">
      <nc r="A915">
        <v>2023</v>
      </nc>
    </rcc>
    <rcc rId="0" sId="1">
      <nc r="A916">
        <v>2023</v>
      </nc>
    </rcc>
    <rcc rId="0" sId="1">
      <nc r="A917">
        <v>2023</v>
      </nc>
    </rcc>
    <rcc rId="0" sId="1">
      <nc r="A918">
        <v>2023</v>
      </nc>
    </rcc>
    <rcc rId="0" sId="1" dxf="1">
      <nc r="A919">
        <v>2023</v>
      </nc>
      <ndxf>
        <fill>
          <patternFill>
            <bgColor rgb="FFFFFF00"/>
          </patternFill>
        </fill>
      </ndxf>
    </rcc>
    <rcc rId="0" sId="1">
      <nc r="A920">
        <v>2023</v>
      </nc>
    </rcc>
    <rcc rId="0" sId="1">
      <nc r="A921">
        <v>2023</v>
      </nc>
    </rcc>
    <rcc rId="0" sId="1">
      <nc r="A922">
        <v>2023</v>
      </nc>
    </rcc>
    <rcc rId="0" sId="1">
      <nc r="A923">
        <v>2023</v>
      </nc>
    </rcc>
    <rcc rId="0" sId="1">
      <nc r="A924">
        <v>2023</v>
      </nc>
    </rcc>
    <rcc rId="0" sId="1">
      <nc r="A925">
        <v>2023</v>
      </nc>
    </rcc>
    <rcc rId="0" sId="1">
      <nc r="A926">
        <v>2023</v>
      </nc>
    </rcc>
    <rcc rId="0" sId="1">
      <nc r="A927">
        <v>2023</v>
      </nc>
    </rcc>
    <rcc rId="0" sId="1">
      <nc r="A928">
        <v>2023</v>
      </nc>
    </rcc>
    <rcc rId="0" sId="1">
      <nc r="A929">
        <v>2023</v>
      </nc>
    </rcc>
    <rcc rId="0" sId="1">
      <nc r="A930">
        <v>2023</v>
      </nc>
    </rcc>
    <rcc rId="0" sId="1">
      <nc r="A931">
        <v>2023</v>
      </nc>
    </rcc>
    <rcc rId="0" sId="1">
      <nc r="A932">
        <v>2023</v>
      </nc>
    </rcc>
    <rcc rId="0" sId="1">
      <nc r="A933">
        <v>2023</v>
      </nc>
    </rcc>
    <rcc rId="0" sId="1">
      <nc r="A934">
        <v>2023</v>
      </nc>
    </rcc>
    <rcc rId="0" sId="1">
      <nc r="A935">
        <v>2023</v>
      </nc>
    </rcc>
    <rcc rId="0" sId="1">
      <nc r="A936">
        <v>2023</v>
      </nc>
    </rcc>
    <rcc rId="0" sId="1">
      <nc r="A937">
        <v>2023</v>
      </nc>
    </rcc>
    <rcc rId="0" sId="1">
      <nc r="A938">
        <v>2023</v>
      </nc>
    </rcc>
    <rcc rId="0" sId="1">
      <nc r="A939">
        <v>2023</v>
      </nc>
    </rcc>
    <rcc rId="0" sId="1">
      <nc r="A940">
        <v>2023</v>
      </nc>
    </rcc>
    <rcc rId="0" sId="1">
      <nc r="A941">
        <v>2023</v>
      </nc>
    </rcc>
    <rcc rId="0" sId="1">
      <nc r="A942">
        <v>2023</v>
      </nc>
    </rcc>
    <rcc rId="0" sId="1">
      <nc r="A943">
        <v>2023</v>
      </nc>
    </rcc>
    <rcc rId="0" sId="1">
      <nc r="A944">
        <v>2023</v>
      </nc>
    </rcc>
    <rcc rId="0" sId="1">
      <nc r="A945">
        <v>2023</v>
      </nc>
    </rcc>
    <rcc rId="0" sId="1">
      <nc r="A946">
        <v>2023</v>
      </nc>
    </rcc>
    <rcc rId="0" sId="1">
      <nc r="A947">
        <v>2023</v>
      </nc>
    </rcc>
    <rcc rId="0" sId="1">
      <nc r="A948">
        <v>2023</v>
      </nc>
    </rcc>
    <rcc rId="0" sId="1">
      <nc r="A949">
        <v>2023</v>
      </nc>
    </rcc>
    <rcc rId="0" sId="1">
      <nc r="A950">
        <v>2023</v>
      </nc>
    </rcc>
    <rcc rId="0" sId="1">
      <nc r="A951">
        <v>2023</v>
      </nc>
    </rcc>
    <rcc rId="0" sId="1">
      <nc r="A952">
        <v>2023</v>
      </nc>
    </rcc>
    <rcc rId="0" sId="1">
      <nc r="A953">
        <v>2023</v>
      </nc>
    </rcc>
    <rcc rId="0" sId="1">
      <nc r="A954">
        <v>2023</v>
      </nc>
    </rcc>
    <rcc rId="0" sId="1">
      <nc r="A955">
        <v>2023</v>
      </nc>
    </rcc>
    <rcc rId="0" sId="1">
      <nc r="A956">
        <v>2023</v>
      </nc>
    </rcc>
    <rcc rId="0" sId="1">
      <nc r="A957">
        <v>2023</v>
      </nc>
    </rcc>
    <rcc rId="0" sId="1">
      <nc r="A958">
        <v>2023</v>
      </nc>
    </rcc>
    <rcc rId="0" sId="1">
      <nc r="A959">
        <v>2023</v>
      </nc>
    </rcc>
    <rcc rId="0" sId="1">
      <nc r="A960">
        <v>2023</v>
      </nc>
    </rcc>
    <rcc rId="0" sId="1">
      <nc r="A961">
        <v>2023</v>
      </nc>
    </rcc>
    <rcc rId="0" sId="1">
      <nc r="A962">
        <v>2023</v>
      </nc>
    </rcc>
    <rcc rId="0" sId="1">
      <nc r="A963">
        <v>2023</v>
      </nc>
    </rcc>
    <rcc rId="0" sId="1">
      <nc r="A964">
        <v>2023</v>
      </nc>
    </rcc>
    <rcc rId="0" sId="1">
      <nc r="A965">
        <v>2023</v>
      </nc>
    </rcc>
    <rcc rId="0" sId="1">
      <nc r="A966">
        <v>2023</v>
      </nc>
    </rcc>
    <rcc rId="0" sId="1">
      <nc r="A967">
        <v>2023</v>
      </nc>
    </rcc>
    <rcc rId="0" sId="1">
      <nc r="A968">
        <v>2023</v>
      </nc>
    </rcc>
    <rcc rId="0" sId="1">
      <nc r="A969">
        <v>2023</v>
      </nc>
    </rcc>
    <rcc rId="0" sId="1">
      <nc r="A973">
        <v>2024</v>
      </nc>
    </rcc>
    <rcc rId="0" sId="1">
      <nc r="A974">
        <v>2024</v>
      </nc>
    </rcc>
    <rcc rId="0" sId="1">
      <nc r="A975">
        <v>2024</v>
      </nc>
    </rcc>
    <rcc rId="0" sId="1">
      <nc r="A976">
        <v>2024</v>
      </nc>
    </rcc>
    <rcc rId="0" sId="1">
      <nc r="A977">
        <v>2024</v>
      </nc>
    </rcc>
    <rcc rId="0" sId="1">
      <nc r="A978">
        <v>2024</v>
      </nc>
    </rcc>
    <rcc rId="0" sId="1">
      <nc r="A979">
        <v>2024</v>
      </nc>
    </rcc>
    <rcc rId="0" sId="1">
      <nc r="A980">
        <v>2024</v>
      </nc>
    </rcc>
    <rcc rId="0" sId="1">
      <nc r="A981">
        <v>2024</v>
      </nc>
    </rcc>
    <rcc rId="0" sId="1">
      <nc r="A982">
        <v>2024</v>
      </nc>
    </rcc>
    <rcc rId="0" sId="1">
      <nc r="A983">
        <v>2024</v>
      </nc>
    </rcc>
    <rcc rId="0" sId="1">
      <nc r="A984">
        <v>2024</v>
      </nc>
    </rcc>
    <rcc rId="0" sId="1">
      <nc r="A985">
        <v>2024</v>
      </nc>
    </rcc>
    <rcc rId="0" sId="1">
      <nc r="A986">
        <v>2024</v>
      </nc>
    </rcc>
    <rcc rId="0" sId="1">
      <nc r="A987">
        <v>2024</v>
      </nc>
    </rcc>
    <rcc rId="0" sId="1">
      <nc r="A988">
        <v>2024</v>
      </nc>
    </rcc>
    <rcc rId="0" sId="1">
      <nc r="A989">
        <v>2024</v>
      </nc>
    </rcc>
    <rcc rId="0" sId="1">
      <nc r="A990">
        <v>2024</v>
      </nc>
    </rcc>
    <rcc rId="0" sId="1">
      <nc r="A991">
        <v>2024</v>
      </nc>
    </rcc>
    <rcc rId="0" sId="1">
      <nc r="A992">
        <v>2024</v>
      </nc>
    </rcc>
    <rcc rId="0" sId="1">
      <nc r="A993">
        <v>2024</v>
      </nc>
    </rcc>
    <rcc rId="0" sId="1">
      <nc r="A994">
        <v>2024</v>
      </nc>
    </rcc>
    <rcc rId="0" sId="1">
      <nc r="A995">
        <v>2024</v>
      </nc>
    </rcc>
    <rcc rId="0" sId="1">
      <nc r="A996">
        <v>2024</v>
      </nc>
    </rcc>
    <rcc rId="0" sId="1">
      <nc r="A997">
        <v>2024</v>
      </nc>
    </rcc>
    <rcc rId="0" sId="1">
      <nc r="A998">
        <v>2024</v>
      </nc>
    </rcc>
    <rcc rId="0" sId="1">
      <nc r="A999">
        <v>2024</v>
      </nc>
    </rcc>
    <rcc rId="0" sId="1">
      <nc r="A1000">
        <v>2024</v>
      </nc>
    </rcc>
    <rcc rId="0" sId="1">
      <nc r="A1001">
        <v>2024</v>
      </nc>
    </rcc>
    <rcc rId="0" sId="1">
      <nc r="A1002">
        <v>2024</v>
      </nc>
    </rcc>
    <rcc rId="0" sId="1">
      <nc r="A1003">
        <v>2024</v>
      </nc>
    </rcc>
    <rcc rId="0" sId="1">
      <nc r="A1004">
        <v>2024</v>
      </nc>
    </rcc>
    <rcc rId="0" sId="1">
      <nc r="A1005">
        <v>2024</v>
      </nc>
    </rcc>
    <rcc rId="0" sId="1">
      <nc r="A1006">
        <v>2024</v>
      </nc>
    </rcc>
    <rcc rId="0" sId="1">
      <nc r="A1007">
        <v>2024</v>
      </nc>
    </rcc>
    <rcc rId="0" sId="1">
      <nc r="A1008">
        <v>2024</v>
      </nc>
    </rcc>
    <rcc rId="0" sId="1">
      <nc r="A1009">
        <v>2024</v>
      </nc>
    </rcc>
    <rcc rId="0" sId="1">
      <nc r="A1010">
        <v>2024</v>
      </nc>
    </rcc>
    <rcc rId="0" sId="1">
      <nc r="A1011">
        <v>2024</v>
      </nc>
    </rcc>
    <rcc rId="0" sId="1">
      <nc r="A1012">
        <v>2024</v>
      </nc>
    </rcc>
    <rcc rId="0" sId="1">
      <nc r="A1013">
        <v>2024</v>
      </nc>
    </rcc>
    <rcc rId="0" sId="1">
      <nc r="A1014">
        <v>2024</v>
      </nc>
    </rcc>
    <rcc rId="0" sId="1">
      <nc r="A1015">
        <v>2024</v>
      </nc>
    </rcc>
    <rcc rId="0" sId="1">
      <nc r="A1016">
        <v>2024</v>
      </nc>
    </rcc>
    <rcc rId="0" sId="1">
      <nc r="A1017">
        <v>2024</v>
      </nc>
    </rcc>
    <rcc rId="0" sId="1">
      <nc r="A1018">
        <v>2024</v>
      </nc>
    </rcc>
    <rcc rId="0" sId="1">
      <nc r="A1019">
        <v>2024</v>
      </nc>
    </rcc>
    <rcc rId="0" sId="1">
      <nc r="A1020">
        <v>2024</v>
      </nc>
    </rcc>
    <rcc rId="0" sId="1">
      <nc r="A1021">
        <v>2024</v>
      </nc>
    </rcc>
    <rcc rId="0" sId="1">
      <nc r="A1022">
        <v>2024</v>
      </nc>
    </rcc>
    <rcc rId="0" sId="1">
      <nc r="A1023">
        <v>2024</v>
      </nc>
    </rcc>
    <rcc rId="0" sId="1">
      <nc r="A1024">
        <v>2024</v>
      </nc>
    </rcc>
    <rcc rId="0" sId="1">
      <nc r="A1025">
        <v>2024</v>
      </nc>
    </rcc>
    <rcc rId="0" sId="1">
      <nc r="A1026">
        <v>2024</v>
      </nc>
    </rcc>
    <rcc rId="0" sId="1">
      <nc r="A1027">
        <v>2024</v>
      </nc>
    </rcc>
    <rcc rId="0" sId="1">
      <nc r="A1028">
        <v>2024</v>
      </nc>
    </rcc>
    <rcc rId="0" sId="1">
      <nc r="A1029">
        <v>2024</v>
      </nc>
    </rcc>
    <rcc rId="0" sId="1">
      <nc r="A1030">
        <v>2024</v>
      </nc>
    </rcc>
    <rcc rId="0" sId="1">
      <nc r="A1031">
        <v>2024</v>
      </nc>
    </rcc>
    <rcc rId="0" sId="1">
      <nc r="A1032">
        <v>2024</v>
      </nc>
    </rcc>
    <rcc rId="0" sId="1">
      <nc r="A1033">
        <v>2024</v>
      </nc>
    </rcc>
    <rcc rId="0" sId="1">
      <nc r="A1034">
        <v>2024</v>
      </nc>
    </rcc>
    <rcc rId="0" sId="1">
      <nc r="A1035">
        <v>2024</v>
      </nc>
    </rcc>
    <rcc rId="0" sId="1">
      <nc r="A1036">
        <v>2024</v>
      </nc>
    </rcc>
    <rcc rId="0" sId="1">
      <nc r="A1037">
        <v>2024</v>
      </nc>
    </rcc>
    <rcc rId="0" sId="1">
      <nc r="A1038">
        <v>2024</v>
      </nc>
    </rcc>
    <rcc rId="0" sId="1">
      <nc r="A1039">
        <v>2024</v>
      </nc>
    </rcc>
    <rcc rId="0" sId="1">
      <nc r="A1040">
        <v>2024</v>
      </nc>
    </rcc>
    <rcc rId="0" sId="1">
      <nc r="A1041">
        <v>2024</v>
      </nc>
    </rcc>
    <rcc rId="0" sId="1">
      <nc r="A1042">
        <v>2024</v>
      </nc>
    </rcc>
    <rcc rId="0" sId="1">
      <nc r="A1043">
        <v>2024</v>
      </nc>
    </rcc>
    <rcc rId="0" sId="1">
      <nc r="A1044">
        <v>2024</v>
      </nc>
    </rcc>
    <rcc rId="0" sId="1">
      <nc r="A1045">
        <v>2024</v>
      </nc>
    </rcc>
    <rcc rId="0" sId="1">
      <nc r="A1046">
        <v>2024</v>
      </nc>
    </rcc>
    <rcc rId="0" sId="1">
      <nc r="A1047">
        <v>2024</v>
      </nc>
    </rcc>
    <rcc rId="0" sId="1">
      <nc r="A1048">
        <v>2024</v>
      </nc>
    </rcc>
    <rcc rId="0" sId="1">
      <nc r="A1049">
        <v>2024</v>
      </nc>
    </rcc>
    <rcc rId="0" sId="1">
      <nc r="A1050">
        <v>2024</v>
      </nc>
    </rcc>
    <rcc rId="0" sId="1">
      <nc r="A1051">
        <v>2024</v>
      </nc>
    </rcc>
    <rcc rId="0" sId="1">
      <nc r="A1052">
        <v>2024</v>
      </nc>
    </rcc>
    <rcc rId="0" sId="1">
      <nc r="A1053">
        <v>2024</v>
      </nc>
    </rcc>
    <rcc rId="0" sId="1">
      <nc r="A1054">
        <v>2024</v>
      </nc>
    </rcc>
    <rcc rId="0" sId="1">
      <nc r="A1055">
        <v>2024</v>
      </nc>
    </rcc>
    <rcc rId="0" sId="1">
      <nc r="A1056">
        <v>2024</v>
      </nc>
    </rcc>
    <rcc rId="0" sId="1">
      <nc r="A1057">
        <v>2024</v>
      </nc>
    </rcc>
    <rcc rId="0" sId="1">
      <nc r="A1058">
        <v>2024</v>
      </nc>
    </rcc>
    <rcc rId="0" sId="1">
      <nc r="A1059">
        <v>2024</v>
      </nc>
    </rcc>
    <rcc rId="0" sId="1">
      <nc r="A1060">
        <v>2024</v>
      </nc>
    </rcc>
    <rcc rId="0" sId="1">
      <nc r="A1061">
        <v>2024</v>
      </nc>
    </rcc>
    <rcc rId="0" sId="1">
      <nc r="A1062">
        <v>2024</v>
      </nc>
    </rcc>
    <rcc rId="0" sId="1">
      <nc r="A1063">
        <v>2024</v>
      </nc>
    </rcc>
    <rcc rId="0" sId="1">
      <nc r="A1064">
        <v>2024</v>
      </nc>
    </rcc>
    <rcc rId="0" sId="1">
      <nc r="A1065">
        <v>2024</v>
      </nc>
    </rcc>
    <rcc rId="0" sId="1">
      <nc r="A1066">
        <v>2024</v>
      </nc>
    </rcc>
    <rcc rId="0" sId="1">
      <nc r="A1067">
        <v>2024</v>
      </nc>
    </rcc>
    <rcc rId="0" sId="1">
      <nc r="A1068">
        <v>2024</v>
      </nc>
    </rcc>
    <rcc rId="0" sId="1">
      <nc r="A1069">
        <v>2024</v>
      </nc>
    </rcc>
    <rcc rId="0" sId="1">
      <nc r="A1070">
        <v>2024</v>
      </nc>
    </rcc>
    <rcc rId="0" sId="1">
      <nc r="A1071">
        <v>2024</v>
      </nc>
    </rcc>
    <rcc rId="0" sId="1">
      <nc r="A1072">
        <v>2024</v>
      </nc>
    </rcc>
    <rcc rId="0" sId="1">
      <nc r="A1073">
        <v>2024</v>
      </nc>
    </rcc>
    <rcc rId="0" sId="1">
      <nc r="A1074">
        <v>2024</v>
      </nc>
    </rcc>
    <rcc rId="0" sId="1">
      <nc r="A1075">
        <v>2024</v>
      </nc>
    </rcc>
    <rcc rId="0" sId="1">
      <nc r="A1076">
        <v>2024</v>
      </nc>
    </rcc>
    <rcc rId="0" sId="1">
      <nc r="A1077">
        <v>2024</v>
      </nc>
    </rcc>
    <rcc rId="0" sId="1">
      <nc r="A1078">
        <v>2024</v>
      </nc>
    </rcc>
    <rcc rId="0" sId="1">
      <nc r="A1079">
        <v>2024</v>
      </nc>
    </rcc>
    <rcc rId="0" sId="1">
      <nc r="A1080">
        <v>2024</v>
      </nc>
    </rcc>
    <rcc rId="0" sId="1">
      <nc r="A1081">
        <v>2024</v>
      </nc>
    </rcc>
    <rcc rId="0" sId="1">
      <nc r="A1082">
        <v>2024</v>
      </nc>
    </rcc>
    <rcc rId="0" sId="1">
      <nc r="A1083">
        <v>2024</v>
      </nc>
    </rcc>
    <rcc rId="0" sId="1">
      <nc r="A1084">
        <v>2024</v>
      </nc>
    </rcc>
    <rcc rId="0" sId="1">
      <nc r="A1085">
        <v>2024</v>
      </nc>
    </rcc>
    <rcc rId="0" sId="1">
      <nc r="A1086">
        <v>2024</v>
      </nc>
    </rcc>
    <rcc rId="0" sId="1">
      <nc r="A1087">
        <v>2024</v>
      </nc>
    </rcc>
    <rcc rId="0" sId="1">
      <nc r="A1088">
        <v>2024</v>
      </nc>
    </rcc>
    <rcc rId="0" sId="1">
      <nc r="A1089">
        <v>2024</v>
      </nc>
    </rcc>
    <rcc rId="0" sId="1">
      <nc r="A1090">
        <v>2024</v>
      </nc>
    </rcc>
    <rcc rId="0" sId="1">
      <nc r="A1091">
        <v>2024</v>
      </nc>
    </rcc>
    <rcc rId="0" sId="1">
      <nc r="A1092">
        <v>2024</v>
      </nc>
    </rcc>
    <rcc rId="0" sId="1">
      <nc r="A1093">
        <v>2024</v>
      </nc>
    </rcc>
    <rcc rId="0" sId="1">
      <nc r="A1094">
        <v>2024</v>
      </nc>
    </rcc>
    <rcc rId="0" sId="1">
      <nc r="A1095">
        <v>2024</v>
      </nc>
    </rcc>
    <rcc rId="0" sId="1">
      <nc r="A1096">
        <v>2024</v>
      </nc>
    </rcc>
    <rcc rId="0" sId="1">
      <nc r="A1097">
        <v>2024</v>
      </nc>
    </rcc>
    <rcc rId="0" sId="1">
      <nc r="A1098">
        <v>2024</v>
      </nc>
    </rcc>
    <rcc rId="0" sId="1">
      <nc r="A1099">
        <v>2024</v>
      </nc>
    </rcc>
    <rcc rId="0" sId="1">
      <nc r="A1100">
        <v>2024</v>
      </nc>
    </rcc>
    <rcc rId="0" sId="1">
      <nc r="A1101">
        <v>2024</v>
      </nc>
    </rcc>
    <rcc rId="0" sId="1">
      <nc r="A1102">
        <v>2024</v>
      </nc>
    </rcc>
    <rcc rId="0" sId="1">
      <nc r="A1103">
        <v>2024</v>
      </nc>
    </rcc>
    <rcc rId="0" sId="1">
      <nc r="A1104">
        <v>2024</v>
      </nc>
    </rcc>
    <rcc rId="0" sId="1">
      <nc r="A1105">
        <v>2024</v>
      </nc>
    </rcc>
    <rcc rId="0" sId="1">
      <nc r="A1106">
        <v>2024</v>
      </nc>
    </rcc>
    <rcc rId="0" sId="1">
      <nc r="A1107">
        <v>2024</v>
      </nc>
    </rcc>
    <rcc rId="0" sId="1">
      <nc r="A1108">
        <v>2024</v>
      </nc>
    </rcc>
    <rcc rId="0" sId="1">
      <nc r="A1109">
        <v>2024</v>
      </nc>
    </rcc>
    <rcc rId="0" sId="1">
      <nc r="A1110">
        <v>2024</v>
      </nc>
    </rcc>
    <rcc rId="0" sId="1">
      <nc r="A1111">
        <v>2024</v>
      </nc>
    </rcc>
    <rcc rId="0" sId="1">
      <nc r="A1112">
        <v>2024</v>
      </nc>
    </rcc>
    <rcc rId="0" sId="1">
      <nc r="A1113">
        <v>2024</v>
      </nc>
    </rcc>
    <rcc rId="0" sId="1">
      <nc r="A1114">
        <v>2024</v>
      </nc>
    </rcc>
    <rcc rId="0" sId="1">
      <nc r="A1115">
        <v>2024</v>
      </nc>
    </rcc>
    <rcc rId="0" sId="1">
      <nc r="A1116">
        <v>2024</v>
      </nc>
    </rcc>
    <rcc rId="0" sId="1">
      <nc r="A1117">
        <v>2024</v>
      </nc>
    </rcc>
    <rcc rId="0" sId="1">
      <nc r="A1118">
        <v>2024</v>
      </nc>
    </rcc>
    <rcc rId="0" sId="1">
      <nc r="A1119">
        <v>2024</v>
      </nc>
    </rcc>
    <rcc rId="0" sId="1">
      <nc r="A1120">
        <v>2024</v>
      </nc>
    </rcc>
    <rcc rId="0" sId="1">
      <nc r="A1121">
        <v>2024</v>
      </nc>
    </rcc>
    <rcc rId="0" sId="1">
      <nc r="A1122">
        <v>2024</v>
      </nc>
    </rcc>
    <rcc rId="0" sId="1">
      <nc r="A1123">
        <v>2024</v>
      </nc>
    </rcc>
    <rcc rId="0" sId="1">
      <nc r="A1124">
        <v>2024</v>
      </nc>
    </rcc>
    <rcc rId="0" sId="1">
      <nc r="A1125">
        <v>2024</v>
      </nc>
    </rcc>
    <rcc rId="0" sId="1">
      <nc r="A1126">
        <v>2024</v>
      </nc>
    </rcc>
    <rcc rId="0" sId="1">
      <nc r="A1127">
        <v>2024</v>
      </nc>
    </rcc>
    <rcc rId="0" sId="1">
      <nc r="A1128">
        <v>2024</v>
      </nc>
    </rcc>
    <rcc rId="0" sId="1">
      <nc r="A1129">
        <v>2024</v>
      </nc>
    </rcc>
    <rcc rId="0" sId="1">
      <nc r="A1131">
        <v>2024</v>
      </nc>
    </rcc>
    <rcc rId="0" sId="1">
      <nc r="A1132">
        <v>2024</v>
      </nc>
    </rcc>
    <rcc rId="0" sId="1">
      <nc r="A1130">
        <v>2024</v>
      </nc>
    </rcc>
    <rcc rId="0" sId="1">
      <nc r="A1133">
        <v>2024</v>
      </nc>
    </rcc>
    <rcc rId="0" sId="1">
      <nc r="A1134">
        <v>2024</v>
      </nc>
    </rcc>
    <rcc rId="0" sId="1">
      <nc r="A1135">
        <v>2024</v>
      </nc>
    </rcc>
    <rcc rId="0" sId="1">
      <nc r="A1136">
        <v>2024</v>
      </nc>
    </rcc>
    <rcc rId="0" sId="1">
      <nc r="A1137">
        <v>2024</v>
      </nc>
    </rcc>
    <rcc rId="0" sId="1">
      <nc r="A1138">
        <v>2024</v>
      </nc>
    </rcc>
    <rcc rId="0" sId="1">
      <nc r="A1139">
        <v>2024</v>
      </nc>
    </rcc>
    <rcc rId="0" sId="1">
      <nc r="A1140">
        <v>2024</v>
      </nc>
    </rcc>
    <rcc rId="0" sId="1">
      <nc r="A1141">
        <v>2024</v>
      </nc>
    </rcc>
    <rcc rId="0" sId="1">
      <nc r="A1143">
        <v>2024</v>
      </nc>
    </rcc>
    <rcc rId="0" sId="1">
      <nc r="A1144">
        <v>2024</v>
      </nc>
    </rcc>
    <rcc rId="0" sId="1">
      <nc r="A1142">
        <v>2024</v>
      </nc>
    </rcc>
    <rcc rId="0" sId="1">
      <nc r="A1145">
        <v>2024</v>
      </nc>
    </rcc>
    <rcc rId="0" sId="1">
      <nc r="A1146">
        <v>2024</v>
      </nc>
    </rcc>
    <rcc rId="0" sId="1">
      <nc r="A1147">
        <v>2024</v>
      </nc>
    </rcc>
    <rcc rId="0" sId="1">
      <nc r="A1148">
        <v>2024</v>
      </nc>
    </rcc>
    <rcc rId="0" sId="1">
      <nc r="A1149">
        <v>2024</v>
      </nc>
    </rcc>
    <rcc rId="0" sId="1">
      <nc r="A1150">
        <v>2024</v>
      </nc>
    </rcc>
    <rcc rId="0" sId="1">
      <nc r="A1151">
        <v>2024</v>
      </nc>
    </rcc>
    <rcc rId="0" sId="1">
      <nc r="A1152">
        <v>2024</v>
      </nc>
    </rcc>
    <rcc rId="0" sId="1">
      <nc r="A1153">
        <v>2024</v>
      </nc>
    </rcc>
    <rcc rId="0" sId="1">
      <nc r="A1154">
        <v>2024</v>
      </nc>
    </rcc>
    <rcc rId="0" sId="1">
      <nc r="A1155">
        <v>2024</v>
      </nc>
    </rcc>
    <rcc rId="0" sId="1">
      <nc r="A1156">
        <v>2024</v>
      </nc>
    </rcc>
    <rcc rId="0" sId="1">
      <nc r="A1157">
        <v>2024</v>
      </nc>
    </rcc>
    <rcc rId="0" sId="1">
      <nc r="A1158">
        <v>2024</v>
      </nc>
    </rcc>
    <rcc rId="0" sId="1">
      <nc r="A1159">
        <v>2024</v>
      </nc>
    </rcc>
    <rcc rId="0" sId="1">
      <nc r="A1160">
        <v>2024</v>
      </nc>
    </rcc>
    <rcc rId="0" sId="1">
      <nc r="A1161">
        <v>2024</v>
      </nc>
    </rcc>
    <rcc rId="0" sId="1">
      <nc r="A1162">
        <v>2024</v>
      </nc>
    </rcc>
    <rcc rId="0" sId="1">
      <nc r="A1163">
        <v>2024</v>
      </nc>
    </rcc>
    <rcc rId="0" sId="1">
      <nc r="A1164">
        <v>2024</v>
      </nc>
    </rcc>
    <rcc rId="0" sId="1">
      <nc r="A1165">
        <v>2024</v>
      </nc>
    </rcc>
    <rcc rId="0" sId="1">
      <nc r="A1166">
        <v>2024</v>
      </nc>
    </rcc>
    <rcc rId="0" sId="1">
      <nc r="A1167">
        <v>2024</v>
      </nc>
    </rcc>
    <rcc rId="0" sId="1">
      <nc r="A1168">
        <v>2024</v>
      </nc>
    </rcc>
    <rcc rId="0" sId="1">
      <nc r="A1169">
        <v>2024</v>
      </nc>
    </rcc>
    <rcc rId="0" sId="1">
      <nc r="A1170">
        <v>2024</v>
      </nc>
    </rcc>
    <rcc rId="0" sId="1">
      <nc r="A1171">
        <v>2024</v>
      </nc>
    </rcc>
    <rcc rId="0" sId="1">
      <nc r="A1172">
        <v>2024</v>
      </nc>
    </rcc>
    <rcc rId="0" sId="1">
      <nc r="A1173">
        <v>2024</v>
      </nc>
    </rcc>
    <rcc rId="0" sId="1">
      <nc r="A1174">
        <v>2024</v>
      </nc>
    </rcc>
    <rcc rId="0" sId="1">
      <nc r="A1175">
        <v>2024</v>
      </nc>
    </rcc>
    <rcc rId="0" sId="1">
      <nc r="A1176">
        <v>2024</v>
      </nc>
    </rcc>
    <rcc rId="0" sId="1">
      <nc r="A1177">
        <v>2024</v>
      </nc>
    </rcc>
    <rcc rId="0" sId="1">
      <nc r="A1178">
        <v>2024</v>
      </nc>
    </rcc>
    <rcc rId="0" sId="1">
      <nc r="A1179">
        <v>2024</v>
      </nc>
    </rcc>
    <rcc rId="0" sId="1">
      <nc r="A1180">
        <v>2024</v>
      </nc>
    </rcc>
    <rcc rId="0" sId="1">
      <nc r="A1181">
        <v>2024</v>
      </nc>
    </rcc>
    <rcc rId="0" sId="1">
      <nc r="A1182">
        <v>2024</v>
      </nc>
    </rcc>
    <rcc rId="0" sId="1">
      <nc r="A1183">
        <v>2024</v>
      </nc>
    </rcc>
    <rcc rId="0" sId="1">
      <nc r="A1184">
        <v>2024</v>
      </nc>
    </rcc>
    <rcc rId="0" sId="1">
      <nc r="A1185">
        <v>2024</v>
      </nc>
    </rcc>
    <rcc rId="0" sId="1">
      <nc r="A1186">
        <v>2024</v>
      </nc>
    </rcc>
    <rcc rId="0" sId="1">
      <nc r="A1187">
        <v>2024</v>
      </nc>
    </rcc>
    <rcc rId="0" sId="1">
      <nc r="A1188">
        <v>2024</v>
      </nc>
    </rcc>
    <rcc rId="0" sId="1">
      <nc r="A1189">
        <v>2024</v>
      </nc>
    </rcc>
    <rcc rId="0" sId="1">
      <nc r="A1190">
        <v>2024</v>
      </nc>
    </rcc>
    <rcc rId="0" sId="1">
      <nc r="A1191">
        <v>2024</v>
      </nc>
    </rcc>
    <rcc rId="0" sId="1">
      <nc r="A1192">
        <v>2024</v>
      </nc>
    </rcc>
    <rcc rId="0" sId="1">
      <nc r="A1193">
        <v>2024</v>
      </nc>
    </rcc>
    <rcc rId="0" sId="1">
      <nc r="A1194">
        <v>2024</v>
      </nc>
    </rcc>
    <rcc rId="0" sId="1">
      <nc r="A1195">
        <v>2024</v>
      </nc>
    </rcc>
    <rcc rId="0" sId="1">
      <nc r="A1196">
        <v>2024</v>
      </nc>
    </rcc>
    <rcc rId="0" sId="1">
      <nc r="A1197">
        <v>2024</v>
      </nc>
    </rcc>
    <rcc rId="0" sId="1">
      <nc r="A1198">
        <v>2024</v>
      </nc>
    </rcc>
    <rcc rId="0" sId="1">
      <nc r="A1199">
        <v>2024</v>
      </nc>
    </rcc>
    <rcc rId="0" sId="1">
      <nc r="A1200">
        <v>2024</v>
      </nc>
    </rcc>
    <rcc rId="0" sId="1">
      <nc r="A1201">
        <v>2024</v>
      </nc>
    </rcc>
    <rcc rId="0" sId="1">
      <nc r="A1202">
        <v>2024</v>
      </nc>
    </rcc>
    <rcc rId="0" sId="1">
      <nc r="A1203">
        <v>2024</v>
      </nc>
    </rcc>
    <rcc rId="0" sId="1">
      <nc r="A1204">
        <v>2024</v>
      </nc>
    </rcc>
    <rcc rId="0" sId="1">
      <nc r="A1205">
        <v>2024</v>
      </nc>
    </rcc>
    <rcc rId="0" sId="1">
      <nc r="A1206">
        <v>2024</v>
      </nc>
    </rcc>
    <rcc rId="0" sId="1">
      <nc r="A1207">
        <v>2024</v>
      </nc>
    </rcc>
    <rcc rId="0" sId="1">
      <nc r="A1208">
        <v>2024</v>
      </nc>
    </rcc>
    <rcc rId="0" sId="1">
      <nc r="A1209">
        <v>2024</v>
      </nc>
    </rcc>
    <rcc rId="0" sId="1">
      <nc r="A1210">
        <v>2024</v>
      </nc>
    </rcc>
    <rcc rId="0" sId="1">
      <nc r="A1211">
        <v>2024</v>
      </nc>
    </rcc>
    <rcc rId="0" sId="1">
      <nc r="A1212">
        <v>2024</v>
      </nc>
    </rcc>
    <rcc rId="0" sId="1">
      <nc r="A1213">
        <v>2024</v>
      </nc>
    </rcc>
    <rcc rId="0" sId="1">
      <nc r="A1214">
        <v>2024</v>
      </nc>
    </rcc>
    <rcc rId="0" sId="1">
      <nc r="A1215">
        <v>2024</v>
      </nc>
    </rcc>
    <rcc rId="0" sId="1">
      <nc r="A1216">
        <v>2024</v>
      </nc>
    </rcc>
    <rcc rId="0" sId="1">
      <nc r="A1217">
        <v>2024</v>
      </nc>
    </rcc>
    <rcc rId="0" sId="1">
      <nc r="A1218">
        <v>2024</v>
      </nc>
    </rcc>
    <rcc rId="0" sId="1">
      <nc r="A1219">
        <v>2024</v>
      </nc>
    </rcc>
    <rcc rId="0" sId="1">
      <nc r="A1220">
        <v>2024</v>
      </nc>
    </rcc>
    <rcc rId="0" sId="1">
      <nc r="A1221">
        <v>2024</v>
      </nc>
    </rcc>
    <rcc rId="0" sId="1">
      <nc r="A1222">
        <v>2024</v>
      </nc>
    </rcc>
    <rcc rId="0" sId="1">
      <nc r="A1223">
        <v>2024</v>
      </nc>
    </rcc>
    <rcc rId="0" sId="1">
      <nc r="A1224">
        <v>2024</v>
      </nc>
    </rcc>
    <rcc rId="0" sId="1">
      <nc r="A1225">
        <v>2024</v>
      </nc>
    </rcc>
    <rcc rId="0" sId="1">
      <nc r="A1226">
        <v>2024</v>
      </nc>
    </rcc>
    <rcc rId="0" sId="1">
      <nc r="A1227">
        <v>2024</v>
      </nc>
    </rcc>
    <rcc rId="0" sId="1">
      <nc r="A1228">
        <v>2024</v>
      </nc>
    </rcc>
    <rcc rId="0" sId="1">
      <nc r="A1229">
        <v>2024</v>
      </nc>
    </rcc>
    <rcc rId="0" sId="1">
      <nc r="A1230">
        <v>2024</v>
      </nc>
    </rcc>
    <rcc rId="0" sId="1">
      <nc r="A1231">
        <v>2024</v>
      </nc>
    </rcc>
    <rcc rId="0" sId="1">
      <nc r="A1232">
        <v>2024</v>
      </nc>
    </rcc>
    <rcc rId="0" sId="1">
      <nc r="A1233">
        <v>2024</v>
      </nc>
    </rcc>
    <rcc rId="0" sId="1">
      <nc r="A1234">
        <v>2024</v>
      </nc>
    </rcc>
    <rcc rId="0" sId="1">
      <nc r="A1235">
        <v>2024</v>
      </nc>
    </rcc>
    <rcc rId="0" sId="1">
      <nc r="A1236">
        <v>2024</v>
      </nc>
    </rcc>
    <rcc rId="0" sId="1">
      <nc r="A1237">
        <v>2024</v>
      </nc>
    </rcc>
    <rcc rId="0" sId="1">
      <nc r="A1238">
        <v>2024</v>
      </nc>
    </rcc>
    <rcc rId="0" sId="1">
      <nc r="A1239">
        <v>2024</v>
      </nc>
    </rcc>
    <rcc rId="0" sId="1">
      <nc r="A1240">
        <v>2024</v>
      </nc>
    </rcc>
    <rcc rId="0" sId="1">
      <nc r="A1241">
        <v>2024</v>
      </nc>
    </rcc>
    <rcc rId="0" sId="1">
      <nc r="A1242">
        <v>2024</v>
      </nc>
    </rcc>
    <rcc rId="0" sId="1">
      <nc r="A1243">
        <v>2024</v>
      </nc>
    </rcc>
    <rcc rId="0" sId="1">
      <nc r="A1244">
        <v>2024</v>
      </nc>
    </rcc>
    <rcc rId="0" sId="1">
      <nc r="A1245">
        <v>2024</v>
      </nc>
    </rcc>
    <rcc rId="0" sId="1">
      <nc r="A1246">
        <v>2024</v>
      </nc>
    </rcc>
    <rcc rId="0" sId="1">
      <nc r="A1247">
        <v>2024</v>
      </nc>
    </rcc>
    <rcc rId="0" sId="1">
      <nc r="A1249">
        <v>2024</v>
      </nc>
    </rcc>
    <rcc rId="0" sId="1">
      <nc r="A1248">
        <v>2024</v>
      </nc>
    </rcc>
    <rcc rId="0" sId="1">
      <nc r="A1250">
        <v>2024</v>
      </nc>
    </rcc>
    <rcc rId="0" sId="1">
      <nc r="A1251">
        <v>2024</v>
      </nc>
    </rcc>
    <rcc rId="0" sId="1">
      <nc r="A1252">
        <v>2024</v>
      </nc>
    </rcc>
    <rcc rId="0" sId="1">
      <nc r="A1253">
        <v>2024</v>
      </nc>
    </rcc>
    <rcc rId="0" sId="1">
      <nc r="A1254">
        <v>2024</v>
      </nc>
    </rcc>
    <rcc rId="0" sId="1">
      <nc r="A1255">
        <v>2024</v>
      </nc>
    </rcc>
    <rcc rId="0" sId="1">
      <nc r="A1256">
        <v>2024</v>
      </nc>
    </rcc>
    <rcc rId="0" sId="1">
      <nc r="A1257">
        <v>2024</v>
      </nc>
    </rcc>
    <rcc rId="0" sId="1">
      <nc r="A1258">
        <v>2024</v>
      </nc>
    </rcc>
    <rcc rId="0" sId="1">
      <nc r="A1259">
        <v>2024</v>
      </nc>
    </rcc>
    <rcc rId="0" sId="1">
      <nc r="A1260">
        <v>2024</v>
      </nc>
    </rcc>
    <rcc rId="0" sId="1">
      <nc r="A1261">
        <v>2024</v>
      </nc>
    </rcc>
    <rcc rId="0" sId="1">
      <nc r="A1264">
        <v>2024</v>
      </nc>
    </rcc>
    <rcc rId="0" sId="1">
      <nc r="A1262">
        <v>2024</v>
      </nc>
    </rcc>
    <rcc rId="0" sId="1">
      <nc r="A1263">
        <v>2024</v>
      </nc>
    </rcc>
    <rcc rId="0" sId="1">
      <nc r="A1265">
        <v>2024</v>
      </nc>
    </rcc>
    <rcc rId="0" sId="1">
      <nc r="A1269">
        <v>2024</v>
      </nc>
    </rcc>
    <rcc rId="0" sId="1">
      <nc r="A1270">
        <v>2024</v>
      </nc>
    </rcc>
    <rcc rId="0" sId="1">
      <nc r="A1266">
        <v>2024</v>
      </nc>
    </rcc>
    <rcc rId="0" sId="1">
      <nc r="A1267">
        <v>2024</v>
      </nc>
    </rcc>
    <rcc rId="0" sId="1">
      <nc r="A1268">
        <v>2024</v>
      </nc>
    </rcc>
    <rcc rId="0" sId="1">
      <nc r="A1271">
        <v>2024</v>
      </nc>
    </rcc>
    <rcc rId="0" sId="1">
      <nc r="A1275">
        <v>2024</v>
      </nc>
    </rcc>
    <rcc rId="0" sId="1">
      <nc r="A1272">
        <v>2024</v>
      </nc>
    </rcc>
    <rcc rId="0" sId="1">
      <nc r="A1273">
        <v>2024</v>
      </nc>
    </rcc>
    <rcc rId="0" sId="1">
      <nc r="A1278">
        <v>2024</v>
      </nc>
    </rcc>
    <rcc rId="0" sId="1">
      <nc r="A1279">
        <v>2024</v>
      </nc>
    </rcc>
    <rcc rId="0" sId="1">
      <nc r="A1274">
        <v>2024</v>
      </nc>
    </rcc>
    <rcc rId="0" sId="1">
      <nc r="A1276">
        <v>2024</v>
      </nc>
    </rcc>
    <rcc rId="0" sId="1">
      <nc r="A1277">
        <v>2024</v>
      </nc>
    </rcc>
    <rcc rId="0" sId="1">
      <nc r="A1281">
        <v>2024</v>
      </nc>
    </rcc>
    <rcc rId="0" sId="1">
      <nc r="A1282">
        <v>2024</v>
      </nc>
    </rcc>
    <rcc rId="0" sId="1">
      <nc r="A1280">
        <v>2024</v>
      </nc>
    </rcc>
    <rcc rId="0" sId="1">
      <nc r="A1283">
        <v>2024</v>
      </nc>
    </rcc>
    <rcc rId="0" sId="1">
      <nc r="A1284">
        <v>2024</v>
      </nc>
    </rcc>
    <rcc rId="0" sId="1">
      <nc r="A1287">
        <v>2024</v>
      </nc>
    </rcc>
    <rcc rId="0" sId="1">
      <nc r="A1285">
        <v>2024</v>
      </nc>
    </rcc>
    <rcc rId="0" sId="1">
      <nc r="A1286">
        <v>2024</v>
      </nc>
    </rcc>
    <rcc rId="0" sId="1">
      <nc r="A1288">
        <v>2024</v>
      </nc>
    </rcc>
    <rcc rId="0" sId="1">
      <nc r="A1289">
        <v>2024</v>
      </nc>
    </rcc>
    <rcc rId="0" sId="1">
      <nc r="A1290">
        <v>2024</v>
      </nc>
    </rcc>
    <rcc rId="0" sId="1">
      <nc r="A1291">
        <v>2024</v>
      </nc>
    </rcc>
    <rcc rId="0" sId="1">
      <nc r="A1292">
        <v>2024</v>
      </nc>
    </rcc>
    <rcc rId="0" sId="1">
      <nc r="A1293">
        <v>2024</v>
      </nc>
    </rcc>
    <rcc rId="0" sId="1">
      <nc r="A1294">
        <v>2024</v>
      </nc>
    </rcc>
    <rcc rId="0" sId="1">
      <nc r="A1295">
        <v>2024</v>
      </nc>
    </rcc>
    <rcc rId="0" sId="1">
      <nc r="A1296">
        <v>2024</v>
      </nc>
    </rcc>
    <rcc rId="0" sId="1">
      <nc r="A1297">
        <v>2024</v>
      </nc>
    </rcc>
    <rcc rId="0" sId="1">
      <nc r="A1298">
        <v>2024</v>
      </nc>
    </rcc>
    <rcc rId="0" sId="1">
      <nc r="A1299">
        <v>2024</v>
      </nc>
    </rcc>
    <rcc rId="0" sId="1">
      <nc r="A1300">
        <v>2024</v>
      </nc>
    </rcc>
    <rcc rId="0" sId="1">
      <nc r="A1301">
        <v>2024</v>
      </nc>
    </rcc>
    <rcc rId="0" sId="1">
      <nc r="A1302">
        <v>2024</v>
      </nc>
    </rcc>
    <rcc rId="0" sId="1">
      <nc r="A1303">
        <v>2024</v>
      </nc>
    </rcc>
    <rcc rId="0" sId="1">
      <nc r="A1304">
        <v>2024</v>
      </nc>
    </rcc>
    <rcc rId="0" sId="1">
      <nc r="A1305">
        <v>2024</v>
      </nc>
    </rcc>
    <rcc rId="0" sId="1">
      <nc r="A1306">
        <v>2024</v>
      </nc>
    </rcc>
    <rcc rId="0" sId="1">
      <nc r="A1307">
        <v>2024</v>
      </nc>
    </rcc>
    <rcc rId="0" sId="1">
      <nc r="A1308">
        <v>2024</v>
      </nc>
    </rcc>
    <rcc rId="0" sId="1">
      <nc r="A1309">
        <v>2024</v>
      </nc>
    </rcc>
    <rcc rId="0" sId="1">
      <nc r="A1310">
        <v>2024</v>
      </nc>
    </rcc>
    <rcc rId="0" sId="1">
      <nc r="A1311">
        <v>2024</v>
      </nc>
    </rcc>
    <rcc rId="0" sId="1">
      <nc r="A1312">
        <v>2024</v>
      </nc>
    </rcc>
    <rcc rId="0" sId="1">
      <nc r="A1313">
        <v>2024</v>
      </nc>
    </rcc>
    <rcc rId="0" sId="1">
      <nc r="A1314">
        <v>2024</v>
      </nc>
    </rcc>
    <rcc rId="0" sId="1">
      <nc r="A1315">
        <v>2024</v>
      </nc>
    </rcc>
    <rcc rId="0" sId="1">
      <nc r="A1316">
        <v>2024</v>
      </nc>
    </rcc>
    <rcc rId="0" sId="1">
      <nc r="A1317">
        <v>2024</v>
      </nc>
    </rcc>
    <rcc rId="0" sId="1">
      <nc r="A1318">
        <v>2024</v>
      </nc>
    </rcc>
    <rcc rId="0" sId="1">
      <nc r="A1319">
        <v>2024</v>
      </nc>
    </rcc>
    <rcc rId="0" sId="1">
      <nc r="A1320">
        <v>2024</v>
      </nc>
    </rcc>
    <rcc rId="0" sId="1">
      <nc r="A1321">
        <v>2024</v>
      </nc>
    </rcc>
    <rcc rId="0" sId="1">
      <nc r="A1322">
        <v>2024</v>
      </nc>
    </rcc>
    <rcc rId="0" sId="1">
      <nc r="A1323">
        <v>2024</v>
      </nc>
    </rcc>
    <rcc rId="0" sId="1">
      <nc r="A1324">
        <v>2024</v>
      </nc>
    </rcc>
    <rcc rId="0" sId="1">
      <nc r="A1325">
        <v>2024</v>
      </nc>
    </rcc>
    <rcc rId="0" sId="1">
      <nc r="A1326">
        <v>2024</v>
      </nc>
    </rcc>
    <rcc rId="0" sId="1">
      <nc r="A1327">
        <v>2024</v>
      </nc>
    </rcc>
    <rcc rId="0" sId="1">
      <nc r="A1328">
        <v>2024</v>
      </nc>
    </rcc>
    <rcc rId="0" sId="1">
      <nc r="A1329">
        <v>2024</v>
      </nc>
    </rcc>
    <rcc rId="0" sId="1">
      <nc r="A1330">
        <v>2024</v>
      </nc>
    </rcc>
    <rcc rId="0" sId="1">
      <nc r="A1331">
        <v>2024</v>
      </nc>
    </rcc>
    <rcc rId="0" sId="1">
      <nc r="A1332">
        <v>2024</v>
      </nc>
    </rcc>
    <rcc rId="0" sId="1">
      <nc r="A1333">
        <v>2024</v>
      </nc>
    </rcc>
    <rcc rId="0" sId="1">
      <nc r="A1334">
        <v>2024</v>
      </nc>
    </rcc>
    <rcc rId="0" sId="1">
      <nc r="A1335">
        <v>2024</v>
      </nc>
    </rcc>
    <rcc rId="0" sId="1">
      <nc r="A1336">
        <v>2024</v>
      </nc>
    </rcc>
    <rcc rId="0" sId="1">
      <nc r="A1337">
        <v>2024</v>
      </nc>
    </rcc>
    <rcc rId="0" sId="1">
      <nc r="A1338">
        <v>2024</v>
      </nc>
    </rcc>
    <rcc rId="0" sId="1">
      <nc r="A1339">
        <v>2024</v>
      </nc>
    </rcc>
    <rcc rId="0" sId="1">
      <nc r="A1340">
        <v>2024</v>
      </nc>
    </rcc>
    <rcc rId="0" sId="1">
      <nc r="A1341">
        <v>2024</v>
      </nc>
    </rcc>
    <rcc rId="0" sId="1">
      <nc r="A1342">
        <v>2024</v>
      </nc>
    </rcc>
    <rcc rId="0" sId="1">
      <nc r="A1343">
        <v>2024</v>
      </nc>
    </rcc>
    <rcc rId="0" sId="1">
      <nc r="A1344">
        <v>2024</v>
      </nc>
    </rcc>
    <rcc rId="0" sId="1">
      <nc r="A1345">
        <v>2024</v>
      </nc>
    </rcc>
    <rcc rId="0" sId="1">
      <nc r="A1346">
        <v>2024</v>
      </nc>
    </rcc>
    <rcc rId="0" sId="1">
      <nc r="A1347">
        <v>2024</v>
      </nc>
    </rcc>
    <rcc rId="0" sId="1">
      <nc r="A1348">
        <v>2024</v>
      </nc>
    </rcc>
    <rcc rId="0" sId="1">
      <nc r="A1349">
        <v>2024</v>
      </nc>
    </rcc>
    <rcc rId="0" sId="1">
      <nc r="A1350">
        <v>2024</v>
      </nc>
    </rcc>
    <rcc rId="0" sId="1">
      <nc r="A1351">
        <v>2024</v>
      </nc>
    </rcc>
    <rcc rId="0" sId="1">
      <nc r="A1352">
        <v>2024</v>
      </nc>
    </rcc>
    <rcc rId="0" sId="1">
      <nc r="A1353">
        <v>2024</v>
      </nc>
    </rcc>
    <rcc rId="0" sId="1">
      <nc r="A1354">
        <v>2024</v>
      </nc>
    </rcc>
    <rcc rId="0" sId="1">
      <nc r="A1355">
        <v>2024</v>
      </nc>
    </rcc>
    <rcc rId="0" sId="1">
      <nc r="A1356">
        <v>2024</v>
      </nc>
    </rcc>
    <rcc rId="0" sId="1">
      <nc r="A1357">
        <v>2024</v>
      </nc>
    </rcc>
    <rcc rId="0" sId="1">
      <nc r="A1358">
        <v>2024</v>
      </nc>
    </rcc>
    <rcc rId="0" sId="1">
      <nc r="A1359">
        <v>2024</v>
      </nc>
    </rcc>
    <rcc rId="0" sId="1">
      <nc r="A1360">
        <v>2024</v>
      </nc>
    </rcc>
    <rcc rId="0" sId="1">
      <nc r="A1361">
        <v>2024</v>
      </nc>
    </rcc>
    <rcc rId="0" sId="1">
      <nc r="A1362">
        <v>2024</v>
      </nc>
    </rcc>
    <rcc rId="0" sId="1">
      <nc r="A1363">
        <v>2024</v>
      </nc>
    </rcc>
    <rcc rId="0" sId="1">
      <nc r="A1364">
        <v>2024</v>
      </nc>
    </rcc>
    <rcc rId="0" sId="1">
      <nc r="A1365">
        <v>2024</v>
      </nc>
    </rcc>
    <rcc rId="0" sId="1">
      <nc r="A1366">
        <v>2024</v>
      </nc>
    </rcc>
    <rcc rId="0" sId="1">
      <nc r="A1367">
        <v>2024</v>
      </nc>
    </rcc>
    <rcc rId="0" sId="1">
      <nc r="A1368">
        <v>2024</v>
      </nc>
    </rcc>
    <rcc rId="0" sId="1">
      <nc r="A1369">
        <v>2024</v>
      </nc>
    </rcc>
    <rcc rId="0" sId="1">
      <nc r="A1370">
        <v>2024</v>
      </nc>
    </rcc>
    <rcc rId="0" sId="1">
      <nc r="A1371">
        <v>2024</v>
      </nc>
    </rcc>
    <rcc rId="0" sId="1">
      <nc r="A1372">
        <v>2024</v>
      </nc>
    </rcc>
    <rcc rId="0" sId="1">
      <nc r="A1373">
        <v>2024</v>
      </nc>
    </rcc>
    <rcc rId="0" sId="1">
      <nc r="A1374">
        <v>2024</v>
      </nc>
    </rcc>
    <rcc rId="0" sId="1">
      <nc r="A1375">
        <v>2024</v>
      </nc>
    </rcc>
    <rcc rId="0" sId="1">
      <nc r="A1376">
        <v>2024</v>
      </nc>
    </rcc>
    <rcc rId="0" sId="1">
      <nc r="A1379">
        <v>2025</v>
      </nc>
    </rcc>
    <rcc rId="0" sId="1">
      <nc r="A1380">
        <v>2025</v>
      </nc>
    </rcc>
    <rcc rId="0" sId="1">
      <nc r="A1381">
        <v>2025</v>
      </nc>
    </rcc>
    <rcc rId="0" sId="1">
      <nc r="A1382">
        <v>2025</v>
      </nc>
    </rcc>
    <rcc rId="0" sId="1">
      <nc r="A1383">
        <v>2025</v>
      </nc>
    </rcc>
    <rcc rId="0" sId="1">
      <nc r="A1384">
        <v>2025</v>
      </nc>
    </rcc>
    <rcc rId="0" sId="1">
      <nc r="A1385">
        <v>2025</v>
      </nc>
    </rcc>
    <rcc rId="0" sId="1">
      <nc r="A1386">
        <v>2025</v>
      </nc>
    </rcc>
    <rcc rId="0" sId="1">
      <nc r="A1387">
        <v>2025</v>
      </nc>
    </rcc>
    <rcc rId="0" sId="1">
      <nc r="A1388">
        <v>2025</v>
      </nc>
    </rcc>
    <rcc rId="0" sId="1">
      <nc r="A1389">
        <v>2025</v>
      </nc>
    </rcc>
    <rcc rId="0" sId="1">
      <nc r="A1390">
        <v>2025</v>
      </nc>
    </rcc>
    <rcc rId="0" sId="1">
      <nc r="A1391">
        <v>2025</v>
      </nc>
    </rcc>
    <rcc rId="0" sId="1">
      <nc r="A1392">
        <v>2025</v>
      </nc>
    </rcc>
    <rcc rId="0" sId="1">
      <nc r="A1393">
        <v>2025</v>
      </nc>
    </rcc>
    <rcc rId="0" sId="1">
      <nc r="A1394">
        <v>2025</v>
      </nc>
    </rcc>
    <rcc rId="0" sId="1">
      <nc r="A1395">
        <v>2025</v>
      </nc>
    </rcc>
    <rcc rId="0" sId="1">
      <nc r="A1396">
        <v>2025</v>
      </nc>
    </rcc>
    <rcc rId="0" sId="1">
      <nc r="A1397">
        <v>2025</v>
      </nc>
    </rcc>
    <rcc rId="0" sId="1">
      <nc r="A1398">
        <v>2025</v>
      </nc>
    </rcc>
    <rcc rId="0" sId="1">
      <nc r="A1399">
        <v>2025</v>
      </nc>
    </rcc>
    <rcc rId="0" sId="1">
      <nc r="A1400">
        <v>2025</v>
      </nc>
    </rcc>
    <rcc rId="0" sId="1">
      <nc r="A1401">
        <v>2025</v>
      </nc>
    </rcc>
    <rcc rId="0" sId="1">
      <nc r="A1402">
        <v>2025</v>
      </nc>
    </rcc>
    <rcc rId="0" sId="1">
      <nc r="A1403">
        <v>2025</v>
      </nc>
    </rcc>
    <rcc rId="0" sId="1">
      <nc r="A1404">
        <v>2025</v>
      </nc>
    </rcc>
    <rcc rId="0" sId="1">
      <nc r="A1405">
        <v>2025</v>
      </nc>
    </rcc>
    <rcc rId="0" sId="1">
      <nc r="A1406">
        <v>2025</v>
      </nc>
    </rcc>
    <rcc rId="0" sId="1">
      <nc r="A1407">
        <v>2025</v>
      </nc>
    </rcc>
    <rcc rId="0" sId="1">
      <nc r="A1408">
        <v>2025</v>
      </nc>
    </rcc>
    <rcc rId="0" sId="1">
      <nc r="A1409">
        <v>2025</v>
      </nc>
    </rcc>
    <rcc rId="0" sId="1">
      <nc r="A1410">
        <v>2025</v>
      </nc>
    </rcc>
    <rcc rId="0" sId="1">
      <nc r="A1411">
        <v>2025</v>
      </nc>
    </rcc>
    <rcc rId="0" sId="1">
      <nc r="A1412">
        <v>2025</v>
      </nc>
    </rcc>
    <rcc rId="0" sId="1">
      <nc r="A1413">
        <v>2025</v>
      </nc>
    </rcc>
    <rcc rId="0" sId="1">
      <nc r="A1414">
        <v>2025</v>
      </nc>
    </rcc>
    <rcc rId="0" sId="1">
      <nc r="A1415">
        <v>2025</v>
      </nc>
    </rcc>
    <rcc rId="0" sId="1">
      <nc r="A1416">
        <v>2025</v>
      </nc>
    </rcc>
    <rcc rId="0" sId="1">
      <nc r="A1417">
        <v>2025</v>
      </nc>
    </rcc>
    <rcc rId="0" sId="1">
      <nc r="A1418">
        <v>2025</v>
      </nc>
    </rcc>
    <rcc rId="0" sId="1">
      <nc r="A1419">
        <v>2025</v>
      </nc>
    </rcc>
    <rcc rId="0" sId="1">
      <nc r="A1420">
        <v>2025</v>
      </nc>
    </rcc>
    <rcc rId="0" sId="1">
      <nc r="A1421">
        <v>2025</v>
      </nc>
    </rcc>
    <rcc rId="0" sId="1">
      <nc r="A1422">
        <v>2025</v>
      </nc>
    </rcc>
    <rcc rId="0" sId="1">
      <nc r="A1423">
        <v>2025</v>
      </nc>
    </rcc>
    <rcc rId="0" sId="1">
      <nc r="A1424">
        <v>2025</v>
      </nc>
    </rcc>
    <rcc rId="0" sId="1">
      <nc r="A1425">
        <v>2025</v>
      </nc>
    </rcc>
    <rcc rId="0" sId="1">
      <nc r="A1426">
        <v>2025</v>
      </nc>
    </rcc>
    <rcc rId="0" sId="1">
      <nc r="A1427">
        <v>2025</v>
      </nc>
    </rcc>
    <rcc rId="0" sId="1">
      <nc r="A1428">
        <v>2025</v>
      </nc>
    </rcc>
    <rcc rId="0" sId="1">
      <nc r="A1429">
        <v>2025</v>
      </nc>
    </rcc>
    <rcc rId="0" sId="1">
      <nc r="A1430">
        <v>2025</v>
      </nc>
    </rcc>
    <rcc rId="0" sId="1">
      <nc r="A1431">
        <v>2025</v>
      </nc>
    </rcc>
    <rcc rId="0" sId="1">
      <nc r="A1432">
        <v>2025</v>
      </nc>
    </rcc>
    <rcc rId="0" sId="1">
      <nc r="A1433">
        <v>2025</v>
      </nc>
    </rcc>
    <rcc rId="0" sId="1">
      <nc r="A1434">
        <v>2025</v>
      </nc>
    </rcc>
    <rcc rId="0" sId="1">
      <nc r="A1435">
        <v>2025</v>
      </nc>
    </rcc>
    <rcc rId="0" sId="1">
      <nc r="A1436">
        <v>2025</v>
      </nc>
    </rcc>
    <rcc rId="0" sId="1">
      <nc r="A1437">
        <v>2025</v>
      </nc>
    </rcc>
    <rcc rId="0" sId="1">
      <nc r="A1438">
        <v>2025</v>
      </nc>
    </rcc>
    <rcc rId="0" sId="1">
      <nc r="A1439">
        <v>2025</v>
      </nc>
    </rcc>
    <rcc rId="0" sId="1">
      <nc r="A1440">
        <v>2025</v>
      </nc>
    </rcc>
    <rcc rId="0" sId="1">
      <nc r="A1441">
        <v>2025</v>
      </nc>
    </rcc>
    <rcc rId="0" sId="1">
      <nc r="A1442">
        <v>2025</v>
      </nc>
    </rcc>
    <rcc rId="0" sId="1">
      <nc r="A1443">
        <v>2025</v>
      </nc>
    </rcc>
    <rcc rId="0" sId="1">
      <nc r="A1444">
        <v>2025</v>
      </nc>
    </rcc>
    <rcc rId="0" sId="1">
      <nc r="A1445">
        <v>2025</v>
      </nc>
    </rcc>
    <rcc rId="0" sId="1">
      <nc r="A1446">
        <v>2025</v>
      </nc>
    </rcc>
    <rcc rId="0" sId="1">
      <nc r="A1447">
        <v>2025</v>
      </nc>
    </rcc>
    <rcc rId="0" sId="1">
      <nc r="A1448">
        <v>2025</v>
      </nc>
    </rcc>
    <rcc rId="0" sId="1">
      <nc r="A1449">
        <v>2025</v>
      </nc>
    </rcc>
    <rcc rId="0" sId="1">
      <nc r="A1450">
        <v>2025</v>
      </nc>
    </rcc>
    <rcc rId="0" sId="1">
      <nc r="A1451">
        <v>2025</v>
      </nc>
    </rcc>
    <rcc rId="0" sId="1">
      <nc r="A1452">
        <v>2025</v>
      </nc>
    </rcc>
    <rcc rId="0" sId="1">
      <nc r="A1453">
        <v>2025</v>
      </nc>
    </rcc>
    <rcc rId="0" sId="1">
      <nc r="A1454">
        <v>2025</v>
      </nc>
    </rcc>
    <rcc rId="0" sId="1">
      <nc r="A1455">
        <v>2025</v>
      </nc>
    </rcc>
    <rcc rId="0" sId="1">
      <nc r="A1456">
        <v>2025</v>
      </nc>
    </rcc>
    <rcc rId="0" sId="1">
      <nc r="A1457">
        <v>2025</v>
      </nc>
    </rcc>
    <rcc rId="0" sId="1">
      <nc r="A1458">
        <v>2025</v>
      </nc>
    </rcc>
    <rcc rId="0" sId="1">
      <nc r="A1459">
        <v>2025</v>
      </nc>
    </rcc>
    <rcc rId="0" sId="1">
      <nc r="A1460">
        <v>2025</v>
      </nc>
    </rcc>
    <rcc rId="0" sId="1">
      <nc r="A1461">
        <v>2025</v>
      </nc>
    </rcc>
    <rcc rId="0" sId="1">
      <nc r="A1462">
        <v>2025</v>
      </nc>
    </rcc>
    <rcc rId="0" sId="1" dxf="1">
      <nc r="A1463">
        <v>2025</v>
      </nc>
      <ndxf>
        <fill>
          <patternFill>
            <bgColor rgb="FFFFFF00"/>
          </patternFill>
        </fill>
      </ndxf>
    </rcc>
    <rcc rId="0" sId="1">
      <nc r="A1464">
        <v>2025</v>
      </nc>
    </rcc>
    <rcc rId="0" sId="1">
      <nc r="A1465">
        <v>2025</v>
      </nc>
    </rcc>
    <rcc rId="0" sId="1">
      <nc r="A1466">
        <v>2025</v>
      </nc>
    </rcc>
    <rcc rId="0" sId="1">
      <nc r="A1467">
        <v>2025</v>
      </nc>
    </rcc>
    <rcc rId="0" sId="1">
      <nc r="A1468">
        <v>2025</v>
      </nc>
    </rcc>
    <rcc rId="0" sId="1">
      <nc r="A1469">
        <v>2025</v>
      </nc>
    </rcc>
    <rcc rId="0" sId="1">
      <nc r="A1470">
        <v>2025</v>
      </nc>
    </rcc>
    <rcc rId="0" sId="1">
      <nc r="A1471">
        <v>2025</v>
      </nc>
    </rcc>
    <rcc rId="0" sId="1">
      <nc r="A1472">
        <v>2025</v>
      </nc>
    </rcc>
    <rcc rId="0" sId="1">
      <nc r="A1473">
        <v>2025</v>
      </nc>
    </rcc>
    <rcc rId="0" sId="1">
      <nc r="A1474">
        <v>2025</v>
      </nc>
    </rcc>
    <rcc rId="0" sId="1">
      <nc r="A1475">
        <v>2025</v>
      </nc>
    </rcc>
    <rcc rId="0" sId="1">
      <nc r="A1476">
        <v>2025</v>
      </nc>
    </rcc>
    <rcc rId="0" sId="1">
      <nc r="A1477">
        <v>2025</v>
      </nc>
    </rcc>
    <rcc rId="0" sId="1">
      <nc r="A1478">
        <v>2025</v>
      </nc>
    </rcc>
    <rcc rId="0" sId="1">
      <nc r="A1479">
        <v>2025</v>
      </nc>
    </rcc>
    <rcc rId="0" sId="1">
      <nc r="A1480">
        <v>2025</v>
      </nc>
    </rcc>
    <rcc rId="0" sId="1">
      <nc r="A1481">
        <v>2025</v>
      </nc>
    </rcc>
    <rcc rId="0" sId="1" dxf="1">
      <nc r="A1482">
        <v>2025</v>
      </nc>
      <ndxf>
        <fill>
          <patternFill>
            <bgColor rgb="FFFFFF00"/>
          </patternFill>
        </fill>
      </ndxf>
    </rcc>
    <rcc rId="0" sId="1">
      <nc r="A1483">
        <v>2025</v>
      </nc>
    </rcc>
    <rcc rId="0" sId="1">
      <nc r="A1484">
        <v>2025</v>
      </nc>
    </rcc>
    <rcc rId="0" sId="1">
      <nc r="A1485">
        <v>2025</v>
      </nc>
    </rcc>
    <rcc rId="0" sId="1">
      <nc r="A1486">
        <v>2025</v>
      </nc>
    </rcc>
    <rcc rId="0" sId="1">
      <nc r="A1487">
        <v>2025</v>
      </nc>
    </rcc>
    <rcc rId="0" sId="1">
      <nc r="A1488">
        <v>2025</v>
      </nc>
    </rcc>
    <rcc rId="0" sId="1">
      <nc r="A1489">
        <v>2025</v>
      </nc>
    </rcc>
    <rcc rId="0" sId="1">
      <nc r="A1490">
        <v>2025</v>
      </nc>
    </rcc>
    <rcc rId="0" sId="1">
      <nc r="A1491">
        <v>2025</v>
      </nc>
    </rcc>
    <rcc rId="0" sId="1">
      <nc r="A1492">
        <v>2025</v>
      </nc>
    </rcc>
    <rcc rId="0" sId="1">
      <nc r="A1493">
        <v>2025</v>
      </nc>
    </rcc>
    <rcc rId="0" sId="1">
      <nc r="A1494">
        <v>2025</v>
      </nc>
    </rcc>
    <rcc rId="0" sId="1">
      <nc r="A1495">
        <v>2025</v>
      </nc>
    </rcc>
    <rcc rId="0" sId="1" dxf="1">
      <nc r="A1496">
        <v>2025</v>
      </nc>
      <ndxf>
        <fill>
          <patternFill>
            <bgColor rgb="FFFFFF00"/>
          </patternFill>
        </fill>
      </ndxf>
    </rcc>
    <rcc rId="0" sId="1">
      <nc r="A1497">
        <v>2025</v>
      </nc>
    </rcc>
    <rcc rId="0" sId="1">
      <nc r="A1498">
        <v>2025</v>
      </nc>
    </rcc>
    <rcc rId="0" sId="1" dxf="1">
      <nc r="A1499">
        <v>2025</v>
      </nc>
      <ndxf>
        <fill>
          <patternFill>
            <bgColor rgb="FFFFFF00"/>
          </patternFill>
        </fill>
      </ndxf>
    </rcc>
    <rcc rId="0" sId="1">
      <nc r="A1500">
        <v>2025</v>
      </nc>
    </rcc>
    <rcc rId="0" sId="1">
      <nc r="A1501">
        <v>2025</v>
      </nc>
    </rcc>
    <rcc rId="0" sId="1">
      <nc r="A1502">
        <v>2025</v>
      </nc>
    </rcc>
    <rcc rId="0" sId="1">
      <nc r="A1503">
        <v>2025</v>
      </nc>
    </rcc>
    <rcc rId="0" sId="1">
      <nc r="A1504">
        <v>2025</v>
      </nc>
    </rcc>
    <rcc rId="0" sId="1">
      <nc r="A1505">
        <v>2025</v>
      </nc>
    </rcc>
    <rcc rId="0" sId="1">
      <nc r="A1506">
        <v>2025</v>
      </nc>
    </rcc>
    <rcc rId="0" sId="1">
      <nc r="A1507">
        <v>2025</v>
      </nc>
    </rcc>
    <rcc rId="0" sId="1">
      <nc r="A1508">
        <v>2025</v>
      </nc>
    </rcc>
    <rcc rId="0" sId="1">
      <nc r="A1509">
        <v>2025</v>
      </nc>
    </rcc>
    <rcc rId="0" sId="1">
      <nc r="A1510">
        <v>2025</v>
      </nc>
    </rcc>
    <rcc rId="0" sId="1">
      <nc r="A1511">
        <v>2025</v>
      </nc>
    </rcc>
    <rcc rId="0" sId="1">
      <nc r="A1512">
        <v>2025</v>
      </nc>
    </rcc>
    <rcc rId="0" sId="1">
      <nc r="A1513">
        <v>2025</v>
      </nc>
    </rcc>
    <rcc rId="0" sId="1">
      <nc r="A1514">
        <v>2025</v>
      </nc>
    </rcc>
    <rcc rId="0" sId="1">
      <nc r="A1515">
        <v>2025</v>
      </nc>
    </rcc>
    <rcc rId="0" sId="1">
      <nc r="A1516">
        <v>2025</v>
      </nc>
    </rcc>
    <rcc rId="0" sId="1">
      <nc r="A1517">
        <v>2025</v>
      </nc>
    </rcc>
    <rcc rId="0" sId="1">
      <nc r="A1518">
        <v>2025</v>
      </nc>
    </rcc>
    <rcc rId="0" sId="1">
      <nc r="A1519">
        <v>2025</v>
      </nc>
    </rcc>
    <rcc rId="0" sId="1">
      <nc r="A1520">
        <v>2025</v>
      </nc>
    </rcc>
    <rcc rId="0" sId="1">
      <nc r="A1521">
        <v>2025</v>
      </nc>
    </rcc>
    <rcc rId="0" sId="1">
      <nc r="A1522">
        <v>2025</v>
      </nc>
    </rcc>
    <rcc rId="0" sId="1">
      <nc r="A1523">
        <v>2025</v>
      </nc>
    </rcc>
    <rcc rId="0" sId="1">
      <nc r="A1524">
        <v>2025</v>
      </nc>
    </rcc>
    <rcc rId="0" sId="1">
      <nc r="A1525">
        <v>2025</v>
      </nc>
    </rcc>
    <rcc rId="0" sId="1">
      <nc r="A1526">
        <v>2025</v>
      </nc>
    </rcc>
    <rcc rId="0" sId="1">
      <nc r="A1527">
        <v>2025</v>
      </nc>
    </rcc>
    <rcc rId="0" sId="1">
      <nc r="A1528">
        <v>2025</v>
      </nc>
    </rcc>
    <rcc rId="0" sId="1">
      <nc r="A1529">
        <v>2025</v>
      </nc>
    </rcc>
    <rcc rId="0" sId="1">
      <nc r="A1530">
        <v>2025</v>
      </nc>
    </rcc>
    <rcc rId="0" sId="1">
      <nc r="A1531">
        <v>2025</v>
      </nc>
    </rcc>
    <rcc rId="0" sId="1">
      <nc r="A1532">
        <v>2025</v>
      </nc>
    </rcc>
    <rcc rId="0" sId="1">
      <nc r="A1533">
        <v>2025</v>
      </nc>
    </rcc>
    <rcc rId="0" sId="1">
      <nc r="A1534">
        <v>2025</v>
      </nc>
    </rcc>
    <rcc rId="0" sId="1">
      <nc r="A1535">
        <v>2025</v>
      </nc>
    </rcc>
    <rcc rId="0" sId="1">
      <nc r="A1536">
        <v>2025</v>
      </nc>
    </rcc>
    <rcc rId="0" sId="1">
      <nc r="A1537">
        <v>2025</v>
      </nc>
    </rcc>
    <rcc rId="0" sId="1">
      <nc r="A1538">
        <v>2025</v>
      </nc>
    </rcc>
    <rcc rId="0" sId="1">
      <nc r="A1539">
        <v>2025</v>
      </nc>
    </rcc>
    <rcc rId="0" sId="1">
      <nc r="A1540">
        <v>2025</v>
      </nc>
    </rcc>
    <rcc rId="0" sId="1">
      <nc r="A1541">
        <v>2025</v>
      </nc>
    </rcc>
    <rcc rId="0" sId="1">
      <nc r="A1542">
        <v>2025</v>
      </nc>
    </rcc>
    <rcc rId="0" sId="1">
      <nc r="A1543">
        <v>2025</v>
      </nc>
    </rcc>
    <rcc rId="0" sId="1">
      <nc r="A1544">
        <v>2025</v>
      </nc>
    </rcc>
    <rcc rId="0" sId="1">
      <nc r="A1545">
        <v>2025</v>
      </nc>
    </rcc>
    <rcc rId="0" sId="1">
      <nc r="A1546">
        <v>2025</v>
      </nc>
    </rcc>
    <rcc rId="0" sId="1">
      <nc r="A1547">
        <v>2025</v>
      </nc>
    </rcc>
    <rcc rId="0" sId="1">
      <nc r="A1548">
        <v>2025</v>
      </nc>
    </rcc>
    <rcc rId="0" sId="1">
      <nc r="A1549">
        <v>2025</v>
      </nc>
    </rcc>
    <rcc rId="0" sId="1">
      <nc r="A1550">
        <v>2025</v>
      </nc>
    </rcc>
    <rcc rId="0" sId="1">
      <nc r="A1551">
        <v>2025</v>
      </nc>
    </rcc>
    <rcc rId="0" sId="1">
      <nc r="A1552">
        <v>2025</v>
      </nc>
    </rcc>
    <rcc rId="0" sId="1">
      <nc r="A1553">
        <v>2025</v>
      </nc>
    </rcc>
    <rcc rId="0" sId="1">
      <nc r="A1554">
        <v>2025</v>
      </nc>
    </rcc>
    <rcc rId="0" sId="1">
      <nc r="A1555">
        <v>2025</v>
      </nc>
    </rcc>
    <rcc rId="0" sId="1">
      <nc r="A1556">
        <v>2025</v>
      </nc>
    </rcc>
    <rcc rId="0" sId="1">
      <nc r="A1557">
        <v>2025</v>
      </nc>
    </rcc>
    <rcc rId="0" sId="1">
      <nc r="A1558">
        <v>2025</v>
      </nc>
    </rcc>
    <rcc rId="0" sId="1">
      <nc r="A1559">
        <v>2025</v>
      </nc>
    </rcc>
    <rcc rId="0" sId="1">
      <nc r="A1560">
        <v>2025</v>
      </nc>
    </rcc>
    <rcc rId="0" sId="1">
      <nc r="A1561">
        <v>2025</v>
      </nc>
    </rcc>
    <rcc rId="0" sId="1">
      <nc r="A1562">
        <v>2025</v>
      </nc>
    </rcc>
    <rcc rId="0" sId="1">
      <nc r="A1563">
        <v>2025</v>
      </nc>
    </rcc>
    <rcc rId="0" sId="1">
      <nc r="A1564">
        <v>2025</v>
      </nc>
    </rcc>
    <rcc rId="0" sId="1">
      <nc r="A1565">
        <v>2025</v>
      </nc>
    </rcc>
    <rcc rId="0" sId="1">
      <nc r="A1566">
        <v>2025</v>
      </nc>
    </rcc>
    <rcc rId="0" sId="1">
      <nc r="A1567">
        <v>2025</v>
      </nc>
    </rcc>
    <rcc rId="0" sId="1">
      <nc r="A1568">
        <v>2025</v>
      </nc>
    </rcc>
    <rcc rId="0" sId="1">
      <nc r="A1569">
        <v>2025</v>
      </nc>
    </rcc>
    <rcc rId="0" sId="1">
      <nc r="A1570">
        <v>2025</v>
      </nc>
    </rcc>
    <rcc rId="0" sId="1">
      <nc r="A1571">
        <v>2025</v>
      </nc>
    </rcc>
    <rcc rId="0" sId="1">
      <nc r="A1572">
        <v>2025</v>
      </nc>
    </rcc>
    <rcc rId="0" sId="1">
      <nc r="A1573">
        <v>2025</v>
      </nc>
    </rcc>
    <rcc rId="0" sId="1">
      <nc r="A1574">
        <v>2025</v>
      </nc>
    </rcc>
    <rcc rId="0" sId="1">
      <nc r="A1575">
        <v>2025</v>
      </nc>
    </rcc>
    <rcc rId="0" sId="1">
      <nc r="A1576">
        <v>2025</v>
      </nc>
    </rcc>
    <rcc rId="0" sId="1">
      <nc r="A1577">
        <v>2025</v>
      </nc>
    </rcc>
    <rcc rId="0" sId="1">
      <nc r="A1578">
        <v>2025</v>
      </nc>
    </rcc>
    <rcc rId="0" sId="1" dxf="1">
      <nc r="A1579">
        <v>2025</v>
      </nc>
      <ndxf>
        <fill>
          <patternFill>
            <bgColor rgb="FFFFFF00"/>
          </patternFill>
        </fill>
      </ndxf>
    </rcc>
    <rcc rId="0" sId="1">
      <nc r="A1580">
        <v>2025</v>
      </nc>
    </rcc>
    <rcc rId="0" sId="1">
      <nc r="A1581">
        <v>2025</v>
      </nc>
    </rcc>
    <rcc rId="0" sId="1">
      <nc r="A1582">
        <v>2025</v>
      </nc>
    </rcc>
    <rcc rId="0" sId="1">
      <nc r="A1583">
        <v>2025</v>
      </nc>
    </rcc>
    <rcc rId="0" sId="1">
      <nc r="A1584">
        <v>2025</v>
      </nc>
    </rcc>
    <rcc rId="0" sId="1">
      <nc r="A1585">
        <v>2025</v>
      </nc>
    </rcc>
    <rcc rId="0" sId="1">
      <nc r="A1586">
        <v>2025</v>
      </nc>
    </rcc>
    <rcc rId="0" sId="1">
      <nc r="A1587">
        <v>2025</v>
      </nc>
    </rcc>
    <rcc rId="0" sId="1">
      <nc r="A1588">
        <v>2025</v>
      </nc>
    </rcc>
    <rcc rId="0" sId="1">
      <nc r="A1589">
        <v>2025</v>
      </nc>
    </rcc>
    <rcc rId="0" sId="1">
      <nc r="A1590">
        <v>2025</v>
      </nc>
    </rcc>
    <rcc rId="0" sId="1">
      <nc r="A1591">
        <v>2025</v>
      </nc>
    </rcc>
    <rcc rId="0" sId="1">
      <nc r="A1592">
        <v>2025</v>
      </nc>
    </rcc>
    <rcc rId="0" sId="1">
      <nc r="A1593">
        <v>2025</v>
      </nc>
    </rcc>
    <rcc rId="0" sId="1">
      <nc r="A1594">
        <v>2025</v>
      </nc>
    </rcc>
    <rcc rId="0" sId="1">
      <nc r="A1595">
        <v>2025</v>
      </nc>
    </rcc>
    <rcc rId="0" sId="1">
      <nc r="A1596">
        <v>2025</v>
      </nc>
    </rcc>
    <rcc rId="0" sId="1">
      <nc r="A1597">
        <v>2025</v>
      </nc>
    </rcc>
    <rcc rId="0" sId="1">
      <nc r="A1598">
        <v>2025</v>
      </nc>
    </rcc>
    <rcc rId="0" sId="1">
      <nc r="A1599">
        <v>2025</v>
      </nc>
    </rcc>
    <rcc rId="0" sId="1">
      <nc r="A1600">
        <v>2025</v>
      </nc>
    </rcc>
    <rcc rId="0" sId="1">
      <nc r="A1601">
        <v>2025</v>
      </nc>
    </rcc>
    <rcc rId="0" sId="1">
      <nc r="A1602">
        <v>2025</v>
      </nc>
    </rcc>
    <rcc rId="0" sId="1">
      <nc r="A1603">
        <v>2025</v>
      </nc>
    </rcc>
    <rcc rId="0" sId="1">
      <nc r="A1604">
        <v>2025</v>
      </nc>
    </rcc>
    <rcc rId="0" sId="1">
      <nc r="A1605">
        <v>2025</v>
      </nc>
    </rcc>
    <rcc rId="0" sId="1" dxf="1">
      <nc r="A1606">
        <v>2025</v>
      </nc>
      <ndxf>
        <fill>
          <patternFill>
            <bgColor rgb="FFFFFF00"/>
          </patternFill>
        </fill>
      </ndxf>
    </rcc>
    <rcc rId="0" sId="1">
      <nc r="A1607">
        <v>2025</v>
      </nc>
    </rcc>
    <rcc rId="0" sId="1" dxf="1">
      <nc r="A1608">
        <v>2025</v>
      </nc>
      <ndxf>
        <fill>
          <patternFill>
            <bgColor rgb="FFFFFF00"/>
          </patternFill>
        </fill>
      </ndxf>
    </rcc>
    <rcc rId="0" sId="1">
      <nc r="A1609">
        <v>2025</v>
      </nc>
    </rcc>
    <rcc rId="0" sId="1">
      <nc r="A1610">
        <v>2025</v>
      </nc>
    </rcc>
    <rcc rId="0" sId="1">
      <nc r="A1611">
        <v>2025</v>
      </nc>
    </rcc>
    <rcc rId="0" sId="1">
      <nc r="A1612">
        <v>2025</v>
      </nc>
    </rcc>
    <rcc rId="0" sId="1">
      <nc r="A1613">
        <v>2025</v>
      </nc>
    </rcc>
    <rcc rId="0" sId="1">
      <nc r="A1614">
        <v>2025</v>
      </nc>
    </rcc>
    <rcc rId="0" sId="1">
      <nc r="A1615">
        <v>2025</v>
      </nc>
    </rcc>
    <rcc rId="0" sId="1">
      <nc r="A1616">
        <v>2025</v>
      </nc>
    </rcc>
    <rcc rId="0" sId="1">
      <nc r="A1617">
        <v>2025</v>
      </nc>
    </rcc>
    <rcc rId="0" sId="1">
      <nc r="A1618">
        <v>2025</v>
      </nc>
    </rcc>
    <rcc rId="0" sId="1">
      <nc r="A1619">
        <v>2025</v>
      </nc>
    </rcc>
    <rcc rId="0" sId="1">
      <nc r="A1620">
        <v>2025</v>
      </nc>
    </rcc>
    <rcc rId="0" sId="1">
      <nc r="A1621">
        <v>2025</v>
      </nc>
    </rcc>
    <rcc rId="0" sId="1">
      <nc r="A1622">
        <v>2025</v>
      </nc>
    </rcc>
    <rcc rId="0" sId="1">
      <nc r="A1623">
        <v>2025</v>
      </nc>
    </rcc>
    <rcc rId="0" sId="1">
      <nc r="A1624">
        <v>2025</v>
      </nc>
    </rcc>
    <rcc rId="0" sId="1">
      <nc r="A1625">
        <v>2025</v>
      </nc>
    </rcc>
    <rcc rId="0" sId="1">
      <nc r="A1626">
        <v>2025</v>
      </nc>
    </rcc>
    <rcc rId="0" sId="1">
      <nc r="A1627">
        <v>2025</v>
      </nc>
    </rcc>
    <rcc rId="0" sId="1">
      <nc r="A1628">
        <v>2025</v>
      </nc>
    </rcc>
    <rcc rId="0" sId="1">
      <nc r="A1629">
        <v>2025</v>
      </nc>
    </rcc>
    <rcc rId="0" sId="1">
      <nc r="A1630">
        <v>2025</v>
      </nc>
    </rcc>
    <rcc rId="0" sId="1">
      <nc r="A1631">
        <v>2025</v>
      </nc>
    </rcc>
    <rcc rId="0" sId="1">
      <nc r="A1632">
        <v>2025</v>
      </nc>
    </rcc>
    <rcc rId="0" sId="1">
      <nc r="A1633">
        <v>2025</v>
      </nc>
    </rcc>
    <rcc rId="0" sId="1">
      <nc r="A1634">
        <v>2025</v>
      </nc>
    </rcc>
    <rcc rId="0" sId="1">
      <nc r="A1635">
        <v>2025</v>
      </nc>
    </rcc>
    <rcc rId="0" sId="1">
      <nc r="A1636">
        <v>2025</v>
      </nc>
    </rcc>
    <rcc rId="0" sId="1">
      <nc r="A1637">
        <v>2025</v>
      </nc>
    </rcc>
    <rcc rId="0" sId="1">
      <nc r="A1638">
        <v>2025</v>
      </nc>
    </rcc>
    <rcc rId="0" sId="1">
      <nc r="A1639">
        <v>2025</v>
      </nc>
    </rcc>
    <rcc rId="0" sId="1">
      <nc r="A1640">
        <v>2025</v>
      </nc>
    </rcc>
    <rcc rId="0" sId="1">
      <nc r="A1641">
        <v>2025</v>
      </nc>
    </rcc>
    <rcc rId="0" sId="1" dxf="1">
      <nc r="A1642">
        <v>2025</v>
      </nc>
      <ndxf>
        <fill>
          <patternFill>
            <bgColor rgb="FFFFFF00"/>
          </patternFill>
        </fill>
      </ndxf>
    </rcc>
    <rcc rId="0" sId="1">
      <nc r="A1643">
        <v>2025</v>
      </nc>
    </rcc>
    <rcc rId="0" sId="1">
      <nc r="A1644">
        <v>2025</v>
      </nc>
    </rcc>
    <rcc rId="0" sId="1">
      <nc r="A1645">
        <v>2025</v>
      </nc>
    </rcc>
    <rcc rId="0" sId="1">
      <nc r="A1646">
        <v>2025</v>
      </nc>
    </rcc>
    <rcc rId="0" sId="1">
      <nc r="A1647">
        <v>2025</v>
      </nc>
    </rcc>
    <rcc rId="0" sId="1">
      <nc r="A1648">
        <v>2025</v>
      </nc>
    </rcc>
    <rcc rId="0" sId="1">
      <nc r="A1649">
        <v>2025</v>
      </nc>
    </rcc>
    <rcc rId="0" sId="1">
      <nc r="A1650">
        <v>2025</v>
      </nc>
    </rcc>
    <rcc rId="0" sId="1">
      <nc r="A1651">
        <v>2025</v>
      </nc>
    </rcc>
    <rcc rId="0" sId="1">
      <nc r="A1652">
        <v>2025</v>
      </nc>
    </rcc>
    <rcc rId="0" sId="1">
      <nc r="A1653">
        <v>2025</v>
      </nc>
    </rcc>
    <rcc rId="0" sId="1">
      <nc r="A1654">
        <v>2025</v>
      </nc>
    </rcc>
    <rcc rId="0" sId="1">
      <nc r="A1655">
        <v>2025</v>
      </nc>
    </rcc>
    <rcc rId="0" sId="1">
      <nc r="A1656">
        <v>2025</v>
      </nc>
    </rcc>
    <rcc rId="0" sId="1">
      <nc r="A1657">
        <v>2025</v>
      </nc>
    </rcc>
    <rcc rId="0" sId="1">
      <nc r="A1658">
        <v>2025</v>
      </nc>
    </rcc>
    <rcc rId="0" sId="1">
      <nc r="A1659">
        <v>2025</v>
      </nc>
    </rcc>
    <rcc rId="0" sId="1">
      <nc r="A1660">
        <v>2025</v>
      </nc>
    </rcc>
    <rcc rId="0" sId="1">
      <nc r="A1661">
        <v>2025</v>
      </nc>
    </rcc>
    <rcc rId="0" sId="1">
      <nc r="A1662">
        <v>2025</v>
      </nc>
    </rcc>
    <rcc rId="0" sId="1">
      <nc r="A1663">
        <v>2025</v>
      </nc>
    </rcc>
    <rcc rId="0" sId="1">
      <nc r="A1664">
        <v>2025</v>
      </nc>
    </rcc>
    <rcc rId="0" sId="1">
      <nc r="A1665">
        <v>2025</v>
      </nc>
    </rcc>
    <rcc rId="0" sId="1">
      <nc r="A1666">
        <v>2025</v>
      </nc>
    </rcc>
    <rcc rId="0" sId="1">
      <nc r="A1667">
        <v>2025</v>
      </nc>
    </rcc>
    <rcc rId="0" sId="1">
      <nc r="A1668">
        <v>2025</v>
      </nc>
    </rcc>
    <rcc rId="0" sId="1">
      <nc r="A1669">
        <v>2025</v>
      </nc>
    </rcc>
    <rcc rId="0" sId="1">
      <nc r="A1670">
        <v>2025</v>
      </nc>
    </rcc>
    <rcc rId="0" sId="1">
      <nc r="A1671">
        <v>2025</v>
      </nc>
    </rcc>
    <rcc rId="0" sId="1">
      <nc r="A1672">
        <v>2025</v>
      </nc>
    </rcc>
    <rcc rId="0" sId="1">
      <nc r="A1673">
        <v>2025</v>
      </nc>
    </rcc>
    <rcc rId="0" sId="1">
      <nc r="A1674">
        <v>2025</v>
      </nc>
    </rcc>
    <rcc rId="0" sId="1">
      <nc r="A1675">
        <v>2025</v>
      </nc>
    </rcc>
    <rcc rId="0" sId="1">
      <nc r="A1676">
        <v>2025</v>
      </nc>
    </rcc>
    <rcc rId="0" sId="1">
      <nc r="A1677">
        <v>2025</v>
      </nc>
    </rcc>
    <rcc rId="0" sId="1">
      <nc r="A1678">
        <v>2025</v>
      </nc>
    </rcc>
    <rcc rId="0" sId="1">
      <nc r="A1679">
        <v>2025</v>
      </nc>
    </rcc>
    <rcc rId="0" sId="1">
      <nc r="A1680">
        <v>2025</v>
      </nc>
    </rcc>
    <rcc rId="0" sId="1">
      <nc r="A1681">
        <v>2025</v>
      </nc>
    </rcc>
    <rcc rId="0" sId="1">
      <nc r="A1682">
        <v>2025</v>
      </nc>
    </rcc>
    <rcc rId="0" sId="1">
      <nc r="A1683">
        <v>2025</v>
      </nc>
    </rcc>
    <rcc rId="0" sId="1">
      <nc r="A1684">
        <v>2025</v>
      </nc>
    </rcc>
    <rcc rId="0" sId="1">
      <nc r="A1685">
        <v>2025</v>
      </nc>
    </rcc>
    <rcc rId="0" sId="1">
      <nc r="A1686">
        <v>2025</v>
      </nc>
    </rcc>
    <rcc rId="0" sId="1">
      <nc r="A1687">
        <v>2025</v>
      </nc>
    </rcc>
    <rcc rId="0" sId="1">
      <nc r="A1688">
        <v>2025</v>
      </nc>
    </rcc>
    <rcc rId="0" sId="1">
      <nc r="A1689">
        <v>2025</v>
      </nc>
    </rcc>
    <rcc rId="0" sId="1">
      <nc r="A1690">
        <v>2025</v>
      </nc>
    </rcc>
    <rcc rId="0" sId="1">
      <nc r="A1691">
        <v>2025</v>
      </nc>
    </rcc>
    <rcc rId="0" sId="1">
      <nc r="A1692">
        <v>2025</v>
      </nc>
    </rcc>
    <rcc rId="0" sId="1">
      <nc r="A1693">
        <v>2025</v>
      </nc>
    </rcc>
    <rcc rId="0" sId="1">
      <nc r="A1694">
        <v>2025</v>
      </nc>
    </rcc>
    <rcc rId="0" sId="1">
      <nc r="A1695">
        <v>2025</v>
      </nc>
    </rcc>
    <rcc rId="0" sId="1">
      <nc r="A1696">
        <v>2025</v>
      </nc>
    </rcc>
    <rcc rId="0" sId="1">
      <nc r="A1697">
        <v>2025</v>
      </nc>
    </rcc>
    <rcc rId="0" sId="1">
      <nc r="A1698">
        <v>2025</v>
      </nc>
    </rcc>
    <rcc rId="0" sId="1">
      <nc r="A1699">
        <v>2025</v>
      </nc>
    </rcc>
    <rcc rId="0" sId="1">
      <nc r="A1700">
        <v>2025</v>
      </nc>
    </rcc>
    <rcc rId="0" sId="1">
      <nc r="A1701">
        <v>2025</v>
      </nc>
    </rcc>
    <rcc rId="0" sId="1">
      <nc r="A1702">
        <v>2025</v>
      </nc>
    </rcc>
    <rcc rId="0" sId="1">
      <nc r="A1703">
        <v>2025</v>
      </nc>
    </rcc>
    <rcc rId="0" sId="1">
      <nc r="A1704">
        <v>2025</v>
      </nc>
    </rcc>
    <rcc rId="0" sId="1">
      <nc r="A1705">
        <v>2025</v>
      </nc>
    </rcc>
    <rcc rId="0" sId="1">
      <nc r="A1706">
        <v>2025</v>
      </nc>
    </rcc>
    <rcc rId="0" sId="1">
      <nc r="A1707">
        <v>2025</v>
      </nc>
    </rcc>
    <rcc rId="0" sId="1">
      <nc r="A1708">
        <v>2025</v>
      </nc>
    </rcc>
    <rcc rId="0" sId="1">
      <nc r="A1709">
        <v>2025</v>
      </nc>
    </rcc>
    <rcc rId="0" sId="1">
      <nc r="A1710">
        <v>2025</v>
      </nc>
    </rcc>
    <rcc rId="0" sId="1">
      <nc r="A1711">
        <v>2025</v>
      </nc>
    </rcc>
    <rcc rId="0" sId="1">
      <nc r="A1712">
        <v>2025</v>
      </nc>
    </rcc>
    <rcc rId="0" sId="1">
      <nc r="A1713">
        <v>2025</v>
      </nc>
    </rcc>
    <rcc rId="0" sId="1">
      <nc r="A1714">
        <v>2025</v>
      </nc>
    </rcc>
    <rcc rId="0" sId="1">
      <nc r="A1715">
        <v>2025</v>
      </nc>
    </rcc>
    <rcc rId="0" sId="1">
      <nc r="A1716">
        <v>2025</v>
      </nc>
    </rcc>
    <rcc rId="0" sId="1">
      <nc r="A1717">
        <v>2025</v>
      </nc>
    </rcc>
    <rcc rId="0" sId="1">
      <nc r="A1718">
        <v>2025</v>
      </nc>
    </rcc>
    <rcc rId="0" sId="1">
      <nc r="A1719">
        <v>2025</v>
      </nc>
    </rcc>
    <rcc rId="0" sId="1">
      <nc r="A1720">
        <v>2025</v>
      </nc>
    </rcc>
    <rcc rId="0" sId="1">
      <nc r="A1721">
        <v>2025</v>
      </nc>
    </rcc>
    <rcc rId="0" sId="1">
      <nc r="A1722">
        <v>2025</v>
      </nc>
    </rcc>
    <rcc rId="0" sId="1">
      <nc r="A1723">
        <v>2025</v>
      </nc>
    </rcc>
    <rcc rId="0" sId="1">
      <nc r="A1724">
        <v>2025</v>
      </nc>
    </rcc>
    <rcc rId="0" sId="1">
      <nc r="A1725">
        <v>2025</v>
      </nc>
    </rcc>
    <rcc rId="0" sId="1">
      <nc r="A1726">
        <v>2025</v>
      </nc>
    </rcc>
    <rcc rId="0" sId="1">
      <nc r="A1727">
        <v>2025</v>
      </nc>
    </rcc>
    <rcc rId="0" sId="1">
      <nc r="A1728">
        <v>2025</v>
      </nc>
    </rcc>
    <rcc rId="0" sId="1">
      <nc r="A1729">
        <v>2025</v>
      </nc>
    </rcc>
    <rcc rId="0" sId="1">
      <nc r="A1730">
        <v>2025</v>
      </nc>
    </rcc>
    <rcc rId="0" sId="1">
      <nc r="A1731">
        <v>2025</v>
      </nc>
    </rcc>
    <rcc rId="0" sId="1">
      <nc r="A1732">
        <v>2025</v>
      </nc>
    </rcc>
    <rcc rId="0" sId="1">
      <nc r="A1733">
        <v>2025</v>
      </nc>
    </rcc>
    <rcc rId="0" sId="1">
      <nc r="A1734">
        <v>2025</v>
      </nc>
    </rcc>
    <rcc rId="0" sId="1">
      <nc r="A1735">
        <v>2025</v>
      </nc>
    </rcc>
    <rcc rId="0" sId="1">
      <nc r="A1736">
        <v>2025</v>
      </nc>
    </rcc>
    <rcc rId="0" sId="1">
      <nc r="A1737">
        <v>2025</v>
      </nc>
    </rcc>
    <rcc rId="0" sId="1">
      <nc r="A1738">
        <v>2025</v>
      </nc>
    </rcc>
    <rcc rId="0" sId="1">
      <nc r="A1739">
        <v>2025</v>
      </nc>
    </rcc>
    <rcc rId="0" sId="1">
      <nc r="A1740">
        <v>2025</v>
      </nc>
    </rcc>
    <rcc rId="0" sId="1" dxf="1">
      <nc r="A1741">
        <v>2025</v>
      </nc>
      <ndxf>
        <fill>
          <patternFill>
            <bgColor rgb="FFFFFF00"/>
          </patternFill>
        </fill>
      </ndxf>
    </rcc>
    <rcc rId="0" sId="1">
      <nc r="A1742">
        <v>2025</v>
      </nc>
    </rcc>
    <rcc rId="0" sId="1">
      <nc r="A1743">
        <v>2025</v>
      </nc>
    </rcc>
    <rcc rId="0" sId="1">
      <nc r="A1744">
        <v>2025</v>
      </nc>
    </rcc>
    <rcc rId="0" sId="1" dxf="1">
      <nc r="A1745">
        <v>2025</v>
      </nc>
      <ndxf>
        <fill>
          <patternFill>
            <bgColor rgb="FFFFFF00"/>
          </patternFill>
        </fill>
      </ndxf>
    </rcc>
    <rcc rId="0" sId="1">
      <nc r="A1746">
        <v>2025</v>
      </nc>
    </rcc>
    <rcc rId="0" sId="1">
      <nc r="A1747">
        <v>2025</v>
      </nc>
    </rcc>
    <rcc rId="0" sId="1">
      <nc r="A1748">
        <v>2025</v>
      </nc>
    </rcc>
    <rcc rId="0" sId="1">
      <nc r="A1749">
        <v>2025</v>
      </nc>
    </rcc>
    <rcc rId="0" sId="1">
      <nc r="A1750">
        <v>2025</v>
      </nc>
    </rcc>
    <rcc rId="0" sId="1">
      <nc r="A1751">
        <v>2025</v>
      </nc>
    </rcc>
    <rcc rId="0" sId="1">
      <nc r="A1752">
        <v>2025</v>
      </nc>
    </rcc>
    <rcc rId="0" sId="1" dxf="1">
      <nc r="A1753">
        <v>2025</v>
      </nc>
      <ndxf>
        <fill>
          <patternFill>
            <bgColor rgb="FFFFFF00"/>
          </patternFill>
        </fill>
      </ndxf>
    </rcc>
    <rcc rId="0" sId="1">
      <nc r="A1754">
        <v>2025</v>
      </nc>
    </rcc>
    <rcc rId="0" sId="1">
      <nc r="A1755">
        <v>2025</v>
      </nc>
    </rcc>
    <rcc rId="0" sId="1">
      <nc r="A1756">
        <v>2025</v>
      </nc>
    </rcc>
    <rcc rId="0" sId="1">
      <nc r="A1757">
        <v>2025</v>
      </nc>
    </rcc>
    <rcc rId="0" sId="1">
      <nc r="A1758">
        <v>2025</v>
      </nc>
    </rcc>
    <rcc rId="0" sId="1">
      <nc r="A1759">
        <v>2025</v>
      </nc>
    </rcc>
    <rcc rId="0" sId="1">
      <nc r="A1760">
        <v>2025</v>
      </nc>
    </rcc>
    <rcc rId="0" sId="1">
      <nc r="A1761">
        <v>2025</v>
      </nc>
    </rcc>
    <rcc rId="0" sId="1">
      <nc r="A1762">
        <v>2025</v>
      </nc>
    </rcc>
    <rcc rId="0" sId="1">
      <nc r="A1763">
        <v>2025</v>
      </nc>
    </rcc>
    <rcc rId="0" sId="1">
      <nc r="A1764">
        <v>2025</v>
      </nc>
    </rcc>
    <rcc rId="0" sId="1">
      <nc r="A1765">
        <v>2025</v>
      </nc>
    </rcc>
    <rcc rId="0" sId="1" dxf="1">
      <nc r="A1766">
        <v>2025</v>
      </nc>
      <ndxf>
        <fill>
          <patternFill>
            <bgColor rgb="FFFFFF00"/>
          </patternFill>
        </fill>
      </ndxf>
    </rcc>
    <rcc rId="0" sId="1">
      <nc r="A1767">
        <v>2025</v>
      </nc>
    </rcc>
    <rcc rId="0" sId="1">
      <nc r="A1768">
        <v>2025</v>
      </nc>
    </rcc>
    <rcc rId="0" sId="1">
      <nc r="A1769">
        <v>2025</v>
      </nc>
    </rcc>
    <rcc rId="0" sId="1">
      <nc r="A1770">
        <v>2025</v>
      </nc>
    </rcc>
    <rcc rId="0" sId="1">
      <nc r="A1771">
        <v>2025</v>
      </nc>
    </rcc>
    <rcc rId="0" sId="1">
      <nc r="A1772">
        <v>2025</v>
      </nc>
    </rcc>
    <rcc rId="0" sId="1" dxf="1">
      <nc r="A1773">
        <v>2025</v>
      </nc>
      <ndxf>
        <fill>
          <patternFill>
            <bgColor rgb="FFFFFF00"/>
          </patternFill>
        </fill>
      </ndxf>
    </rcc>
    <rcc rId="0" sId="1" dxf="1">
      <nc r="A1774">
        <v>2025</v>
      </nc>
      <ndxf>
        <fill>
          <patternFill>
            <bgColor rgb="FFFFFF00"/>
          </patternFill>
        </fill>
      </ndxf>
    </rcc>
    <rcc rId="0" sId="1" dxf="1">
      <nc r="A1775">
        <v>2025</v>
      </nc>
      <ndxf>
        <fill>
          <patternFill>
            <bgColor rgb="FFFFFF00"/>
          </patternFill>
        </fill>
      </ndxf>
    </rcc>
    <rcc rId="0" sId="1">
      <nc r="A1776">
        <v>2025</v>
      </nc>
    </rcc>
    <rcc rId="0" sId="1">
      <nc r="A1777">
        <v>2025</v>
      </nc>
    </rcc>
    <rcc rId="0" sId="1">
      <nc r="A1778">
        <v>2025</v>
      </nc>
    </rcc>
    <rcc rId="0" sId="1">
      <nc r="A1779">
        <v>2025</v>
      </nc>
    </rcc>
    <rcc rId="0" sId="1">
      <nc r="A1780">
        <v>2025</v>
      </nc>
    </rcc>
    <rcc rId="0" sId="1">
      <nc r="A1781">
        <v>2025</v>
      </nc>
    </rcc>
    <rcc rId="0" sId="1">
      <nc r="A1782">
        <v>2025</v>
      </nc>
    </rcc>
    <rcc rId="0" sId="1">
      <nc r="A1783">
        <v>2025</v>
      </nc>
    </rcc>
    <rcc rId="0" sId="1">
      <nc r="A1784">
        <v>2025</v>
      </nc>
    </rcc>
    <rcc rId="0" sId="1">
      <nc r="A1785">
        <v>2025</v>
      </nc>
    </rcc>
    <rcc rId="0" sId="1" dxf="1">
      <nc r="A1786">
        <v>2025</v>
      </nc>
      <ndxf>
        <fill>
          <patternFill>
            <bgColor rgb="FFFFFF00"/>
          </patternFill>
        </fill>
      </ndxf>
    </rcc>
    <rcc rId="0" sId="1">
      <nc r="A1787">
        <v>2025</v>
      </nc>
    </rcc>
    <rcc rId="0" sId="1">
      <nc r="A1788">
        <v>2025</v>
      </nc>
    </rcc>
    <rcc rId="0" sId="1">
      <nc r="A1789">
        <v>2025</v>
      </nc>
    </rcc>
    <rcc rId="0" sId="1">
      <nc r="A1790">
        <v>2025</v>
      </nc>
    </rcc>
    <rcc rId="0" sId="1">
      <nc r="A1791">
        <v>2025</v>
      </nc>
    </rcc>
    <rcc rId="0" sId="1">
      <nc r="A1792">
        <v>2025</v>
      </nc>
    </rcc>
    <rcc rId="0" sId="1">
      <nc r="A1793">
        <v>2025</v>
      </nc>
    </rcc>
    <rcc rId="0" sId="1">
      <nc r="A1794">
        <v>2025</v>
      </nc>
    </rcc>
    <rcc rId="0" sId="1">
      <nc r="A1795">
        <v>2025</v>
      </nc>
    </rcc>
    <rcc rId="0" sId="1">
      <nc r="A1796">
        <v>2025</v>
      </nc>
    </rcc>
    <rcc rId="0" sId="1">
      <nc r="A1797">
        <v>2025</v>
      </nc>
    </rcc>
    <rcc rId="0" sId="1">
      <nc r="A1798">
        <v>2025</v>
      </nc>
    </rcc>
    <rcc rId="0" sId="1">
      <nc r="A1799">
        <v>2025</v>
      </nc>
    </rcc>
    <rcc rId="0" sId="1">
      <nc r="A1800">
        <v>2025</v>
      </nc>
    </rcc>
    <rcc rId="0" sId="1">
      <nc r="A1801">
        <v>2025</v>
      </nc>
    </rcc>
    <rcc rId="0" sId="1">
      <nc r="A1802">
        <v>2025</v>
      </nc>
    </rcc>
    <rcc rId="0" sId="1" dxf="1">
      <nc r="A1803">
        <v>2025</v>
      </nc>
      <ndxf>
        <fill>
          <patternFill>
            <bgColor rgb="FFFFFF00"/>
          </patternFill>
        </fill>
      </ndxf>
    </rcc>
    <rcc rId="0" sId="1">
      <nc r="A1804">
        <v>2025</v>
      </nc>
    </rcc>
    <rcc rId="0" sId="1">
      <nc r="A1805">
        <v>2025</v>
      </nc>
    </rcc>
    <rcc rId="0" sId="1">
      <nc r="A1806">
        <v>2025</v>
      </nc>
    </rcc>
    <rcc rId="0" sId="1">
      <nc r="A1807">
        <v>2025</v>
      </nc>
    </rcc>
    <rcc rId="0" sId="1">
      <nc r="A1808">
        <v>2025</v>
      </nc>
    </rcc>
    <rcc rId="0" sId="1">
      <nc r="A1809">
        <v>2025</v>
      </nc>
    </rcc>
    <rcc rId="0" sId="1">
      <nc r="A1810">
        <v>2025</v>
      </nc>
    </rcc>
    <rcc rId="0" sId="1">
      <nc r="A1811">
        <v>2025</v>
      </nc>
    </rcc>
    <rcc rId="0" sId="1">
      <nc r="A1812">
        <v>2025</v>
      </nc>
    </rcc>
    <rcc rId="0" sId="1">
      <nc r="A1813">
        <v>2025</v>
      </nc>
    </rcc>
    <rcc rId="0" sId="1">
      <nc r="A1814">
        <v>2025</v>
      </nc>
    </rcc>
    <rcc rId="0" sId="1">
      <nc r="A1815">
        <v>2025</v>
      </nc>
    </rcc>
    <rcc rId="0" sId="1">
      <nc r="A1816">
        <v>2025</v>
      </nc>
    </rcc>
    <rcc rId="0" sId="1">
      <nc r="A1817">
        <v>2025</v>
      </nc>
    </rcc>
    <rcc rId="0" sId="1">
      <nc r="A1818">
        <v>2025</v>
      </nc>
    </rcc>
    <rcc rId="0" sId="1">
      <nc r="A1819">
        <v>2025</v>
      </nc>
    </rcc>
    <rcc rId="0" sId="1">
      <nc r="A1820">
        <v>2025</v>
      </nc>
    </rcc>
    <rcc rId="0" sId="1">
      <nc r="A1821">
        <v>2025</v>
      </nc>
    </rcc>
    <rcc rId="0" sId="1">
      <nc r="A1822">
        <v>2025</v>
      </nc>
    </rcc>
    <rcc rId="0" sId="1">
      <nc r="A1823">
        <v>2025</v>
      </nc>
    </rcc>
    <rcc rId="0" sId="1">
      <nc r="A1824">
        <v>2025</v>
      </nc>
    </rcc>
    <rcc rId="0" sId="1">
      <nc r="A1825">
        <v>2025</v>
      </nc>
    </rcc>
    <rcc rId="0" sId="1" dxf="1">
      <nc r="A1826">
        <v>2025</v>
      </nc>
      <ndxf>
        <fill>
          <patternFill>
            <bgColor rgb="FFFFFF00"/>
          </patternFill>
        </fill>
      </ndxf>
    </rcc>
    <rcc rId="0" sId="1">
      <nc r="A1827">
        <v>2025</v>
      </nc>
    </rcc>
    <rcc rId="0" sId="1">
      <nc r="A1828">
        <v>2025</v>
      </nc>
    </rcc>
    <rcc rId="0" sId="1">
      <nc r="A1829">
        <v>2025</v>
      </nc>
    </rcc>
    <rcc rId="0" sId="1" dxf="1">
      <nc r="A1830">
        <v>2025</v>
      </nc>
      <ndxf>
        <fill>
          <patternFill>
            <bgColor rgb="FFFFFF00"/>
          </patternFill>
        </fill>
      </ndxf>
    </rcc>
    <rcc rId="0" sId="1">
      <nc r="A1831">
        <v>2025</v>
      </nc>
    </rcc>
    <rcc rId="0" sId="1">
      <nc r="A1832">
        <v>2025</v>
      </nc>
    </rcc>
    <rcc rId="0" sId="1">
      <nc r="A1833">
        <v>2025</v>
      </nc>
    </rcc>
    <rcc rId="0" sId="1">
      <nc r="A1834">
        <v>2025</v>
      </nc>
    </rcc>
    <rcc rId="0" sId="1">
      <nc r="A1835">
        <v>2025</v>
      </nc>
    </rcc>
    <rcc rId="0" sId="1">
      <nc r="A1836">
        <v>2025</v>
      </nc>
    </rcc>
    <rcc rId="0" sId="1">
      <nc r="A1837">
        <v>2025</v>
      </nc>
    </rcc>
    <rcc rId="0" sId="1">
      <nc r="A1838">
        <v>2025</v>
      </nc>
    </rcc>
    <rcc rId="0" sId="1">
      <nc r="A1839">
        <v>2025</v>
      </nc>
    </rcc>
    <rcc rId="0" sId="1">
      <nc r="A1840">
        <v>2025</v>
      </nc>
    </rcc>
    <rcc rId="0" sId="1" dxf="1">
      <nc r="A1841">
        <v>2025</v>
      </nc>
      <ndxf>
        <font>
          <color auto="1"/>
          <name val="Times New Roman"/>
          <family val="1"/>
          <charset val="204"/>
          <scheme val="none"/>
        </font>
        <fill>
          <patternFill>
            <bgColor rgb="FFFFFF00"/>
          </patternFill>
        </fill>
      </ndxf>
    </rcc>
    <rcc rId="0" sId="1">
      <nc r="A1842">
        <v>2025</v>
      </nc>
    </rcc>
    <rcc rId="0" sId="1">
      <nc r="A1843">
        <v>2025</v>
      </nc>
    </rcc>
    <rcc rId="0" sId="1">
      <nc r="A1844">
        <v>2025</v>
      </nc>
    </rcc>
    <rcc rId="0" sId="1">
      <nc r="A1845">
        <v>2025</v>
      </nc>
    </rcc>
    <rcc rId="0" sId="1">
      <nc r="A1846">
        <v>2025</v>
      </nc>
    </rcc>
    <rcc rId="0" sId="1">
      <nc r="A1847">
        <v>2025</v>
      </nc>
    </rcc>
    <rcc rId="0" sId="1">
      <nc r="A1848">
        <v>2025</v>
      </nc>
    </rcc>
    <rcc rId="0" sId="1">
      <nc r="A1849">
        <v>2025</v>
      </nc>
    </rcc>
    <rcc rId="0" sId="1">
      <nc r="A1850">
        <v>2025</v>
      </nc>
    </rcc>
    <rcc rId="0" sId="1">
      <nc r="A1851">
        <v>2025</v>
      </nc>
    </rcc>
    <rcc rId="0" sId="1">
      <nc r="A1852">
        <v>2025</v>
      </nc>
    </rcc>
    <rcc rId="0" sId="1">
      <nc r="A1853">
        <v>2025</v>
      </nc>
    </rcc>
    <rcc rId="0" sId="1">
      <nc r="A1854">
        <v>2025</v>
      </nc>
    </rcc>
    <rcc rId="0" sId="1">
      <nc r="A1855">
        <v>2025</v>
      </nc>
    </rcc>
    <rcc rId="0" sId="1">
      <nc r="A1856">
        <v>2025</v>
      </nc>
    </rcc>
    <rcc rId="0" sId="1">
      <nc r="A1857">
        <v>2025</v>
      </nc>
    </rcc>
    <rcc rId="0" sId="1">
      <nc r="A1858">
        <v>2025</v>
      </nc>
    </rcc>
    <rcc rId="0" sId="1">
      <nc r="A1859">
        <v>2025</v>
      </nc>
    </rcc>
    <rcc rId="0" sId="1">
      <nc r="A1860">
        <v>2025</v>
      </nc>
    </rcc>
    <rcc rId="0" sId="1">
      <nc r="A1861">
        <v>2025</v>
      </nc>
    </rcc>
    <rcc rId="0" sId="1">
      <nc r="A1862">
        <v>2025</v>
      </nc>
    </rcc>
    <rcc rId="0" sId="1">
      <nc r="A1863">
        <v>2025</v>
      </nc>
    </rcc>
    <rcc rId="0" sId="1">
      <nc r="A1864">
        <v>2025</v>
      </nc>
    </rcc>
    <rcc rId="0" sId="1">
      <nc r="A1865">
        <v>2025</v>
      </nc>
    </rcc>
    <rcc rId="0" sId="1">
      <nc r="A1866">
        <v>2025</v>
      </nc>
    </rcc>
    <rcc rId="0" sId="1">
      <nc r="A1867">
        <v>2025</v>
      </nc>
    </rcc>
    <rcc rId="0" sId="1">
      <nc r="A1868">
        <v>2025</v>
      </nc>
    </rcc>
    <rcc rId="0" sId="1">
      <nc r="A1869">
        <v>2025</v>
      </nc>
    </rcc>
    <rcc rId="0" sId="1">
      <nc r="A1870">
        <v>2025</v>
      </nc>
    </rcc>
    <rcc rId="0" sId="1">
      <nc r="A1871">
        <v>2025</v>
      </nc>
    </rcc>
    <rcc rId="0" sId="1">
      <nc r="A1872">
        <v>2025</v>
      </nc>
    </rcc>
    <rcc rId="0" sId="1">
      <nc r="A1873">
        <v>2025</v>
      </nc>
    </rcc>
    <rcc rId="0" sId="1">
      <nc r="A1874">
        <v>2025</v>
      </nc>
    </rcc>
    <rcc rId="0" sId="1">
      <nc r="A1875">
        <v>2025</v>
      </nc>
    </rcc>
    <rcc rId="0" sId="1">
      <nc r="A1876">
        <v>2025</v>
      </nc>
    </rcc>
    <rcc rId="0" sId="1" dxf="1">
      <nc r="A1877">
        <v>2025</v>
      </nc>
      <ndxf>
        <fill>
          <patternFill>
            <bgColor rgb="FFFFFF00"/>
          </patternFill>
        </fill>
      </ndxf>
    </rcc>
    <rcc rId="0" sId="1">
      <nc r="A1878">
        <v>2025</v>
      </nc>
    </rcc>
    <rcc rId="0" sId="1">
      <nc r="A1879">
        <v>2025</v>
      </nc>
    </rcc>
    <rcc rId="0" sId="1">
      <nc r="A1880">
        <v>2025</v>
      </nc>
    </rcc>
    <rcc rId="0" sId="1">
      <nc r="A1881">
        <v>2025</v>
      </nc>
    </rcc>
    <rcc rId="0" sId="1" dxf="1">
      <nc r="A1882">
        <v>2025</v>
      </nc>
      <ndxf>
        <fill>
          <patternFill>
            <bgColor rgb="FFFFFF00"/>
          </patternFill>
        </fill>
      </ndxf>
    </rcc>
    <rcc rId="0" sId="1">
      <nc r="A1883">
        <v>2025</v>
      </nc>
    </rcc>
    <rcc rId="0" sId="1">
      <nc r="A1884">
        <v>2025</v>
      </nc>
    </rcc>
    <rcc rId="0" sId="1">
      <nc r="A1885">
        <v>2025</v>
      </nc>
    </rcc>
    <rcc rId="0" sId="1">
      <nc r="A1886">
        <v>2025</v>
      </nc>
    </rcc>
    <rcc rId="0" sId="1">
      <nc r="A1887">
        <v>2025</v>
      </nc>
    </rcc>
    <rcc rId="0" sId="1">
      <nc r="A1888">
        <v>2025</v>
      </nc>
    </rcc>
    <rcc rId="0" sId="1">
      <nc r="A1889">
        <v>2025</v>
      </nc>
    </rcc>
    <rcc rId="0" sId="1">
      <nc r="A1890">
        <v>2025</v>
      </nc>
    </rcc>
    <rcc rId="0" sId="1">
      <nc r="A1891">
        <v>2025</v>
      </nc>
    </rcc>
    <rcc rId="0" sId="1">
      <nc r="A1892">
        <v>2025</v>
      </nc>
    </rcc>
    <rcc rId="0" sId="1">
      <nc r="A1893">
        <v>2025</v>
      </nc>
    </rcc>
    <rcc rId="0" sId="1">
      <nc r="A1894">
        <v>2025</v>
      </nc>
    </rcc>
    <rcc rId="0" sId="1">
      <nc r="A1895">
        <v>2025</v>
      </nc>
    </rcc>
    <rcc rId="0" sId="1">
      <nc r="A1896">
        <v>2025</v>
      </nc>
    </rcc>
    <rcc rId="0" sId="1">
      <nc r="A1897">
        <v>2025</v>
      </nc>
    </rcc>
    <rcc rId="0" sId="1">
      <nc r="A1898">
        <v>2025</v>
      </nc>
    </rcc>
    <rcc rId="0" sId="1">
      <nc r="A1899">
        <v>2025</v>
      </nc>
    </rcc>
    <rcc rId="0" sId="1">
      <nc r="A1900">
        <v>2025</v>
      </nc>
    </rcc>
    <rcc rId="0" sId="1" dxf="1">
      <nc r="A1901">
        <v>2025</v>
      </nc>
      <ndxf>
        <fill>
          <patternFill>
            <bgColor rgb="FFFFFF00"/>
          </patternFill>
        </fill>
      </ndxf>
    </rcc>
    <rcc rId="0" sId="1">
      <nc r="A1902">
        <v>2025</v>
      </nc>
    </rcc>
    <rcc rId="0" sId="1" dxf="1">
      <nc r="A1903">
        <v>2025</v>
      </nc>
      <ndxf>
        <fill>
          <patternFill>
            <bgColor rgb="FFFFFF00"/>
          </patternFill>
        </fill>
      </ndxf>
    </rcc>
    <rcc rId="0" sId="1">
      <nc r="A1904">
        <v>2025</v>
      </nc>
    </rcc>
    <rcc rId="0" sId="1">
      <nc r="A1905">
        <v>2025</v>
      </nc>
    </rcc>
    <rcc rId="0" sId="1">
      <nc r="A1906">
        <v>2025</v>
      </nc>
    </rcc>
    <rcc rId="0" sId="1">
      <nc r="A1907">
        <v>2025</v>
      </nc>
    </rcc>
    <rcc rId="0" sId="1">
      <nc r="A1908">
        <v>2025</v>
      </nc>
    </rcc>
    <rcc rId="0" sId="1">
      <nc r="A1909">
        <v>2025</v>
      </nc>
    </rcc>
    <rcc rId="0" sId="1">
      <nc r="A1910">
        <v>2025</v>
      </nc>
    </rcc>
    <rcc rId="0" sId="1" dxf="1">
      <nc r="A1911">
        <v>2025</v>
      </nc>
      <ndxf>
        <fill>
          <patternFill>
            <bgColor rgb="FFFFFF00"/>
          </patternFill>
        </fill>
      </ndxf>
    </rcc>
    <rcc rId="0" sId="1">
      <nc r="A1912">
        <v>2025</v>
      </nc>
    </rcc>
    <rcc rId="0" sId="1">
      <nc r="A1913">
        <v>2025</v>
      </nc>
    </rcc>
    <rcc rId="0" sId="1">
      <nc r="A1914">
        <v>2025</v>
      </nc>
    </rcc>
    <rcc rId="0" sId="1">
      <nc r="A1915">
        <v>2025</v>
      </nc>
    </rcc>
    <rcc rId="0" sId="1">
      <nc r="A1916">
        <v>2025</v>
      </nc>
    </rcc>
    <rcc rId="0" sId="1">
      <nc r="A1917">
        <v>2025</v>
      </nc>
    </rcc>
    <rcc rId="0" sId="1">
      <nc r="A1918">
        <v>2025</v>
      </nc>
    </rcc>
    <rcc rId="0" sId="1">
      <nc r="A1919">
        <v>2025</v>
      </nc>
    </rcc>
    <rcc rId="0" sId="1">
      <nc r="A1920">
        <v>2025</v>
      </nc>
    </rcc>
    <rcc rId="0" sId="1">
      <nc r="A1921">
        <v>2025</v>
      </nc>
    </rcc>
    <rcc rId="0" sId="1">
      <nc r="A1922">
        <v>2025</v>
      </nc>
    </rcc>
    <rcc rId="0" sId="1">
      <nc r="A1923">
        <v>2025</v>
      </nc>
    </rcc>
    <rcc rId="0" sId="1">
      <nc r="A1924">
        <v>2025</v>
      </nc>
    </rcc>
    <rcc rId="0" sId="1">
      <nc r="A1925">
        <v>2025</v>
      </nc>
    </rcc>
    <rcc rId="0" sId="1">
      <nc r="A1926">
        <v>2025</v>
      </nc>
    </rcc>
    <rcc rId="0" sId="1">
      <nc r="A1927">
        <v>2025</v>
      </nc>
    </rcc>
    <rcc rId="0" sId="1">
      <nc r="A1928">
        <v>2025</v>
      </nc>
    </rcc>
    <rcc rId="0" sId="1">
      <nc r="A1929">
        <v>2025</v>
      </nc>
    </rcc>
    <rcc rId="0" sId="1">
      <nc r="A1930">
        <v>2025</v>
      </nc>
    </rcc>
    <rcc rId="0" sId="1">
      <nc r="A1931">
        <v>2025</v>
      </nc>
    </rcc>
    <rcc rId="0" sId="1">
      <nc r="A1932">
        <v>2025</v>
      </nc>
    </rcc>
    <rcc rId="0" sId="1">
      <nc r="A1933">
        <v>2025</v>
      </nc>
    </rcc>
    <rcc rId="0" sId="1">
      <nc r="A1934">
        <v>2025</v>
      </nc>
    </rcc>
    <rcc rId="0" sId="1">
      <nc r="A1935">
        <v>2025</v>
      </nc>
    </rcc>
    <rcc rId="0" sId="1">
      <nc r="A1936">
        <v>2025</v>
      </nc>
    </rcc>
    <rcc rId="0" sId="1">
      <nc r="A1937">
        <v>2025</v>
      </nc>
    </rcc>
    <rcc rId="0" sId="1">
      <nc r="A1938">
        <v>2025</v>
      </nc>
    </rcc>
    <rcc rId="0" sId="1">
      <nc r="A1939">
        <v>2025</v>
      </nc>
    </rcc>
    <rcc rId="0" sId="1">
      <nc r="A1940">
        <v>2025</v>
      </nc>
    </rcc>
    <rcc rId="0" sId="1">
      <nc r="A1941">
        <v>2025</v>
      </nc>
    </rcc>
    <rcc rId="0" sId="1">
      <nc r="A1942">
        <v>2025</v>
      </nc>
    </rcc>
    <rcc rId="0" sId="1" dxf="1">
      <nc r="A1943">
        <v>2025</v>
      </nc>
      <ndxf>
        <fill>
          <patternFill>
            <bgColor rgb="FFFFFF00"/>
          </patternFill>
        </fill>
      </ndxf>
    </rcc>
    <rcc rId="0" sId="1">
      <nc r="A1944">
        <v>2025</v>
      </nc>
    </rcc>
    <rcc rId="0" sId="1">
      <nc r="A1945">
        <v>2025</v>
      </nc>
    </rcc>
    <rcc rId="0" sId="1">
      <nc r="A1946">
        <v>2025</v>
      </nc>
    </rcc>
    <rcc rId="0" sId="1">
      <nc r="A1947">
        <v>2025</v>
      </nc>
    </rcc>
    <rcc rId="0" sId="1">
      <nc r="A1948">
        <v>2025</v>
      </nc>
    </rcc>
    <rcc rId="0" sId="1">
      <nc r="A1949">
        <v>2025</v>
      </nc>
    </rcc>
    <rcc rId="0" sId="1">
      <nc r="A1950">
        <v>2025</v>
      </nc>
    </rcc>
    <rcc rId="0" sId="1">
      <nc r="A1951">
        <v>2025</v>
      </nc>
    </rcc>
    <rcc rId="0" sId="1">
      <nc r="A1952">
        <v>2025</v>
      </nc>
    </rcc>
    <rcc rId="0" sId="1">
      <nc r="A1953">
        <v>2025</v>
      </nc>
    </rcc>
    <rcc rId="0" sId="1">
      <nc r="A1954">
        <v>2025</v>
      </nc>
    </rcc>
    <rcc rId="0" sId="1">
      <nc r="A1955">
        <v>2025</v>
      </nc>
    </rcc>
    <rcc rId="0" sId="1">
      <nc r="A1956">
        <v>2025</v>
      </nc>
    </rcc>
    <rcc rId="0" sId="1">
      <nc r="A1957">
        <v>2025</v>
      </nc>
    </rcc>
    <rcc rId="0" sId="1">
      <nc r="A1958">
        <v>2025</v>
      </nc>
    </rcc>
    <rcc rId="0" sId="1">
      <nc r="A1959">
        <v>2025</v>
      </nc>
    </rcc>
    <rcc rId="0" sId="1">
      <nc r="A1960">
        <v>2025</v>
      </nc>
    </rcc>
    <rcc rId="0" sId="1">
      <nc r="A1961">
        <v>2025</v>
      </nc>
    </rcc>
    <rcc rId="0" sId="1">
      <nc r="A1962">
        <v>2025</v>
      </nc>
    </rcc>
    <rcc rId="0" sId="1">
      <nc r="A1963">
        <v>2025</v>
      </nc>
    </rcc>
    <rcc rId="0" sId="1">
      <nc r="A1964">
        <v>2025</v>
      </nc>
    </rcc>
    <rcc rId="0" sId="1">
      <nc r="A1965">
        <v>2025</v>
      </nc>
    </rcc>
    <rcc rId="0" sId="1">
      <nc r="A1966">
        <v>2025</v>
      </nc>
    </rcc>
    <rcc rId="0" sId="1">
      <nc r="A1967">
        <v>2025</v>
      </nc>
    </rcc>
    <rcc rId="0" sId="1">
      <nc r="A1968">
        <v>2025</v>
      </nc>
    </rcc>
    <rcc rId="0" sId="1">
      <nc r="A1969">
        <v>2025</v>
      </nc>
    </rcc>
    <rcc rId="0" sId="1">
      <nc r="A1970">
        <v>2025</v>
      </nc>
    </rcc>
    <rcc rId="0" sId="1">
      <nc r="A1971">
        <v>2025</v>
      </nc>
    </rcc>
    <rcc rId="0" sId="1">
      <nc r="A1972">
        <v>2025</v>
      </nc>
    </rcc>
    <rcc rId="0" sId="1">
      <nc r="A1973">
        <v>2025</v>
      </nc>
    </rcc>
    <rcc rId="0" sId="1">
      <nc r="A1974">
        <v>2025</v>
      </nc>
    </rcc>
    <rcc rId="0" sId="1">
      <nc r="A1975">
        <v>2025</v>
      </nc>
    </rcc>
    <rcc rId="0" sId="1">
      <nc r="A1976">
        <v>2025</v>
      </nc>
    </rcc>
    <rcc rId="0" sId="1">
      <nc r="A1977">
        <v>2025</v>
      </nc>
    </rcc>
    <rcc rId="0" sId="1">
      <nc r="A1978">
        <v>2025</v>
      </nc>
    </rcc>
    <rcc rId="0" sId="1">
      <nc r="A1979">
        <v>2025</v>
      </nc>
    </rcc>
    <rcc rId="0" sId="1">
      <nc r="A1980">
        <v>2025</v>
      </nc>
    </rcc>
    <rcc rId="0" sId="1">
      <nc r="A1981">
        <v>2025</v>
      </nc>
    </rcc>
  </rrc>
  <rcc rId="41405" sId="1">
    <oc r="T919" t="inlineStr">
      <is>
        <t xml:space="preserve">Факт оплат по пирам! Ошибочно перенесли в декабре </t>
      </is>
    </oc>
    <nc r="T919"/>
  </rcc>
  <rcc rId="41406" sId="1">
    <oc r="T1276" t="inlineStr">
      <is>
        <t>ВО по невозможности повторно 22/КР</t>
      </is>
    </oc>
    <nc r="T1276"/>
  </rcc>
  <rcc rId="41407" sId="1">
    <oc r="T1286" t="inlineStr">
      <is>
        <t xml:space="preserve">по невозможности фасад перенесли </t>
      </is>
    </oc>
    <nc r="T1286"/>
  </rcc>
  <rcc rId="41408" sId="1">
    <oc r="T1463" t="inlineStr">
      <is>
        <t>аукцион не состоялся</t>
      </is>
    </oc>
    <nc r="T1463"/>
  </rcc>
  <rcc rId="41409" sId="1">
    <oc r="T1482" t="inlineStr">
      <is>
        <t>ниже отм. 0,000</t>
      </is>
    </oc>
    <nc r="T1482"/>
  </rcc>
  <rcc rId="41410" sId="1">
    <oc r="T1496" t="inlineStr">
      <is>
        <t>Аукцион не состоялся</t>
      </is>
    </oc>
    <nc r="T1496"/>
  </rcc>
  <rcc rId="41411" sId="1">
    <oc r="T1499" t="inlineStr">
      <is>
        <t>аукцион не состоялся</t>
      </is>
    </oc>
    <nc r="T1499"/>
  </rcc>
  <rcc rId="41412" sId="1">
    <oc r="T1530" t="inlineStr">
      <is>
        <t>ХГВС перенесено на 2047-2049 гг. на основании УНКР № 1 от 16.10.2024</t>
      </is>
    </oc>
    <nc r="T1530"/>
  </rcc>
  <rcc rId="41413" sId="1">
    <oc r="T1567" t="inlineStr">
      <is>
        <t>протокол ос от 24.10.2024  вх 21156</t>
      </is>
    </oc>
    <nc r="T1567"/>
  </rcc>
  <rcc rId="41414" sId="1">
    <oc r="T1606" t="inlineStr">
      <is>
        <t>Аукцион не состоялся</t>
      </is>
    </oc>
    <nc r="T1606"/>
  </rcc>
  <rcc rId="41415" sId="1">
    <oc r="T1608" t="inlineStr">
      <is>
        <t xml:space="preserve"> 33/01-сд-2634 от 07.11.2024</t>
      </is>
    </oc>
    <nc r="T1608"/>
  </rcc>
  <rcc rId="41416" sId="1">
    <oc r="T1642" t="inlineStr">
      <is>
        <t xml:space="preserve">по невозможности </t>
      </is>
    </oc>
    <nc r="T1642"/>
  </rcc>
  <rcc rId="41417" sId="1">
    <oc r="T1691" t="inlineStr">
      <is>
        <t>тех.ошибка</t>
      </is>
    </oc>
    <nc r="T1691"/>
  </rcc>
  <rcc rId="41418" sId="1">
    <oc r="T1714" t="inlineStr">
      <is>
        <t>Доголосовали за ниж 0,00</t>
      </is>
    </oc>
    <nc r="T1714"/>
  </rcc>
  <rcc rId="41419" sId="1">
    <oc r="T1741" t="inlineStr">
      <is>
        <t>33/01-Вх-22334 22.11.2024</t>
      </is>
    </oc>
    <nc r="T1741"/>
  </rcc>
  <rcc rId="41420" sId="1">
    <oc r="T1764" t="inlineStr">
      <is>
        <t>Сети выше отметки 0,00 по протоколу мо от 09.09.2024</t>
      </is>
    </oc>
    <nc r="T1764"/>
  </rcc>
  <rcc rId="41421" sId="1">
    <oc r="T1765" t="inlineStr">
      <is>
        <t>Сети выше отметки 0,00 по протоколу мо от 09.09.2024</t>
      </is>
    </oc>
    <nc r="T1765"/>
  </rcc>
  <rcc rId="41422" sId="1">
    <oc r="T1803" t="inlineStr">
      <is>
        <t>Выше отм. 0,00 протокол мо от 09.09.2024</t>
      </is>
    </oc>
    <nc r="T1803"/>
  </rcc>
  <rcc rId="41423" sId="1">
    <oc r="T1841" t="inlineStr">
      <is>
        <t>доголосовали за выше 0,000</t>
      </is>
    </oc>
    <nc r="T1841"/>
  </rcc>
  <rcc rId="41424" sId="1">
    <oc r="T1849" t="inlineStr">
      <is>
        <t>доголосовали за выше 0,00</t>
      </is>
    </oc>
    <nc r="T1849"/>
  </rcc>
  <rcc rId="41425" sId="1">
    <oc r="T1872" t="inlineStr">
      <is>
        <t>Пиры по СД-2810 от 29.11.2024</t>
      </is>
    </oc>
    <nc r="T1872"/>
  </rcc>
  <rcc rId="41426" sId="1">
    <oc r="T1877" t="inlineStr">
      <is>
        <t>по невозможности</t>
      </is>
    </oc>
    <nc r="T1877"/>
  </rcc>
  <rcc rId="41427" sId="1">
    <oc r="T1882" t="inlineStr">
      <is>
        <t>по невозможности 20кр</t>
      </is>
    </oc>
    <nc r="T1882"/>
  </rcc>
  <rcc rId="41428" sId="1">
    <oc r="T1903" t="inlineStr">
      <is>
        <t xml:space="preserve">по невозможности </t>
      </is>
    </oc>
    <nc r="T1903"/>
  </rcc>
  <rcc rId="41429" sId="1">
    <oc r="T1911" t="inlineStr">
      <is>
        <t xml:space="preserve">по невозможности </t>
      </is>
    </oc>
    <nc r="T1911"/>
  </rcc>
  <rcc rId="41430" sId="1">
    <oc r="T1943" t="inlineStr">
      <is>
        <t>По протоколу собственников и МО 33/01-Вх-22161 20.11.2024</t>
      </is>
    </oc>
    <nc r="T1943"/>
  </rcc>
  <rfmt sheetId="1" sqref="A1:XFD1048576">
    <dxf>
      <fill>
        <patternFill patternType="none">
          <bgColor auto="1"/>
        </patternFill>
      </fill>
    </dxf>
  </rfmt>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XFD1048576">
    <dxf>
      <fill>
        <patternFill>
          <bgColor auto="1"/>
        </patternFill>
      </fill>
    </dxf>
  </rfmt>
</revisions>
</file>

<file path=xl/revisions/revisionLog10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33" sId="1" numFmtId="4">
    <oc r="F1773">
      <v>4473902.04</v>
    </oc>
    <nc r="F1773">
      <v>11217398.561999999</v>
    </nc>
  </rcc>
  <rcc rId="41434" sId="1" numFmtId="4">
    <oc r="Q1773">
      <v>32489202.27</v>
    </oc>
    <nc r="Q1773">
      <v>44929797.392000005</v>
    </nc>
  </rcc>
  <rcc rId="41435" sId="1">
    <oc r="C1773">
      <f>ROUNDUP(SUM(D1773+E1773+F1773+G1773+H1773+I1773+J1773+K1773+M1773+O1773+P1773+Q1773+R1773+S1773),2)</f>
    </oc>
    <nc r="C1773">
      <f>ROUNDUP(SUM(D1773+E1773+F1773+G1773+H1773+I1773+J1773+K1773+M1773+O1773+P1773+Q1773+R1773+S1773),2)</f>
    </nc>
  </rc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38" sId="1" numFmtId="4">
    <oc r="Q1774">
      <v>7569325</v>
    </oc>
    <nc r="Q1774">
      <v>20780174.447999999</v>
    </nc>
  </rcc>
  <rcc rId="41439" sId="2" numFmtId="4">
    <oc r="F77">
      <v>7569325</v>
    </oc>
    <nc r="F77">
      <v>20780174.450000003</v>
    </nc>
  </rcc>
  <rcc rId="41440" sId="1" numFmtId="4">
    <oc r="Q1775">
      <v>10300341.83</v>
    </oc>
    <nc r="Q1775">
      <v>20566407.1032</v>
    </nc>
  </rcc>
  <rcc rId="41441" sId="2" numFmtId="4">
    <oc r="F2">
      <v>10300341.83</v>
    </oc>
    <nc r="F2">
      <v>20566407.110000003</v>
    </nc>
  </rcc>
</revisions>
</file>

<file path=xl/revisions/revisionLog10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42" sId="1" numFmtId="4">
    <nc r="E1773">
      <v>598230</v>
    </nc>
  </rcc>
  <rcc rId="41443" sId="2" numFmtId="4">
    <oc r="F76">
      <v>37754114.75</v>
    </oc>
    <nc r="F76">
      <v>57946975.960000001</v>
    </nc>
  </rcc>
  <rcc rId="41444" sId="1" numFmtId="4">
    <oc r="F1773">
      <v>11217398.561999999</v>
    </oc>
    <nc r="F1773">
      <v>11217398.562000001</v>
    </nc>
  </rcc>
  <rcc rId="41445" sId="1" numFmtId="4">
    <oc r="Q1773">
      <v>44929797.392000005</v>
    </oc>
    <nc r="Q1773">
      <v>44929797.391999997</v>
    </nc>
  </rcc>
</revisions>
</file>

<file path=xl/revisions/revisionLog10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46" sId="1" numFmtId="4">
    <oc r="Q1775">
      <v>20566407.1032</v>
    </oc>
    <nc r="Q1775">
      <v>20566407.100000001</v>
    </nc>
  </rcc>
  <rcc rId="41447" sId="1">
    <oc r="C1775">
      <f>ROUNDUP(SUM(D1775+E1775+F1775+G1775+H1775+I1775+J1775+K1775+M1775+O1775+P1775+Q1775+R1775+S1775),2)</f>
    </oc>
    <nc r="C1775">
      <f>ROUNDUP(SUM(D1775+E1775+F1775+G1775+H1775+I1775+J1775+K1775+M1775+O1775+P1775+Q1775+R1775+S1775),2)</f>
    </nc>
  </rcc>
  <rcc rId="41448" sId="1" numFmtId="4">
    <oc r="F1773">
      <v>11217398.562000001</v>
    </oc>
    <nc r="F1773">
      <v>11217398.560000001</v>
    </nc>
  </rcc>
  <rcc rId="41449" sId="1" numFmtId="4">
    <oc r="Q1773">
      <v>44929797.391999997</v>
    </oc>
    <nc r="Q1773">
      <v>44929797.390000001</v>
    </nc>
  </rcc>
  <rcc rId="41450" sId="1" numFmtId="4">
    <oc r="Q1774">
      <v>20780174.447999999</v>
    </oc>
    <nc r="Q1774">
      <v>20780174.449999999</v>
    </nc>
  </rc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57" sId="1">
    <oc r="A1354" t="inlineStr">
      <is>
        <t>Городской округ Ханты - Мансийск</t>
      </is>
    </oc>
    <nc r="A1354" t="inlineStr">
      <is>
        <t>Городской округ Ханты-Мансийск</t>
      </is>
    </nc>
  </rc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60" sId="1">
    <oc r="A934" t="inlineStr">
      <is>
        <t>Итого по городскому округу Ханты - Мансийск на 2023 год</t>
      </is>
    </oc>
    <nc r="A934" t="inlineStr">
      <is>
        <t>Итого по городскому округу Ханты-Мансийск на 2023 год</t>
      </is>
    </nc>
  </rcc>
  <rcc rId="41461" sId="1">
    <oc r="A884" t="inlineStr">
      <is>
        <t xml:space="preserve">Городской округ Ханты - Мансийск </t>
      </is>
    </oc>
    <nc r="A884" t="inlineStr">
      <is>
        <t xml:space="preserve">Городской округ Ханты-Мансийск </t>
      </is>
    </nc>
  </rcc>
  <rcc rId="41462" sId="1">
    <oc r="B8" t="inlineStr">
      <is>
        <t>Всего по Ханты - Мансийскому автономному округу – Югре (далее – автономный округ) на 2023-2025 годы</t>
      </is>
    </oc>
    <nc r="B8" t="inlineStr">
      <is>
        <t>Всего по Ханты - Мансийскому автономному округу–Югре (далее–автономный округ) на 2023-2025 годы</t>
      </is>
    </nc>
  </rcc>
</revisions>
</file>

<file path=xl/revisions/revisionLog10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63" sId="1">
    <oc r="A84" t="inlineStr">
      <is>
        <t>Итого по городскому округу Когалым на 2023 год</t>
      </is>
    </oc>
    <nc r="A84" t="inlineStr">
      <is>
        <t>Итого по городскому округу Когалыму на 2023 год</t>
      </is>
    </nc>
  </rcc>
  <rcc rId="41464" sId="1">
    <oc r="A132" t="inlineStr">
      <is>
        <t>Итого по городскому округу Лангепас на 2023 год</t>
      </is>
    </oc>
    <nc r="A132" t="inlineStr">
      <is>
        <t>Итого по городскому округу Лангепасу на 2023 год</t>
      </is>
    </nc>
  </rcc>
  <rcc rId="41465" sId="1">
    <oc r="A148" t="inlineStr">
      <is>
        <t>Итого по городскому округу Мегион на 2023 год</t>
      </is>
    </oc>
    <nc r="A148" t="inlineStr">
      <is>
        <t>Итого по городскому округу Мегиону на 2023 год</t>
      </is>
    </nc>
  </rcc>
  <rcc rId="41466" sId="1">
    <oc r="A246" t="inlineStr">
      <is>
        <t>Итого по городскому округу Нефтеюганск на 2023 год</t>
      </is>
    </oc>
    <nc r="A246" t="inlineStr">
      <is>
        <t>Итого по городскому округу Нефтеюганску на 2023 год</t>
      </is>
    </nc>
  </rcc>
  <rcc rId="41467" sId="1">
    <oc r="A387" t="inlineStr">
      <is>
        <t>Итого по городскому округу Нижневартовск на 2023 год</t>
      </is>
    </oc>
    <nc r="A387" t="inlineStr">
      <is>
        <t>Итого по городскому округу Нижневартовску на 2023 год</t>
      </is>
    </nc>
  </rc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470" sId="1">
    <oc r="A447" t="inlineStr">
      <is>
        <t>Итого по городскому округу Нягань на 2023 год</t>
      </is>
    </oc>
    <nc r="A447" t="inlineStr">
      <is>
        <t>Итого по городскому округу Нягани на 2023 год</t>
      </is>
    </nc>
  </rcc>
  <rcc rId="41471" sId="1">
    <oc r="A509" t="inlineStr">
      <is>
        <t>Итого по городскому округу Пыть-Ях на 2023 год</t>
      </is>
    </oc>
    <nc r="A509" t="inlineStr">
      <is>
        <t>Итого по городскому округу Пыть-Яху на 2023 год</t>
      </is>
    </nc>
  </rcc>
  <rcc rId="41472" sId="1">
    <oc r="A532" t="inlineStr">
      <is>
        <t>Итого по городскому округу Радужный на 2023 год</t>
      </is>
    </oc>
    <nc r="A532" t="inlineStr">
      <is>
        <t>Итого по городскому округу Радужному на 2023 год</t>
      </is>
    </nc>
  </rcc>
  <rcc rId="41473" sId="1">
    <oc r="A765" t="inlineStr">
      <is>
        <t>Итого по городскому округу Сургут на 2023 год</t>
      </is>
    </oc>
    <nc r="A765" t="inlineStr">
      <is>
        <t>Итого по городскому округу Сургуту на 2023 год</t>
      </is>
    </nc>
  </rcc>
  <rcc rId="41474" sId="1">
    <oc r="A883" t="inlineStr">
      <is>
        <t>Итого по городскому округу Урай на 2023 год</t>
      </is>
    </oc>
    <nc r="A883" t="inlineStr">
      <is>
        <t>Итого по городскому округу Ураю на 2023 год</t>
      </is>
    </nc>
  </rcc>
  <rcc rId="41475" sId="1">
    <oc r="A934" t="inlineStr">
      <is>
        <t>Итого по городскому округу Ханты-Мансийск на 2023 год</t>
      </is>
    </oc>
    <nc r="A934" t="inlineStr">
      <is>
        <t>Итого по городскому округу Ханты-Мансийску на 2023 год</t>
      </is>
    </nc>
  </rcc>
  <rcc rId="41476" sId="1">
    <oc r="A969" t="inlineStr">
      <is>
        <t>Итого по городскому округу Югорск на 2023 году</t>
      </is>
    </oc>
    <nc r="A969" t="inlineStr">
      <is>
        <t>Итого по городскому округу Югорску на 2023 году</t>
      </is>
    </nc>
  </rcc>
  <rcc rId="41477" sId="1">
    <oc r="A998" t="inlineStr">
      <is>
        <t>Итого по городскому округу Когалым на 2024 год</t>
      </is>
    </oc>
    <nc r="A998" t="inlineStr">
      <is>
        <t>Итого по городскому округу Когалыму на 2024 год</t>
      </is>
    </nc>
  </rcc>
  <rcc rId="41478" sId="1">
    <oc r="A1022" t="inlineStr">
      <is>
        <t>Итого по городскому округу Лангепас на 2024 год</t>
      </is>
    </oc>
    <nc r="A1022" t="inlineStr">
      <is>
        <t>Итого по городскому округу Лангепасу на 2024 год</t>
      </is>
    </nc>
  </rcc>
  <rcc rId="41479" sId="1">
    <oc r="A1036" t="inlineStr">
      <is>
        <t>Итого по городскому округу Мегион на 2024 год</t>
      </is>
    </oc>
    <nc r="A1036" t="inlineStr">
      <is>
        <t>Итого по городскому округу Мегиону на 2024 год</t>
      </is>
    </nc>
  </rcc>
  <rcc rId="41480" sId="1">
    <oc r="A1087" t="inlineStr">
      <is>
        <t>Итого по городскому округу Нефтеюганск на 2024 год</t>
      </is>
    </oc>
    <nc r="A1087" t="inlineStr">
      <is>
        <t>Итого по городскому округу Нефтеюганску на 2024 год</t>
      </is>
    </nc>
  </rcc>
  <rcc rId="41481" sId="1">
    <oc r="A1146" t="inlineStr">
      <is>
        <t>Итого по городскому округу Нижневартовск на 2024 год</t>
      </is>
    </oc>
    <nc r="A1146" t="inlineStr">
      <is>
        <t>Итого по городскому округу Нижневартовску на 2024 год</t>
      </is>
    </nc>
  </rcc>
  <rcc rId="41482" sId="1">
    <oc r="A1180" t="inlineStr">
      <is>
        <t>Итого по городскому округу Нягань на 2024 год</t>
      </is>
    </oc>
    <nc r="A1180" t="inlineStr">
      <is>
        <t>Итого по городскому округу Нягани на 2024 год</t>
      </is>
    </nc>
  </rcc>
  <rcc rId="41483" sId="1">
    <oc r="A1207" t="inlineStr">
      <is>
        <t>Итого по городскому округу Пыть-Ях на 2024 год</t>
      </is>
    </oc>
    <nc r="A1207" t="inlineStr">
      <is>
        <t>Итого по городскому округу Пыть-Яху на 2024 год</t>
      </is>
    </nc>
  </rcc>
  <rcc rId="41484" sId="1">
    <oc r="A1223" t="inlineStr">
      <is>
        <t>Итого по городскому округу Радужный на 2024 год</t>
      </is>
    </oc>
    <nc r="A1223" t="inlineStr">
      <is>
        <t>Итого по городскому округу Радужному на 2024 год</t>
      </is>
    </nc>
  </rcc>
  <rcc rId="41485" sId="1">
    <oc r="A1290" t="inlineStr">
      <is>
        <t>Итого по городскому округу Сургут на 2024 год</t>
      </is>
    </oc>
    <nc r="A1290" t="inlineStr">
      <is>
        <t>Итого по городскому округу Сургуту на 2024 год</t>
      </is>
    </nc>
  </rcc>
  <rcc rId="41486" sId="1">
    <oc r="A1353" t="inlineStr">
      <is>
        <t>Итого по городскому округу Урай на 2024 год</t>
      </is>
    </oc>
    <nc r="A1353" t="inlineStr">
      <is>
        <t>Итого по городскому округу Ураю на 2024 год</t>
      </is>
    </nc>
  </rcc>
  <rcc rId="41487" sId="1">
    <oc r="A1366" t="inlineStr">
      <is>
        <t>Итого по городскому округу Ханты-Мансийск на 2024 год</t>
      </is>
    </oc>
    <nc r="A1366" t="inlineStr">
      <is>
        <t>Итого по городскому округу Ханты-Мансийску на 2024 год</t>
      </is>
    </nc>
  </rcc>
  <rcc rId="41488" sId="1">
    <oc r="A1376" t="inlineStr">
      <is>
        <t>Итого по городскому округу Югорск на 2024 год</t>
      </is>
    </oc>
    <nc r="A1376" t="inlineStr">
      <is>
        <t>Итого по городскому округу Югорску на 2024 год</t>
      </is>
    </nc>
  </rcc>
  <rcc rId="41489" sId="1">
    <oc r="A1425" t="inlineStr">
      <is>
        <t>Итого по городскому округу Когалым на 2025 год</t>
      </is>
    </oc>
    <nc r="A1425" t="inlineStr">
      <is>
        <t>Итого по городскому округу Когалыму на 2025 год</t>
      </is>
    </nc>
  </rcc>
  <rcc rId="41490" sId="1">
    <oc r="A1452" t="inlineStr">
      <is>
        <t>Итого по городскому округу Лангепас на 2025 год</t>
      </is>
    </oc>
    <nc r="A1452" t="inlineStr">
      <is>
        <t>Итого по городскому округу Лангепасу на 2025 год</t>
      </is>
    </nc>
  </rcc>
  <rcc rId="41491" sId="1">
    <oc r="A1457" t="inlineStr">
      <is>
        <t>Итого по городскому округу Мегион на 2025 год</t>
      </is>
    </oc>
    <nc r="A1457" t="inlineStr">
      <is>
        <t>Итого по городскому округу Мегиону на 2025 год</t>
      </is>
    </nc>
  </rcc>
  <rcc rId="41492" sId="1">
    <oc r="A1521" t="inlineStr">
      <is>
        <t>Итого по городскому округу Нефтеюганск на 2025 год</t>
      </is>
    </oc>
    <nc r="A1521" t="inlineStr">
      <is>
        <t>Итого по городскому округу Нефтеюганску на 2025 год</t>
      </is>
    </nc>
  </rcc>
  <rcc rId="41493" sId="1">
    <oc r="A1581" t="inlineStr">
      <is>
        <t>Итого по городскому округу Нижневартовск на 2025 год</t>
      </is>
    </oc>
    <nc r="A1581" t="inlineStr">
      <is>
        <t>Итого по городскому округу Нижневартовску на 2025 год</t>
      </is>
    </nc>
  </rcc>
  <rcc rId="41494" sId="1">
    <oc r="A1615" t="inlineStr">
      <is>
        <t>Итого по городскому округу Нягань на 2025 год</t>
      </is>
    </oc>
    <nc r="A1615" t="inlineStr">
      <is>
        <t>Итого по городскому округу Нягани на 2025 год</t>
      </is>
    </nc>
  </rcc>
  <rcc rId="41495" sId="1">
    <oc r="A1656" t="inlineStr">
      <is>
        <t>Итого по городскому округу Пыть-Ях на 2025 год</t>
      </is>
    </oc>
    <nc r="A1656" t="inlineStr">
      <is>
        <t>Итого по городскому округу Пыть-Яху на 2025 год</t>
      </is>
    </nc>
  </rcc>
  <rcc rId="41496" sId="1">
    <oc r="A1662" t="inlineStr">
      <is>
        <t>Итого по городскому округу Радужный на 2025 год</t>
      </is>
    </oc>
    <nc r="A1662" t="inlineStr">
      <is>
        <t>Итого по городскому округу Радужному на 2025 год</t>
      </is>
    </nc>
  </rcc>
  <rcc rId="41497" sId="1">
    <oc r="A1838" t="inlineStr">
      <is>
        <t>Итого по городскому округу Сургут на 2025 год</t>
      </is>
    </oc>
    <nc r="A1838" t="inlineStr">
      <is>
        <t>Итого по городскому округу Сургуту на 2025 год</t>
      </is>
    </nc>
  </rcc>
  <rcc rId="41498" sId="1">
    <oc r="A1896" t="inlineStr">
      <is>
        <t>Итого по городскому округу Урай на 2025 год</t>
      </is>
    </oc>
    <nc r="A1896" t="inlineStr">
      <is>
        <t>Итого по городскому округу Ураю на 2025 год</t>
      </is>
    </nc>
  </rcc>
  <rcc rId="41499" sId="1">
    <oc r="A1897" t="inlineStr">
      <is>
        <t>Городской округ Ханты - Мансийск</t>
      </is>
    </oc>
    <nc r="A1897" t="inlineStr">
      <is>
        <t>Городской округ Ханты-Мансийск</t>
      </is>
    </nc>
  </rcc>
  <rcc rId="41500" sId="1">
    <oc r="A1950" t="inlineStr">
      <is>
        <t>Итого по городу Ханты - Мансийск на 2025 год</t>
      </is>
    </oc>
    <nc r="A1950" t="inlineStr">
      <is>
        <t>Итого по городу Ханты - Мансийску на 2025 год</t>
      </is>
    </nc>
  </rcc>
  <rcc rId="41501" sId="1">
    <oc r="A1982" t="inlineStr">
      <is>
        <t>Итого по городскому округу Югорск на 2025 год</t>
      </is>
    </oc>
    <nc r="A1982" t="inlineStr">
      <is>
        <t>Итого по городскому округу Югорску на 2025 год</t>
      </is>
    </nc>
  </rcc>
</revisions>
</file>

<file path=xl/revisions/revisionLog10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502" sId="1">
    <oc r="B1704" t="inlineStr">
      <is>
        <t>г. Сургут, пр-кт. Ленина, д. 34*</t>
      </is>
    </oc>
    <nc r="B1704" t="inlineStr">
      <is>
        <t>г. Сургут, пр-кт. Ленина, д. 34</t>
      </is>
    </nc>
  </rc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DBC9C9A7-009A-43BF-B810-41E6C2D195B8}" action="delete"/>
  <rdn rId="0" localSheetId="1" customView="1" name="Z_DBC9C9A7_009A_43BF_B810_41E6C2D195B8_.wvu.FilterData" hidden="1" oldHidden="1">
    <formula>'Итог 2023-2025'!$A$6:$AB$1982</formula>
    <oldFormula>'Итог 2023-2025'!$A$6:$AB$1982</oldFormula>
  </rdn>
  <rdn rId="0" localSheetId="2" customView="1" name="Z_DBC9C9A7_009A_43BF_B810_41E6C2D195B8_.wvu.FilterData" hidden="1" oldHidden="1">
    <formula>Примечание!$A$1:$G$197</formula>
    <oldFormula>Примечание!$A$1:$G$197</oldFormula>
  </rdn>
  <rcv guid="{DBC9C9A7-009A-43BF-B810-41E6C2D195B8}" action="add"/>
</revisions>
</file>

<file path=xl/revisions/revisionLog10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dn rId="0" localSheetId="1" customView="1" name="Z_FFB3CC47_5D4E_4590_A385_155D1093F7EF_.wvu.Rows" hidden="1" oldHidden="1">
    <formula>'Итог 2023-2025'!$11:$532,'Итог 2023-2025'!$556:$969,'Итог 2023-2025'!$972:$1223,'Итог 2023-2025'!$1232:$1376,'Итог 2023-2025'!$1380:$1662,'Итог 2023-2025'!$1690:$1982</formula>
  </rdn>
  <rdn rId="0" localSheetId="1" customView="1" name="Z_FFB3CC47_5D4E_4590_A385_155D1093F7EF_.wvu.FilterData" hidden="1" oldHidden="1">
    <formula>'Итог 2023-2025'!$A$6:$AB$1982</formula>
  </rdn>
  <rdn rId="0" localSheetId="2" customView="1" name="Z_FFB3CC47_5D4E_4590_A385_155D1093F7EF_.wvu.FilterData" hidden="1" oldHidden="1">
    <formula>Примечание!$A$1:$G$197</formula>
  </rdn>
  <rcv guid="{FFB3CC47-5D4E-4590-A385-155D1093F7EF}"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17">
  <userInfo guid="{F1A25BEB-1583-4171-9BE3-93FE95D08395}" name="Кожиченков Андрей Александрович" id="-1336294212" dateTime="2023-02-15T12:46:51"/>
  <userInfo guid="{33DB2981-4940-44F8-9CFC-AC09443AFBE5}" name="Корчагина София Александровна" id="-1610929581" dateTime="2023-03-29T11:16:48"/>
  <userInfo guid="{3A0F94FF-119B-4CF6-99AD-452A008A68E5}" name="Хорошавина Вероника Евгеньевна" id="-1018853240" dateTime="2023-04-06T09:17:50"/>
  <userInfo guid="{D0F52578-EA5F-400D-A147-2D817B1F3891}" name="Корчагина София Александровна" id="-1610923673" dateTime="2023-11-28T17:17:37"/>
  <userInfo guid="{88B417EA-1AD1-42C9-BDBD-AFF0EBBDC3A7}" name="Корчагина София Александровна" id="-1610898320" dateTime="2024-01-15T12:38:14"/>
  <userInfo guid="{6B59D2EC-013D-485D-9FCE-090AC69B2505}" name="Корчагина София Александровна" id="-1610921235" dateTime="2024-03-07T10:34:25"/>
  <userInfo guid="{6D8062CB-D9D8-4BA3-92F6-42660158F002}" name="Шибаров Руслан Олегович" id="-1999297103" dateTime="2024-03-19T11:31:49"/>
  <userInfo guid="{4B0A0319-ABCA-440F-B3C6-4DC21591F180}" name="Корчагина София Александровна" id="-1610932206" dateTime="2024-04-12T18:55:27"/>
  <userInfo guid="{1E861498-277C-4F28-9B79-3A799D230880}" name="Гордиенко Анастасия Владимировна" id="-1868268238" dateTime="2024-08-06T14:44:46"/>
  <userInfo guid="{1E861498-277C-4F28-9B79-3A799D230880}" name="Звонарёва Диана Филюсовна" id="-1657934832" dateTime="2024-08-09T14:02:39"/>
  <userInfo guid="{18F9D82B-F264-451B-8902-A38C9B1AC560}" name="Хорошавина Вероника Евгеньевна" id="-1018846001" dateTime="2024-08-20T10:51:27"/>
  <userInfo guid="{EE5318F1-5724-4408-AADD-80B869D607E7}" name="Звонарёва Диана Филюсовна" id="-1657954453" dateTime="2024-08-20T16:43:03"/>
  <userInfo guid="{B870516D-ECBD-4710-B870-FCD6680E785F}" name="Звонарёва Диана Филюсовна" id="-1657966017" dateTime="2024-08-26T15:40:51"/>
  <userInfo guid="{F26318A4-DB9E-4673-B819-34C4A2BC5F61}" name="Звонарёва Диана Филюсовна" id="-1657937051" dateTime="2024-11-11T15:11:26"/>
  <userInfo guid="{C974E12E-A003-48A8-9C79-BDAEF87D6BC2}" name="Звонарёва Диана Филюсовна" id="-1657984941" dateTime="2024-11-14T16:22:46"/>
  <userInfo guid="{C465E6F1-A271-4C83-B51C-05709AE5C746}" name="Гордиенко Анастасия Владимировна" id="-1868252954" dateTime="2024-11-19T10:18:30"/>
  <userInfo guid="{0E1A1E88-8BF3-41CE-A59B-E80D08EC160D}" name="Звонарёва Диана Филюсовна" id="-1657929967" dateTime="2024-11-21T11:26:42"/>
</us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microsoft.com/office/2006/relationships/wsSortMap" Target="wsSortMap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0.bin"/><Relationship Id="rId3" Type="http://schemas.openxmlformats.org/officeDocument/2006/relationships/printerSettings" Target="../printerSettings/printerSettings15.bin"/><Relationship Id="rId7" Type="http://schemas.openxmlformats.org/officeDocument/2006/relationships/printerSettings" Target="../printerSettings/printerSettings19.bin"/><Relationship Id="rId12" Type="http://schemas.microsoft.com/office/2006/relationships/wsSortMap" Target="wsSortMap2.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printerSettings" Target="../printerSettings/printerSettings18.bin"/><Relationship Id="rId11" Type="http://schemas.openxmlformats.org/officeDocument/2006/relationships/printerSettings" Target="../printerSettings/printerSettings23.bin"/><Relationship Id="rId5" Type="http://schemas.openxmlformats.org/officeDocument/2006/relationships/printerSettings" Target="../printerSettings/printerSettings17.bin"/><Relationship Id="rId10" Type="http://schemas.openxmlformats.org/officeDocument/2006/relationships/printerSettings" Target="../printerSettings/printerSettings22.bin"/><Relationship Id="rId4" Type="http://schemas.openxmlformats.org/officeDocument/2006/relationships/printerSettings" Target="../printerSettings/printerSettings16.bin"/><Relationship Id="rId9"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B1996"/>
  <sheetViews>
    <sheetView tabSelected="1" zoomScale="90" zoomScaleNormal="90" zoomScaleSheetLayoutView="85" workbookViewId="0">
      <pane ySplit="9" topLeftCell="A10" activePane="bottomLeft" state="frozen"/>
      <selection pane="bottomLeft" activeCell="A1690" sqref="A1690:XFD1982"/>
    </sheetView>
  </sheetViews>
  <sheetFormatPr defaultColWidth="8.85546875" defaultRowHeight="15" x14ac:dyDescent="0.25"/>
  <cols>
    <col min="1" max="1" width="10.42578125" style="31" customWidth="1"/>
    <col min="2" max="2" width="46.7109375" style="31" bestFit="1" customWidth="1"/>
    <col min="3" max="3" width="24.5703125" style="31" customWidth="1"/>
    <col min="4" max="4" width="17.85546875" style="31" customWidth="1"/>
    <col min="5" max="5" width="17" style="31" customWidth="1"/>
    <col min="6" max="6" width="16.85546875" style="31" customWidth="1"/>
    <col min="7" max="7" width="17.28515625" style="31" customWidth="1"/>
    <col min="8" max="8" width="17" style="31" customWidth="1"/>
    <col min="9" max="9" width="17.28515625" style="31" customWidth="1"/>
    <col min="10" max="10" width="18.140625" style="31" customWidth="1"/>
    <col min="11" max="11" width="14.7109375" style="31" customWidth="1"/>
    <col min="12" max="12" width="8" style="97" customWidth="1"/>
    <col min="13" max="13" width="16.85546875" style="31" customWidth="1"/>
    <col min="14" max="14" width="11" style="31" customWidth="1"/>
    <col min="15" max="15" width="20.42578125" style="31" customWidth="1"/>
    <col min="16" max="16" width="18.140625" style="31" customWidth="1"/>
    <col min="17" max="17" width="18.28515625" style="31" customWidth="1"/>
    <col min="18" max="18" width="16.42578125" style="31" customWidth="1"/>
    <col min="19" max="19" width="15" style="31" customWidth="1"/>
    <col min="20" max="20" width="32.140625" style="30" customWidth="1"/>
    <col min="21" max="16384" width="8.85546875" style="31"/>
  </cols>
  <sheetData>
    <row r="2" spans="1:19" ht="15.75" x14ac:dyDescent="0.25">
      <c r="A2" s="108" t="s">
        <v>0</v>
      </c>
      <c r="B2" s="108"/>
      <c r="C2" s="108"/>
      <c r="D2" s="108"/>
      <c r="E2" s="108"/>
      <c r="F2" s="108"/>
      <c r="G2" s="108"/>
      <c r="H2" s="108"/>
      <c r="I2" s="108"/>
      <c r="J2" s="108"/>
      <c r="K2" s="108"/>
      <c r="L2" s="108"/>
      <c r="M2" s="108"/>
      <c r="N2" s="108"/>
      <c r="O2" s="108"/>
      <c r="P2" s="108"/>
      <c r="Q2" s="108"/>
      <c r="R2" s="108"/>
      <c r="S2" s="108"/>
    </row>
    <row r="3" spans="1:19" x14ac:dyDescent="0.25">
      <c r="A3" s="107" t="s">
        <v>1</v>
      </c>
      <c r="B3" s="107" t="s">
        <v>2</v>
      </c>
      <c r="C3" s="107" t="s">
        <v>1678</v>
      </c>
      <c r="D3" s="107" t="s">
        <v>1679</v>
      </c>
      <c r="E3" s="107" t="s">
        <v>1680</v>
      </c>
      <c r="F3" s="107" t="s">
        <v>3</v>
      </c>
      <c r="G3" s="107"/>
      <c r="H3" s="107"/>
      <c r="I3" s="107"/>
      <c r="J3" s="107"/>
      <c r="K3" s="107"/>
      <c r="L3" s="107"/>
      <c r="M3" s="107"/>
      <c r="N3" s="107"/>
      <c r="O3" s="107"/>
      <c r="P3" s="107"/>
      <c r="Q3" s="107"/>
      <c r="R3" s="107"/>
      <c r="S3" s="107"/>
    </row>
    <row r="4" spans="1:19" x14ac:dyDescent="0.25">
      <c r="A4" s="107"/>
      <c r="B4" s="107"/>
      <c r="C4" s="107"/>
      <c r="D4" s="107"/>
      <c r="E4" s="107"/>
      <c r="F4" s="107"/>
      <c r="G4" s="107"/>
      <c r="H4" s="107"/>
      <c r="I4" s="107"/>
      <c r="J4" s="107"/>
      <c r="K4" s="107"/>
      <c r="L4" s="107" t="s">
        <v>1681</v>
      </c>
      <c r="M4" s="107"/>
      <c r="N4" s="107" t="s">
        <v>4</v>
      </c>
      <c r="O4" s="107"/>
      <c r="P4" s="106" t="s">
        <v>5</v>
      </c>
      <c r="Q4" s="106" t="s">
        <v>6</v>
      </c>
      <c r="R4" s="106" t="s">
        <v>1682</v>
      </c>
      <c r="S4" s="106" t="s">
        <v>7</v>
      </c>
    </row>
    <row r="5" spans="1:19" ht="25.5" x14ac:dyDescent="0.25">
      <c r="A5" s="107"/>
      <c r="B5" s="107"/>
      <c r="C5" s="107"/>
      <c r="D5" s="107"/>
      <c r="E5" s="107"/>
      <c r="F5" s="28" t="s">
        <v>8</v>
      </c>
      <c r="G5" s="28" t="s">
        <v>9</v>
      </c>
      <c r="H5" s="28" t="s">
        <v>10</v>
      </c>
      <c r="I5" s="28" t="s">
        <v>11</v>
      </c>
      <c r="J5" s="28" t="s">
        <v>12</v>
      </c>
      <c r="K5" s="28" t="s">
        <v>13</v>
      </c>
      <c r="L5" s="107"/>
      <c r="M5" s="107"/>
      <c r="N5" s="107"/>
      <c r="O5" s="107"/>
      <c r="P5" s="107"/>
      <c r="Q5" s="107"/>
      <c r="R5" s="107"/>
      <c r="S5" s="107"/>
    </row>
    <row r="6" spans="1:19" x14ac:dyDescent="0.25">
      <c r="A6" s="107"/>
      <c r="B6" s="107"/>
      <c r="C6" s="28" t="s">
        <v>14</v>
      </c>
      <c r="D6" s="28" t="s">
        <v>14</v>
      </c>
      <c r="E6" s="28" t="s">
        <v>14</v>
      </c>
      <c r="F6" s="28" t="s">
        <v>14</v>
      </c>
      <c r="G6" s="28" t="s">
        <v>14</v>
      </c>
      <c r="H6" s="28" t="s">
        <v>14</v>
      </c>
      <c r="I6" s="28" t="s">
        <v>14</v>
      </c>
      <c r="J6" s="28" t="s">
        <v>14</v>
      </c>
      <c r="K6" s="28" t="s">
        <v>14</v>
      </c>
      <c r="L6" s="32" t="s">
        <v>15</v>
      </c>
      <c r="M6" s="28" t="s">
        <v>14</v>
      </c>
      <c r="N6" s="28" t="s">
        <v>16</v>
      </c>
      <c r="O6" s="28" t="s">
        <v>14</v>
      </c>
      <c r="P6" s="28" t="s">
        <v>14</v>
      </c>
      <c r="Q6" s="28" t="s">
        <v>14</v>
      </c>
      <c r="R6" s="28" t="s">
        <v>14</v>
      </c>
      <c r="S6" s="28" t="s">
        <v>14</v>
      </c>
    </row>
    <row r="7" spans="1:19" x14ac:dyDescent="0.25">
      <c r="A7" s="28" t="s">
        <v>17</v>
      </c>
      <c r="B7" s="28" t="s">
        <v>18</v>
      </c>
      <c r="C7" s="28" t="s">
        <v>19</v>
      </c>
      <c r="D7" s="28" t="s">
        <v>20</v>
      </c>
      <c r="E7" s="28" t="s">
        <v>21</v>
      </c>
      <c r="F7" s="28" t="s">
        <v>22</v>
      </c>
      <c r="G7" s="28" t="s">
        <v>23</v>
      </c>
      <c r="H7" s="28" t="s">
        <v>24</v>
      </c>
      <c r="I7" s="28" t="s">
        <v>25</v>
      </c>
      <c r="J7" s="28" t="s">
        <v>26</v>
      </c>
      <c r="K7" s="28" t="s">
        <v>27</v>
      </c>
      <c r="L7" s="32" t="s">
        <v>28</v>
      </c>
      <c r="M7" s="28" t="s">
        <v>29</v>
      </c>
      <c r="N7" s="28" t="s">
        <v>30</v>
      </c>
      <c r="O7" s="28" t="s">
        <v>31</v>
      </c>
      <c r="P7" s="28" t="s">
        <v>48</v>
      </c>
      <c r="Q7" s="28" t="s">
        <v>32</v>
      </c>
      <c r="R7" s="28" t="s">
        <v>50</v>
      </c>
      <c r="S7" s="28" t="s">
        <v>33</v>
      </c>
    </row>
    <row r="8" spans="1:19" ht="39" customHeight="1" x14ac:dyDescent="0.25">
      <c r="A8" s="33">
        <f>A10+A971+A1378</f>
        <v>1846</v>
      </c>
      <c r="B8" s="34" t="s">
        <v>2099</v>
      </c>
      <c r="C8" s="7">
        <f t="shared" ref="C8:M8" si="0">ROUNDUP(C10+C971+C1378,2)</f>
        <v>19267995554.880001</v>
      </c>
      <c r="D8" s="7">
        <f t="shared" si="0"/>
        <v>182368750.40000001</v>
      </c>
      <c r="E8" s="7">
        <f t="shared" si="0"/>
        <v>345173649.10000002</v>
      </c>
      <c r="F8" s="7">
        <f t="shared" si="0"/>
        <v>1350114246.6300001</v>
      </c>
      <c r="G8" s="7">
        <f t="shared" si="0"/>
        <v>2669939775.1500001</v>
      </c>
      <c r="H8" s="7">
        <f t="shared" si="0"/>
        <v>1481745155.5599999</v>
      </c>
      <c r="I8" s="7">
        <f t="shared" si="0"/>
        <v>604996649.55999994</v>
      </c>
      <c r="J8" s="7">
        <f t="shared" si="0"/>
        <v>830174215.03999996</v>
      </c>
      <c r="K8" s="7">
        <f t="shared" si="0"/>
        <v>61887418.299999997</v>
      </c>
      <c r="L8" s="35">
        <f t="shared" si="0"/>
        <v>252</v>
      </c>
      <c r="M8" s="7">
        <f t="shared" si="0"/>
        <v>1011499046.51</v>
      </c>
      <c r="N8" s="7" t="s">
        <v>1629</v>
      </c>
      <c r="O8" s="7">
        <f>ROUNDUP(O10+O971+O1378,2)</f>
        <v>4266205915.3800001</v>
      </c>
      <c r="P8" s="7">
        <f>ROUNDUP(P10+P971+P1378,2)</f>
        <v>974962367.21000004</v>
      </c>
      <c r="Q8" s="7">
        <f>ROUNDUP(Q10+Q971+Q1378,2)</f>
        <v>3691882307.9899998</v>
      </c>
      <c r="R8" s="7">
        <f>ROUNDUP(R10+R971+R1378,2)</f>
        <v>1788777064.1800001</v>
      </c>
      <c r="S8" s="7">
        <f>ROUNDUP(S10+S971+S1378,2)</f>
        <v>8268993.8700000001</v>
      </c>
    </row>
    <row r="9" spans="1:19" ht="13.15" customHeight="1" x14ac:dyDescent="0.25">
      <c r="A9" s="105" t="s">
        <v>36</v>
      </c>
      <c r="B9" s="105"/>
      <c r="C9" s="105"/>
      <c r="D9" s="105"/>
      <c r="E9" s="105"/>
      <c r="F9" s="105"/>
      <c r="G9" s="105"/>
      <c r="H9" s="105"/>
      <c r="I9" s="105"/>
      <c r="J9" s="105"/>
      <c r="K9" s="105"/>
      <c r="L9" s="105"/>
      <c r="M9" s="105"/>
      <c r="N9" s="105"/>
      <c r="O9" s="105"/>
      <c r="P9" s="105"/>
      <c r="Q9" s="105"/>
    </row>
    <row r="10" spans="1:19" x14ac:dyDescent="0.25">
      <c r="A10" s="36" t="str">
        <f>A968</f>
        <v>917</v>
      </c>
      <c r="B10" s="37" t="s">
        <v>1997</v>
      </c>
      <c r="C10" s="7">
        <f>ROUNDUP(C28+C32+C84+C100+C132+C148+C246+C280+C387+C403+C447+C460+C483+C509+C532+C555+C765+C860+C883+C934+C969,2)</f>
        <v>2846905798.75</v>
      </c>
      <c r="D10" s="7">
        <f t="shared" ref="D10:M10" si="1">D28+D32+D84+D100+D132+D148+D246+D280+D387+D403+D447+D460+D483+D509+D532+D555+D765+D860+D883+D934+D969</f>
        <v>34917797.43</v>
      </c>
      <c r="E10" s="7">
        <f t="shared" si="1"/>
        <v>302649143.88999999</v>
      </c>
      <c r="F10" s="7">
        <f t="shared" si="1"/>
        <v>140583367.83000001</v>
      </c>
      <c r="G10" s="7">
        <f t="shared" si="1"/>
        <v>308757626.67999995</v>
      </c>
      <c r="H10" s="7">
        <f t="shared" si="1"/>
        <v>63720388.74000001</v>
      </c>
      <c r="I10" s="7">
        <f t="shared" si="1"/>
        <v>30952317.939999998</v>
      </c>
      <c r="J10" s="7">
        <f t="shared" si="1"/>
        <v>67351605.059999987</v>
      </c>
      <c r="K10" s="7">
        <f t="shared" si="1"/>
        <v>249971.43</v>
      </c>
      <c r="L10" s="35">
        <f t="shared" si="1"/>
        <v>158</v>
      </c>
      <c r="M10" s="7">
        <f t="shared" si="1"/>
        <v>620603605.09000003</v>
      </c>
      <c r="N10" s="7" t="s">
        <v>1629</v>
      </c>
      <c r="O10" s="7">
        <f>O28+O32+O84+O100+O132+O148+O246+O280+O387+O403+O447+O460+O483+O509+O532+O555+O765+O860+O883+O934+O969</f>
        <v>508836774.31</v>
      </c>
      <c r="P10" s="7">
        <f>P28+P32+P84+P100+P132+P148+P246+P280+P387+P403+P447+P460+P483+P509+P532+P555+P765+P860+P883+P934+P969</f>
        <v>104276795.66999999</v>
      </c>
      <c r="Q10" s="7">
        <f>Q28+Q32+Q84+Q100+Q132+Q148+Q246+Q280+Q387+Q403+Q447+Q460+Q483+Q509+Q532+Q555+Q765+Q860+Q883+Q934+Q969</f>
        <v>582333650.74000001</v>
      </c>
      <c r="R10" s="7">
        <f>R28+R32+R84+R100+R132+R148+R246+R280+R387+R403+R447+R460+R483+R509+R532+R555+R765+R860+R883+R934+R969</f>
        <v>81001617.170000002</v>
      </c>
      <c r="S10" s="7">
        <f>S28+S32+S84+S100+S132+S148+S246+S280+S387+S403+S447+S460+S483+S509+S532+S555+S765+S860+S883+S934+S969</f>
        <v>671136.77</v>
      </c>
    </row>
    <row r="11" spans="1:19" hidden="1" x14ac:dyDescent="0.25">
      <c r="A11" s="105" t="s">
        <v>1683</v>
      </c>
      <c r="B11" s="105"/>
      <c r="C11" s="105"/>
      <c r="D11" s="7"/>
      <c r="E11" s="7"/>
      <c r="F11" s="7"/>
      <c r="G11" s="7"/>
      <c r="H11" s="7"/>
      <c r="I11" s="7"/>
      <c r="J11" s="7"/>
      <c r="K11" s="7"/>
      <c r="L11" s="35"/>
      <c r="M11" s="7"/>
      <c r="N11" s="38"/>
      <c r="O11" s="7"/>
      <c r="P11" s="7"/>
      <c r="Q11" s="7"/>
      <c r="R11" s="7"/>
      <c r="S11" s="7"/>
    </row>
    <row r="12" spans="1:19" hidden="1" x14ac:dyDescent="0.25">
      <c r="A12" s="28" t="s">
        <v>17</v>
      </c>
      <c r="B12" s="6" t="s">
        <v>38</v>
      </c>
      <c r="C12" s="5">
        <f t="shared" ref="C12:C27" si="2">ROUNDUP(SUM(D12+E12+F12+G12+H12+I12+J12+K12+M12+O12+P12+Q12+R12+S12),2)</f>
        <v>168041.84</v>
      </c>
      <c r="D12" s="5"/>
      <c r="E12" s="5">
        <v>168041.84</v>
      </c>
      <c r="F12" s="5"/>
      <c r="G12" s="5"/>
      <c r="H12" s="5"/>
      <c r="I12" s="5"/>
      <c r="J12" s="5"/>
      <c r="K12" s="5"/>
      <c r="L12" s="32"/>
      <c r="M12" s="5"/>
      <c r="N12" s="39"/>
      <c r="O12" s="5"/>
      <c r="P12" s="5"/>
      <c r="Q12" s="5"/>
      <c r="R12" s="5"/>
      <c r="S12" s="5"/>
    </row>
    <row r="13" spans="1:19" hidden="1" x14ac:dyDescent="0.25">
      <c r="A13" s="28" t="s">
        <v>18</v>
      </c>
      <c r="B13" s="6" t="s">
        <v>37</v>
      </c>
      <c r="C13" s="5">
        <f t="shared" si="2"/>
        <v>175517.69</v>
      </c>
      <c r="D13" s="5"/>
      <c r="E13" s="5">
        <v>175517.69</v>
      </c>
      <c r="F13" s="5"/>
      <c r="G13" s="5"/>
      <c r="H13" s="5"/>
      <c r="I13" s="5"/>
      <c r="J13" s="5"/>
      <c r="K13" s="5"/>
      <c r="L13" s="32"/>
      <c r="M13" s="5"/>
      <c r="N13" s="39"/>
      <c r="O13" s="5"/>
      <c r="P13" s="5"/>
      <c r="Q13" s="5"/>
      <c r="R13" s="5"/>
      <c r="S13" s="5"/>
    </row>
    <row r="14" spans="1:19" hidden="1" x14ac:dyDescent="0.25">
      <c r="A14" s="28" t="s">
        <v>19</v>
      </c>
      <c r="B14" s="6" t="s">
        <v>43</v>
      </c>
      <c r="C14" s="5">
        <f t="shared" si="2"/>
        <v>452346.66</v>
      </c>
      <c r="D14" s="5"/>
      <c r="E14" s="5">
        <v>452346.66</v>
      </c>
      <c r="F14" s="5"/>
      <c r="G14" s="5"/>
      <c r="H14" s="5"/>
      <c r="I14" s="5"/>
      <c r="J14" s="5"/>
      <c r="K14" s="5"/>
      <c r="L14" s="32"/>
      <c r="M14" s="5"/>
      <c r="N14" s="39"/>
      <c r="O14" s="5"/>
      <c r="P14" s="5"/>
      <c r="Q14" s="5"/>
      <c r="R14" s="5"/>
      <c r="S14" s="5"/>
    </row>
    <row r="15" spans="1:19" hidden="1" x14ac:dyDescent="0.25">
      <c r="A15" s="28" t="s">
        <v>20</v>
      </c>
      <c r="B15" s="6" t="s">
        <v>39</v>
      </c>
      <c r="C15" s="5">
        <f t="shared" si="2"/>
        <v>305201.81</v>
      </c>
      <c r="D15" s="5"/>
      <c r="E15" s="5">
        <v>305201.81</v>
      </c>
      <c r="F15" s="5"/>
      <c r="G15" s="5"/>
      <c r="H15" s="5"/>
      <c r="I15" s="5"/>
      <c r="J15" s="5"/>
      <c r="K15" s="5"/>
      <c r="L15" s="32"/>
      <c r="M15" s="5"/>
      <c r="N15" s="39"/>
      <c r="O15" s="5"/>
      <c r="P15" s="5"/>
      <c r="Q15" s="5"/>
      <c r="R15" s="5"/>
      <c r="S15" s="5"/>
    </row>
    <row r="16" spans="1:19" hidden="1" x14ac:dyDescent="0.25">
      <c r="A16" s="28" t="s">
        <v>21</v>
      </c>
      <c r="B16" s="6" t="s">
        <v>44</v>
      </c>
      <c r="C16" s="5">
        <f t="shared" si="2"/>
        <v>292335.42</v>
      </c>
      <c r="D16" s="5"/>
      <c r="E16" s="5">
        <v>292335.42</v>
      </c>
      <c r="F16" s="5"/>
      <c r="G16" s="5"/>
      <c r="H16" s="5"/>
      <c r="I16" s="5"/>
      <c r="J16" s="5"/>
      <c r="K16" s="5"/>
      <c r="L16" s="32"/>
      <c r="M16" s="5"/>
      <c r="N16" s="39"/>
      <c r="O16" s="5"/>
      <c r="P16" s="5"/>
      <c r="Q16" s="5"/>
      <c r="R16" s="5"/>
      <c r="S16" s="5"/>
    </row>
    <row r="17" spans="1:19" hidden="1" x14ac:dyDescent="0.25">
      <c r="A17" s="28" t="s">
        <v>22</v>
      </c>
      <c r="B17" s="6" t="s">
        <v>45</v>
      </c>
      <c r="C17" s="5">
        <f t="shared" si="2"/>
        <v>198925.86</v>
      </c>
      <c r="D17" s="5"/>
      <c r="E17" s="5">
        <v>198925.86</v>
      </c>
      <c r="F17" s="5"/>
      <c r="G17" s="5"/>
      <c r="H17" s="5"/>
      <c r="I17" s="5"/>
      <c r="J17" s="5"/>
      <c r="K17" s="5"/>
      <c r="L17" s="32"/>
      <c r="M17" s="5"/>
      <c r="N17" s="39"/>
      <c r="O17" s="5"/>
      <c r="P17" s="5"/>
      <c r="Q17" s="5"/>
      <c r="R17" s="5"/>
      <c r="S17" s="5"/>
    </row>
    <row r="18" spans="1:19" hidden="1" x14ac:dyDescent="0.25">
      <c r="A18" s="28" t="s">
        <v>23</v>
      </c>
      <c r="B18" s="6" t="s">
        <v>46</v>
      </c>
      <c r="C18" s="5">
        <f t="shared" si="2"/>
        <v>447229.9</v>
      </c>
      <c r="D18" s="5"/>
      <c r="E18" s="5">
        <v>447229.9</v>
      </c>
      <c r="F18" s="5"/>
      <c r="G18" s="5"/>
      <c r="H18" s="5"/>
      <c r="I18" s="5"/>
      <c r="J18" s="5"/>
      <c r="K18" s="5"/>
      <c r="L18" s="32"/>
      <c r="M18" s="5"/>
      <c r="N18" s="39"/>
      <c r="O18" s="5"/>
      <c r="P18" s="5"/>
      <c r="Q18" s="5"/>
      <c r="R18" s="5"/>
      <c r="S18" s="5"/>
    </row>
    <row r="19" spans="1:19" hidden="1" x14ac:dyDescent="0.25">
      <c r="A19" s="28" t="s">
        <v>24</v>
      </c>
      <c r="B19" s="6" t="s">
        <v>47</v>
      </c>
      <c r="C19" s="5">
        <f t="shared" si="2"/>
        <v>181479.88</v>
      </c>
      <c r="D19" s="5"/>
      <c r="E19" s="5">
        <v>181479.88</v>
      </c>
      <c r="F19" s="5"/>
      <c r="G19" s="5"/>
      <c r="H19" s="5"/>
      <c r="I19" s="5"/>
      <c r="J19" s="5"/>
      <c r="K19" s="5"/>
      <c r="L19" s="32"/>
      <c r="M19" s="5"/>
      <c r="N19" s="39"/>
      <c r="O19" s="5"/>
      <c r="P19" s="5"/>
      <c r="Q19" s="5"/>
      <c r="R19" s="5"/>
      <c r="S19" s="5"/>
    </row>
    <row r="20" spans="1:19" hidden="1" x14ac:dyDescent="0.25">
      <c r="A20" s="28" t="s">
        <v>25</v>
      </c>
      <c r="B20" s="6" t="s">
        <v>40</v>
      </c>
      <c r="C20" s="5">
        <f t="shared" si="2"/>
        <v>277914.53999999998</v>
      </c>
      <c r="D20" s="5"/>
      <c r="E20" s="5">
        <v>277914.53999999998</v>
      </c>
      <c r="F20" s="5"/>
      <c r="G20" s="5"/>
      <c r="H20" s="5"/>
      <c r="I20" s="5"/>
      <c r="J20" s="5"/>
      <c r="K20" s="5"/>
      <c r="L20" s="32"/>
      <c r="M20" s="5"/>
      <c r="N20" s="39"/>
      <c r="O20" s="5"/>
      <c r="P20" s="5"/>
      <c r="Q20" s="5"/>
      <c r="R20" s="5"/>
      <c r="S20" s="5"/>
    </row>
    <row r="21" spans="1:19" hidden="1" x14ac:dyDescent="0.25">
      <c r="A21" s="28" t="s">
        <v>26</v>
      </c>
      <c r="B21" s="6" t="s">
        <v>41</v>
      </c>
      <c r="C21" s="5">
        <f t="shared" si="2"/>
        <v>162989.51</v>
      </c>
      <c r="D21" s="5"/>
      <c r="E21" s="5">
        <v>162989.51</v>
      </c>
      <c r="F21" s="5"/>
      <c r="G21" s="5"/>
      <c r="H21" s="5"/>
      <c r="I21" s="5"/>
      <c r="J21" s="5"/>
      <c r="K21" s="5"/>
      <c r="L21" s="32"/>
      <c r="M21" s="5"/>
      <c r="N21" s="39"/>
      <c r="O21" s="5"/>
      <c r="P21" s="5"/>
      <c r="Q21" s="5"/>
      <c r="R21" s="5"/>
      <c r="S21" s="5"/>
    </row>
    <row r="22" spans="1:19" hidden="1" x14ac:dyDescent="0.25">
      <c r="A22" s="28" t="s">
        <v>27</v>
      </c>
      <c r="B22" s="6" t="s">
        <v>42</v>
      </c>
      <c r="C22" s="5">
        <f t="shared" si="2"/>
        <v>163085.66</v>
      </c>
      <c r="D22" s="5"/>
      <c r="E22" s="5">
        <v>163085.66</v>
      </c>
      <c r="F22" s="5"/>
      <c r="G22" s="5"/>
      <c r="H22" s="5"/>
      <c r="I22" s="5"/>
      <c r="J22" s="5"/>
      <c r="K22" s="5"/>
      <c r="L22" s="32"/>
      <c r="M22" s="5"/>
      <c r="N22" s="39"/>
      <c r="O22" s="5"/>
      <c r="P22" s="5"/>
      <c r="Q22" s="5"/>
      <c r="R22" s="5"/>
      <c r="S22" s="5"/>
    </row>
    <row r="23" spans="1:19" hidden="1" x14ac:dyDescent="0.25">
      <c r="A23" s="28" t="s">
        <v>28</v>
      </c>
      <c r="B23" s="6" t="s">
        <v>49</v>
      </c>
      <c r="C23" s="5">
        <f t="shared" si="2"/>
        <v>57531.199999999997</v>
      </c>
      <c r="D23" s="5"/>
      <c r="E23" s="5">
        <v>57531.199999999997</v>
      </c>
      <c r="F23" s="5"/>
      <c r="G23" s="5"/>
      <c r="H23" s="5"/>
      <c r="I23" s="5"/>
      <c r="J23" s="5"/>
      <c r="K23" s="5"/>
      <c r="L23" s="32"/>
      <c r="M23" s="5"/>
      <c r="N23" s="39"/>
      <c r="O23" s="5"/>
      <c r="P23" s="5"/>
      <c r="Q23" s="5"/>
      <c r="R23" s="5"/>
      <c r="S23" s="5"/>
    </row>
    <row r="24" spans="1:19" hidden="1" x14ac:dyDescent="0.25">
      <c r="A24" s="28" t="s">
        <v>29</v>
      </c>
      <c r="B24" s="6" t="s">
        <v>51</v>
      </c>
      <c r="C24" s="5">
        <f t="shared" si="2"/>
        <v>230786.82</v>
      </c>
      <c r="D24" s="5"/>
      <c r="E24" s="5">
        <v>230786.82</v>
      </c>
      <c r="F24" s="5"/>
      <c r="G24" s="5"/>
      <c r="H24" s="5"/>
      <c r="I24" s="5"/>
      <c r="J24" s="5"/>
      <c r="K24" s="5"/>
      <c r="L24" s="32"/>
      <c r="M24" s="5"/>
      <c r="N24" s="39"/>
      <c r="O24" s="5"/>
      <c r="P24" s="5"/>
      <c r="Q24" s="5"/>
      <c r="R24" s="5"/>
      <c r="S24" s="5"/>
    </row>
    <row r="25" spans="1:19" hidden="1" x14ac:dyDescent="0.25">
      <c r="A25" s="28" t="s">
        <v>30</v>
      </c>
      <c r="B25" s="6" t="s">
        <v>53</v>
      </c>
      <c r="C25" s="5">
        <f t="shared" si="2"/>
        <v>203717.98</v>
      </c>
      <c r="D25" s="5"/>
      <c r="E25" s="5">
        <v>203717.98</v>
      </c>
      <c r="F25" s="5"/>
      <c r="G25" s="5"/>
      <c r="H25" s="5"/>
      <c r="I25" s="5"/>
      <c r="J25" s="5"/>
      <c r="K25" s="5"/>
      <c r="L25" s="32"/>
      <c r="M25" s="5"/>
      <c r="N25" s="39"/>
      <c r="O25" s="5"/>
      <c r="P25" s="5"/>
      <c r="Q25" s="5"/>
      <c r="R25" s="5"/>
      <c r="S25" s="5"/>
    </row>
    <row r="26" spans="1:19" hidden="1" x14ac:dyDescent="0.25">
      <c r="A26" s="28" t="s">
        <v>31</v>
      </c>
      <c r="B26" s="6" t="s">
        <v>1923</v>
      </c>
      <c r="C26" s="5">
        <f t="shared" si="2"/>
        <v>275087.14</v>
      </c>
      <c r="D26" s="5"/>
      <c r="E26" s="5">
        <v>275087.14</v>
      </c>
      <c r="F26" s="5"/>
      <c r="G26" s="5"/>
      <c r="H26" s="5"/>
      <c r="I26" s="5"/>
      <c r="J26" s="5"/>
      <c r="K26" s="5"/>
      <c r="L26" s="32"/>
      <c r="M26" s="5"/>
      <c r="N26" s="39"/>
      <c r="O26" s="5"/>
      <c r="P26" s="5"/>
      <c r="Q26" s="5"/>
      <c r="R26" s="5"/>
      <c r="S26" s="5"/>
    </row>
    <row r="27" spans="1:19" hidden="1" x14ac:dyDescent="0.25">
      <c r="A27" s="28" t="s">
        <v>48</v>
      </c>
      <c r="B27" s="6" t="s">
        <v>54</v>
      </c>
      <c r="C27" s="5">
        <f t="shared" si="2"/>
        <v>163036.93</v>
      </c>
      <c r="D27" s="5"/>
      <c r="E27" s="5">
        <v>163036.93</v>
      </c>
      <c r="F27" s="5"/>
      <c r="G27" s="5"/>
      <c r="H27" s="5"/>
      <c r="I27" s="5"/>
      <c r="J27" s="5"/>
      <c r="K27" s="5"/>
      <c r="L27" s="32"/>
      <c r="M27" s="5"/>
      <c r="N27" s="39"/>
      <c r="O27" s="5"/>
      <c r="P27" s="5"/>
      <c r="Q27" s="5"/>
      <c r="R27" s="5"/>
      <c r="S27" s="5"/>
    </row>
    <row r="28" spans="1:19" hidden="1" x14ac:dyDescent="0.25">
      <c r="A28" s="104" t="s">
        <v>1779</v>
      </c>
      <c r="B28" s="104"/>
      <c r="C28" s="7">
        <f>ROUND(D28+E28+F28+G28+H28+I28+J28+K28+M28+O28+P28+Q28+R28+S28,2)</f>
        <v>3755228.84</v>
      </c>
      <c r="D28" s="7">
        <f t="shared" ref="D28:M28" si="3">SUM(D12:D27)</f>
        <v>0</v>
      </c>
      <c r="E28" s="7">
        <f t="shared" si="3"/>
        <v>3755228.84</v>
      </c>
      <c r="F28" s="7">
        <f t="shared" si="3"/>
        <v>0</v>
      </c>
      <c r="G28" s="7">
        <f t="shared" si="3"/>
        <v>0</v>
      </c>
      <c r="H28" s="7">
        <f t="shared" si="3"/>
        <v>0</v>
      </c>
      <c r="I28" s="7">
        <f t="shared" si="3"/>
        <v>0</v>
      </c>
      <c r="J28" s="7">
        <f t="shared" si="3"/>
        <v>0</v>
      </c>
      <c r="K28" s="7">
        <f t="shared" si="3"/>
        <v>0</v>
      </c>
      <c r="L28" s="35">
        <f t="shared" si="3"/>
        <v>0</v>
      </c>
      <c r="M28" s="7">
        <f t="shared" si="3"/>
        <v>0</v>
      </c>
      <c r="N28" s="7" t="s">
        <v>1629</v>
      </c>
      <c r="O28" s="7">
        <f>SUM(O12:O27)</f>
        <v>0</v>
      </c>
      <c r="P28" s="7">
        <f>SUM(P12:P27)</f>
        <v>0</v>
      </c>
      <c r="Q28" s="7">
        <f>SUM(Q12:Q27)</f>
        <v>0</v>
      </c>
      <c r="R28" s="7">
        <f>SUM(R12:R27)</f>
        <v>0</v>
      </c>
      <c r="S28" s="7">
        <f>SUM(S12:S27)</f>
        <v>0</v>
      </c>
    </row>
    <row r="29" spans="1:19" hidden="1" x14ac:dyDescent="0.25">
      <c r="A29" s="105" t="s">
        <v>1867</v>
      </c>
      <c r="B29" s="105"/>
      <c r="C29" s="105"/>
      <c r="D29" s="7"/>
      <c r="E29" s="7"/>
      <c r="F29" s="7"/>
      <c r="G29" s="7"/>
      <c r="H29" s="7"/>
      <c r="I29" s="7"/>
      <c r="J29" s="7"/>
      <c r="K29" s="7"/>
      <c r="L29" s="35"/>
      <c r="M29" s="7"/>
      <c r="N29" s="38"/>
      <c r="O29" s="7"/>
      <c r="P29" s="7"/>
      <c r="Q29" s="7"/>
      <c r="R29" s="7"/>
      <c r="S29" s="7"/>
    </row>
    <row r="30" spans="1:19" hidden="1" x14ac:dyDescent="0.25">
      <c r="A30" s="28" t="s">
        <v>32</v>
      </c>
      <c r="B30" s="6" t="s">
        <v>1865</v>
      </c>
      <c r="C30" s="5">
        <f>ROUND(SUM(D30+E30+F30+G30+H30+I30+J30+K30+M30+O30+P30+Q30+R30+S30),2)</f>
        <v>3307622.11</v>
      </c>
      <c r="D30" s="5">
        <v>69300.09</v>
      </c>
      <c r="E30" s="5"/>
      <c r="F30" s="5"/>
      <c r="G30" s="5"/>
      <c r="H30" s="5"/>
      <c r="I30" s="5"/>
      <c r="J30" s="5"/>
      <c r="K30" s="5"/>
      <c r="L30" s="32"/>
      <c r="M30" s="5"/>
      <c r="N30" s="39"/>
      <c r="O30" s="5"/>
      <c r="P30" s="5"/>
      <c r="Q30" s="5">
        <v>3238322.02</v>
      </c>
      <c r="R30" s="5"/>
      <c r="S30" s="5"/>
    </row>
    <row r="31" spans="1:19" hidden="1" x14ac:dyDescent="0.25">
      <c r="A31" s="28" t="s">
        <v>50</v>
      </c>
      <c r="B31" s="6" t="s">
        <v>1866</v>
      </c>
      <c r="C31" s="5">
        <f>ROUND(SUM(D31+E31+F31+G31+H31+I31+J31+K31+M31+O31+P31+Q31+R31+S31),2)</f>
        <v>3855697.53</v>
      </c>
      <c r="D31" s="5">
        <v>80783.17</v>
      </c>
      <c r="E31" s="5"/>
      <c r="F31" s="5"/>
      <c r="G31" s="5"/>
      <c r="H31" s="5"/>
      <c r="I31" s="5"/>
      <c r="J31" s="5"/>
      <c r="K31" s="5"/>
      <c r="L31" s="32"/>
      <c r="M31" s="5"/>
      <c r="N31" s="39"/>
      <c r="O31" s="5"/>
      <c r="P31" s="5"/>
      <c r="Q31" s="5">
        <v>3103777.59</v>
      </c>
      <c r="R31" s="5"/>
      <c r="S31" s="5">
        <v>671136.77</v>
      </c>
    </row>
    <row r="32" spans="1:19" ht="29.25" hidden="1" customHeight="1" x14ac:dyDescent="0.25">
      <c r="A32" s="104" t="s">
        <v>1868</v>
      </c>
      <c r="B32" s="104"/>
      <c r="C32" s="7">
        <f>ROUND(D32+E32+F32+G32+H32+I32+J32+K32+M32+O32+P32+Q32+R32+S32,2)</f>
        <v>7163319.6399999997</v>
      </c>
      <c r="D32" s="7">
        <f t="shared" ref="D32:K32" si="4">SUM(D30:D31)</f>
        <v>150083.26</v>
      </c>
      <c r="E32" s="7">
        <f t="shared" si="4"/>
        <v>0</v>
      </c>
      <c r="F32" s="7">
        <f t="shared" si="4"/>
        <v>0</v>
      </c>
      <c r="G32" s="7">
        <f t="shared" si="4"/>
        <v>0</v>
      </c>
      <c r="H32" s="7">
        <f t="shared" si="4"/>
        <v>0</v>
      </c>
      <c r="I32" s="7">
        <f t="shared" si="4"/>
        <v>0</v>
      </c>
      <c r="J32" s="7">
        <f t="shared" si="4"/>
        <v>0</v>
      </c>
      <c r="K32" s="7">
        <f t="shared" si="4"/>
        <v>0</v>
      </c>
      <c r="L32" s="35">
        <f>SUM(L16:L31)</f>
        <v>0</v>
      </c>
      <c r="M32" s="7">
        <f>SUM(M30:M31)</f>
        <v>0</v>
      </c>
      <c r="N32" s="7" t="s">
        <v>1629</v>
      </c>
      <c r="O32" s="7">
        <f>SUM(O30:O31)</f>
        <v>0</v>
      </c>
      <c r="P32" s="7">
        <f>SUM(P30:P31)</f>
        <v>0</v>
      </c>
      <c r="Q32" s="7">
        <f>SUM(Q30:Q31)</f>
        <v>6342099.6099999994</v>
      </c>
      <c r="R32" s="7">
        <f>SUM(R30:R31)</f>
        <v>0</v>
      </c>
      <c r="S32" s="7">
        <f>SUM(S30:S31)</f>
        <v>671136.77</v>
      </c>
    </row>
    <row r="33" spans="1:19" hidden="1" x14ac:dyDescent="0.25">
      <c r="A33" s="105" t="s">
        <v>1780</v>
      </c>
      <c r="B33" s="105"/>
      <c r="C33" s="105"/>
      <c r="D33" s="7"/>
      <c r="E33" s="7"/>
      <c r="F33" s="7"/>
      <c r="G33" s="7"/>
      <c r="H33" s="7"/>
      <c r="I33" s="7"/>
      <c r="J33" s="7"/>
      <c r="K33" s="7"/>
      <c r="L33" s="35"/>
      <c r="M33" s="7"/>
      <c r="N33" s="38"/>
      <c r="O33" s="7"/>
      <c r="P33" s="7"/>
      <c r="Q33" s="7"/>
      <c r="R33" s="7"/>
      <c r="S33" s="7"/>
    </row>
    <row r="34" spans="1:19" hidden="1" x14ac:dyDescent="0.25">
      <c r="A34" s="28" t="s">
        <v>33</v>
      </c>
      <c r="B34" s="6" t="s">
        <v>58</v>
      </c>
      <c r="C34" s="5">
        <f t="shared" ref="C34:C65" si="5">ROUNDUP(SUM(D34+E34+F34+G34+H34+I34+J34+K34+M34+O34+P34+Q34+R34+S34),2)</f>
        <v>195413.96</v>
      </c>
      <c r="D34" s="5"/>
      <c r="E34" s="5">
        <v>195413.96</v>
      </c>
      <c r="F34" s="5"/>
      <c r="G34" s="5"/>
      <c r="H34" s="5"/>
      <c r="I34" s="5"/>
      <c r="J34" s="5"/>
      <c r="K34" s="5"/>
      <c r="L34" s="32"/>
      <c r="M34" s="5"/>
      <c r="N34" s="39"/>
      <c r="O34" s="5"/>
      <c r="P34" s="5"/>
      <c r="Q34" s="5"/>
      <c r="R34" s="5"/>
      <c r="S34" s="5"/>
    </row>
    <row r="35" spans="1:19" hidden="1" x14ac:dyDescent="0.25">
      <c r="A35" s="28" t="s">
        <v>52</v>
      </c>
      <c r="B35" s="6" t="s">
        <v>60</v>
      </c>
      <c r="C35" s="5">
        <f t="shared" si="5"/>
        <v>324012.61</v>
      </c>
      <c r="D35" s="5"/>
      <c r="E35" s="5">
        <v>324012.61</v>
      </c>
      <c r="F35" s="5"/>
      <c r="G35" s="5"/>
      <c r="H35" s="5"/>
      <c r="I35" s="5"/>
      <c r="J35" s="5"/>
      <c r="K35" s="5"/>
      <c r="L35" s="32"/>
      <c r="M35" s="5"/>
      <c r="N35" s="39"/>
      <c r="O35" s="5"/>
      <c r="P35" s="5"/>
      <c r="Q35" s="5"/>
      <c r="R35" s="5"/>
      <c r="S35" s="5"/>
    </row>
    <row r="36" spans="1:19" hidden="1" x14ac:dyDescent="0.25">
      <c r="A36" s="28" t="s">
        <v>34</v>
      </c>
      <c r="B36" s="6" t="s">
        <v>56</v>
      </c>
      <c r="C36" s="5">
        <f t="shared" si="5"/>
        <v>64243.22</v>
      </c>
      <c r="D36" s="5"/>
      <c r="E36" s="5">
        <v>64243.22</v>
      </c>
      <c r="F36" s="5"/>
      <c r="G36" s="5"/>
      <c r="H36" s="5"/>
      <c r="I36" s="5"/>
      <c r="J36" s="5"/>
      <c r="K36" s="5"/>
      <c r="L36" s="32"/>
      <c r="M36" s="5"/>
      <c r="N36" s="39"/>
      <c r="O36" s="5"/>
      <c r="P36" s="5"/>
      <c r="Q36" s="5"/>
      <c r="R36" s="5"/>
      <c r="S36" s="5"/>
    </row>
    <row r="37" spans="1:19" hidden="1" x14ac:dyDescent="0.25">
      <c r="A37" s="28" t="s">
        <v>1630</v>
      </c>
      <c r="B37" s="6" t="s">
        <v>62</v>
      </c>
      <c r="C37" s="5">
        <f t="shared" si="5"/>
        <v>130036.8</v>
      </c>
      <c r="D37" s="5"/>
      <c r="E37" s="5">
        <v>130036.8</v>
      </c>
      <c r="F37" s="5"/>
      <c r="G37" s="5"/>
      <c r="H37" s="5"/>
      <c r="I37" s="5"/>
      <c r="J37" s="5"/>
      <c r="K37" s="5"/>
      <c r="L37" s="32"/>
      <c r="M37" s="5"/>
      <c r="N37" s="39"/>
      <c r="O37" s="5"/>
      <c r="P37" s="5"/>
      <c r="Q37" s="5"/>
      <c r="R37" s="5"/>
      <c r="S37" s="5"/>
    </row>
    <row r="38" spans="1:19" hidden="1" x14ac:dyDescent="0.25">
      <c r="A38" s="28" t="s">
        <v>35</v>
      </c>
      <c r="B38" s="6" t="s">
        <v>70</v>
      </c>
      <c r="C38" s="5">
        <f t="shared" si="5"/>
        <v>98279.24</v>
      </c>
      <c r="D38" s="5"/>
      <c r="E38" s="5">
        <v>98279.24</v>
      </c>
      <c r="F38" s="5"/>
      <c r="G38" s="5"/>
      <c r="H38" s="5"/>
      <c r="I38" s="5"/>
      <c r="J38" s="5"/>
      <c r="K38" s="5"/>
      <c r="L38" s="32"/>
      <c r="M38" s="5"/>
      <c r="N38" s="39"/>
      <c r="O38" s="5"/>
      <c r="P38" s="5"/>
      <c r="Q38" s="5"/>
      <c r="R38" s="5"/>
      <c r="S38" s="5"/>
    </row>
    <row r="39" spans="1:19" hidden="1" x14ac:dyDescent="0.25">
      <c r="A39" s="28" t="s">
        <v>1631</v>
      </c>
      <c r="B39" s="6" t="s">
        <v>64</v>
      </c>
      <c r="C39" s="5">
        <f t="shared" si="5"/>
        <v>182249.44</v>
      </c>
      <c r="D39" s="5"/>
      <c r="E39" s="5">
        <v>182249.44</v>
      </c>
      <c r="F39" s="5"/>
      <c r="G39" s="5"/>
      <c r="H39" s="5"/>
      <c r="I39" s="5"/>
      <c r="J39" s="5"/>
      <c r="K39" s="5"/>
      <c r="L39" s="32"/>
      <c r="M39" s="5"/>
      <c r="N39" s="39"/>
      <c r="O39" s="5"/>
      <c r="P39" s="5"/>
      <c r="Q39" s="5"/>
      <c r="R39" s="5"/>
      <c r="S39" s="5"/>
    </row>
    <row r="40" spans="1:19" hidden="1" x14ac:dyDescent="0.25">
      <c r="A40" s="28" t="s">
        <v>1632</v>
      </c>
      <c r="B40" s="6" t="s">
        <v>66</v>
      </c>
      <c r="C40" s="5">
        <f t="shared" si="5"/>
        <v>123037.64</v>
      </c>
      <c r="D40" s="5"/>
      <c r="E40" s="5">
        <v>123037.64</v>
      </c>
      <c r="F40" s="5"/>
      <c r="G40" s="5"/>
      <c r="H40" s="5"/>
      <c r="I40" s="5"/>
      <c r="J40" s="5"/>
      <c r="K40" s="5"/>
      <c r="L40" s="32"/>
      <c r="M40" s="5"/>
      <c r="N40" s="39"/>
      <c r="O40" s="5"/>
      <c r="P40" s="5"/>
      <c r="Q40" s="5"/>
      <c r="R40" s="5"/>
      <c r="S40" s="5"/>
    </row>
    <row r="41" spans="1:19" hidden="1" x14ac:dyDescent="0.25">
      <c r="A41" s="28" t="s">
        <v>1633</v>
      </c>
      <c r="B41" s="6" t="s">
        <v>68</v>
      </c>
      <c r="C41" s="5">
        <f t="shared" si="5"/>
        <v>148253.54</v>
      </c>
      <c r="D41" s="5"/>
      <c r="E41" s="5">
        <v>148253.54</v>
      </c>
      <c r="F41" s="5"/>
      <c r="G41" s="5"/>
      <c r="H41" s="5"/>
      <c r="I41" s="5"/>
      <c r="J41" s="5"/>
      <c r="K41" s="5"/>
      <c r="L41" s="32"/>
      <c r="M41" s="5"/>
      <c r="N41" s="39"/>
      <c r="O41" s="5"/>
      <c r="P41" s="5"/>
      <c r="Q41" s="5"/>
      <c r="R41" s="5"/>
      <c r="S41" s="5"/>
    </row>
    <row r="42" spans="1:19" hidden="1" x14ac:dyDescent="0.25">
      <c r="A42" s="28" t="s">
        <v>1634</v>
      </c>
      <c r="B42" s="6" t="s">
        <v>72</v>
      </c>
      <c r="C42" s="5">
        <f t="shared" si="5"/>
        <v>515984.53</v>
      </c>
      <c r="D42" s="5"/>
      <c r="E42" s="5">
        <v>515984.53</v>
      </c>
      <c r="F42" s="5"/>
      <c r="G42" s="5"/>
      <c r="H42" s="5"/>
      <c r="I42" s="5"/>
      <c r="J42" s="5"/>
      <c r="K42" s="5"/>
      <c r="L42" s="32"/>
      <c r="M42" s="5"/>
      <c r="N42" s="39"/>
      <c r="O42" s="5"/>
      <c r="P42" s="5"/>
      <c r="Q42" s="5"/>
      <c r="R42" s="5"/>
      <c r="S42" s="5"/>
    </row>
    <row r="43" spans="1:19" hidden="1" x14ac:dyDescent="0.25">
      <c r="A43" s="28" t="s">
        <v>1635</v>
      </c>
      <c r="B43" s="6" t="s">
        <v>74</v>
      </c>
      <c r="C43" s="5">
        <f t="shared" si="5"/>
        <v>8143383.3300000001</v>
      </c>
      <c r="D43" s="5">
        <v>127249.39</v>
      </c>
      <c r="E43" s="5">
        <v>207115.49</v>
      </c>
      <c r="F43" s="5">
        <v>2168607.2599999998</v>
      </c>
      <c r="G43" s="5"/>
      <c r="H43" s="5"/>
      <c r="I43" s="5"/>
      <c r="J43" s="5"/>
      <c r="K43" s="5"/>
      <c r="L43" s="32">
        <v>2</v>
      </c>
      <c r="M43" s="5">
        <v>5640411.1900000004</v>
      </c>
      <c r="N43" s="39"/>
      <c r="O43" s="5"/>
      <c r="P43" s="5"/>
      <c r="Q43" s="5"/>
      <c r="R43" s="5"/>
      <c r="S43" s="5"/>
    </row>
    <row r="44" spans="1:19" hidden="1" x14ac:dyDescent="0.25">
      <c r="A44" s="28" t="s">
        <v>1636</v>
      </c>
      <c r="B44" s="6" t="s">
        <v>85</v>
      </c>
      <c r="C44" s="5">
        <f t="shared" si="5"/>
        <v>336730.94</v>
      </c>
      <c r="D44" s="5"/>
      <c r="E44" s="5">
        <v>336730.94</v>
      </c>
      <c r="F44" s="5"/>
      <c r="G44" s="5"/>
      <c r="H44" s="5"/>
      <c r="I44" s="5"/>
      <c r="J44" s="5"/>
      <c r="K44" s="5"/>
      <c r="L44" s="32"/>
      <c r="M44" s="5"/>
      <c r="N44" s="39"/>
      <c r="O44" s="5"/>
      <c r="P44" s="5"/>
      <c r="Q44" s="5"/>
      <c r="R44" s="5"/>
      <c r="S44" s="5"/>
    </row>
    <row r="45" spans="1:19" hidden="1" x14ac:dyDescent="0.25">
      <c r="A45" s="28" t="s">
        <v>1637</v>
      </c>
      <c r="B45" s="6" t="s">
        <v>87</v>
      </c>
      <c r="C45" s="5">
        <f t="shared" si="5"/>
        <v>397205.86</v>
      </c>
      <c r="D45" s="5"/>
      <c r="E45" s="5">
        <v>397205.86</v>
      </c>
      <c r="F45" s="5"/>
      <c r="G45" s="5"/>
      <c r="H45" s="5"/>
      <c r="I45" s="5"/>
      <c r="J45" s="5"/>
      <c r="K45" s="5"/>
      <c r="L45" s="32"/>
      <c r="M45" s="5"/>
      <c r="N45" s="39"/>
      <c r="O45" s="5"/>
      <c r="P45" s="5"/>
      <c r="Q45" s="5"/>
      <c r="R45" s="5"/>
      <c r="S45" s="5"/>
    </row>
    <row r="46" spans="1:19" hidden="1" x14ac:dyDescent="0.25">
      <c r="A46" s="28" t="s">
        <v>1638</v>
      </c>
      <c r="B46" s="6" t="s">
        <v>77</v>
      </c>
      <c r="C46" s="5">
        <f t="shared" si="5"/>
        <v>417673.2</v>
      </c>
      <c r="D46" s="5"/>
      <c r="E46" s="5">
        <v>417673.2</v>
      </c>
      <c r="F46" s="5"/>
      <c r="G46" s="5"/>
      <c r="H46" s="5"/>
      <c r="I46" s="5"/>
      <c r="J46" s="5"/>
      <c r="K46" s="5"/>
      <c r="L46" s="32"/>
      <c r="M46" s="5"/>
      <c r="N46" s="39"/>
      <c r="O46" s="5"/>
      <c r="P46" s="5"/>
      <c r="Q46" s="5"/>
      <c r="R46" s="5"/>
      <c r="S46" s="5"/>
    </row>
    <row r="47" spans="1:19" hidden="1" x14ac:dyDescent="0.25">
      <c r="A47" s="28" t="s">
        <v>1639</v>
      </c>
      <c r="B47" s="6" t="s">
        <v>89</v>
      </c>
      <c r="C47" s="5">
        <f t="shared" si="5"/>
        <v>296739.32</v>
      </c>
      <c r="D47" s="5"/>
      <c r="E47" s="5">
        <v>296739.32</v>
      </c>
      <c r="F47" s="5"/>
      <c r="G47" s="5"/>
      <c r="H47" s="5"/>
      <c r="I47" s="5"/>
      <c r="J47" s="5"/>
      <c r="K47" s="5"/>
      <c r="L47" s="32"/>
      <c r="M47" s="5"/>
      <c r="N47" s="39"/>
      <c r="O47" s="5"/>
      <c r="P47" s="5"/>
      <c r="Q47" s="5"/>
      <c r="R47" s="5"/>
      <c r="S47" s="5"/>
    </row>
    <row r="48" spans="1:19" hidden="1" x14ac:dyDescent="0.25">
      <c r="A48" s="28" t="s">
        <v>1640</v>
      </c>
      <c r="B48" s="6" t="s">
        <v>91</v>
      </c>
      <c r="C48" s="5">
        <f t="shared" si="5"/>
        <v>224931.36</v>
      </c>
      <c r="D48" s="5"/>
      <c r="E48" s="5">
        <v>224931.36</v>
      </c>
      <c r="F48" s="5"/>
      <c r="G48" s="5"/>
      <c r="H48" s="5"/>
      <c r="I48" s="5"/>
      <c r="J48" s="5"/>
      <c r="K48" s="5"/>
      <c r="L48" s="32"/>
      <c r="M48" s="5"/>
      <c r="N48" s="39"/>
      <c r="O48" s="5"/>
      <c r="P48" s="5"/>
      <c r="Q48" s="5"/>
      <c r="R48" s="5"/>
      <c r="S48" s="5"/>
    </row>
    <row r="49" spans="1:19" hidden="1" x14ac:dyDescent="0.25">
      <c r="A49" s="28" t="s">
        <v>1641</v>
      </c>
      <c r="B49" s="6" t="s">
        <v>95</v>
      </c>
      <c r="C49" s="5">
        <f t="shared" si="5"/>
        <v>184464.02</v>
      </c>
      <c r="D49" s="5"/>
      <c r="E49" s="5">
        <v>184464.02</v>
      </c>
      <c r="F49" s="5"/>
      <c r="G49" s="5"/>
      <c r="H49" s="5"/>
      <c r="I49" s="5"/>
      <c r="J49" s="5"/>
      <c r="K49" s="5"/>
      <c r="L49" s="32"/>
      <c r="M49" s="5"/>
      <c r="N49" s="39"/>
      <c r="O49" s="5"/>
      <c r="P49" s="5"/>
      <c r="Q49" s="5"/>
      <c r="R49" s="5"/>
      <c r="S49" s="5"/>
    </row>
    <row r="50" spans="1:19" hidden="1" x14ac:dyDescent="0.25">
      <c r="A50" s="28" t="s">
        <v>1642</v>
      </c>
      <c r="B50" s="6" t="s">
        <v>79</v>
      </c>
      <c r="C50" s="5">
        <f t="shared" si="5"/>
        <v>407371.1</v>
      </c>
      <c r="D50" s="5"/>
      <c r="E50" s="5">
        <v>407371.1</v>
      </c>
      <c r="F50" s="5"/>
      <c r="G50" s="5"/>
      <c r="H50" s="5"/>
      <c r="I50" s="5"/>
      <c r="J50" s="5"/>
      <c r="K50" s="5"/>
      <c r="L50" s="32"/>
      <c r="M50" s="5"/>
      <c r="N50" s="39"/>
      <c r="O50" s="5"/>
      <c r="P50" s="5"/>
      <c r="Q50" s="5"/>
      <c r="R50" s="5"/>
      <c r="S50" s="5"/>
    </row>
    <row r="51" spans="1:19" hidden="1" x14ac:dyDescent="0.25">
      <c r="A51" s="28" t="s">
        <v>1643</v>
      </c>
      <c r="B51" s="6" t="s">
        <v>97</v>
      </c>
      <c r="C51" s="5">
        <f t="shared" si="5"/>
        <v>250826.79</v>
      </c>
      <c r="D51" s="5"/>
      <c r="E51" s="5">
        <v>250826.79</v>
      </c>
      <c r="F51" s="5"/>
      <c r="G51" s="5"/>
      <c r="H51" s="5"/>
      <c r="I51" s="5"/>
      <c r="J51" s="5"/>
      <c r="K51" s="5"/>
      <c r="L51" s="32"/>
      <c r="M51" s="5"/>
      <c r="N51" s="39"/>
      <c r="O51" s="5"/>
      <c r="P51" s="5"/>
      <c r="Q51" s="5"/>
      <c r="R51" s="5"/>
      <c r="S51" s="5"/>
    </row>
    <row r="52" spans="1:19" hidden="1" x14ac:dyDescent="0.25">
      <c r="A52" s="28" t="s">
        <v>1644</v>
      </c>
      <c r="B52" s="6" t="s">
        <v>99</v>
      </c>
      <c r="C52" s="5">
        <f t="shared" si="5"/>
        <v>334247.43</v>
      </c>
      <c r="D52" s="5"/>
      <c r="E52" s="5">
        <v>334247.43</v>
      </c>
      <c r="F52" s="5"/>
      <c r="G52" s="5"/>
      <c r="H52" s="5"/>
      <c r="I52" s="5"/>
      <c r="J52" s="5"/>
      <c r="K52" s="5"/>
      <c r="L52" s="32"/>
      <c r="M52" s="5"/>
      <c r="N52" s="39"/>
      <c r="O52" s="5"/>
      <c r="P52" s="5"/>
      <c r="Q52" s="5"/>
      <c r="R52" s="5"/>
      <c r="S52" s="5"/>
    </row>
    <row r="53" spans="1:19" hidden="1" x14ac:dyDescent="0.25">
      <c r="A53" s="28" t="s">
        <v>1645</v>
      </c>
      <c r="B53" s="6" t="s">
        <v>101</v>
      </c>
      <c r="C53" s="5">
        <f t="shared" si="5"/>
        <v>160042.47</v>
      </c>
      <c r="D53" s="5"/>
      <c r="E53" s="5">
        <v>160042.47</v>
      </c>
      <c r="F53" s="5"/>
      <c r="G53" s="5"/>
      <c r="H53" s="5"/>
      <c r="I53" s="5"/>
      <c r="J53" s="5"/>
      <c r="K53" s="5"/>
      <c r="L53" s="32"/>
      <c r="M53" s="5"/>
      <c r="N53" s="39"/>
      <c r="O53" s="5"/>
      <c r="P53" s="5"/>
      <c r="Q53" s="5"/>
      <c r="R53" s="5"/>
      <c r="S53" s="5"/>
    </row>
    <row r="54" spans="1:19" hidden="1" x14ac:dyDescent="0.25">
      <c r="A54" s="28" t="s">
        <v>1646</v>
      </c>
      <c r="B54" s="6" t="s">
        <v>103</v>
      </c>
      <c r="C54" s="5">
        <f t="shared" si="5"/>
        <v>241031.65</v>
      </c>
      <c r="D54" s="5"/>
      <c r="E54" s="5">
        <v>241031.65</v>
      </c>
      <c r="F54" s="5"/>
      <c r="G54" s="5"/>
      <c r="H54" s="5"/>
      <c r="I54" s="5"/>
      <c r="J54" s="5"/>
      <c r="K54" s="5"/>
      <c r="L54" s="32"/>
      <c r="M54" s="5"/>
      <c r="N54" s="39"/>
      <c r="O54" s="5"/>
      <c r="P54" s="5"/>
      <c r="Q54" s="5"/>
      <c r="R54" s="5"/>
      <c r="S54" s="5"/>
    </row>
    <row r="55" spans="1:19" hidden="1" x14ac:dyDescent="0.25">
      <c r="A55" s="28" t="s">
        <v>1647</v>
      </c>
      <c r="B55" s="6" t="s">
        <v>105</v>
      </c>
      <c r="C55" s="5">
        <f t="shared" si="5"/>
        <v>250913.05</v>
      </c>
      <c r="D55" s="5"/>
      <c r="E55" s="5">
        <v>250913.05</v>
      </c>
      <c r="F55" s="5"/>
      <c r="G55" s="5"/>
      <c r="H55" s="5"/>
      <c r="I55" s="5"/>
      <c r="J55" s="5"/>
      <c r="K55" s="5"/>
      <c r="L55" s="32"/>
      <c r="M55" s="5"/>
      <c r="N55" s="39"/>
      <c r="O55" s="5"/>
      <c r="P55" s="5"/>
      <c r="Q55" s="5"/>
      <c r="R55" s="5"/>
      <c r="S55" s="5"/>
    </row>
    <row r="56" spans="1:19" hidden="1" x14ac:dyDescent="0.25">
      <c r="A56" s="28" t="s">
        <v>1648</v>
      </c>
      <c r="B56" s="6" t="s">
        <v>107</v>
      </c>
      <c r="C56" s="5">
        <f t="shared" si="5"/>
        <v>249022.48</v>
      </c>
      <c r="D56" s="5"/>
      <c r="E56" s="5">
        <v>249022.48</v>
      </c>
      <c r="F56" s="5"/>
      <c r="G56" s="5"/>
      <c r="H56" s="5"/>
      <c r="I56" s="5"/>
      <c r="J56" s="5"/>
      <c r="K56" s="5"/>
      <c r="L56" s="32"/>
      <c r="M56" s="5"/>
      <c r="N56" s="39"/>
      <c r="O56" s="5"/>
      <c r="P56" s="5"/>
      <c r="Q56" s="5"/>
      <c r="R56" s="5"/>
      <c r="S56" s="5"/>
    </row>
    <row r="57" spans="1:19" hidden="1" x14ac:dyDescent="0.25">
      <c r="A57" s="28" t="s">
        <v>1649</v>
      </c>
      <c r="B57" s="6" t="s">
        <v>109</v>
      </c>
      <c r="C57" s="5">
        <f t="shared" si="5"/>
        <v>336443.38</v>
      </c>
      <c r="D57" s="5"/>
      <c r="E57" s="5">
        <v>336443.38</v>
      </c>
      <c r="F57" s="5"/>
      <c r="G57" s="5"/>
      <c r="H57" s="5"/>
      <c r="I57" s="5"/>
      <c r="J57" s="5"/>
      <c r="K57" s="5"/>
      <c r="L57" s="32"/>
      <c r="M57" s="5"/>
      <c r="N57" s="39"/>
      <c r="O57" s="5"/>
      <c r="P57" s="5"/>
      <c r="Q57" s="5"/>
      <c r="R57" s="5"/>
      <c r="S57" s="5"/>
    </row>
    <row r="58" spans="1:19" hidden="1" x14ac:dyDescent="0.25">
      <c r="A58" s="28" t="s">
        <v>1650</v>
      </c>
      <c r="B58" s="6" t="s">
        <v>111</v>
      </c>
      <c r="C58" s="5">
        <f t="shared" si="5"/>
        <v>126777.26</v>
      </c>
      <c r="D58" s="5"/>
      <c r="E58" s="5">
        <v>126777.26</v>
      </c>
      <c r="F58" s="5"/>
      <c r="G58" s="5"/>
      <c r="H58" s="5"/>
      <c r="I58" s="5"/>
      <c r="J58" s="5"/>
      <c r="K58" s="5"/>
      <c r="L58" s="32"/>
      <c r="M58" s="5"/>
      <c r="N58" s="39"/>
      <c r="O58" s="5"/>
      <c r="P58" s="5"/>
      <c r="Q58" s="5"/>
      <c r="R58" s="5"/>
      <c r="S58" s="5"/>
    </row>
    <row r="59" spans="1:19" hidden="1" x14ac:dyDescent="0.25">
      <c r="A59" s="28" t="s">
        <v>1651</v>
      </c>
      <c r="B59" s="6" t="s">
        <v>81</v>
      </c>
      <c r="C59" s="5">
        <f t="shared" si="5"/>
        <v>335731.84</v>
      </c>
      <c r="D59" s="5"/>
      <c r="E59" s="5">
        <v>335731.84</v>
      </c>
      <c r="F59" s="5"/>
      <c r="G59" s="5"/>
      <c r="H59" s="5"/>
      <c r="I59" s="5"/>
      <c r="J59" s="5"/>
      <c r="K59" s="5"/>
      <c r="L59" s="32"/>
      <c r="M59" s="5"/>
      <c r="N59" s="39"/>
      <c r="O59" s="5"/>
      <c r="P59" s="5"/>
      <c r="Q59" s="5"/>
      <c r="R59" s="5"/>
      <c r="S59" s="5"/>
    </row>
    <row r="60" spans="1:19" hidden="1" x14ac:dyDescent="0.25">
      <c r="A60" s="28" t="s">
        <v>55</v>
      </c>
      <c r="B60" s="6" t="s">
        <v>113</v>
      </c>
      <c r="C60" s="5">
        <f t="shared" si="5"/>
        <v>397368.4</v>
      </c>
      <c r="D60" s="5"/>
      <c r="E60" s="5">
        <v>397368.4</v>
      </c>
      <c r="F60" s="5"/>
      <c r="G60" s="5"/>
      <c r="H60" s="5"/>
      <c r="I60" s="5"/>
      <c r="J60" s="5"/>
      <c r="K60" s="5"/>
      <c r="L60" s="32"/>
      <c r="M60" s="5"/>
      <c r="N60" s="39"/>
      <c r="O60" s="5"/>
      <c r="P60" s="5"/>
      <c r="Q60" s="5"/>
      <c r="R60" s="5"/>
      <c r="S60" s="5"/>
    </row>
    <row r="61" spans="1:19" hidden="1" x14ac:dyDescent="0.25">
      <c r="A61" s="28" t="s">
        <v>57</v>
      </c>
      <c r="B61" s="6" t="s">
        <v>83</v>
      </c>
      <c r="C61" s="5">
        <f t="shared" si="5"/>
        <v>407975.19</v>
      </c>
      <c r="D61" s="5"/>
      <c r="E61" s="5">
        <v>407975.19</v>
      </c>
      <c r="F61" s="5"/>
      <c r="G61" s="5"/>
      <c r="H61" s="5"/>
      <c r="I61" s="5"/>
      <c r="J61" s="5"/>
      <c r="K61" s="5"/>
      <c r="L61" s="32"/>
      <c r="M61" s="5"/>
      <c r="N61" s="39"/>
      <c r="O61" s="5"/>
      <c r="P61" s="5"/>
      <c r="Q61" s="5"/>
      <c r="R61" s="5"/>
      <c r="S61" s="5"/>
    </row>
    <row r="62" spans="1:19" hidden="1" x14ac:dyDescent="0.25">
      <c r="A62" s="28" t="s">
        <v>59</v>
      </c>
      <c r="B62" s="6" t="s">
        <v>118</v>
      </c>
      <c r="C62" s="5">
        <f>ROUNDUP(SUM(D62+E62+F62+G62+H62+I62+J62+K62+M62+O62+P62+Q62+R62+S62),2)</f>
        <v>5830379.5700000003</v>
      </c>
      <c r="D62" s="5">
        <v>114953.39</v>
      </c>
      <c r="E62" s="5">
        <v>75014.990000000005</v>
      </c>
      <c r="F62" s="5"/>
      <c r="G62" s="5"/>
      <c r="H62" s="5"/>
      <c r="I62" s="5"/>
      <c r="J62" s="5"/>
      <c r="K62" s="5"/>
      <c r="L62" s="32">
        <v>2</v>
      </c>
      <c r="M62" s="5">
        <v>5640411.1900000004</v>
      </c>
      <c r="N62" s="39"/>
      <c r="O62" s="5"/>
      <c r="P62" s="5"/>
      <c r="Q62" s="5"/>
      <c r="R62" s="5"/>
      <c r="S62" s="5"/>
    </row>
    <row r="63" spans="1:19" hidden="1" x14ac:dyDescent="0.25">
      <c r="A63" s="28" t="s">
        <v>61</v>
      </c>
      <c r="B63" s="6" t="s">
        <v>123</v>
      </c>
      <c r="C63" s="5">
        <f t="shared" si="5"/>
        <v>98813.56</v>
      </c>
      <c r="D63" s="5"/>
      <c r="E63" s="5">
        <v>98813.56</v>
      </c>
      <c r="F63" s="5"/>
      <c r="G63" s="5"/>
      <c r="H63" s="5"/>
      <c r="I63" s="5"/>
      <c r="J63" s="5"/>
      <c r="K63" s="5"/>
      <c r="L63" s="32"/>
      <c r="M63" s="5"/>
      <c r="N63" s="39"/>
      <c r="O63" s="5"/>
      <c r="P63" s="5"/>
      <c r="Q63" s="5"/>
      <c r="R63" s="5"/>
      <c r="S63" s="5"/>
    </row>
    <row r="64" spans="1:19" hidden="1" x14ac:dyDescent="0.25">
      <c r="A64" s="28" t="s">
        <v>63</v>
      </c>
      <c r="B64" s="6" t="s">
        <v>125</v>
      </c>
      <c r="C64" s="5">
        <f t="shared" si="5"/>
        <v>101306.32</v>
      </c>
      <c r="D64" s="5"/>
      <c r="E64" s="5">
        <v>101306.32</v>
      </c>
      <c r="F64" s="5"/>
      <c r="G64" s="5"/>
      <c r="H64" s="5"/>
      <c r="I64" s="5"/>
      <c r="J64" s="5"/>
      <c r="K64" s="5"/>
      <c r="L64" s="32"/>
      <c r="M64" s="5"/>
      <c r="N64" s="39"/>
      <c r="O64" s="5"/>
      <c r="P64" s="5"/>
      <c r="Q64" s="5"/>
      <c r="R64" s="5"/>
      <c r="S64" s="5"/>
    </row>
    <row r="65" spans="1:19" hidden="1" x14ac:dyDescent="0.25">
      <c r="A65" s="28" t="s">
        <v>65</v>
      </c>
      <c r="B65" s="6" t="s">
        <v>127</v>
      </c>
      <c r="C65" s="5">
        <f t="shared" si="5"/>
        <v>575736.12</v>
      </c>
      <c r="D65" s="5"/>
      <c r="E65" s="5">
        <v>575736.12</v>
      </c>
      <c r="F65" s="5"/>
      <c r="G65" s="5"/>
      <c r="H65" s="5"/>
      <c r="I65" s="5"/>
      <c r="J65" s="5"/>
      <c r="K65" s="5"/>
      <c r="L65" s="32"/>
      <c r="M65" s="5"/>
      <c r="N65" s="39"/>
      <c r="O65" s="5"/>
      <c r="P65" s="5"/>
      <c r="Q65" s="5"/>
      <c r="R65" s="5"/>
      <c r="S65" s="5"/>
    </row>
    <row r="66" spans="1:19" hidden="1" x14ac:dyDescent="0.25">
      <c r="A66" s="28" t="s">
        <v>67</v>
      </c>
      <c r="B66" s="6" t="s">
        <v>129</v>
      </c>
      <c r="C66" s="5">
        <f t="shared" ref="C66:C83" si="6">ROUNDUP(SUM(D66+E66+F66+G66+H66+I66+J66+K66+M66+O66+P66+Q66+R66+S66),2)</f>
        <v>576822.36</v>
      </c>
      <c r="D66" s="5"/>
      <c r="E66" s="5">
        <v>576822.36</v>
      </c>
      <c r="F66" s="5"/>
      <c r="G66" s="5"/>
      <c r="H66" s="5"/>
      <c r="I66" s="5"/>
      <c r="J66" s="5"/>
      <c r="K66" s="5"/>
      <c r="L66" s="32"/>
      <c r="M66" s="5"/>
      <c r="N66" s="39"/>
      <c r="O66" s="5"/>
      <c r="P66" s="5"/>
      <c r="Q66" s="5"/>
      <c r="R66" s="5"/>
      <c r="S66" s="5"/>
    </row>
    <row r="67" spans="1:19" hidden="1" x14ac:dyDescent="0.25">
      <c r="A67" s="28" t="s">
        <v>69</v>
      </c>
      <c r="B67" s="6" t="s">
        <v>131</v>
      </c>
      <c r="C67" s="5">
        <f t="shared" si="6"/>
        <v>576027.16</v>
      </c>
      <c r="D67" s="5"/>
      <c r="E67" s="5">
        <v>576027.16</v>
      </c>
      <c r="F67" s="5"/>
      <c r="G67" s="5"/>
      <c r="H67" s="5"/>
      <c r="I67" s="5"/>
      <c r="J67" s="5"/>
      <c r="K67" s="5"/>
      <c r="L67" s="32"/>
      <c r="M67" s="5"/>
      <c r="N67" s="39"/>
      <c r="O67" s="5"/>
      <c r="P67" s="5"/>
      <c r="Q67" s="5"/>
      <c r="R67" s="5"/>
      <c r="S67" s="5"/>
    </row>
    <row r="68" spans="1:19" hidden="1" x14ac:dyDescent="0.25">
      <c r="A68" s="28" t="s">
        <v>71</v>
      </c>
      <c r="B68" s="6" t="s">
        <v>133</v>
      </c>
      <c r="C68" s="5">
        <f t="shared" si="6"/>
        <v>82242.86</v>
      </c>
      <c r="D68" s="5"/>
      <c r="E68" s="5">
        <v>82242.86</v>
      </c>
      <c r="F68" s="5"/>
      <c r="G68" s="5"/>
      <c r="H68" s="5"/>
      <c r="I68" s="5"/>
      <c r="J68" s="5"/>
      <c r="K68" s="5"/>
      <c r="L68" s="32"/>
      <c r="M68" s="5"/>
      <c r="N68" s="39"/>
      <c r="O68" s="5"/>
      <c r="P68" s="5"/>
      <c r="Q68" s="5"/>
      <c r="R68" s="5"/>
      <c r="S68" s="5"/>
    </row>
    <row r="69" spans="1:19" hidden="1" x14ac:dyDescent="0.25">
      <c r="A69" s="28" t="s">
        <v>73</v>
      </c>
      <c r="B69" s="6" t="s">
        <v>120</v>
      </c>
      <c r="C69" s="5">
        <f t="shared" si="6"/>
        <v>620132.06000000006</v>
      </c>
      <c r="D69" s="5"/>
      <c r="E69" s="5">
        <v>620132.06000000006</v>
      </c>
      <c r="F69" s="5"/>
      <c r="G69" s="5"/>
      <c r="H69" s="5"/>
      <c r="I69" s="5"/>
      <c r="J69" s="5"/>
      <c r="K69" s="5"/>
      <c r="L69" s="32"/>
      <c r="M69" s="5"/>
      <c r="N69" s="39"/>
      <c r="O69" s="5"/>
      <c r="P69" s="5"/>
      <c r="Q69" s="5"/>
      <c r="R69" s="5"/>
      <c r="S69" s="5"/>
    </row>
    <row r="70" spans="1:19" hidden="1" x14ac:dyDescent="0.25">
      <c r="A70" s="28" t="s">
        <v>75</v>
      </c>
      <c r="B70" s="6" t="s">
        <v>135</v>
      </c>
      <c r="C70" s="5">
        <f t="shared" si="6"/>
        <v>147826.56</v>
      </c>
      <c r="D70" s="5"/>
      <c r="E70" s="5">
        <v>147826.56</v>
      </c>
      <c r="F70" s="5"/>
      <c r="G70" s="5"/>
      <c r="H70" s="5"/>
      <c r="I70" s="5"/>
      <c r="J70" s="5"/>
      <c r="K70" s="5"/>
      <c r="L70" s="32"/>
      <c r="M70" s="5"/>
      <c r="N70" s="39"/>
      <c r="O70" s="5"/>
      <c r="P70" s="5"/>
      <c r="Q70" s="5"/>
      <c r="R70" s="5"/>
      <c r="S70" s="5"/>
    </row>
    <row r="71" spans="1:19" hidden="1" x14ac:dyDescent="0.25">
      <c r="A71" s="28" t="s">
        <v>76</v>
      </c>
      <c r="B71" s="6" t="s">
        <v>138</v>
      </c>
      <c r="C71" s="5">
        <f t="shared" si="6"/>
        <v>396314.07</v>
      </c>
      <c r="D71" s="5"/>
      <c r="E71" s="5">
        <v>396314.07</v>
      </c>
      <c r="F71" s="5"/>
      <c r="G71" s="5"/>
      <c r="H71" s="5"/>
      <c r="I71" s="5"/>
      <c r="J71" s="5"/>
      <c r="K71" s="5"/>
      <c r="L71" s="32"/>
      <c r="M71" s="5"/>
      <c r="N71" s="39"/>
      <c r="O71" s="5"/>
      <c r="P71" s="5"/>
      <c r="Q71" s="5"/>
      <c r="R71" s="5"/>
      <c r="S71" s="5"/>
    </row>
    <row r="72" spans="1:19" hidden="1" x14ac:dyDescent="0.25">
      <c r="A72" s="28" t="s">
        <v>78</v>
      </c>
      <c r="B72" s="6" t="s">
        <v>140</v>
      </c>
      <c r="C72" s="5">
        <f t="shared" si="6"/>
        <v>121010.91</v>
      </c>
      <c r="D72" s="5"/>
      <c r="E72" s="5">
        <v>121010.91</v>
      </c>
      <c r="F72" s="5"/>
      <c r="G72" s="5"/>
      <c r="H72" s="5"/>
      <c r="I72" s="5"/>
      <c r="J72" s="5"/>
      <c r="K72" s="5"/>
      <c r="L72" s="32"/>
      <c r="M72" s="5"/>
      <c r="N72" s="39"/>
      <c r="O72" s="5"/>
      <c r="P72" s="5"/>
      <c r="Q72" s="5"/>
      <c r="R72" s="5"/>
      <c r="S72" s="5"/>
    </row>
    <row r="73" spans="1:19" hidden="1" x14ac:dyDescent="0.25">
      <c r="A73" s="28" t="s">
        <v>80</v>
      </c>
      <c r="B73" s="6" t="s">
        <v>142</v>
      </c>
      <c r="C73" s="5">
        <f t="shared" si="6"/>
        <v>396621.61</v>
      </c>
      <c r="D73" s="5"/>
      <c r="E73" s="5">
        <v>396621.61</v>
      </c>
      <c r="F73" s="5"/>
      <c r="G73" s="5"/>
      <c r="H73" s="5"/>
      <c r="I73" s="5"/>
      <c r="J73" s="5"/>
      <c r="K73" s="5"/>
      <c r="L73" s="32"/>
      <c r="M73" s="5"/>
      <c r="N73" s="39"/>
      <c r="O73" s="5"/>
      <c r="P73" s="5"/>
      <c r="Q73" s="5"/>
      <c r="R73" s="5"/>
      <c r="S73" s="5"/>
    </row>
    <row r="74" spans="1:19" hidden="1" x14ac:dyDescent="0.25">
      <c r="A74" s="28" t="s">
        <v>82</v>
      </c>
      <c r="B74" s="6" t="s">
        <v>144</v>
      </c>
      <c r="C74" s="5">
        <f t="shared" si="6"/>
        <v>397058.38</v>
      </c>
      <c r="D74" s="5"/>
      <c r="E74" s="5">
        <v>397058.38</v>
      </c>
      <c r="F74" s="5"/>
      <c r="G74" s="5"/>
      <c r="H74" s="5"/>
      <c r="I74" s="5"/>
      <c r="J74" s="5"/>
      <c r="K74" s="5"/>
      <c r="L74" s="32"/>
      <c r="M74" s="5"/>
      <c r="N74" s="39"/>
      <c r="O74" s="5"/>
      <c r="P74" s="5"/>
      <c r="Q74" s="5"/>
      <c r="R74" s="5"/>
      <c r="S74" s="5"/>
    </row>
    <row r="75" spans="1:19" hidden="1" x14ac:dyDescent="0.25">
      <c r="A75" s="28" t="s">
        <v>84</v>
      </c>
      <c r="B75" s="6" t="s">
        <v>146</v>
      </c>
      <c r="C75" s="5">
        <f t="shared" si="6"/>
        <v>189770.73</v>
      </c>
      <c r="D75" s="5"/>
      <c r="E75" s="5">
        <v>189770.73</v>
      </c>
      <c r="F75" s="5"/>
      <c r="G75" s="5"/>
      <c r="H75" s="5"/>
      <c r="I75" s="5"/>
      <c r="J75" s="5"/>
      <c r="K75" s="5"/>
      <c r="L75" s="32"/>
      <c r="M75" s="5"/>
      <c r="N75" s="39"/>
      <c r="O75" s="5"/>
      <c r="P75" s="5"/>
      <c r="Q75" s="5"/>
      <c r="R75" s="5"/>
      <c r="S75" s="5"/>
    </row>
    <row r="76" spans="1:19" hidden="1" x14ac:dyDescent="0.25">
      <c r="A76" s="28" t="s">
        <v>86</v>
      </c>
      <c r="B76" s="6" t="s">
        <v>148</v>
      </c>
      <c r="C76" s="5">
        <f t="shared" si="6"/>
        <v>166387.98000000001</v>
      </c>
      <c r="D76" s="5"/>
      <c r="E76" s="5">
        <v>166387.98000000001</v>
      </c>
      <c r="F76" s="5"/>
      <c r="G76" s="5"/>
      <c r="H76" s="5"/>
      <c r="I76" s="5"/>
      <c r="J76" s="5"/>
      <c r="K76" s="5"/>
      <c r="L76" s="32"/>
      <c r="M76" s="5"/>
      <c r="N76" s="39"/>
      <c r="O76" s="5"/>
      <c r="P76" s="5"/>
      <c r="Q76" s="5"/>
      <c r="R76" s="5"/>
      <c r="S76" s="5"/>
    </row>
    <row r="77" spans="1:19" hidden="1" x14ac:dyDescent="0.25">
      <c r="A77" s="28" t="s">
        <v>88</v>
      </c>
      <c r="B77" s="6" t="s">
        <v>150</v>
      </c>
      <c r="C77" s="5">
        <f t="shared" si="6"/>
        <v>256772.26</v>
      </c>
      <c r="D77" s="5"/>
      <c r="E77" s="5">
        <v>256772.26</v>
      </c>
      <c r="F77" s="5"/>
      <c r="G77" s="5"/>
      <c r="H77" s="5"/>
      <c r="I77" s="5"/>
      <c r="J77" s="5"/>
      <c r="K77" s="5"/>
      <c r="L77" s="32"/>
      <c r="M77" s="5"/>
      <c r="N77" s="39"/>
      <c r="O77" s="5"/>
      <c r="P77" s="5"/>
      <c r="Q77" s="5"/>
      <c r="R77" s="5"/>
      <c r="S77" s="5"/>
    </row>
    <row r="78" spans="1:19" hidden="1" x14ac:dyDescent="0.25">
      <c r="A78" s="28" t="s">
        <v>90</v>
      </c>
      <c r="B78" s="6" t="s">
        <v>152</v>
      </c>
      <c r="C78" s="5">
        <f t="shared" si="6"/>
        <v>340222.8</v>
      </c>
      <c r="D78" s="5"/>
      <c r="E78" s="5">
        <v>340222.8</v>
      </c>
      <c r="F78" s="5"/>
      <c r="G78" s="5"/>
      <c r="H78" s="5"/>
      <c r="I78" s="5"/>
      <c r="J78" s="5"/>
      <c r="K78" s="5"/>
      <c r="L78" s="32"/>
      <c r="M78" s="5"/>
      <c r="N78" s="39"/>
      <c r="O78" s="5"/>
      <c r="P78" s="5"/>
      <c r="Q78" s="5"/>
      <c r="R78" s="5"/>
      <c r="S78" s="5"/>
    </row>
    <row r="79" spans="1:19" hidden="1" x14ac:dyDescent="0.25">
      <c r="A79" s="28" t="s">
        <v>92</v>
      </c>
      <c r="B79" s="6" t="s">
        <v>154</v>
      </c>
      <c r="C79" s="5">
        <f t="shared" si="6"/>
        <v>410138.14</v>
      </c>
      <c r="D79" s="5"/>
      <c r="E79" s="5">
        <v>410138.14</v>
      </c>
      <c r="F79" s="5"/>
      <c r="G79" s="5"/>
      <c r="H79" s="5"/>
      <c r="I79" s="5"/>
      <c r="J79" s="5"/>
      <c r="K79" s="5"/>
      <c r="L79" s="32"/>
      <c r="M79" s="5"/>
      <c r="N79" s="39"/>
      <c r="O79" s="5"/>
      <c r="P79" s="5"/>
      <c r="Q79" s="5"/>
      <c r="R79" s="5"/>
      <c r="S79" s="5"/>
    </row>
    <row r="80" spans="1:19" hidden="1" x14ac:dyDescent="0.25">
      <c r="A80" s="28" t="s">
        <v>93</v>
      </c>
      <c r="B80" s="6" t="s">
        <v>157</v>
      </c>
      <c r="C80" s="5">
        <f t="shared" si="6"/>
        <v>64448.05</v>
      </c>
      <c r="D80" s="5"/>
      <c r="E80" s="5">
        <v>64448.05</v>
      </c>
      <c r="F80" s="5"/>
      <c r="G80" s="5"/>
      <c r="H80" s="5"/>
      <c r="I80" s="5"/>
      <c r="J80" s="5"/>
      <c r="K80" s="5"/>
      <c r="L80" s="32"/>
      <c r="M80" s="5"/>
      <c r="N80" s="39"/>
      <c r="O80" s="5"/>
      <c r="P80" s="5"/>
      <c r="Q80" s="5"/>
      <c r="R80" s="5"/>
      <c r="S80" s="5"/>
    </row>
    <row r="81" spans="1:19" hidden="1" x14ac:dyDescent="0.25">
      <c r="A81" s="28" t="s">
        <v>94</v>
      </c>
      <c r="B81" s="6" t="s">
        <v>159</v>
      </c>
      <c r="C81" s="5">
        <f t="shared" si="6"/>
        <v>409733.71</v>
      </c>
      <c r="D81" s="5"/>
      <c r="E81" s="5">
        <v>409733.71</v>
      </c>
      <c r="F81" s="5"/>
      <c r="G81" s="5"/>
      <c r="H81" s="5"/>
      <c r="I81" s="5"/>
      <c r="J81" s="5"/>
      <c r="K81" s="5"/>
      <c r="L81" s="32"/>
      <c r="M81" s="5"/>
      <c r="N81" s="39"/>
      <c r="O81" s="5"/>
      <c r="P81" s="5"/>
      <c r="Q81" s="5"/>
      <c r="R81" s="5"/>
      <c r="S81" s="5"/>
    </row>
    <row r="82" spans="1:19" hidden="1" x14ac:dyDescent="0.25">
      <c r="A82" s="28" t="s">
        <v>96</v>
      </c>
      <c r="B82" s="6" t="s">
        <v>161</v>
      </c>
      <c r="C82" s="5">
        <f t="shared" si="6"/>
        <v>120350.3</v>
      </c>
      <c r="D82" s="5"/>
      <c r="E82" s="5">
        <v>120350.3</v>
      </c>
      <c r="F82" s="5"/>
      <c r="G82" s="5"/>
      <c r="H82" s="5"/>
      <c r="I82" s="5"/>
      <c r="J82" s="5"/>
      <c r="K82" s="5"/>
      <c r="L82" s="32"/>
      <c r="M82" s="5"/>
      <c r="N82" s="39"/>
      <c r="O82" s="5"/>
      <c r="P82" s="5"/>
      <c r="Q82" s="5"/>
      <c r="R82" s="5"/>
      <c r="S82" s="5"/>
    </row>
    <row r="83" spans="1:19" hidden="1" x14ac:dyDescent="0.25">
      <c r="A83" s="28" t="s">
        <v>98</v>
      </c>
      <c r="B83" s="6" t="s">
        <v>163</v>
      </c>
      <c r="C83" s="5">
        <f t="shared" si="6"/>
        <v>81473.77</v>
      </c>
      <c r="D83" s="5"/>
      <c r="E83" s="5">
        <v>81473.77</v>
      </c>
      <c r="F83" s="5"/>
      <c r="G83" s="5"/>
      <c r="H83" s="5"/>
      <c r="I83" s="5"/>
      <c r="J83" s="5"/>
      <c r="K83" s="5"/>
      <c r="L83" s="32"/>
      <c r="M83" s="5"/>
      <c r="N83" s="39"/>
      <c r="O83" s="5"/>
      <c r="P83" s="5"/>
      <c r="Q83" s="5"/>
      <c r="R83" s="5"/>
      <c r="S83" s="5"/>
    </row>
    <row r="84" spans="1:19" hidden="1" x14ac:dyDescent="0.25">
      <c r="A84" s="104" t="s">
        <v>2100</v>
      </c>
      <c r="B84" s="104"/>
      <c r="C84" s="7">
        <f>ROUND(D84+E84+F84+G84+H84+I84+J84+K84+M84+O84+P84+Q84+R84+S84,2)</f>
        <v>27239979.329999998</v>
      </c>
      <c r="D84" s="7">
        <f t="shared" ref="D84:M84" si="7">SUM(D34:D83)</f>
        <v>242202.78</v>
      </c>
      <c r="E84" s="7">
        <f t="shared" si="7"/>
        <v>13548346.910000006</v>
      </c>
      <c r="F84" s="7">
        <f t="shared" si="7"/>
        <v>2168607.2599999998</v>
      </c>
      <c r="G84" s="7">
        <f t="shared" si="7"/>
        <v>0</v>
      </c>
      <c r="H84" s="7">
        <f t="shared" si="7"/>
        <v>0</v>
      </c>
      <c r="I84" s="7">
        <f t="shared" si="7"/>
        <v>0</v>
      </c>
      <c r="J84" s="7">
        <f t="shared" si="7"/>
        <v>0</v>
      </c>
      <c r="K84" s="7">
        <f t="shared" si="7"/>
        <v>0</v>
      </c>
      <c r="L84" s="35">
        <f t="shared" si="7"/>
        <v>4</v>
      </c>
      <c r="M84" s="7">
        <f t="shared" si="7"/>
        <v>11280822.380000001</v>
      </c>
      <c r="N84" s="7" t="s">
        <v>1629</v>
      </c>
      <c r="O84" s="7">
        <f>SUM(O34:O83)</f>
        <v>0</v>
      </c>
      <c r="P84" s="7">
        <f>SUM(P34:P83)</f>
        <v>0</v>
      </c>
      <c r="Q84" s="7">
        <f>SUM(Q34:Q83)</f>
        <v>0</v>
      </c>
      <c r="R84" s="7">
        <f>SUM(R34:R83)</f>
        <v>0</v>
      </c>
      <c r="S84" s="7">
        <f>SUM(S34:S83)</f>
        <v>0</v>
      </c>
    </row>
    <row r="85" spans="1:19" hidden="1" x14ac:dyDescent="0.25">
      <c r="A85" s="105" t="s">
        <v>1684</v>
      </c>
      <c r="B85" s="105"/>
      <c r="C85" s="105"/>
      <c r="D85" s="7"/>
      <c r="E85" s="7"/>
      <c r="F85" s="7"/>
      <c r="G85" s="7"/>
      <c r="H85" s="7"/>
      <c r="I85" s="7"/>
      <c r="J85" s="7"/>
      <c r="K85" s="7"/>
      <c r="L85" s="35"/>
      <c r="M85" s="7"/>
      <c r="N85" s="38"/>
      <c r="O85" s="7"/>
      <c r="P85" s="7"/>
      <c r="Q85" s="7"/>
      <c r="R85" s="7"/>
      <c r="S85" s="7"/>
    </row>
    <row r="86" spans="1:19" hidden="1" x14ac:dyDescent="0.25">
      <c r="A86" s="28" t="s">
        <v>100</v>
      </c>
      <c r="B86" s="6" t="s">
        <v>165</v>
      </c>
      <c r="C86" s="5">
        <f t="shared" ref="C86:C99" si="8">ROUNDUP(SUM(D86+E86+F86+G86+H86+I86+J86+K86+M86+O86+P86+Q86+R86+S86),2)</f>
        <v>127503.58</v>
      </c>
      <c r="D86" s="5"/>
      <c r="E86" s="5">
        <v>127503.58</v>
      </c>
      <c r="F86" s="5"/>
      <c r="G86" s="5"/>
      <c r="H86" s="5"/>
      <c r="I86" s="5"/>
      <c r="J86" s="5"/>
      <c r="K86" s="5"/>
      <c r="L86" s="32"/>
      <c r="M86" s="5"/>
      <c r="N86" s="39"/>
      <c r="O86" s="5"/>
      <c r="P86" s="5"/>
      <c r="Q86" s="5"/>
      <c r="R86" s="5"/>
      <c r="S86" s="5"/>
    </row>
    <row r="87" spans="1:19" hidden="1" x14ac:dyDescent="0.25">
      <c r="A87" s="28" t="s">
        <v>102</v>
      </c>
      <c r="B87" s="6" t="s">
        <v>167</v>
      </c>
      <c r="C87" s="5">
        <f t="shared" si="8"/>
        <v>124932.52</v>
      </c>
      <c r="D87" s="5"/>
      <c r="E87" s="5">
        <v>124932.52</v>
      </c>
      <c r="F87" s="5"/>
      <c r="G87" s="5"/>
      <c r="H87" s="5"/>
      <c r="I87" s="5"/>
      <c r="J87" s="5"/>
      <c r="K87" s="5"/>
      <c r="L87" s="32"/>
      <c r="M87" s="5"/>
      <c r="N87" s="39"/>
      <c r="O87" s="5"/>
      <c r="P87" s="5"/>
      <c r="Q87" s="5"/>
      <c r="R87" s="5"/>
      <c r="S87" s="5"/>
    </row>
    <row r="88" spans="1:19" hidden="1" x14ac:dyDescent="0.25">
      <c r="A88" s="28" t="s">
        <v>104</v>
      </c>
      <c r="B88" s="6" t="s">
        <v>169</v>
      </c>
      <c r="C88" s="5">
        <f t="shared" si="8"/>
        <v>56638.94</v>
      </c>
      <c r="D88" s="5"/>
      <c r="E88" s="5">
        <v>56638.94</v>
      </c>
      <c r="F88" s="5"/>
      <c r="G88" s="5"/>
      <c r="H88" s="5"/>
      <c r="I88" s="5"/>
      <c r="J88" s="5"/>
      <c r="K88" s="5"/>
      <c r="L88" s="32"/>
      <c r="M88" s="5"/>
      <c r="N88" s="39"/>
      <c r="O88" s="5"/>
      <c r="P88" s="5"/>
      <c r="Q88" s="5"/>
      <c r="R88" s="5"/>
      <c r="S88" s="5"/>
    </row>
    <row r="89" spans="1:19" hidden="1" x14ac:dyDescent="0.25">
      <c r="A89" s="28" t="s">
        <v>106</v>
      </c>
      <c r="B89" s="6" t="s">
        <v>171</v>
      </c>
      <c r="C89" s="5">
        <f t="shared" si="8"/>
        <v>156028.43</v>
      </c>
      <c r="D89" s="5"/>
      <c r="E89" s="5">
        <v>156028.43</v>
      </c>
      <c r="F89" s="5"/>
      <c r="G89" s="5"/>
      <c r="H89" s="5"/>
      <c r="I89" s="5"/>
      <c r="J89" s="5"/>
      <c r="K89" s="5"/>
      <c r="L89" s="32"/>
      <c r="M89" s="5"/>
      <c r="N89" s="39"/>
      <c r="O89" s="5"/>
      <c r="P89" s="5"/>
      <c r="Q89" s="5"/>
      <c r="R89" s="5"/>
      <c r="S89" s="5"/>
    </row>
    <row r="90" spans="1:19" hidden="1" x14ac:dyDescent="0.25">
      <c r="A90" s="28" t="s">
        <v>108</v>
      </c>
      <c r="B90" s="6" t="s">
        <v>173</v>
      </c>
      <c r="C90" s="5">
        <f t="shared" si="8"/>
        <v>119053.73</v>
      </c>
      <c r="D90" s="5"/>
      <c r="E90" s="5">
        <v>119053.73</v>
      </c>
      <c r="F90" s="5"/>
      <c r="G90" s="5"/>
      <c r="H90" s="5"/>
      <c r="I90" s="5"/>
      <c r="J90" s="5"/>
      <c r="K90" s="5"/>
      <c r="L90" s="32"/>
      <c r="M90" s="5"/>
      <c r="N90" s="39"/>
      <c r="O90" s="5"/>
      <c r="P90" s="5"/>
      <c r="Q90" s="5"/>
      <c r="R90" s="5"/>
      <c r="S90" s="5"/>
    </row>
    <row r="91" spans="1:19" hidden="1" x14ac:dyDescent="0.25">
      <c r="A91" s="28" t="s">
        <v>110</v>
      </c>
      <c r="B91" s="6" t="s">
        <v>175</v>
      </c>
      <c r="C91" s="5">
        <f t="shared" si="8"/>
        <v>134600</v>
      </c>
      <c r="D91" s="5"/>
      <c r="E91" s="5">
        <v>134600</v>
      </c>
      <c r="F91" s="5"/>
      <c r="G91" s="5"/>
      <c r="H91" s="5"/>
      <c r="I91" s="5"/>
      <c r="J91" s="5"/>
      <c r="K91" s="5"/>
      <c r="L91" s="32"/>
      <c r="M91" s="5"/>
      <c r="N91" s="39"/>
      <c r="O91" s="5"/>
      <c r="P91" s="5"/>
      <c r="Q91" s="5"/>
      <c r="R91" s="5"/>
      <c r="S91" s="5"/>
    </row>
    <row r="92" spans="1:19" hidden="1" x14ac:dyDescent="0.25">
      <c r="A92" s="28" t="s">
        <v>112</v>
      </c>
      <c r="B92" s="6" t="s">
        <v>177</v>
      </c>
      <c r="C92" s="5">
        <f t="shared" si="8"/>
        <v>135347.39000000001</v>
      </c>
      <c r="D92" s="5"/>
      <c r="E92" s="5">
        <v>135347.39000000001</v>
      </c>
      <c r="F92" s="5"/>
      <c r="G92" s="5"/>
      <c r="H92" s="5"/>
      <c r="I92" s="5"/>
      <c r="J92" s="5"/>
      <c r="K92" s="5"/>
      <c r="L92" s="32"/>
      <c r="M92" s="5"/>
      <c r="N92" s="39"/>
      <c r="O92" s="5"/>
      <c r="P92" s="5"/>
      <c r="Q92" s="5"/>
      <c r="R92" s="5"/>
      <c r="S92" s="5"/>
    </row>
    <row r="93" spans="1:19" hidden="1" x14ac:dyDescent="0.25">
      <c r="A93" s="28" t="s">
        <v>114</v>
      </c>
      <c r="B93" s="6" t="s">
        <v>179</v>
      </c>
      <c r="C93" s="5">
        <f t="shared" si="8"/>
        <v>97357.45</v>
      </c>
      <c r="D93" s="5"/>
      <c r="E93" s="5">
        <v>97357.45</v>
      </c>
      <c r="F93" s="5"/>
      <c r="G93" s="5"/>
      <c r="H93" s="5"/>
      <c r="I93" s="5"/>
      <c r="J93" s="5"/>
      <c r="K93" s="5"/>
      <c r="L93" s="32"/>
      <c r="M93" s="5"/>
      <c r="N93" s="39"/>
      <c r="O93" s="5"/>
      <c r="P93" s="5"/>
      <c r="Q93" s="5"/>
      <c r="R93" s="5"/>
      <c r="S93" s="5"/>
    </row>
    <row r="94" spans="1:19" hidden="1" x14ac:dyDescent="0.25">
      <c r="A94" s="28" t="s">
        <v>115</v>
      </c>
      <c r="B94" s="6" t="s">
        <v>181</v>
      </c>
      <c r="C94" s="5">
        <f t="shared" si="8"/>
        <v>99007.14</v>
      </c>
      <c r="D94" s="5"/>
      <c r="E94" s="5">
        <v>99007.14</v>
      </c>
      <c r="F94" s="5"/>
      <c r="G94" s="5"/>
      <c r="H94" s="5"/>
      <c r="I94" s="5"/>
      <c r="J94" s="5"/>
      <c r="K94" s="5"/>
      <c r="L94" s="32"/>
      <c r="M94" s="5"/>
      <c r="N94" s="39"/>
      <c r="O94" s="5"/>
      <c r="P94" s="5"/>
      <c r="Q94" s="5"/>
      <c r="R94" s="5"/>
      <c r="S94" s="5"/>
    </row>
    <row r="95" spans="1:19" hidden="1" x14ac:dyDescent="0.25">
      <c r="A95" s="28" t="s">
        <v>116</v>
      </c>
      <c r="B95" s="6" t="s">
        <v>183</v>
      </c>
      <c r="C95" s="5">
        <f t="shared" si="8"/>
        <v>45658.27</v>
      </c>
      <c r="D95" s="5"/>
      <c r="E95" s="5">
        <v>45658.27</v>
      </c>
      <c r="F95" s="5"/>
      <c r="G95" s="5"/>
      <c r="H95" s="5"/>
      <c r="I95" s="5"/>
      <c r="J95" s="5"/>
      <c r="K95" s="5"/>
      <c r="L95" s="32"/>
      <c r="M95" s="5"/>
      <c r="N95" s="39"/>
      <c r="O95" s="5"/>
      <c r="P95" s="5"/>
      <c r="Q95" s="5"/>
      <c r="R95" s="5"/>
      <c r="S95" s="5"/>
    </row>
    <row r="96" spans="1:19" hidden="1" x14ac:dyDescent="0.25">
      <c r="A96" s="28" t="s">
        <v>117</v>
      </c>
      <c r="B96" s="6" t="s">
        <v>185</v>
      </c>
      <c r="C96" s="5">
        <f t="shared" si="8"/>
        <v>45868.1</v>
      </c>
      <c r="D96" s="5"/>
      <c r="E96" s="5">
        <v>45868.1</v>
      </c>
      <c r="F96" s="5"/>
      <c r="G96" s="5"/>
      <c r="H96" s="5"/>
      <c r="I96" s="5"/>
      <c r="J96" s="5"/>
      <c r="K96" s="5"/>
      <c r="L96" s="32"/>
      <c r="M96" s="5"/>
      <c r="N96" s="39"/>
      <c r="O96" s="5"/>
      <c r="P96" s="5"/>
      <c r="Q96" s="5"/>
      <c r="R96" s="5"/>
      <c r="S96" s="5"/>
    </row>
    <row r="97" spans="1:19" hidden="1" x14ac:dyDescent="0.25">
      <c r="A97" s="28" t="s">
        <v>119</v>
      </c>
      <c r="B97" s="6" t="s">
        <v>187</v>
      </c>
      <c r="C97" s="5">
        <f t="shared" si="8"/>
        <v>185078.58</v>
      </c>
      <c r="D97" s="5"/>
      <c r="E97" s="5">
        <v>185078.58</v>
      </c>
      <c r="F97" s="5"/>
      <c r="G97" s="5"/>
      <c r="H97" s="5"/>
      <c r="I97" s="5"/>
      <c r="J97" s="5"/>
      <c r="K97" s="5"/>
      <c r="L97" s="32"/>
      <c r="M97" s="5"/>
      <c r="N97" s="39"/>
      <c r="O97" s="5"/>
      <c r="P97" s="5"/>
      <c r="Q97" s="5"/>
      <c r="R97" s="5"/>
      <c r="S97" s="5"/>
    </row>
    <row r="98" spans="1:19" hidden="1" x14ac:dyDescent="0.25">
      <c r="A98" s="28" t="s">
        <v>121</v>
      </c>
      <c r="B98" s="6" t="s">
        <v>189</v>
      </c>
      <c r="C98" s="5">
        <f t="shared" si="8"/>
        <v>102450.41</v>
      </c>
      <c r="D98" s="5"/>
      <c r="E98" s="5">
        <v>102450.41</v>
      </c>
      <c r="F98" s="5"/>
      <c r="G98" s="5"/>
      <c r="H98" s="5"/>
      <c r="I98" s="5"/>
      <c r="J98" s="5"/>
      <c r="K98" s="5"/>
      <c r="L98" s="32"/>
      <c r="M98" s="5"/>
      <c r="N98" s="39"/>
      <c r="O98" s="5"/>
      <c r="P98" s="5"/>
      <c r="Q98" s="5"/>
      <c r="R98" s="5"/>
      <c r="S98" s="5"/>
    </row>
    <row r="99" spans="1:19" hidden="1" x14ac:dyDescent="0.25">
      <c r="A99" s="28" t="s">
        <v>122</v>
      </c>
      <c r="B99" s="6" t="s">
        <v>191</v>
      </c>
      <c r="C99" s="5">
        <f t="shared" si="8"/>
        <v>174822</v>
      </c>
      <c r="D99" s="5"/>
      <c r="E99" s="5">
        <v>174822</v>
      </c>
      <c r="F99" s="5"/>
      <c r="G99" s="5"/>
      <c r="H99" s="5"/>
      <c r="I99" s="5"/>
      <c r="J99" s="5"/>
      <c r="K99" s="5"/>
      <c r="L99" s="32"/>
      <c r="M99" s="5"/>
      <c r="N99" s="39"/>
      <c r="O99" s="5"/>
      <c r="P99" s="5"/>
      <c r="Q99" s="5"/>
      <c r="R99" s="5"/>
      <c r="S99" s="5"/>
    </row>
    <row r="100" spans="1:19" hidden="1" x14ac:dyDescent="0.25">
      <c r="A100" s="104" t="s">
        <v>1781</v>
      </c>
      <c r="B100" s="104"/>
      <c r="C100" s="7">
        <f>ROUND(D100+E100+F100+G100+H100+I100+J100+K100+M100+O100+P100+Q100+R100+S100,2)</f>
        <v>1604346.54</v>
      </c>
      <c r="D100" s="7">
        <f t="shared" ref="D100:M100" si="9">SUM(D86:D99)</f>
        <v>0</v>
      </c>
      <c r="E100" s="7">
        <f t="shared" si="9"/>
        <v>1604346.54</v>
      </c>
      <c r="F100" s="7">
        <f t="shared" si="9"/>
        <v>0</v>
      </c>
      <c r="G100" s="7">
        <f t="shared" si="9"/>
        <v>0</v>
      </c>
      <c r="H100" s="7">
        <f t="shared" si="9"/>
        <v>0</v>
      </c>
      <c r="I100" s="7">
        <f t="shared" si="9"/>
        <v>0</v>
      </c>
      <c r="J100" s="7">
        <f t="shared" si="9"/>
        <v>0</v>
      </c>
      <c r="K100" s="7">
        <f t="shared" si="9"/>
        <v>0</v>
      </c>
      <c r="L100" s="35">
        <f t="shared" si="9"/>
        <v>0</v>
      </c>
      <c r="M100" s="7">
        <f t="shared" si="9"/>
        <v>0</v>
      </c>
      <c r="N100" s="7" t="s">
        <v>1629</v>
      </c>
      <c r="O100" s="7">
        <f>SUM(O86:O99)</f>
        <v>0</v>
      </c>
      <c r="P100" s="7">
        <f>SUM(P86:P99)</f>
        <v>0</v>
      </c>
      <c r="Q100" s="7">
        <f>SUM(Q86:Q99)</f>
        <v>0</v>
      </c>
      <c r="R100" s="7">
        <f>SUM(R86:R99)</f>
        <v>0</v>
      </c>
      <c r="S100" s="7">
        <f>SUM(S86:S99)</f>
        <v>0</v>
      </c>
    </row>
    <row r="101" spans="1:19" hidden="1" x14ac:dyDescent="0.25">
      <c r="A101" s="105" t="s">
        <v>1782</v>
      </c>
      <c r="B101" s="105"/>
      <c r="C101" s="105"/>
      <c r="D101" s="7"/>
      <c r="E101" s="7"/>
      <c r="F101" s="7"/>
      <c r="G101" s="7"/>
      <c r="H101" s="7"/>
      <c r="I101" s="7"/>
      <c r="J101" s="7"/>
      <c r="K101" s="7"/>
      <c r="L101" s="35"/>
      <c r="M101" s="7"/>
      <c r="N101" s="38"/>
      <c r="O101" s="7"/>
      <c r="P101" s="7"/>
      <c r="Q101" s="7"/>
      <c r="R101" s="7"/>
      <c r="S101" s="7"/>
    </row>
    <row r="102" spans="1:19" hidden="1" x14ac:dyDescent="0.25">
      <c r="A102" s="28" t="s">
        <v>124</v>
      </c>
      <c r="B102" s="6" t="s">
        <v>199</v>
      </c>
      <c r="C102" s="5">
        <f t="shared" ref="C102:C131" si="10">ROUNDUP(SUM(D102+E102+F102+G102+H102+I102+J102+K102+M102+O102+P102+Q102+R102+S102),2)</f>
        <v>154638.53</v>
      </c>
      <c r="D102" s="5"/>
      <c r="E102" s="5">
        <v>154638.53</v>
      </c>
      <c r="F102" s="5"/>
      <c r="G102" s="5"/>
      <c r="H102" s="5"/>
      <c r="I102" s="5"/>
      <c r="J102" s="5"/>
      <c r="K102" s="5"/>
      <c r="L102" s="32"/>
      <c r="M102" s="5"/>
      <c r="N102" s="39"/>
      <c r="O102" s="5"/>
      <c r="P102" s="5"/>
      <c r="Q102" s="5"/>
      <c r="R102" s="5"/>
      <c r="S102" s="5"/>
    </row>
    <row r="103" spans="1:19" hidden="1" x14ac:dyDescent="0.25">
      <c r="A103" s="28" t="s">
        <v>126</v>
      </c>
      <c r="B103" s="6" t="s">
        <v>193</v>
      </c>
      <c r="C103" s="5">
        <f t="shared" si="10"/>
        <v>161170.97</v>
      </c>
      <c r="D103" s="5"/>
      <c r="E103" s="5">
        <v>161170.97</v>
      </c>
      <c r="F103" s="5"/>
      <c r="G103" s="5"/>
      <c r="H103" s="5"/>
      <c r="I103" s="5"/>
      <c r="J103" s="5"/>
      <c r="K103" s="5"/>
      <c r="L103" s="32"/>
      <c r="M103" s="5"/>
      <c r="N103" s="39"/>
      <c r="O103" s="5"/>
      <c r="P103" s="5"/>
      <c r="Q103" s="5"/>
      <c r="R103" s="5"/>
      <c r="S103" s="5"/>
    </row>
    <row r="104" spans="1:19" hidden="1" x14ac:dyDescent="0.25">
      <c r="A104" s="28" t="s">
        <v>128</v>
      </c>
      <c r="B104" s="6" t="s">
        <v>195</v>
      </c>
      <c r="C104" s="5">
        <f t="shared" si="10"/>
        <v>172516.87</v>
      </c>
      <c r="D104" s="5"/>
      <c r="E104" s="5">
        <v>172516.87</v>
      </c>
      <c r="F104" s="5"/>
      <c r="G104" s="5"/>
      <c r="H104" s="5"/>
      <c r="I104" s="5"/>
      <c r="J104" s="5"/>
      <c r="K104" s="5"/>
      <c r="L104" s="32"/>
      <c r="M104" s="5"/>
      <c r="N104" s="39"/>
      <c r="O104" s="5"/>
      <c r="P104" s="5"/>
      <c r="Q104" s="5"/>
      <c r="R104" s="5"/>
      <c r="S104" s="5"/>
    </row>
    <row r="105" spans="1:19" hidden="1" x14ac:dyDescent="0.25">
      <c r="A105" s="28" t="s">
        <v>130</v>
      </c>
      <c r="B105" s="6" t="s">
        <v>197</v>
      </c>
      <c r="C105" s="5">
        <f t="shared" si="10"/>
        <v>615669.68000000005</v>
      </c>
      <c r="D105" s="5"/>
      <c r="E105" s="5">
        <v>615669.68000000005</v>
      </c>
      <c r="F105" s="5"/>
      <c r="G105" s="5"/>
      <c r="H105" s="5"/>
      <c r="I105" s="5"/>
      <c r="J105" s="5"/>
      <c r="K105" s="5"/>
      <c r="L105" s="32"/>
      <c r="M105" s="5"/>
      <c r="N105" s="39"/>
      <c r="O105" s="5"/>
      <c r="P105" s="5"/>
      <c r="Q105" s="5"/>
      <c r="R105" s="5"/>
      <c r="S105" s="5"/>
    </row>
    <row r="106" spans="1:19" hidden="1" x14ac:dyDescent="0.25">
      <c r="A106" s="28" t="s">
        <v>132</v>
      </c>
      <c r="B106" s="6" t="s">
        <v>201</v>
      </c>
      <c r="C106" s="5">
        <f t="shared" si="10"/>
        <v>508590.23</v>
      </c>
      <c r="D106" s="5"/>
      <c r="E106" s="5">
        <v>508590.23</v>
      </c>
      <c r="F106" s="5"/>
      <c r="G106" s="5"/>
      <c r="H106" s="5"/>
      <c r="I106" s="5"/>
      <c r="J106" s="5"/>
      <c r="K106" s="5"/>
      <c r="L106" s="32"/>
      <c r="M106" s="5"/>
      <c r="N106" s="39"/>
      <c r="O106" s="5"/>
      <c r="P106" s="5"/>
      <c r="Q106" s="5"/>
      <c r="R106" s="5"/>
      <c r="S106" s="5"/>
    </row>
    <row r="107" spans="1:19" hidden="1" x14ac:dyDescent="0.25">
      <c r="A107" s="28" t="s">
        <v>134</v>
      </c>
      <c r="B107" s="6" t="s">
        <v>203</v>
      </c>
      <c r="C107" s="5">
        <f t="shared" si="10"/>
        <v>209246.76</v>
      </c>
      <c r="D107" s="5"/>
      <c r="E107" s="5">
        <v>209246.76</v>
      </c>
      <c r="F107" s="5"/>
      <c r="G107" s="5"/>
      <c r="H107" s="5"/>
      <c r="I107" s="5"/>
      <c r="J107" s="5"/>
      <c r="K107" s="5"/>
      <c r="L107" s="32"/>
      <c r="M107" s="5"/>
      <c r="N107" s="39"/>
      <c r="O107" s="5"/>
      <c r="P107" s="5"/>
      <c r="Q107" s="5"/>
      <c r="R107" s="5"/>
      <c r="S107" s="5"/>
    </row>
    <row r="108" spans="1:19" hidden="1" x14ac:dyDescent="0.25">
      <c r="A108" s="28" t="s">
        <v>136</v>
      </c>
      <c r="B108" s="6" t="s">
        <v>205</v>
      </c>
      <c r="C108" s="5">
        <f t="shared" si="10"/>
        <v>158814.01999999999</v>
      </c>
      <c r="D108" s="5"/>
      <c r="E108" s="5">
        <v>158814.01999999999</v>
      </c>
      <c r="F108" s="5"/>
      <c r="G108" s="5"/>
      <c r="H108" s="5"/>
      <c r="I108" s="5"/>
      <c r="J108" s="5"/>
      <c r="K108" s="5"/>
      <c r="L108" s="32"/>
      <c r="M108" s="5"/>
      <c r="N108" s="39"/>
      <c r="O108" s="5"/>
      <c r="P108" s="5"/>
      <c r="Q108" s="5"/>
      <c r="R108" s="5"/>
      <c r="S108" s="5"/>
    </row>
    <row r="109" spans="1:19" hidden="1" x14ac:dyDescent="0.25">
      <c r="A109" s="28" t="s">
        <v>137</v>
      </c>
      <c r="B109" s="6" t="s">
        <v>207</v>
      </c>
      <c r="C109" s="5">
        <f t="shared" si="10"/>
        <v>131494.42000000001</v>
      </c>
      <c r="D109" s="5"/>
      <c r="E109" s="5">
        <v>131494.42000000001</v>
      </c>
      <c r="F109" s="5"/>
      <c r="G109" s="5"/>
      <c r="H109" s="5"/>
      <c r="I109" s="5"/>
      <c r="J109" s="5"/>
      <c r="K109" s="5"/>
      <c r="L109" s="32"/>
      <c r="M109" s="5"/>
      <c r="N109" s="39"/>
      <c r="O109" s="5"/>
      <c r="P109" s="5"/>
      <c r="Q109" s="5"/>
      <c r="R109" s="5"/>
      <c r="S109" s="5"/>
    </row>
    <row r="110" spans="1:19" hidden="1" x14ac:dyDescent="0.25">
      <c r="A110" s="28" t="s">
        <v>139</v>
      </c>
      <c r="B110" s="6" t="s">
        <v>209</v>
      </c>
      <c r="C110" s="5">
        <f t="shared" si="10"/>
        <v>454506.8</v>
      </c>
      <c r="D110" s="5"/>
      <c r="E110" s="5">
        <v>454506.8</v>
      </c>
      <c r="F110" s="5"/>
      <c r="G110" s="5"/>
      <c r="H110" s="5"/>
      <c r="I110" s="5"/>
      <c r="J110" s="5"/>
      <c r="K110" s="5"/>
      <c r="L110" s="32"/>
      <c r="M110" s="5"/>
      <c r="N110" s="39"/>
      <c r="O110" s="5"/>
      <c r="P110" s="5"/>
      <c r="Q110" s="5"/>
      <c r="R110" s="5"/>
      <c r="S110" s="5"/>
    </row>
    <row r="111" spans="1:19" hidden="1" x14ac:dyDescent="0.25">
      <c r="A111" s="28" t="s">
        <v>141</v>
      </c>
      <c r="B111" s="6" t="s">
        <v>211</v>
      </c>
      <c r="C111" s="5">
        <f t="shared" si="10"/>
        <v>559756.03</v>
      </c>
      <c r="D111" s="5"/>
      <c r="E111" s="5">
        <v>559756.03</v>
      </c>
      <c r="F111" s="5"/>
      <c r="G111" s="5"/>
      <c r="H111" s="5"/>
      <c r="I111" s="5"/>
      <c r="J111" s="5"/>
      <c r="K111" s="5"/>
      <c r="L111" s="32"/>
      <c r="M111" s="5"/>
      <c r="N111" s="39"/>
      <c r="O111" s="5"/>
      <c r="P111" s="5"/>
      <c r="Q111" s="5"/>
      <c r="R111" s="5"/>
      <c r="S111" s="5"/>
    </row>
    <row r="112" spans="1:19" hidden="1" x14ac:dyDescent="0.25">
      <c r="A112" s="28" t="s">
        <v>143</v>
      </c>
      <c r="B112" s="6" t="s">
        <v>213</v>
      </c>
      <c r="C112" s="5">
        <f t="shared" si="10"/>
        <v>152068.39000000001</v>
      </c>
      <c r="D112" s="5"/>
      <c r="E112" s="5">
        <v>152068.39000000001</v>
      </c>
      <c r="F112" s="5"/>
      <c r="G112" s="5"/>
      <c r="H112" s="5"/>
      <c r="I112" s="5"/>
      <c r="J112" s="5"/>
      <c r="K112" s="5"/>
      <c r="L112" s="32"/>
      <c r="M112" s="5"/>
      <c r="N112" s="39"/>
      <c r="O112" s="5"/>
      <c r="P112" s="5"/>
      <c r="Q112" s="5"/>
      <c r="R112" s="5"/>
      <c r="S112" s="5"/>
    </row>
    <row r="113" spans="1:19" hidden="1" x14ac:dyDescent="0.25">
      <c r="A113" s="28" t="s">
        <v>145</v>
      </c>
      <c r="B113" s="6" t="s">
        <v>215</v>
      </c>
      <c r="C113" s="5">
        <f t="shared" si="10"/>
        <v>240511.22</v>
      </c>
      <c r="D113" s="5"/>
      <c r="E113" s="5">
        <v>240511.22</v>
      </c>
      <c r="F113" s="5"/>
      <c r="G113" s="5"/>
      <c r="H113" s="5"/>
      <c r="I113" s="5"/>
      <c r="J113" s="5"/>
      <c r="K113" s="5"/>
      <c r="L113" s="32"/>
      <c r="M113" s="5"/>
      <c r="N113" s="39"/>
      <c r="O113" s="5"/>
      <c r="P113" s="5"/>
      <c r="Q113" s="5"/>
      <c r="R113" s="5"/>
      <c r="S113" s="5"/>
    </row>
    <row r="114" spans="1:19" hidden="1" x14ac:dyDescent="0.25">
      <c r="A114" s="28" t="s">
        <v>147</v>
      </c>
      <c r="B114" s="6" t="s">
        <v>217</v>
      </c>
      <c r="C114" s="5">
        <f t="shared" si="10"/>
        <v>766672.75</v>
      </c>
      <c r="D114" s="5"/>
      <c r="E114" s="5">
        <v>766672.75</v>
      </c>
      <c r="F114" s="5"/>
      <c r="G114" s="5"/>
      <c r="H114" s="5"/>
      <c r="I114" s="5"/>
      <c r="J114" s="5"/>
      <c r="K114" s="5"/>
      <c r="L114" s="32"/>
      <c r="M114" s="5"/>
      <c r="N114" s="39"/>
      <c r="O114" s="5"/>
      <c r="P114" s="5"/>
      <c r="Q114" s="5"/>
      <c r="R114" s="5"/>
      <c r="S114" s="5"/>
    </row>
    <row r="115" spans="1:19" hidden="1" x14ac:dyDescent="0.25">
      <c r="A115" s="28" t="s">
        <v>149</v>
      </c>
      <c r="B115" s="6" t="s">
        <v>219</v>
      </c>
      <c r="C115" s="5">
        <f t="shared" si="10"/>
        <v>514035.26</v>
      </c>
      <c r="D115" s="5"/>
      <c r="E115" s="5">
        <v>514035.26</v>
      </c>
      <c r="F115" s="5"/>
      <c r="G115" s="5"/>
      <c r="H115" s="5"/>
      <c r="I115" s="5"/>
      <c r="J115" s="5"/>
      <c r="K115" s="5"/>
      <c r="L115" s="32"/>
      <c r="M115" s="5"/>
      <c r="N115" s="39"/>
      <c r="O115" s="5"/>
      <c r="P115" s="5"/>
      <c r="Q115" s="5"/>
      <c r="R115" s="5"/>
      <c r="S115" s="5"/>
    </row>
    <row r="116" spans="1:19" hidden="1" x14ac:dyDescent="0.25">
      <c r="A116" s="28" t="s">
        <v>151</v>
      </c>
      <c r="B116" s="6" t="s">
        <v>221</v>
      </c>
      <c r="C116" s="5">
        <f t="shared" si="10"/>
        <v>971122.58</v>
      </c>
      <c r="D116" s="5"/>
      <c r="E116" s="5">
        <v>971122.58</v>
      </c>
      <c r="F116" s="5"/>
      <c r="G116" s="5"/>
      <c r="H116" s="5"/>
      <c r="I116" s="5"/>
      <c r="J116" s="5"/>
      <c r="K116" s="5"/>
      <c r="L116" s="32"/>
      <c r="M116" s="5"/>
      <c r="N116" s="39"/>
      <c r="O116" s="5"/>
      <c r="P116" s="5"/>
      <c r="Q116" s="5"/>
      <c r="R116" s="5"/>
      <c r="S116" s="5"/>
    </row>
    <row r="117" spans="1:19" hidden="1" x14ac:dyDescent="0.25">
      <c r="A117" s="28" t="s">
        <v>153</v>
      </c>
      <c r="B117" s="6" t="s">
        <v>223</v>
      </c>
      <c r="C117" s="5">
        <f t="shared" si="10"/>
        <v>699065.48</v>
      </c>
      <c r="D117" s="5"/>
      <c r="E117" s="5">
        <v>699065.48</v>
      </c>
      <c r="F117" s="5"/>
      <c r="G117" s="5"/>
      <c r="H117" s="5"/>
      <c r="I117" s="5"/>
      <c r="J117" s="5"/>
      <c r="K117" s="5"/>
      <c r="L117" s="32"/>
      <c r="M117" s="5"/>
      <c r="N117" s="39"/>
      <c r="O117" s="5"/>
      <c r="P117" s="5"/>
      <c r="Q117" s="5"/>
      <c r="R117" s="5"/>
      <c r="S117" s="5"/>
    </row>
    <row r="118" spans="1:19" hidden="1" x14ac:dyDescent="0.25">
      <c r="A118" s="28" t="s">
        <v>155</v>
      </c>
      <c r="B118" s="6" t="s">
        <v>225</v>
      </c>
      <c r="C118" s="5">
        <f t="shared" si="10"/>
        <v>515237.88</v>
      </c>
      <c r="D118" s="5"/>
      <c r="E118" s="5">
        <v>515237.88</v>
      </c>
      <c r="F118" s="5"/>
      <c r="G118" s="5"/>
      <c r="H118" s="5"/>
      <c r="I118" s="5"/>
      <c r="J118" s="5"/>
      <c r="K118" s="5"/>
      <c r="L118" s="32"/>
      <c r="M118" s="5"/>
      <c r="N118" s="39"/>
      <c r="O118" s="5"/>
      <c r="P118" s="5"/>
      <c r="Q118" s="5"/>
      <c r="R118" s="5"/>
      <c r="S118" s="5"/>
    </row>
    <row r="119" spans="1:19" hidden="1" x14ac:dyDescent="0.25">
      <c r="A119" s="28" t="s">
        <v>156</v>
      </c>
      <c r="B119" s="6" t="s">
        <v>227</v>
      </c>
      <c r="C119" s="5">
        <f t="shared" si="10"/>
        <v>182128.44</v>
      </c>
      <c r="D119" s="5"/>
      <c r="E119" s="5">
        <v>182128.44</v>
      </c>
      <c r="F119" s="5"/>
      <c r="G119" s="5"/>
      <c r="H119" s="5"/>
      <c r="I119" s="5"/>
      <c r="J119" s="5"/>
      <c r="K119" s="5"/>
      <c r="L119" s="32"/>
      <c r="M119" s="5"/>
      <c r="N119" s="39"/>
      <c r="O119" s="5"/>
      <c r="P119" s="5"/>
      <c r="Q119" s="5"/>
      <c r="R119" s="5"/>
      <c r="S119" s="5"/>
    </row>
    <row r="120" spans="1:19" hidden="1" x14ac:dyDescent="0.25">
      <c r="A120" s="28" t="s">
        <v>158</v>
      </c>
      <c r="B120" s="6" t="s">
        <v>229</v>
      </c>
      <c r="C120" s="5">
        <f t="shared" si="10"/>
        <v>160542.04999999999</v>
      </c>
      <c r="D120" s="5"/>
      <c r="E120" s="5">
        <v>160542.04999999999</v>
      </c>
      <c r="F120" s="5"/>
      <c r="G120" s="5"/>
      <c r="H120" s="5"/>
      <c r="I120" s="5"/>
      <c r="J120" s="5"/>
      <c r="K120" s="5"/>
      <c r="L120" s="32"/>
      <c r="M120" s="5"/>
      <c r="N120" s="39"/>
      <c r="O120" s="5"/>
      <c r="P120" s="5"/>
      <c r="Q120" s="5"/>
      <c r="R120" s="5"/>
      <c r="S120" s="5"/>
    </row>
    <row r="121" spans="1:19" hidden="1" x14ac:dyDescent="0.25">
      <c r="A121" s="28" t="s">
        <v>160</v>
      </c>
      <c r="B121" s="6" t="s">
        <v>231</v>
      </c>
      <c r="C121" s="5">
        <f t="shared" si="10"/>
        <v>3452323.8399999999</v>
      </c>
      <c r="D121" s="5">
        <v>67360.77</v>
      </c>
      <c r="E121" s="5"/>
      <c r="F121" s="5"/>
      <c r="G121" s="5">
        <v>3384963.07</v>
      </c>
      <c r="H121" s="5"/>
      <c r="I121" s="5"/>
      <c r="J121" s="5"/>
      <c r="K121" s="5"/>
      <c r="L121" s="32"/>
      <c r="M121" s="5"/>
      <c r="N121" s="39"/>
      <c r="O121" s="5"/>
      <c r="P121" s="5"/>
      <c r="Q121" s="5"/>
      <c r="R121" s="5"/>
      <c r="S121" s="5"/>
    </row>
    <row r="122" spans="1:19" hidden="1" x14ac:dyDescent="0.25">
      <c r="A122" s="28" t="s">
        <v>162</v>
      </c>
      <c r="B122" s="6" t="s">
        <v>233</v>
      </c>
      <c r="C122" s="5">
        <f>ROUNDUP(SUM(D122+E122+F122+G122+H122+I122+J122+K122+M122+O122+P122+Q122+R122+S122),2)</f>
        <v>3662217.96</v>
      </c>
      <c r="D122" s="5">
        <v>71456.160000000003</v>
      </c>
      <c r="E122" s="5"/>
      <c r="F122" s="5"/>
      <c r="G122" s="5">
        <v>3590761.8</v>
      </c>
      <c r="H122" s="5"/>
      <c r="I122" s="5"/>
      <c r="J122" s="5"/>
      <c r="K122" s="5"/>
      <c r="L122" s="32"/>
      <c r="M122" s="5"/>
      <c r="N122" s="39"/>
      <c r="O122" s="5"/>
      <c r="P122" s="5"/>
      <c r="Q122" s="5"/>
      <c r="R122" s="5"/>
      <c r="S122" s="5"/>
    </row>
    <row r="123" spans="1:19" hidden="1" x14ac:dyDescent="0.25">
      <c r="A123" s="28" t="s">
        <v>1652</v>
      </c>
      <c r="B123" s="6" t="s">
        <v>235</v>
      </c>
      <c r="C123" s="5">
        <f t="shared" si="10"/>
        <v>694679.94</v>
      </c>
      <c r="D123" s="5"/>
      <c r="E123" s="5">
        <v>694679.94</v>
      </c>
      <c r="F123" s="5"/>
      <c r="G123" s="5"/>
      <c r="H123" s="5"/>
      <c r="I123" s="5"/>
      <c r="J123" s="5"/>
      <c r="K123" s="5"/>
      <c r="L123" s="32"/>
      <c r="M123" s="5"/>
      <c r="N123" s="39"/>
      <c r="O123" s="5"/>
      <c r="P123" s="5"/>
      <c r="Q123" s="5"/>
      <c r="R123" s="5"/>
      <c r="S123" s="5"/>
    </row>
    <row r="124" spans="1:19" hidden="1" x14ac:dyDescent="0.25">
      <c r="A124" s="28" t="s">
        <v>1653</v>
      </c>
      <c r="B124" s="6" t="s">
        <v>237</v>
      </c>
      <c r="C124" s="5">
        <f t="shared" si="10"/>
        <v>576933.38</v>
      </c>
      <c r="D124" s="5"/>
      <c r="E124" s="5">
        <v>576933.38</v>
      </c>
      <c r="F124" s="5"/>
      <c r="G124" s="5"/>
      <c r="H124" s="5"/>
      <c r="I124" s="5"/>
      <c r="J124" s="5"/>
      <c r="K124" s="5"/>
      <c r="L124" s="32"/>
      <c r="M124" s="5"/>
      <c r="N124" s="39"/>
      <c r="O124" s="5"/>
      <c r="P124" s="5"/>
      <c r="Q124" s="5"/>
      <c r="R124" s="5"/>
      <c r="S124" s="5"/>
    </row>
    <row r="125" spans="1:19" hidden="1" x14ac:dyDescent="0.25">
      <c r="A125" s="28" t="s">
        <v>164</v>
      </c>
      <c r="B125" s="6" t="s">
        <v>239</v>
      </c>
      <c r="C125" s="5">
        <f t="shared" si="10"/>
        <v>576090.26</v>
      </c>
      <c r="D125" s="5"/>
      <c r="E125" s="5">
        <v>576090.26</v>
      </c>
      <c r="F125" s="5"/>
      <c r="G125" s="5"/>
      <c r="H125" s="5"/>
      <c r="I125" s="5"/>
      <c r="J125" s="5"/>
      <c r="K125" s="5"/>
      <c r="L125" s="32"/>
      <c r="M125" s="5"/>
      <c r="N125" s="39"/>
      <c r="O125" s="5"/>
      <c r="P125" s="5"/>
      <c r="Q125" s="5"/>
      <c r="R125" s="5"/>
      <c r="S125" s="5"/>
    </row>
    <row r="126" spans="1:19" hidden="1" x14ac:dyDescent="0.25">
      <c r="A126" s="28" t="s">
        <v>166</v>
      </c>
      <c r="B126" s="6" t="s">
        <v>241</v>
      </c>
      <c r="C126" s="5">
        <f t="shared" si="10"/>
        <v>173633.72</v>
      </c>
      <c r="D126" s="5"/>
      <c r="E126" s="5">
        <v>173633.72</v>
      </c>
      <c r="F126" s="5"/>
      <c r="G126" s="5"/>
      <c r="H126" s="5"/>
      <c r="I126" s="5"/>
      <c r="J126" s="5"/>
      <c r="K126" s="5"/>
      <c r="L126" s="32"/>
      <c r="M126" s="5"/>
      <c r="N126" s="39"/>
      <c r="O126" s="5"/>
      <c r="P126" s="5"/>
      <c r="Q126" s="5"/>
      <c r="R126" s="5"/>
      <c r="S126" s="5"/>
    </row>
    <row r="127" spans="1:19" hidden="1" x14ac:dyDescent="0.25">
      <c r="A127" s="28" t="s">
        <v>168</v>
      </c>
      <c r="B127" s="6" t="s">
        <v>243</v>
      </c>
      <c r="C127" s="5">
        <f t="shared" si="10"/>
        <v>646881.67000000004</v>
      </c>
      <c r="D127" s="5"/>
      <c r="E127" s="5">
        <v>646881.67000000004</v>
      </c>
      <c r="F127" s="5"/>
      <c r="G127" s="5"/>
      <c r="H127" s="5"/>
      <c r="I127" s="5"/>
      <c r="J127" s="5"/>
      <c r="K127" s="5"/>
      <c r="L127" s="32"/>
      <c r="M127" s="5"/>
      <c r="N127" s="39"/>
      <c r="O127" s="5"/>
      <c r="P127" s="5"/>
      <c r="Q127" s="5"/>
      <c r="R127" s="5"/>
      <c r="S127" s="5"/>
    </row>
    <row r="128" spans="1:19" hidden="1" x14ac:dyDescent="0.25">
      <c r="A128" s="28" t="s">
        <v>170</v>
      </c>
      <c r="B128" s="6" t="s">
        <v>245</v>
      </c>
      <c r="C128" s="5">
        <f t="shared" si="10"/>
        <v>176644.19</v>
      </c>
      <c r="D128" s="5"/>
      <c r="E128" s="5">
        <v>176644.19</v>
      </c>
      <c r="F128" s="5"/>
      <c r="G128" s="5"/>
      <c r="H128" s="5"/>
      <c r="I128" s="5"/>
      <c r="J128" s="5"/>
      <c r="K128" s="5"/>
      <c r="L128" s="32"/>
      <c r="M128" s="5"/>
      <c r="N128" s="39"/>
      <c r="O128" s="5"/>
      <c r="P128" s="5"/>
      <c r="Q128" s="5"/>
      <c r="R128" s="5"/>
      <c r="S128" s="5"/>
    </row>
    <row r="129" spans="1:19" hidden="1" x14ac:dyDescent="0.25">
      <c r="A129" s="28" t="s">
        <v>172</v>
      </c>
      <c r="B129" s="6" t="s">
        <v>247</v>
      </c>
      <c r="C129" s="5">
        <f t="shared" si="10"/>
        <v>718106.39</v>
      </c>
      <c r="D129" s="5"/>
      <c r="E129" s="5">
        <v>718106.39</v>
      </c>
      <c r="F129" s="5"/>
      <c r="G129" s="5"/>
      <c r="H129" s="5"/>
      <c r="I129" s="5"/>
      <c r="J129" s="5"/>
      <c r="K129" s="5"/>
      <c r="L129" s="32"/>
      <c r="M129" s="5"/>
      <c r="N129" s="39"/>
      <c r="O129" s="5"/>
      <c r="P129" s="5"/>
      <c r="Q129" s="5"/>
      <c r="R129" s="5"/>
      <c r="S129" s="5"/>
    </row>
    <row r="130" spans="1:19" hidden="1" x14ac:dyDescent="0.25">
      <c r="A130" s="28" t="s">
        <v>174</v>
      </c>
      <c r="B130" s="6" t="s">
        <v>249</v>
      </c>
      <c r="C130" s="5">
        <f t="shared" si="10"/>
        <v>173277.12</v>
      </c>
      <c r="D130" s="5"/>
      <c r="E130" s="5">
        <v>173277.12</v>
      </c>
      <c r="F130" s="5"/>
      <c r="G130" s="5"/>
      <c r="H130" s="5"/>
      <c r="I130" s="5"/>
      <c r="J130" s="5"/>
      <c r="K130" s="5"/>
      <c r="L130" s="32"/>
      <c r="M130" s="5"/>
      <c r="N130" s="39"/>
      <c r="O130" s="5"/>
      <c r="P130" s="5"/>
      <c r="Q130" s="5"/>
      <c r="R130" s="5"/>
      <c r="S130" s="5"/>
    </row>
    <row r="131" spans="1:19" hidden="1" x14ac:dyDescent="0.25">
      <c r="A131" s="28" t="s">
        <v>176</v>
      </c>
      <c r="B131" s="6" t="s">
        <v>251</v>
      </c>
      <c r="C131" s="5">
        <f t="shared" si="10"/>
        <v>314374.94</v>
      </c>
      <c r="D131" s="5"/>
      <c r="E131" s="5">
        <v>314374.94</v>
      </c>
      <c r="F131" s="5"/>
      <c r="G131" s="5"/>
      <c r="H131" s="5"/>
      <c r="I131" s="5"/>
      <c r="J131" s="5"/>
      <c r="K131" s="5"/>
      <c r="L131" s="32"/>
      <c r="M131" s="5"/>
      <c r="N131" s="39"/>
      <c r="O131" s="5"/>
      <c r="P131" s="5"/>
      <c r="Q131" s="5"/>
      <c r="R131" s="5"/>
      <c r="S131" s="5"/>
    </row>
    <row r="132" spans="1:19" hidden="1" x14ac:dyDescent="0.25">
      <c r="A132" s="104" t="s">
        <v>2101</v>
      </c>
      <c r="B132" s="104"/>
      <c r="C132" s="7">
        <f>ROUND(D132+E132+F132+G132+H132+I132+J132+K132+M132+O132+P132+Q132+R132+S132,2)</f>
        <v>18492951.77</v>
      </c>
      <c r="D132" s="7">
        <f t="shared" ref="D132:M132" si="11">SUM(D102:D131)</f>
        <v>138816.93</v>
      </c>
      <c r="E132" s="7">
        <f t="shared" si="11"/>
        <v>11378409.970000001</v>
      </c>
      <c r="F132" s="7">
        <f t="shared" si="11"/>
        <v>0</v>
      </c>
      <c r="G132" s="7">
        <f t="shared" si="11"/>
        <v>6975724.8699999992</v>
      </c>
      <c r="H132" s="7">
        <f t="shared" si="11"/>
        <v>0</v>
      </c>
      <c r="I132" s="7">
        <f t="shared" si="11"/>
        <v>0</v>
      </c>
      <c r="J132" s="7">
        <f t="shared" si="11"/>
        <v>0</v>
      </c>
      <c r="K132" s="7">
        <f t="shared" si="11"/>
        <v>0</v>
      </c>
      <c r="L132" s="35">
        <f t="shared" si="11"/>
        <v>0</v>
      </c>
      <c r="M132" s="7">
        <f t="shared" si="11"/>
        <v>0</v>
      </c>
      <c r="N132" s="7" t="s">
        <v>1629</v>
      </c>
      <c r="O132" s="7">
        <f>SUM(O102:O131)</f>
        <v>0</v>
      </c>
      <c r="P132" s="7">
        <f>SUM(P102:P131)</f>
        <v>0</v>
      </c>
      <c r="Q132" s="7">
        <f>SUM(Q102:Q131)</f>
        <v>0</v>
      </c>
      <c r="R132" s="7">
        <f>SUM(R102:R131)</f>
        <v>0</v>
      </c>
      <c r="S132" s="7">
        <f>SUM(S102:S131)</f>
        <v>0</v>
      </c>
    </row>
    <row r="133" spans="1:19" hidden="1" x14ac:dyDescent="0.25">
      <c r="A133" s="105" t="s">
        <v>1783</v>
      </c>
      <c r="B133" s="105"/>
      <c r="C133" s="105"/>
      <c r="D133" s="7"/>
      <c r="E133" s="7"/>
      <c r="F133" s="7"/>
      <c r="G133" s="7"/>
      <c r="H133" s="7"/>
      <c r="I133" s="7"/>
      <c r="J133" s="7"/>
      <c r="K133" s="7"/>
      <c r="L133" s="35"/>
      <c r="M133" s="7"/>
      <c r="N133" s="38"/>
      <c r="O133" s="7"/>
      <c r="P133" s="7"/>
      <c r="Q133" s="7"/>
      <c r="R133" s="7"/>
      <c r="S133" s="7"/>
    </row>
    <row r="134" spans="1:19" hidden="1" x14ac:dyDescent="0.25">
      <c r="A134" s="28" t="s">
        <v>178</v>
      </c>
      <c r="B134" s="6" t="s">
        <v>255</v>
      </c>
      <c r="C134" s="5">
        <f t="shared" ref="C134:C147" si="12">ROUNDUP(SUM(D134+E134+F134+G134+H134+I134+J134+K134+M134+O134+P134+Q134+R134+S134),2)</f>
        <v>8644822.1300000008</v>
      </c>
      <c r="D134" s="5">
        <v>176912.53</v>
      </c>
      <c r="E134" s="5">
        <v>74793.05</v>
      </c>
      <c r="F134" s="5"/>
      <c r="G134" s="5"/>
      <c r="H134" s="5"/>
      <c r="I134" s="5"/>
      <c r="J134" s="5"/>
      <c r="K134" s="5"/>
      <c r="L134" s="32">
        <v>4</v>
      </c>
      <c r="M134" s="5">
        <v>8393116.5500000007</v>
      </c>
      <c r="N134" s="39"/>
      <c r="O134" s="5"/>
      <c r="P134" s="5"/>
      <c r="Q134" s="5"/>
      <c r="R134" s="5"/>
      <c r="S134" s="5"/>
    </row>
    <row r="135" spans="1:19" hidden="1" x14ac:dyDescent="0.25">
      <c r="A135" s="28" t="s">
        <v>180</v>
      </c>
      <c r="B135" s="6" t="s">
        <v>253</v>
      </c>
      <c r="C135" s="5">
        <f t="shared" si="12"/>
        <v>819888.51</v>
      </c>
      <c r="D135" s="5"/>
      <c r="E135" s="5">
        <v>819888.51</v>
      </c>
      <c r="F135" s="5"/>
      <c r="G135" s="5"/>
      <c r="H135" s="5"/>
      <c r="I135" s="5"/>
      <c r="J135" s="5"/>
      <c r="K135" s="5"/>
      <c r="L135" s="32"/>
      <c r="M135" s="5"/>
      <c r="N135" s="39"/>
      <c r="O135" s="5"/>
      <c r="P135" s="5"/>
      <c r="Q135" s="5"/>
      <c r="R135" s="5"/>
      <c r="S135" s="5"/>
    </row>
    <row r="136" spans="1:19" hidden="1" x14ac:dyDescent="0.25">
      <c r="A136" s="28" t="s">
        <v>182</v>
      </c>
      <c r="B136" s="6" t="s">
        <v>257</v>
      </c>
      <c r="C136" s="5">
        <f t="shared" si="12"/>
        <v>246804.35</v>
      </c>
      <c r="D136" s="5"/>
      <c r="E136" s="5">
        <v>246804.35</v>
      </c>
      <c r="F136" s="5"/>
      <c r="G136" s="5"/>
      <c r="H136" s="5"/>
      <c r="I136" s="5"/>
      <c r="J136" s="5"/>
      <c r="K136" s="5"/>
      <c r="L136" s="32"/>
      <c r="M136" s="5"/>
      <c r="N136" s="39"/>
      <c r="O136" s="5"/>
      <c r="P136" s="5"/>
      <c r="Q136" s="5"/>
      <c r="R136" s="5"/>
      <c r="S136" s="5"/>
    </row>
    <row r="137" spans="1:19" hidden="1" x14ac:dyDescent="0.25">
      <c r="A137" s="28" t="s">
        <v>184</v>
      </c>
      <c r="B137" s="6" t="s">
        <v>260</v>
      </c>
      <c r="C137" s="5">
        <f t="shared" si="12"/>
        <v>289582.28000000003</v>
      </c>
      <c r="D137" s="5"/>
      <c r="E137" s="5">
        <v>289582.28000000003</v>
      </c>
      <c r="F137" s="5"/>
      <c r="G137" s="5"/>
      <c r="H137" s="5"/>
      <c r="I137" s="5"/>
      <c r="J137" s="5"/>
      <c r="K137" s="5"/>
      <c r="L137" s="32"/>
      <c r="M137" s="5"/>
      <c r="N137" s="39"/>
      <c r="O137" s="5"/>
      <c r="P137" s="5"/>
      <c r="Q137" s="5"/>
      <c r="R137" s="5"/>
      <c r="S137" s="5"/>
    </row>
    <row r="138" spans="1:19" hidden="1" x14ac:dyDescent="0.25">
      <c r="A138" s="28" t="s">
        <v>186</v>
      </c>
      <c r="B138" s="6" t="s">
        <v>264</v>
      </c>
      <c r="C138" s="5">
        <f t="shared" si="12"/>
        <v>894872.68</v>
      </c>
      <c r="D138" s="5"/>
      <c r="E138" s="5">
        <v>894872.68</v>
      </c>
      <c r="F138" s="5"/>
      <c r="G138" s="5"/>
      <c r="H138" s="5"/>
      <c r="I138" s="5"/>
      <c r="J138" s="5"/>
      <c r="K138" s="5"/>
      <c r="L138" s="32"/>
      <c r="M138" s="5"/>
      <c r="N138" s="39"/>
      <c r="O138" s="5"/>
      <c r="P138" s="5"/>
      <c r="Q138" s="5"/>
      <c r="R138" s="5"/>
      <c r="S138" s="5"/>
    </row>
    <row r="139" spans="1:19" hidden="1" x14ac:dyDescent="0.25">
      <c r="A139" s="28" t="s">
        <v>188</v>
      </c>
      <c r="B139" s="6" t="s">
        <v>1943</v>
      </c>
      <c r="C139" s="5">
        <f t="shared" si="12"/>
        <v>282865.5</v>
      </c>
      <c r="D139" s="5"/>
      <c r="E139" s="5">
        <v>282865.5</v>
      </c>
      <c r="F139" s="5"/>
      <c r="G139" s="5"/>
      <c r="H139" s="5"/>
      <c r="I139" s="5"/>
      <c r="J139" s="5"/>
      <c r="K139" s="5"/>
      <c r="L139" s="32"/>
      <c r="M139" s="5"/>
      <c r="N139" s="39"/>
      <c r="O139" s="5"/>
      <c r="P139" s="5"/>
      <c r="Q139" s="5"/>
      <c r="R139" s="5"/>
      <c r="S139" s="5"/>
    </row>
    <row r="140" spans="1:19" hidden="1" x14ac:dyDescent="0.25">
      <c r="A140" s="28" t="s">
        <v>190</v>
      </c>
      <c r="B140" s="6" t="s">
        <v>262</v>
      </c>
      <c r="C140" s="5">
        <f t="shared" si="12"/>
        <v>638285.18000000005</v>
      </c>
      <c r="D140" s="5"/>
      <c r="E140" s="5">
        <v>638285.18000000005</v>
      </c>
      <c r="F140" s="5"/>
      <c r="G140" s="5"/>
      <c r="H140" s="5"/>
      <c r="I140" s="5"/>
      <c r="J140" s="5"/>
      <c r="K140" s="5"/>
      <c r="L140" s="32"/>
      <c r="M140" s="5"/>
      <c r="N140" s="39"/>
      <c r="O140" s="5"/>
      <c r="P140" s="5"/>
      <c r="Q140" s="5"/>
      <c r="R140" s="5"/>
      <c r="S140" s="5"/>
    </row>
    <row r="141" spans="1:19" hidden="1" x14ac:dyDescent="0.25">
      <c r="A141" s="28" t="s">
        <v>192</v>
      </c>
      <c r="B141" s="6" t="s">
        <v>267</v>
      </c>
      <c r="C141" s="5">
        <f t="shared" si="12"/>
        <v>832464.03</v>
      </c>
      <c r="D141" s="5"/>
      <c r="E141" s="5">
        <v>832464.03</v>
      </c>
      <c r="F141" s="5"/>
      <c r="G141" s="5"/>
      <c r="H141" s="5"/>
      <c r="I141" s="5"/>
      <c r="J141" s="5"/>
      <c r="K141" s="5"/>
      <c r="L141" s="32"/>
      <c r="M141" s="5"/>
      <c r="N141" s="39"/>
      <c r="O141" s="5"/>
      <c r="P141" s="5"/>
      <c r="Q141" s="5"/>
      <c r="R141" s="5"/>
      <c r="S141" s="5"/>
    </row>
    <row r="142" spans="1:19" hidden="1" x14ac:dyDescent="0.25">
      <c r="A142" s="28" t="s">
        <v>194</v>
      </c>
      <c r="B142" s="6" t="s">
        <v>269</v>
      </c>
      <c r="C142" s="5">
        <f t="shared" si="12"/>
        <v>652924.93999999994</v>
      </c>
      <c r="D142" s="5"/>
      <c r="E142" s="5">
        <v>652924.93999999994</v>
      </c>
      <c r="F142" s="5"/>
      <c r="G142" s="5"/>
      <c r="H142" s="5"/>
      <c r="I142" s="5"/>
      <c r="J142" s="5"/>
      <c r="K142" s="5"/>
      <c r="L142" s="32"/>
      <c r="M142" s="5"/>
      <c r="N142" s="39"/>
      <c r="O142" s="5"/>
      <c r="P142" s="5"/>
      <c r="Q142" s="5"/>
      <c r="R142" s="5"/>
      <c r="S142" s="5"/>
    </row>
    <row r="143" spans="1:19" hidden="1" x14ac:dyDescent="0.25">
      <c r="A143" s="28" t="s">
        <v>196</v>
      </c>
      <c r="B143" s="6" t="s">
        <v>1944</v>
      </c>
      <c r="C143" s="5">
        <f t="shared" si="12"/>
        <v>1300386.48</v>
      </c>
      <c r="D143" s="5"/>
      <c r="E143" s="5">
        <v>1300386.48</v>
      </c>
      <c r="F143" s="5"/>
      <c r="G143" s="5"/>
      <c r="H143" s="5"/>
      <c r="I143" s="5"/>
      <c r="J143" s="5"/>
      <c r="K143" s="5"/>
      <c r="L143" s="32"/>
      <c r="M143" s="5"/>
      <c r="N143" s="39"/>
      <c r="O143" s="5"/>
      <c r="P143" s="5"/>
      <c r="Q143" s="5"/>
      <c r="R143" s="5"/>
      <c r="S143" s="5"/>
    </row>
    <row r="144" spans="1:19" hidden="1" x14ac:dyDescent="0.25">
      <c r="A144" s="28" t="s">
        <v>198</v>
      </c>
      <c r="B144" s="6" t="s">
        <v>1945</v>
      </c>
      <c r="C144" s="5">
        <f t="shared" si="12"/>
        <v>285996.42</v>
      </c>
      <c r="D144" s="5"/>
      <c r="E144" s="5">
        <v>285996.42</v>
      </c>
      <c r="F144" s="5"/>
      <c r="G144" s="5"/>
      <c r="H144" s="5"/>
      <c r="I144" s="5"/>
      <c r="J144" s="5"/>
      <c r="K144" s="5"/>
      <c r="L144" s="32"/>
      <c r="M144" s="5"/>
      <c r="N144" s="39"/>
      <c r="O144" s="5"/>
      <c r="P144" s="5"/>
      <c r="Q144" s="5"/>
      <c r="R144" s="5"/>
      <c r="S144" s="5"/>
    </row>
    <row r="145" spans="1:19" hidden="1" x14ac:dyDescent="0.25">
      <c r="A145" s="28" t="s">
        <v>200</v>
      </c>
      <c r="B145" s="6" t="s">
        <v>273</v>
      </c>
      <c r="C145" s="5">
        <f t="shared" si="12"/>
        <v>637583.64</v>
      </c>
      <c r="D145" s="5"/>
      <c r="E145" s="5">
        <v>637583.64</v>
      </c>
      <c r="F145" s="5"/>
      <c r="G145" s="5"/>
      <c r="H145" s="5"/>
      <c r="I145" s="5"/>
      <c r="J145" s="5"/>
      <c r="K145" s="5"/>
      <c r="L145" s="32"/>
      <c r="M145" s="5"/>
      <c r="N145" s="39"/>
      <c r="O145" s="5"/>
      <c r="P145" s="5"/>
      <c r="Q145" s="5"/>
      <c r="R145" s="5"/>
      <c r="S145" s="5"/>
    </row>
    <row r="146" spans="1:19" hidden="1" x14ac:dyDescent="0.25">
      <c r="A146" s="28" t="s">
        <v>202</v>
      </c>
      <c r="B146" s="6" t="s">
        <v>277</v>
      </c>
      <c r="C146" s="5">
        <f t="shared" si="12"/>
        <v>130982.59</v>
      </c>
      <c r="D146" s="5"/>
      <c r="E146" s="5">
        <v>130982.59</v>
      </c>
      <c r="F146" s="5"/>
      <c r="G146" s="5"/>
      <c r="H146" s="5"/>
      <c r="I146" s="5"/>
      <c r="J146" s="5"/>
      <c r="K146" s="5"/>
      <c r="L146" s="32"/>
      <c r="M146" s="5"/>
      <c r="N146" s="39"/>
      <c r="O146" s="5"/>
      <c r="P146" s="5"/>
      <c r="Q146" s="5"/>
      <c r="R146" s="5"/>
      <c r="S146" s="5"/>
    </row>
    <row r="147" spans="1:19" hidden="1" x14ac:dyDescent="0.25">
      <c r="A147" s="28" t="s">
        <v>204</v>
      </c>
      <c r="B147" s="6" t="s">
        <v>275</v>
      </c>
      <c r="C147" s="5">
        <f t="shared" si="12"/>
        <v>40851.54</v>
      </c>
      <c r="D147" s="5"/>
      <c r="E147" s="5">
        <v>40851.54</v>
      </c>
      <c r="F147" s="5"/>
      <c r="G147" s="5"/>
      <c r="H147" s="5"/>
      <c r="I147" s="5"/>
      <c r="J147" s="5"/>
      <c r="K147" s="5"/>
      <c r="L147" s="32"/>
      <c r="M147" s="5"/>
      <c r="N147" s="39"/>
      <c r="O147" s="5"/>
      <c r="P147" s="5"/>
      <c r="Q147" s="5"/>
      <c r="R147" s="5"/>
      <c r="S147" s="5"/>
    </row>
    <row r="148" spans="1:19" hidden="1" x14ac:dyDescent="0.25">
      <c r="A148" s="104" t="s">
        <v>2102</v>
      </c>
      <c r="B148" s="104"/>
      <c r="C148" s="7">
        <f>ROUND(D148+E148+F148+G148+H148+I148+J148+K148+M148+O148+P148+Q148+R148+S148,2)</f>
        <v>15698310.27</v>
      </c>
      <c r="D148" s="7">
        <f t="shared" ref="D148:S148" si="13">SUM(D134:D147)</f>
        <v>176912.53</v>
      </c>
      <c r="E148" s="7">
        <f t="shared" si="13"/>
        <v>7128281.1899999995</v>
      </c>
      <c r="F148" s="7">
        <f t="shared" si="13"/>
        <v>0</v>
      </c>
      <c r="G148" s="7">
        <f t="shared" si="13"/>
        <v>0</v>
      </c>
      <c r="H148" s="7">
        <f t="shared" si="13"/>
        <v>0</v>
      </c>
      <c r="I148" s="7">
        <f t="shared" si="13"/>
        <v>0</v>
      </c>
      <c r="J148" s="7">
        <f t="shared" si="13"/>
        <v>0</v>
      </c>
      <c r="K148" s="7">
        <f t="shared" si="13"/>
        <v>0</v>
      </c>
      <c r="L148" s="35">
        <f t="shared" si="13"/>
        <v>4</v>
      </c>
      <c r="M148" s="7">
        <f t="shared" si="13"/>
        <v>8393116.5500000007</v>
      </c>
      <c r="N148" s="7">
        <f t="shared" si="13"/>
        <v>0</v>
      </c>
      <c r="O148" s="7">
        <f t="shared" si="13"/>
        <v>0</v>
      </c>
      <c r="P148" s="7">
        <f t="shared" si="13"/>
        <v>0</v>
      </c>
      <c r="Q148" s="7">
        <f t="shared" si="13"/>
        <v>0</v>
      </c>
      <c r="R148" s="7">
        <f t="shared" si="13"/>
        <v>0</v>
      </c>
      <c r="S148" s="7">
        <f t="shared" si="13"/>
        <v>0</v>
      </c>
    </row>
    <row r="149" spans="1:19" hidden="1" x14ac:dyDescent="0.25">
      <c r="A149" s="105" t="s">
        <v>1784</v>
      </c>
      <c r="B149" s="105"/>
      <c r="C149" s="105"/>
      <c r="D149" s="7"/>
      <c r="E149" s="7"/>
      <c r="F149" s="7"/>
      <c r="G149" s="7"/>
      <c r="H149" s="7"/>
      <c r="I149" s="7"/>
      <c r="J149" s="7"/>
      <c r="K149" s="7"/>
      <c r="L149" s="35"/>
      <c r="M149" s="7"/>
      <c r="N149" s="38"/>
      <c r="O149" s="7"/>
      <c r="P149" s="7"/>
      <c r="Q149" s="7"/>
      <c r="R149" s="7"/>
      <c r="S149" s="7"/>
    </row>
    <row r="150" spans="1:19" hidden="1" x14ac:dyDescent="0.25">
      <c r="A150" s="28" t="s">
        <v>206</v>
      </c>
      <c r="B150" s="6" t="s">
        <v>301</v>
      </c>
      <c r="C150" s="5">
        <f t="shared" ref="C150:C181" si="14">ROUNDUP(SUM(D150+E150+F150+G150+H150+I150+J150+K150+M150+O150+P150+Q150+R150+S150),2)</f>
        <v>203563.54</v>
      </c>
      <c r="D150" s="5"/>
      <c r="E150" s="5">
        <v>203563.54</v>
      </c>
      <c r="F150" s="5"/>
      <c r="G150" s="5"/>
      <c r="H150" s="5"/>
      <c r="I150" s="5"/>
      <c r="J150" s="5"/>
      <c r="K150" s="5"/>
      <c r="L150" s="32"/>
      <c r="M150" s="5"/>
      <c r="N150" s="39"/>
      <c r="O150" s="5"/>
      <c r="P150" s="5"/>
      <c r="Q150" s="5"/>
      <c r="R150" s="5"/>
      <c r="S150" s="5"/>
    </row>
    <row r="151" spans="1:19" hidden="1" x14ac:dyDescent="0.25">
      <c r="A151" s="28" t="s">
        <v>208</v>
      </c>
      <c r="B151" s="6" t="s">
        <v>303</v>
      </c>
      <c r="C151" s="5">
        <f t="shared" si="14"/>
        <v>106252.62</v>
      </c>
      <c r="D151" s="5"/>
      <c r="E151" s="5">
        <v>106252.62</v>
      </c>
      <c r="F151" s="5"/>
      <c r="G151" s="5"/>
      <c r="H151" s="5"/>
      <c r="I151" s="5"/>
      <c r="J151" s="5"/>
      <c r="K151" s="5"/>
      <c r="L151" s="32"/>
      <c r="M151" s="5"/>
      <c r="N151" s="39"/>
      <c r="O151" s="5"/>
      <c r="P151" s="5"/>
      <c r="Q151" s="5"/>
      <c r="R151" s="5"/>
      <c r="S151" s="5"/>
    </row>
    <row r="152" spans="1:19" hidden="1" x14ac:dyDescent="0.25">
      <c r="A152" s="28" t="s">
        <v>210</v>
      </c>
      <c r="B152" s="6" t="s">
        <v>305</v>
      </c>
      <c r="C152" s="5">
        <f t="shared" si="14"/>
        <v>130948.49</v>
      </c>
      <c r="D152" s="5"/>
      <c r="E152" s="5">
        <v>130948.49</v>
      </c>
      <c r="F152" s="5"/>
      <c r="G152" s="5"/>
      <c r="H152" s="5"/>
      <c r="I152" s="5"/>
      <c r="J152" s="5"/>
      <c r="K152" s="5"/>
      <c r="L152" s="32"/>
      <c r="M152" s="5"/>
      <c r="N152" s="39"/>
      <c r="O152" s="5"/>
      <c r="P152" s="5"/>
      <c r="Q152" s="5"/>
      <c r="R152" s="5"/>
      <c r="S152" s="5"/>
    </row>
    <row r="153" spans="1:19" hidden="1" x14ac:dyDescent="0.25">
      <c r="A153" s="28" t="s">
        <v>212</v>
      </c>
      <c r="B153" s="6" t="s">
        <v>285</v>
      </c>
      <c r="C153" s="5">
        <f t="shared" si="14"/>
        <v>94600.67</v>
      </c>
      <c r="D153" s="5"/>
      <c r="E153" s="5">
        <v>94600.67</v>
      </c>
      <c r="F153" s="5"/>
      <c r="G153" s="5"/>
      <c r="H153" s="5"/>
      <c r="I153" s="5"/>
      <c r="J153" s="5"/>
      <c r="K153" s="5"/>
      <c r="L153" s="32"/>
      <c r="M153" s="5"/>
      <c r="N153" s="39"/>
      <c r="O153" s="5"/>
      <c r="P153" s="5"/>
      <c r="Q153" s="5"/>
      <c r="R153" s="5"/>
      <c r="S153" s="5"/>
    </row>
    <row r="154" spans="1:19" hidden="1" x14ac:dyDescent="0.25">
      <c r="A154" s="28" t="s">
        <v>214</v>
      </c>
      <c r="B154" s="6" t="s">
        <v>307</v>
      </c>
      <c r="C154" s="5">
        <f t="shared" si="14"/>
        <v>374947.19</v>
      </c>
      <c r="D154" s="5"/>
      <c r="E154" s="5">
        <v>374947.19</v>
      </c>
      <c r="F154" s="5"/>
      <c r="G154" s="5"/>
      <c r="H154" s="5"/>
      <c r="I154" s="5"/>
      <c r="J154" s="5"/>
      <c r="K154" s="5"/>
      <c r="L154" s="32"/>
      <c r="M154" s="5"/>
      <c r="N154" s="39"/>
      <c r="O154" s="5"/>
      <c r="P154" s="5"/>
      <c r="Q154" s="5"/>
      <c r="R154" s="5"/>
      <c r="S154" s="5"/>
    </row>
    <row r="155" spans="1:19" hidden="1" x14ac:dyDescent="0.25">
      <c r="A155" s="28" t="s">
        <v>216</v>
      </c>
      <c r="B155" s="6" t="s">
        <v>309</v>
      </c>
      <c r="C155" s="5">
        <f t="shared" si="14"/>
        <v>242547.29</v>
      </c>
      <c r="D155" s="5"/>
      <c r="E155" s="5">
        <v>242547.29</v>
      </c>
      <c r="F155" s="5"/>
      <c r="G155" s="5"/>
      <c r="H155" s="5"/>
      <c r="I155" s="5"/>
      <c r="J155" s="5"/>
      <c r="K155" s="5"/>
      <c r="L155" s="32"/>
      <c r="M155" s="5"/>
      <c r="N155" s="39"/>
      <c r="O155" s="5"/>
      <c r="P155" s="5"/>
      <c r="Q155" s="5"/>
      <c r="R155" s="5"/>
      <c r="S155" s="5"/>
    </row>
    <row r="156" spans="1:19" hidden="1" x14ac:dyDescent="0.25">
      <c r="A156" s="28" t="s">
        <v>218</v>
      </c>
      <c r="B156" s="6" t="s">
        <v>311</v>
      </c>
      <c r="C156" s="5">
        <f t="shared" si="14"/>
        <v>241130.72</v>
      </c>
      <c r="D156" s="5"/>
      <c r="E156" s="5">
        <v>241130.72</v>
      </c>
      <c r="F156" s="5"/>
      <c r="G156" s="5"/>
      <c r="H156" s="5"/>
      <c r="I156" s="5"/>
      <c r="J156" s="5"/>
      <c r="K156" s="5"/>
      <c r="L156" s="32"/>
      <c r="M156" s="5"/>
      <c r="N156" s="39"/>
      <c r="O156" s="5"/>
      <c r="P156" s="5"/>
      <c r="Q156" s="5"/>
      <c r="R156" s="5"/>
      <c r="S156" s="5"/>
    </row>
    <row r="157" spans="1:19" hidden="1" x14ac:dyDescent="0.25">
      <c r="A157" s="28" t="s">
        <v>220</v>
      </c>
      <c r="B157" s="6" t="s">
        <v>313</v>
      </c>
      <c r="C157" s="5">
        <f t="shared" si="14"/>
        <v>130282.85</v>
      </c>
      <c r="D157" s="5"/>
      <c r="E157" s="5">
        <v>130282.85</v>
      </c>
      <c r="F157" s="5"/>
      <c r="G157" s="5"/>
      <c r="H157" s="5"/>
      <c r="I157" s="5"/>
      <c r="J157" s="5"/>
      <c r="K157" s="5"/>
      <c r="L157" s="32"/>
      <c r="M157" s="5"/>
      <c r="N157" s="39"/>
      <c r="O157" s="5"/>
      <c r="P157" s="5"/>
      <c r="Q157" s="5"/>
      <c r="R157" s="5"/>
      <c r="S157" s="5"/>
    </row>
    <row r="158" spans="1:19" hidden="1" x14ac:dyDescent="0.25">
      <c r="A158" s="28" t="s">
        <v>222</v>
      </c>
      <c r="B158" s="6" t="s">
        <v>316</v>
      </c>
      <c r="C158" s="5">
        <f t="shared" si="14"/>
        <v>341644.22</v>
      </c>
      <c r="D158" s="5"/>
      <c r="E158" s="5">
        <v>341644.22</v>
      </c>
      <c r="F158" s="5"/>
      <c r="G158" s="5"/>
      <c r="H158" s="5"/>
      <c r="I158" s="5"/>
      <c r="J158" s="5"/>
      <c r="K158" s="5"/>
      <c r="L158" s="32"/>
      <c r="M158" s="5"/>
      <c r="N158" s="39"/>
      <c r="O158" s="5"/>
      <c r="P158" s="5"/>
      <c r="Q158" s="5"/>
      <c r="R158" s="5"/>
      <c r="S158" s="5"/>
    </row>
    <row r="159" spans="1:19" hidden="1" x14ac:dyDescent="0.25">
      <c r="A159" s="28" t="s">
        <v>224</v>
      </c>
      <c r="B159" s="6" t="s">
        <v>318</v>
      </c>
      <c r="C159" s="5">
        <f t="shared" si="14"/>
        <v>712977.08</v>
      </c>
      <c r="D159" s="5"/>
      <c r="E159" s="5">
        <v>712977.08</v>
      </c>
      <c r="F159" s="5"/>
      <c r="G159" s="5"/>
      <c r="H159" s="5"/>
      <c r="I159" s="5"/>
      <c r="J159" s="5"/>
      <c r="K159" s="5"/>
      <c r="L159" s="32"/>
      <c r="M159" s="5"/>
      <c r="N159" s="39"/>
      <c r="O159" s="5"/>
      <c r="P159" s="5"/>
      <c r="Q159" s="5"/>
      <c r="R159" s="5"/>
      <c r="S159" s="5"/>
    </row>
    <row r="160" spans="1:19" hidden="1" x14ac:dyDescent="0.25">
      <c r="A160" s="28" t="s">
        <v>226</v>
      </c>
      <c r="B160" s="6" t="s">
        <v>287</v>
      </c>
      <c r="C160" s="5">
        <f t="shared" si="14"/>
        <v>584747.68999999994</v>
      </c>
      <c r="D160" s="5"/>
      <c r="E160" s="5">
        <v>584747.68999999994</v>
      </c>
      <c r="F160" s="5"/>
      <c r="G160" s="5"/>
      <c r="H160" s="5"/>
      <c r="I160" s="5"/>
      <c r="J160" s="5"/>
      <c r="K160" s="5"/>
      <c r="L160" s="32"/>
      <c r="M160" s="5"/>
      <c r="N160" s="39"/>
      <c r="O160" s="5"/>
      <c r="P160" s="5"/>
      <c r="Q160" s="5"/>
      <c r="R160" s="5"/>
      <c r="S160" s="5"/>
    </row>
    <row r="161" spans="1:19" hidden="1" x14ac:dyDescent="0.25">
      <c r="A161" s="28" t="s">
        <v>228</v>
      </c>
      <c r="B161" s="6" t="s">
        <v>289</v>
      </c>
      <c r="C161" s="5">
        <f t="shared" si="14"/>
        <v>473172.76</v>
      </c>
      <c r="D161" s="5"/>
      <c r="E161" s="5">
        <v>473172.76</v>
      </c>
      <c r="F161" s="5"/>
      <c r="G161" s="5"/>
      <c r="H161" s="5"/>
      <c r="I161" s="5"/>
      <c r="J161" s="5"/>
      <c r="K161" s="5"/>
      <c r="L161" s="32"/>
      <c r="M161" s="5"/>
      <c r="N161" s="39"/>
      <c r="O161" s="5"/>
      <c r="P161" s="5"/>
      <c r="Q161" s="5"/>
      <c r="R161" s="5"/>
      <c r="S161" s="5"/>
    </row>
    <row r="162" spans="1:19" hidden="1" x14ac:dyDescent="0.25">
      <c r="A162" s="28" t="s">
        <v>230</v>
      </c>
      <c r="B162" s="6" t="s">
        <v>291</v>
      </c>
      <c r="C162" s="5">
        <f t="shared" si="14"/>
        <v>1692823.1</v>
      </c>
      <c r="D162" s="5">
        <v>19254.63</v>
      </c>
      <c r="E162" s="5">
        <v>543601.92000000004</v>
      </c>
      <c r="F162" s="5"/>
      <c r="G162" s="5"/>
      <c r="H162" s="5"/>
      <c r="I162" s="5"/>
      <c r="J162" s="5">
        <v>1129966.55</v>
      </c>
      <c r="K162" s="5"/>
      <c r="L162" s="32"/>
      <c r="M162" s="5"/>
      <c r="N162" s="39"/>
      <c r="O162" s="5"/>
      <c r="P162" s="5"/>
      <c r="Q162" s="5"/>
      <c r="R162" s="5"/>
      <c r="S162" s="5"/>
    </row>
    <row r="163" spans="1:19" hidden="1" x14ac:dyDescent="0.25">
      <c r="A163" s="28" t="s">
        <v>232</v>
      </c>
      <c r="B163" s="6" t="s">
        <v>293</v>
      </c>
      <c r="C163" s="5">
        <f t="shared" si="14"/>
        <v>538662.06000000006</v>
      </c>
      <c r="D163" s="5"/>
      <c r="E163" s="5">
        <v>538662.06000000006</v>
      </c>
      <c r="F163" s="5"/>
      <c r="G163" s="5"/>
      <c r="H163" s="5"/>
      <c r="I163" s="5"/>
      <c r="J163" s="5"/>
      <c r="K163" s="5"/>
      <c r="L163" s="32"/>
      <c r="M163" s="5"/>
      <c r="N163" s="39"/>
      <c r="O163" s="5"/>
      <c r="P163" s="5"/>
      <c r="Q163" s="5"/>
      <c r="R163" s="5"/>
      <c r="S163" s="5"/>
    </row>
    <row r="164" spans="1:19" hidden="1" x14ac:dyDescent="0.25">
      <c r="A164" s="28" t="s">
        <v>234</v>
      </c>
      <c r="B164" s="6" t="s">
        <v>295</v>
      </c>
      <c r="C164" s="5">
        <f t="shared" si="14"/>
        <v>1200602.67</v>
      </c>
      <c r="D164" s="5">
        <v>13444.13</v>
      </c>
      <c r="E164" s="5">
        <v>398183.9</v>
      </c>
      <c r="F164" s="5"/>
      <c r="G164" s="5"/>
      <c r="H164" s="5"/>
      <c r="I164" s="5"/>
      <c r="J164" s="5">
        <v>788974.64</v>
      </c>
      <c r="K164" s="5"/>
      <c r="L164" s="32"/>
      <c r="M164" s="5"/>
      <c r="N164" s="39"/>
      <c r="O164" s="5"/>
      <c r="P164" s="5"/>
      <c r="Q164" s="5"/>
      <c r="R164" s="5"/>
      <c r="S164" s="5"/>
    </row>
    <row r="165" spans="1:19" hidden="1" x14ac:dyDescent="0.25">
      <c r="A165" s="28" t="s">
        <v>236</v>
      </c>
      <c r="B165" s="6" t="s">
        <v>297</v>
      </c>
      <c r="C165" s="5">
        <f t="shared" si="14"/>
        <v>1035421.07</v>
      </c>
      <c r="D165" s="5">
        <v>14365.97</v>
      </c>
      <c r="E165" s="5">
        <v>177981.52</v>
      </c>
      <c r="F165" s="5"/>
      <c r="G165" s="5"/>
      <c r="H165" s="5"/>
      <c r="I165" s="5"/>
      <c r="J165" s="5">
        <v>843073.58</v>
      </c>
      <c r="K165" s="5"/>
      <c r="L165" s="32"/>
      <c r="M165" s="5"/>
      <c r="N165" s="39"/>
      <c r="O165" s="5"/>
      <c r="P165" s="5"/>
      <c r="Q165" s="5"/>
      <c r="R165" s="5"/>
      <c r="S165" s="5"/>
    </row>
    <row r="166" spans="1:19" hidden="1" x14ac:dyDescent="0.25">
      <c r="A166" s="28" t="s">
        <v>238</v>
      </c>
      <c r="B166" s="6" t="s">
        <v>299</v>
      </c>
      <c r="C166" s="5">
        <f t="shared" si="14"/>
        <v>293455.19</v>
      </c>
      <c r="D166" s="5"/>
      <c r="E166" s="5">
        <v>293455.19</v>
      </c>
      <c r="F166" s="5"/>
      <c r="G166" s="5"/>
      <c r="H166" s="5"/>
      <c r="I166" s="5"/>
      <c r="J166" s="5"/>
      <c r="K166" s="5"/>
      <c r="L166" s="32"/>
      <c r="M166" s="5"/>
      <c r="N166" s="39"/>
      <c r="O166" s="5"/>
      <c r="P166" s="5"/>
      <c r="Q166" s="5"/>
      <c r="R166" s="5"/>
      <c r="S166" s="5"/>
    </row>
    <row r="167" spans="1:19" hidden="1" x14ac:dyDescent="0.25">
      <c r="A167" s="28" t="s">
        <v>240</v>
      </c>
      <c r="B167" s="6" t="s">
        <v>322</v>
      </c>
      <c r="C167" s="5">
        <f t="shared" si="14"/>
        <v>117041.57</v>
      </c>
      <c r="D167" s="5"/>
      <c r="E167" s="5">
        <v>117041.57</v>
      </c>
      <c r="F167" s="5"/>
      <c r="G167" s="5"/>
      <c r="H167" s="5"/>
      <c r="I167" s="5"/>
      <c r="J167" s="5"/>
      <c r="K167" s="5"/>
      <c r="L167" s="32"/>
      <c r="M167" s="5"/>
      <c r="N167" s="39"/>
      <c r="O167" s="5"/>
      <c r="P167" s="5"/>
      <c r="Q167" s="5"/>
      <c r="R167" s="5"/>
      <c r="S167" s="5"/>
    </row>
    <row r="168" spans="1:19" hidden="1" x14ac:dyDescent="0.25">
      <c r="A168" s="28" t="s">
        <v>242</v>
      </c>
      <c r="B168" s="6" t="s">
        <v>324</v>
      </c>
      <c r="C168" s="5">
        <f t="shared" si="14"/>
        <v>144557.21</v>
      </c>
      <c r="D168" s="5"/>
      <c r="E168" s="5">
        <v>144557.21</v>
      </c>
      <c r="F168" s="5"/>
      <c r="G168" s="5"/>
      <c r="H168" s="5"/>
      <c r="I168" s="5"/>
      <c r="J168" s="5"/>
      <c r="K168" s="5"/>
      <c r="L168" s="32"/>
      <c r="M168" s="5"/>
      <c r="N168" s="39"/>
      <c r="O168" s="5"/>
      <c r="P168" s="5"/>
      <c r="Q168" s="5"/>
      <c r="R168" s="5"/>
      <c r="S168" s="5"/>
    </row>
    <row r="169" spans="1:19" hidden="1" x14ac:dyDescent="0.25">
      <c r="A169" s="28" t="s">
        <v>244</v>
      </c>
      <c r="B169" s="6" t="s">
        <v>326</v>
      </c>
      <c r="C169" s="5">
        <f t="shared" si="14"/>
        <v>74573.710000000006</v>
      </c>
      <c r="D169" s="5"/>
      <c r="E169" s="5">
        <v>74573.710000000006</v>
      </c>
      <c r="F169" s="5"/>
      <c r="G169" s="5"/>
      <c r="H169" s="5"/>
      <c r="I169" s="5"/>
      <c r="J169" s="5"/>
      <c r="K169" s="5"/>
      <c r="L169" s="32"/>
      <c r="M169" s="5"/>
      <c r="N169" s="39"/>
      <c r="O169" s="5"/>
      <c r="P169" s="5"/>
      <c r="Q169" s="5"/>
      <c r="R169" s="5"/>
      <c r="S169" s="5"/>
    </row>
    <row r="170" spans="1:19" hidden="1" x14ac:dyDescent="0.25">
      <c r="A170" s="28" t="s">
        <v>246</v>
      </c>
      <c r="B170" s="6" t="s">
        <v>328</v>
      </c>
      <c r="C170" s="5">
        <f t="shared" si="14"/>
        <v>210226.69</v>
      </c>
      <c r="D170" s="5"/>
      <c r="E170" s="5">
        <v>210226.69</v>
      </c>
      <c r="F170" s="5"/>
      <c r="G170" s="5"/>
      <c r="H170" s="5"/>
      <c r="I170" s="5"/>
      <c r="J170" s="5"/>
      <c r="K170" s="5"/>
      <c r="L170" s="32"/>
      <c r="M170" s="5"/>
      <c r="N170" s="39"/>
      <c r="O170" s="5"/>
      <c r="P170" s="5"/>
      <c r="Q170" s="5"/>
      <c r="R170" s="5"/>
      <c r="S170" s="5"/>
    </row>
    <row r="171" spans="1:19" hidden="1" x14ac:dyDescent="0.25">
      <c r="A171" s="28" t="s">
        <v>248</v>
      </c>
      <c r="B171" s="6" t="s">
        <v>320</v>
      </c>
      <c r="C171" s="5">
        <f t="shared" si="14"/>
        <v>140588.14000000001</v>
      </c>
      <c r="D171" s="5"/>
      <c r="E171" s="5">
        <v>140588.14000000001</v>
      </c>
      <c r="F171" s="5"/>
      <c r="G171" s="5"/>
      <c r="H171" s="5"/>
      <c r="I171" s="5"/>
      <c r="J171" s="5"/>
      <c r="K171" s="5"/>
      <c r="L171" s="32"/>
      <c r="M171" s="5"/>
      <c r="N171" s="39"/>
      <c r="O171" s="5"/>
      <c r="P171" s="5"/>
      <c r="Q171" s="5"/>
      <c r="R171" s="5"/>
      <c r="S171" s="5"/>
    </row>
    <row r="172" spans="1:19" hidden="1" x14ac:dyDescent="0.25">
      <c r="A172" s="28" t="s">
        <v>250</v>
      </c>
      <c r="B172" s="6" t="s">
        <v>337</v>
      </c>
      <c r="C172" s="5">
        <f t="shared" si="14"/>
        <v>401497.73</v>
      </c>
      <c r="D172" s="5"/>
      <c r="E172" s="5">
        <v>401497.73</v>
      </c>
      <c r="F172" s="5"/>
      <c r="G172" s="5"/>
      <c r="H172" s="5"/>
      <c r="I172" s="5"/>
      <c r="J172" s="5"/>
      <c r="K172" s="5"/>
      <c r="L172" s="32"/>
      <c r="M172" s="5"/>
      <c r="N172" s="39"/>
      <c r="O172" s="5"/>
      <c r="P172" s="5"/>
      <c r="Q172" s="5"/>
      <c r="R172" s="5"/>
      <c r="S172" s="5"/>
    </row>
    <row r="173" spans="1:19" hidden="1" x14ac:dyDescent="0.25">
      <c r="A173" s="28" t="s">
        <v>252</v>
      </c>
      <c r="B173" s="6" t="s">
        <v>339</v>
      </c>
      <c r="C173" s="5">
        <f t="shared" si="14"/>
        <v>272023.02</v>
      </c>
      <c r="D173" s="5"/>
      <c r="E173" s="5">
        <v>272023.02</v>
      </c>
      <c r="F173" s="5"/>
      <c r="G173" s="5"/>
      <c r="H173" s="5"/>
      <c r="I173" s="5"/>
      <c r="J173" s="5"/>
      <c r="K173" s="5"/>
      <c r="L173" s="32"/>
      <c r="M173" s="5"/>
      <c r="N173" s="39"/>
      <c r="O173" s="5"/>
      <c r="P173" s="5"/>
      <c r="Q173" s="5"/>
      <c r="R173" s="5"/>
      <c r="S173" s="5"/>
    </row>
    <row r="174" spans="1:19" hidden="1" x14ac:dyDescent="0.25">
      <c r="A174" s="28" t="s">
        <v>254</v>
      </c>
      <c r="B174" s="6" t="s">
        <v>341</v>
      </c>
      <c r="C174" s="5">
        <f t="shared" si="14"/>
        <v>271514.53000000003</v>
      </c>
      <c r="D174" s="5"/>
      <c r="E174" s="5">
        <v>271514.53000000003</v>
      </c>
      <c r="F174" s="5"/>
      <c r="G174" s="5"/>
      <c r="H174" s="5"/>
      <c r="I174" s="5"/>
      <c r="J174" s="5"/>
      <c r="K174" s="5"/>
      <c r="L174" s="32"/>
      <c r="M174" s="5"/>
      <c r="N174" s="39"/>
      <c r="O174" s="5"/>
      <c r="P174" s="5"/>
      <c r="Q174" s="5"/>
      <c r="R174" s="5"/>
      <c r="S174" s="5"/>
    </row>
    <row r="175" spans="1:19" hidden="1" x14ac:dyDescent="0.25">
      <c r="A175" s="28" t="s">
        <v>256</v>
      </c>
      <c r="B175" s="6" t="s">
        <v>343</v>
      </c>
      <c r="C175" s="5">
        <f t="shared" si="14"/>
        <v>407034.6</v>
      </c>
      <c r="D175" s="5"/>
      <c r="E175" s="5">
        <v>407034.6</v>
      </c>
      <c r="F175" s="5"/>
      <c r="G175" s="5"/>
      <c r="H175" s="5"/>
      <c r="I175" s="5"/>
      <c r="J175" s="5"/>
      <c r="K175" s="5"/>
      <c r="L175" s="32"/>
      <c r="M175" s="5"/>
      <c r="N175" s="39"/>
      <c r="O175" s="5"/>
      <c r="P175" s="5"/>
      <c r="Q175" s="5"/>
      <c r="R175" s="5"/>
      <c r="S175" s="5"/>
    </row>
    <row r="176" spans="1:19" hidden="1" x14ac:dyDescent="0.25">
      <c r="A176" s="28" t="s">
        <v>258</v>
      </c>
      <c r="B176" s="6" t="s">
        <v>345</v>
      </c>
      <c r="C176" s="5">
        <f t="shared" si="14"/>
        <v>106732.96</v>
      </c>
      <c r="D176" s="5"/>
      <c r="E176" s="5">
        <v>106732.96</v>
      </c>
      <c r="F176" s="5"/>
      <c r="G176" s="5"/>
      <c r="H176" s="5"/>
      <c r="I176" s="5"/>
      <c r="J176" s="5"/>
      <c r="K176" s="5"/>
      <c r="L176" s="32"/>
      <c r="M176" s="5"/>
      <c r="N176" s="39"/>
      <c r="O176" s="5"/>
      <c r="P176" s="5"/>
      <c r="Q176" s="5"/>
      <c r="R176" s="5"/>
      <c r="S176" s="5"/>
    </row>
    <row r="177" spans="1:19" hidden="1" x14ac:dyDescent="0.25">
      <c r="A177" s="28" t="s">
        <v>259</v>
      </c>
      <c r="B177" s="6" t="s">
        <v>347</v>
      </c>
      <c r="C177" s="5">
        <f t="shared" si="14"/>
        <v>106834.38</v>
      </c>
      <c r="D177" s="5"/>
      <c r="E177" s="5">
        <v>106834.38</v>
      </c>
      <c r="F177" s="5"/>
      <c r="G177" s="5"/>
      <c r="H177" s="5"/>
      <c r="I177" s="5"/>
      <c r="J177" s="5"/>
      <c r="K177" s="5"/>
      <c r="L177" s="32"/>
      <c r="M177" s="5"/>
      <c r="N177" s="39"/>
      <c r="O177" s="5"/>
      <c r="P177" s="5"/>
      <c r="Q177" s="5"/>
      <c r="R177" s="5"/>
      <c r="S177" s="5"/>
    </row>
    <row r="178" spans="1:19" hidden="1" x14ac:dyDescent="0.25">
      <c r="A178" s="28" t="s">
        <v>261</v>
      </c>
      <c r="B178" s="6" t="s">
        <v>331</v>
      </c>
      <c r="C178" s="5">
        <f t="shared" si="14"/>
        <v>875634.84</v>
      </c>
      <c r="D178" s="5"/>
      <c r="E178" s="5">
        <v>875634.84</v>
      </c>
      <c r="F178" s="5"/>
      <c r="G178" s="5"/>
      <c r="H178" s="5"/>
      <c r="I178" s="5"/>
      <c r="J178" s="5"/>
      <c r="K178" s="5"/>
      <c r="L178" s="32"/>
      <c r="M178" s="5"/>
      <c r="N178" s="39"/>
      <c r="O178" s="5"/>
      <c r="P178" s="5"/>
      <c r="Q178" s="5"/>
      <c r="R178" s="5"/>
      <c r="S178" s="5"/>
    </row>
    <row r="179" spans="1:19" hidden="1" x14ac:dyDescent="0.25">
      <c r="A179" s="28" t="s">
        <v>263</v>
      </c>
      <c r="B179" s="6" t="s">
        <v>349</v>
      </c>
      <c r="C179" s="5">
        <f t="shared" si="14"/>
        <v>938079.54</v>
      </c>
      <c r="D179" s="5"/>
      <c r="E179" s="5">
        <v>938079.54</v>
      </c>
      <c r="F179" s="5"/>
      <c r="G179" s="5"/>
      <c r="H179" s="5"/>
      <c r="I179" s="5"/>
      <c r="J179" s="5"/>
      <c r="K179" s="5"/>
      <c r="L179" s="32"/>
      <c r="M179" s="5"/>
      <c r="N179" s="39"/>
      <c r="O179" s="5"/>
      <c r="P179" s="5"/>
      <c r="Q179" s="5"/>
      <c r="R179" s="5"/>
      <c r="S179" s="5"/>
    </row>
    <row r="180" spans="1:19" hidden="1" x14ac:dyDescent="0.25">
      <c r="A180" s="28" t="s">
        <v>265</v>
      </c>
      <c r="B180" s="6" t="s">
        <v>333</v>
      </c>
      <c r="C180" s="5">
        <f t="shared" si="14"/>
        <v>466001.8</v>
      </c>
      <c r="D180" s="5"/>
      <c r="E180" s="5">
        <v>466001.8</v>
      </c>
      <c r="F180" s="5"/>
      <c r="G180" s="5"/>
      <c r="H180" s="5"/>
      <c r="I180" s="5"/>
      <c r="J180" s="5"/>
      <c r="K180" s="5"/>
      <c r="L180" s="32"/>
      <c r="M180" s="5"/>
      <c r="N180" s="39"/>
      <c r="O180" s="5"/>
      <c r="P180" s="5"/>
      <c r="Q180" s="5"/>
      <c r="R180" s="5"/>
      <c r="S180" s="5"/>
    </row>
    <row r="181" spans="1:19" hidden="1" x14ac:dyDescent="0.25">
      <c r="A181" s="28" t="s">
        <v>266</v>
      </c>
      <c r="B181" s="6" t="s">
        <v>335</v>
      </c>
      <c r="C181" s="5">
        <f t="shared" si="14"/>
        <v>271604.49</v>
      </c>
      <c r="D181" s="5"/>
      <c r="E181" s="5">
        <v>271604.49</v>
      </c>
      <c r="F181" s="5"/>
      <c r="G181" s="5"/>
      <c r="H181" s="5"/>
      <c r="I181" s="5"/>
      <c r="J181" s="5"/>
      <c r="K181" s="5"/>
      <c r="L181" s="32"/>
      <c r="M181" s="5"/>
      <c r="N181" s="39"/>
      <c r="O181" s="5"/>
      <c r="P181" s="5"/>
      <c r="Q181" s="5"/>
      <c r="R181" s="5"/>
      <c r="S181" s="5"/>
    </row>
    <row r="182" spans="1:19" hidden="1" x14ac:dyDescent="0.25">
      <c r="A182" s="28" t="s">
        <v>268</v>
      </c>
      <c r="B182" s="6" t="s">
        <v>351</v>
      </c>
      <c r="C182" s="5">
        <f t="shared" ref="C182:C213" si="15">ROUNDUP(SUM(D182+E182+F182+G182+H182+I182+J182+K182+M182+O182+P182+Q182+R182+S182),2)</f>
        <v>4481324.5599999996</v>
      </c>
      <c r="D182" s="5">
        <v>91061.85</v>
      </c>
      <c r="E182" s="5">
        <v>69357.350000000006</v>
      </c>
      <c r="F182" s="5"/>
      <c r="G182" s="5"/>
      <c r="H182" s="5"/>
      <c r="I182" s="5"/>
      <c r="J182" s="5"/>
      <c r="K182" s="5"/>
      <c r="L182" s="32">
        <v>2</v>
      </c>
      <c r="M182" s="5">
        <v>4320905.3600000003</v>
      </c>
      <c r="N182" s="39"/>
      <c r="O182" s="5"/>
      <c r="P182" s="5"/>
      <c r="Q182" s="5"/>
      <c r="R182" s="5"/>
      <c r="S182" s="5"/>
    </row>
    <row r="183" spans="1:19" hidden="1" x14ac:dyDescent="0.25">
      <c r="A183" s="28" t="s">
        <v>270</v>
      </c>
      <c r="B183" s="6" t="s">
        <v>1845</v>
      </c>
      <c r="C183" s="5">
        <f t="shared" si="15"/>
        <v>35073850.600000001</v>
      </c>
      <c r="D183" s="5">
        <v>194423.14</v>
      </c>
      <c r="E183" s="5"/>
      <c r="F183" s="5"/>
      <c r="G183" s="5"/>
      <c r="H183" s="5"/>
      <c r="I183" s="5"/>
      <c r="J183" s="5"/>
      <c r="K183" s="5"/>
      <c r="L183" s="32"/>
      <c r="M183" s="5"/>
      <c r="N183" s="39" t="s">
        <v>1702</v>
      </c>
      <c r="O183" s="5">
        <v>34879427.460000001</v>
      </c>
      <c r="P183" s="5"/>
      <c r="Q183" s="5"/>
      <c r="R183" s="5"/>
      <c r="S183" s="5"/>
    </row>
    <row r="184" spans="1:19" hidden="1" x14ac:dyDescent="0.25">
      <c r="A184" s="28" t="s">
        <v>271</v>
      </c>
      <c r="B184" s="6" t="s">
        <v>1847</v>
      </c>
      <c r="C184" s="5">
        <f t="shared" si="15"/>
        <v>2087950.54</v>
      </c>
      <c r="D184" s="5">
        <v>18152.13</v>
      </c>
      <c r="E184" s="5"/>
      <c r="F184" s="5">
        <v>2069798.41</v>
      </c>
      <c r="G184" s="5"/>
      <c r="H184" s="5"/>
      <c r="I184" s="5"/>
      <c r="J184" s="5"/>
      <c r="K184" s="5"/>
      <c r="L184" s="32"/>
      <c r="M184" s="5"/>
      <c r="N184" s="39"/>
      <c r="O184" s="5"/>
      <c r="P184" s="5"/>
      <c r="Q184" s="5"/>
      <c r="R184" s="5"/>
      <c r="S184" s="5"/>
    </row>
    <row r="185" spans="1:19" hidden="1" x14ac:dyDescent="0.25">
      <c r="A185" s="28" t="s">
        <v>272</v>
      </c>
      <c r="B185" s="6" t="s">
        <v>1848</v>
      </c>
      <c r="C185" s="5">
        <f t="shared" si="15"/>
        <v>968781.58</v>
      </c>
      <c r="D185" s="5">
        <v>8422.35</v>
      </c>
      <c r="E185" s="5"/>
      <c r="F185" s="5">
        <v>960359.23</v>
      </c>
      <c r="G185" s="5"/>
      <c r="H185" s="5"/>
      <c r="I185" s="5"/>
      <c r="J185" s="5"/>
      <c r="K185" s="5"/>
      <c r="L185" s="32"/>
      <c r="M185" s="5"/>
      <c r="N185" s="39"/>
      <c r="O185" s="5"/>
      <c r="P185" s="5"/>
      <c r="Q185" s="5"/>
      <c r="R185" s="5"/>
      <c r="S185" s="5"/>
    </row>
    <row r="186" spans="1:19" hidden="1" x14ac:dyDescent="0.25">
      <c r="A186" s="28" t="s">
        <v>1654</v>
      </c>
      <c r="B186" s="6" t="s">
        <v>363</v>
      </c>
      <c r="C186" s="5">
        <f t="shared" si="15"/>
        <v>405714.44</v>
      </c>
      <c r="D186" s="5"/>
      <c r="E186" s="5">
        <v>405714.44</v>
      </c>
      <c r="F186" s="5"/>
      <c r="G186" s="5"/>
      <c r="H186" s="5"/>
      <c r="I186" s="5"/>
      <c r="J186" s="5"/>
      <c r="K186" s="5"/>
      <c r="L186" s="32"/>
      <c r="M186" s="5"/>
      <c r="N186" s="39"/>
      <c r="O186" s="5"/>
      <c r="P186" s="5"/>
      <c r="Q186" s="5"/>
      <c r="R186" s="5"/>
      <c r="S186" s="5"/>
    </row>
    <row r="187" spans="1:19" hidden="1" x14ac:dyDescent="0.25">
      <c r="A187" s="28" t="s">
        <v>274</v>
      </c>
      <c r="B187" s="6" t="s">
        <v>1846</v>
      </c>
      <c r="C187" s="5">
        <f t="shared" si="15"/>
        <v>5010613.7699999996</v>
      </c>
      <c r="D187" s="5">
        <v>104452.18</v>
      </c>
      <c r="E187" s="5"/>
      <c r="F187" s="5"/>
      <c r="G187" s="5">
        <v>3403271.99</v>
      </c>
      <c r="H187" s="5">
        <v>709628.04</v>
      </c>
      <c r="I187" s="5">
        <v>393524.74</v>
      </c>
      <c r="J187" s="5">
        <v>399736.82</v>
      </c>
      <c r="K187" s="5"/>
      <c r="L187" s="32"/>
      <c r="M187" s="5"/>
      <c r="N187" s="39"/>
      <c r="O187" s="5"/>
      <c r="P187" s="5"/>
      <c r="Q187" s="5"/>
      <c r="R187" s="5"/>
      <c r="S187" s="5"/>
    </row>
    <row r="188" spans="1:19" hidden="1" x14ac:dyDescent="0.25">
      <c r="A188" s="28" t="s">
        <v>276</v>
      </c>
      <c r="B188" s="6" t="s">
        <v>1849</v>
      </c>
      <c r="C188" s="5">
        <f t="shared" si="15"/>
        <v>13310175.01</v>
      </c>
      <c r="D188" s="5">
        <v>260694.2</v>
      </c>
      <c r="E188" s="5"/>
      <c r="F188" s="5">
        <v>1077926.6399999999</v>
      </c>
      <c r="G188" s="5">
        <v>2791659.86</v>
      </c>
      <c r="H188" s="5">
        <v>486667.54</v>
      </c>
      <c r="I188" s="5">
        <v>349103</v>
      </c>
      <c r="J188" s="5">
        <v>368054.84</v>
      </c>
      <c r="K188" s="5"/>
      <c r="L188" s="32"/>
      <c r="M188" s="5"/>
      <c r="N188" s="39" t="s">
        <v>1702</v>
      </c>
      <c r="O188" s="5">
        <v>7976068.9299999997</v>
      </c>
      <c r="P188" s="5"/>
      <c r="Q188" s="5"/>
      <c r="R188" s="5"/>
      <c r="S188" s="5"/>
    </row>
    <row r="189" spans="1:19" ht="14.45" hidden="1" customHeight="1" x14ac:dyDescent="0.25">
      <c r="A189" s="28" t="s">
        <v>278</v>
      </c>
      <c r="B189" s="6" t="s">
        <v>361</v>
      </c>
      <c r="C189" s="5">
        <f t="shared" si="15"/>
        <v>290165.95</v>
      </c>
      <c r="D189" s="5"/>
      <c r="E189" s="5">
        <v>290165.95</v>
      </c>
      <c r="F189" s="5"/>
      <c r="G189" s="5"/>
      <c r="H189" s="5"/>
      <c r="I189" s="5"/>
      <c r="J189" s="5"/>
      <c r="K189" s="5"/>
      <c r="L189" s="32"/>
      <c r="M189" s="5"/>
      <c r="N189" s="39"/>
      <c r="O189" s="5"/>
      <c r="P189" s="5"/>
      <c r="Q189" s="5"/>
      <c r="R189" s="5"/>
      <c r="S189" s="5"/>
    </row>
    <row r="190" spans="1:19" hidden="1" x14ac:dyDescent="0.25">
      <c r="A190" s="28" t="s">
        <v>280</v>
      </c>
      <c r="B190" s="6" t="s">
        <v>365</v>
      </c>
      <c r="C190" s="5">
        <f t="shared" si="15"/>
        <v>205201.46</v>
      </c>
      <c r="D190" s="5"/>
      <c r="E190" s="5">
        <v>205201.46</v>
      </c>
      <c r="F190" s="5"/>
      <c r="G190" s="5"/>
      <c r="H190" s="5"/>
      <c r="I190" s="5"/>
      <c r="J190" s="5"/>
      <c r="K190" s="5"/>
      <c r="L190" s="32"/>
      <c r="M190" s="5"/>
      <c r="N190" s="39"/>
      <c r="O190" s="5"/>
      <c r="P190" s="5"/>
      <c r="Q190" s="5"/>
      <c r="R190" s="5"/>
      <c r="S190" s="5"/>
    </row>
    <row r="191" spans="1:19" hidden="1" x14ac:dyDescent="0.25">
      <c r="A191" s="28" t="s">
        <v>282</v>
      </c>
      <c r="B191" s="6" t="s">
        <v>367</v>
      </c>
      <c r="C191" s="5">
        <f t="shared" si="15"/>
        <v>316121.78000000003</v>
      </c>
      <c r="D191" s="5"/>
      <c r="E191" s="5">
        <v>316121.78000000003</v>
      </c>
      <c r="F191" s="5"/>
      <c r="G191" s="5"/>
      <c r="H191" s="5"/>
      <c r="I191" s="5"/>
      <c r="J191" s="5"/>
      <c r="K191" s="5"/>
      <c r="L191" s="32"/>
      <c r="M191" s="5"/>
      <c r="N191" s="39"/>
      <c r="O191" s="5"/>
      <c r="P191" s="5"/>
      <c r="Q191" s="5"/>
      <c r="R191" s="5"/>
      <c r="S191" s="5"/>
    </row>
    <row r="192" spans="1:19" hidden="1" x14ac:dyDescent="0.25">
      <c r="A192" s="28" t="s">
        <v>284</v>
      </c>
      <c r="B192" s="6" t="s">
        <v>369</v>
      </c>
      <c r="C192" s="5">
        <f t="shared" si="15"/>
        <v>474671.45</v>
      </c>
      <c r="D192" s="5"/>
      <c r="E192" s="5">
        <v>474671.45</v>
      </c>
      <c r="F192" s="5"/>
      <c r="G192" s="5"/>
      <c r="H192" s="5"/>
      <c r="I192" s="5"/>
      <c r="J192" s="5"/>
      <c r="K192" s="5"/>
      <c r="L192" s="32"/>
      <c r="M192" s="5"/>
      <c r="N192" s="39"/>
      <c r="O192" s="5"/>
      <c r="P192" s="5"/>
      <c r="Q192" s="5"/>
      <c r="R192" s="5"/>
      <c r="S192" s="5"/>
    </row>
    <row r="193" spans="1:19" hidden="1" x14ac:dyDescent="0.25">
      <c r="A193" s="28" t="s">
        <v>286</v>
      </c>
      <c r="B193" s="6" t="s">
        <v>371</v>
      </c>
      <c r="C193" s="5">
        <f t="shared" si="15"/>
        <v>152845.82</v>
      </c>
      <c r="D193" s="5"/>
      <c r="E193" s="5">
        <v>152845.82</v>
      </c>
      <c r="F193" s="5"/>
      <c r="G193" s="5"/>
      <c r="H193" s="5"/>
      <c r="I193" s="5"/>
      <c r="J193" s="5"/>
      <c r="K193" s="5"/>
      <c r="L193" s="32"/>
      <c r="M193" s="5"/>
      <c r="N193" s="39"/>
      <c r="O193" s="5"/>
      <c r="P193" s="5"/>
      <c r="Q193" s="5"/>
      <c r="R193" s="5"/>
      <c r="S193" s="5"/>
    </row>
    <row r="194" spans="1:19" hidden="1" x14ac:dyDescent="0.25">
      <c r="A194" s="28" t="s">
        <v>288</v>
      </c>
      <c r="B194" s="6" t="s">
        <v>373</v>
      </c>
      <c r="C194" s="5">
        <f t="shared" si="15"/>
        <v>63540.82</v>
      </c>
      <c r="D194" s="5"/>
      <c r="E194" s="5">
        <v>63540.82</v>
      </c>
      <c r="F194" s="5"/>
      <c r="G194" s="5"/>
      <c r="H194" s="5"/>
      <c r="I194" s="5"/>
      <c r="J194" s="5"/>
      <c r="K194" s="5"/>
      <c r="L194" s="32"/>
      <c r="M194" s="5"/>
      <c r="N194" s="39"/>
      <c r="O194" s="5"/>
      <c r="P194" s="5"/>
      <c r="Q194" s="5"/>
      <c r="R194" s="5"/>
      <c r="S194" s="5"/>
    </row>
    <row r="195" spans="1:19" hidden="1" x14ac:dyDescent="0.25">
      <c r="A195" s="28" t="s">
        <v>290</v>
      </c>
      <c r="B195" s="6" t="s">
        <v>375</v>
      </c>
      <c r="C195" s="5">
        <f t="shared" si="15"/>
        <v>390717.64</v>
      </c>
      <c r="D195" s="5"/>
      <c r="E195" s="5">
        <v>390717.64</v>
      </c>
      <c r="F195" s="5"/>
      <c r="G195" s="5"/>
      <c r="H195" s="5"/>
      <c r="I195" s="5"/>
      <c r="J195" s="5"/>
      <c r="K195" s="5"/>
      <c r="L195" s="32"/>
      <c r="M195" s="5"/>
      <c r="N195" s="39"/>
      <c r="O195" s="5"/>
      <c r="P195" s="5"/>
      <c r="Q195" s="5"/>
      <c r="R195" s="5"/>
      <c r="S195" s="5"/>
    </row>
    <row r="196" spans="1:19" hidden="1" x14ac:dyDescent="0.25">
      <c r="A196" s="28" t="s">
        <v>292</v>
      </c>
      <c r="B196" s="6" t="s">
        <v>377</v>
      </c>
      <c r="C196" s="5">
        <f t="shared" si="15"/>
        <v>58773.7</v>
      </c>
      <c r="D196" s="5"/>
      <c r="E196" s="5">
        <v>58773.7</v>
      </c>
      <c r="F196" s="5"/>
      <c r="G196" s="5"/>
      <c r="H196" s="5"/>
      <c r="I196" s="5"/>
      <c r="J196" s="5"/>
      <c r="K196" s="5"/>
      <c r="L196" s="32"/>
      <c r="M196" s="5"/>
      <c r="N196" s="39"/>
      <c r="O196" s="5"/>
      <c r="P196" s="5"/>
      <c r="Q196" s="5"/>
      <c r="R196" s="5"/>
      <c r="S196" s="5"/>
    </row>
    <row r="197" spans="1:19" hidden="1" x14ac:dyDescent="0.25">
      <c r="A197" s="28" t="s">
        <v>294</v>
      </c>
      <c r="B197" s="6" t="s">
        <v>389</v>
      </c>
      <c r="C197" s="5">
        <f t="shared" si="15"/>
        <v>198647.8</v>
      </c>
      <c r="D197" s="5"/>
      <c r="E197" s="5">
        <v>198647.8</v>
      </c>
      <c r="F197" s="5"/>
      <c r="G197" s="5"/>
      <c r="H197" s="5"/>
      <c r="I197" s="5"/>
      <c r="J197" s="5"/>
      <c r="K197" s="5"/>
      <c r="L197" s="32"/>
      <c r="M197" s="5"/>
      <c r="N197" s="39"/>
      <c r="O197" s="5"/>
      <c r="P197" s="5"/>
      <c r="Q197" s="5"/>
      <c r="R197" s="5"/>
      <c r="S197" s="5"/>
    </row>
    <row r="198" spans="1:19" hidden="1" x14ac:dyDescent="0.25">
      <c r="A198" s="28" t="s">
        <v>296</v>
      </c>
      <c r="B198" s="6" t="s">
        <v>405</v>
      </c>
      <c r="C198" s="5">
        <f t="shared" si="15"/>
        <v>105690.91</v>
      </c>
      <c r="D198" s="5"/>
      <c r="E198" s="5">
        <v>105690.91</v>
      </c>
      <c r="F198" s="5"/>
      <c r="G198" s="5"/>
      <c r="H198" s="5"/>
      <c r="I198" s="5"/>
      <c r="J198" s="5"/>
      <c r="K198" s="5"/>
      <c r="L198" s="32"/>
      <c r="M198" s="5"/>
      <c r="N198" s="39"/>
      <c r="O198" s="5"/>
      <c r="P198" s="5"/>
      <c r="Q198" s="5"/>
      <c r="R198" s="5"/>
      <c r="S198" s="5"/>
    </row>
    <row r="199" spans="1:19" hidden="1" x14ac:dyDescent="0.25">
      <c r="A199" s="28" t="s">
        <v>298</v>
      </c>
      <c r="B199" s="6" t="s">
        <v>407</v>
      </c>
      <c r="C199" s="5">
        <f t="shared" si="15"/>
        <v>367916.63</v>
      </c>
      <c r="D199" s="5"/>
      <c r="E199" s="5">
        <v>367916.63</v>
      </c>
      <c r="F199" s="5"/>
      <c r="G199" s="5"/>
      <c r="H199" s="5"/>
      <c r="I199" s="5"/>
      <c r="J199" s="5"/>
      <c r="K199" s="5"/>
      <c r="L199" s="32"/>
      <c r="M199" s="5"/>
      <c r="N199" s="39"/>
      <c r="O199" s="5"/>
      <c r="P199" s="5"/>
      <c r="Q199" s="5"/>
      <c r="R199" s="5"/>
      <c r="S199" s="5"/>
    </row>
    <row r="200" spans="1:19" hidden="1" x14ac:dyDescent="0.25">
      <c r="A200" s="28" t="s">
        <v>300</v>
      </c>
      <c r="B200" s="6" t="s">
        <v>409</v>
      </c>
      <c r="C200" s="5">
        <f t="shared" si="15"/>
        <v>396481.82</v>
      </c>
      <c r="D200" s="5"/>
      <c r="E200" s="5">
        <v>396481.82</v>
      </c>
      <c r="F200" s="5"/>
      <c r="G200" s="5"/>
      <c r="H200" s="5"/>
      <c r="I200" s="5"/>
      <c r="J200" s="5"/>
      <c r="K200" s="5"/>
      <c r="L200" s="32"/>
      <c r="M200" s="5"/>
      <c r="N200" s="39"/>
      <c r="O200" s="5"/>
      <c r="P200" s="5"/>
      <c r="Q200" s="5"/>
      <c r="R200" s="5"/>
      <c r="S200" s="5"/>
    </row>
    <row r="201" spans="1:19" hidden="1" x14ac:dyDescent="0.25">
      <c r="A201" s="28" t="s">
        <v>302</v>
      </c>
      <c r="B201" s="6" t="s">
        <v>411</v>
      </c>
      <c r="C201" s="5">
        <f t="shared" si="15"/>
        <v>338434.75</v>
      </c>
      <c r="D201" s="5"/>
      <c r="E201" s="5">
        <v>338434.75</v>
      </c>
      <c r="F201" s="5"/>
      <c r="G201" s="5"/>
      <c r="H201" s="5"/>
      <c r="I201" s="5"/>
      <c r="J201" s="5"/>
      <c r="K201" s="5"/>
      <c r="L201" s="32"/>
      <c r="M201" s="5"/>
      <c r="N201" s="39"/>
      <c r="O201" s="5"/>
      <c r="P201" s="5"/>
      <c r="Q201" s="5"/>
      <c r="R201" s="5"/>
      <c r="S201" s="5"/>
    </row>
    <row r="202" spans="1:19" hidden="1" x14ac:dyDescent="0.25">
      <c r="A202" s="28" t="s">
        <v>304</v>
      </c>
      <c r="B202" s="6" t="s">
        <v>413</v>
      </c>
      <c r="C202" s="5">
        <f t="shared" si="15"/>
        <v>410399.11</v>
      </c>
      <c r="D202" s="5"/>
      <c r="E202" s="5">
        <v>410399.11</v>
      </c>
      <c r="F202" s="5"/>
      <c r="G202" s="5"/>
      <c r="H202" s="5"/>
      <c r="I202" s="5"/>
      <c r="J202" s="5"/>
      <c r="K202" s="5"/>
      <c r="L202" s="32"/>
      <c r="M202" s="5"/>
      <c r="N202" s="39"/>
      <c r="O202" s="5"/>
      <c r="P202" s="5"/>
      <c r="Q202" s="5"/>
      <c r="R202" s="5"/>
      <c r="S202" s="5"/>
    </row>
    <row r="203" spans="1:19" hidden="1" x14ac:dyDescent="0.25">
      <c r="A203" s="28" t="s">
        <v>306</v>
      </c>
      <c r="B203" s="6" t="s">
        <v>391</v>
      </c>
      <c r="C203" s="5">
        <f t="shared" si="15"/>
        <v>309494.48</v>
      </c>
      <c r="D203" s="5"/>
      <c r="E203" s="5">
        <v>309494.48</v>
      </c>
      <c r="F203" s="5"/>
      <c r="G203" s="5"/>
      <c r="H203" s="5"/>
      <c r="I203" s="5"/>
      <c r="J203" s="5"/>
      <c r="K203" s="5"/>
      <c r="L203" s="32"/>
      <c r="M203" s="5"/>
      <c r="N203" s="39"/>
      <c r="O203" s="5"/>
      <c r="P203" s="5"/>
      <c r="Q203" s="5"/>
      <c r="R203" s="5"/>
      <c r="S203" s="5"/>
    </row>
    <row r="204" spans="1:19" hidden="1" x14ac:dyDescent="0.25">
      <c r="A204" s="28" t="s">
        <v>308</v>
      </c>
      <c r="B204" s="6" t="s">
        <v>415</v>
      </c>
      <c r="C204" s="5">
        <f t="shared" si="15"/>
        <v>423174.46</v>
      </c>
      <c r="D204" s="5"/>
      <c r="E204" s="5">
        <v>423174.46</v>
      </c>
      <c r="F204" s="5"/>
      <c r="G204" s="5"/>
      <c r="H204" s="5"/>
      <c r="I204" s="5"/>
      <c r="J204" s="5"/>
      <c r="K204" s="5"/>
      <c r="L204" s="32"/>
      <c r="M204" s="5"/>
      <c r="N204" s="39"/>
      <c r="O204" s="5"/>
      <c r="P204" s="5"/>
      <c r="Q204" s="5"/>
      <c r="R204" s="5"/>
      <c r="S204" s="5"/>
    </row>
    <row r="205" spans="1:19" hidden="1" x14ac:dyDescent="0.25">
      <c r="A205" s="28" t="s">
        <v>310</v>
      </c>
      <c r="B205" s="6" t="s">
        <v>417</v>
      </c>
      <c r="C205" s="5">
        <f t="shared" si="15"/>
        <v>202376.18</v>
      </c>
      <c r="D205" s="5"/>
      <c r="E205" s="5">
        <v>202376.18</v>
      </c>
      <c r="F205" s="5"/>
      <c r="G205" s="5"/>
      <c r="H205" s="5"/>
      <c r="I205" s="5"/>
      <c r="J205" s="5"/>
      <c r="K205" s="5"/>
      <c r="L205" s="32"/>
      <c r="M205" s="5"/>
      <c r="N205" s="39"/>
      <c r="O205" s="5"/>
      <c r="P205" s="5"/>
      <c r="Q205" s="5"/>
      <c r="R205" s="5"/>
      <c r="S205" s="5"/>
    </row>
    <row r="206" spans="1:19" hidden="1" x14ac:dyDescent="0.25">
      <c r="A206" s="28" t="s">
        <v>312</v>
      </c>
      <c r="B206" s="6" t="s">
        <v>419</v>
      </c>
      <c r="C206" s="5">
        <f t="shared" si="15"/>
        <v>617880.37</v>
      </c>
      <c r="D206" s="5"/>
      <c r="E206" s="5">
        <v>617880.37</v>
      </c>
      <c r="F206" s="5"/>
      <c r="G206" s="5"/>
      <c r="H206" s="5"/>
      <c r="I206" s="5"/>
      <c r="J206" s="5"/>
      <c r="K206" s="5"/>
      <c r="L206" s="32"/>
      <c r="M206" s="5"/>
      <c r="N206" s="39"/>
      <c r="O206" s="5"/>
      <c r="P206" s="5"/>
      <c r="Q206" s="5"/>
      <c r="R206" s="5"/>
      <c r="S206" s="5"/>
    </row>
    <row r="207" spans="1:19" hidden="1" x14ac:dyDescent="0.25">
      <c r="A207" s="28" t="s">
        <v>314</v>
      </c>
      <c r="B207" s="6" t="s">
        <v>421</v>
      </c>
      <c r="C207" s="5">
        <f t="shared" si="15"/>
        <v>266212.18</v>
      </c>
      <c r="D207" s="5"/>
      <c r="E207" s="5">
        <v>266212.18</v>
      </c>
      <c r="F207" s="5"/>
      <c r="G207" s="5"/>
      <c r="H207" s="5"/>
      <c r="I207" s="5"/>
      <c r="J207" s="5"/>
      <c r="K207" s="5"/>
      <c r="L207" s="32"/>
      <c r="M207" s="5"/>
      <c r="N207" s="39"/>
      <c r="O207" s="5"/>
      <c r="P207" s="5"/>
      <c r="Q207" s="5"/>
      <c r="R207" s="5"/>
      <c r="S207" s="5"/>
    </row>
    <row r="208" spans="1:19" hidden="1" x14ac:dyDescent="0.25">
      <c r="A208" s="28" t="s">
        <v>315</v>
      </c>
      <c r="B208" s="6" t="s">
        <v>423</v>
      </c>
      <c r="C208" s="5">
        <f t="shared" si="15"/>
        <v>325900.39</v>
      </c>
      <c r="D208" s="5"/>
      <c r="E208" s="5">
        <v>325900.39</v>
      </c>
      <c r="F208" s="5"/>
      <c r="G208" s="5"/>
      <c r="H208" s="5"/>
      <c r="I208" s="5"/>
      <c r="J208" s="5"/>
      <c r="K208" s="5"/>
      <c r="L208" s="32"/>
      <c r="M208" s="5"/>
      <c r="N208" s="39"/>
      <c r="O208" s="5"/>
      <c r="P208" s="5"/>
      <c r="Q208" s="5"/>
      <c r="R208" s="5"/>
      <c r="S208" s="5"/>
    </row>
    <row r="209" spans="1:19" hidden="1" x14ac:dyDescent="0.25">
      <c r="A209" s="28" t="s">
        <v>317</v>
      </c>
      <c r="B209" s="6" t="s">
        <v>425</v>
      </c>
      <c r="C209" s="5">
        <f t="shared" si="15"/>
        <v>409830</v>
      </c>
      <c r="D209" s="5"/>
      <c r="E209" s="5">
        <v>409830</v>
      </c>
      <c r="F209" s="5"/>
      <c r="G209" s="5"/>
      <c r="H209" s="5"/>
      <c r="I209" s="5"/>
      <c r="J209" s="5"/>
      <c r="K209" s="5"/>
      <c r="L209" s="32"/>
      <c r="M209" s="5"/>
      <c r="N209" s="39"/>
      <c r="O209" s="5"/>
      <c r="P209" s="5"/>
      <c r="Q209" s="5"/>
      <c r="R209" s="5"/>
      <c r="S209" s="5"/>
    </row>
    <row r="210" spans="1:19" hidden="1" x14ac:dyDescent="0.25">
      <c r="A210" s="28" t="s">
        <v>319</v>
      </c>
      <c r="B210" s="6" t="s">
        <v>393</v>
      </c>
      <c r="C210" s="5">
        <f t="shared" si="15"/>
        <v>146830.76</v>
      </c>
      <c r="D210" s="5"/>
      <c r="E210" s="5">
        <v>146830.76</v>
      </c>
      <c r="F210" s="5"/>
      <c r="G210" s="5"/>
      <c r="H210" s="5"/>
      <c r="I210" s="5"/>
      <c r="J210" s="5"/>
      <c r="K210" s="5"/>
      <c r="L210" s="32"/>
      <c r="M210" s="5"/>
      <c r="N210" s="39"/>
      <c r="O210" s="5"/>
      <c r="P210" s="5"/>
      <c r="Q210" s="5"/>
      <c r="R210" s="5"/>
      <c r="S210" s="5"/>
    </row>
    <row r="211" spans="1:19" hidden="1" x14ac:dyDescent="0.25">
      <c r="A211" s="28" t="s">
        <v>321</v>
      </c>
      <c r="B211" s="6" t="s">
        <v>427</v>
      </c>
      <c r="C211" s="5">
        <f t="shared" si="15"/>
        <v>301269.24</v>
      </c>
      <c r="D211" s="5"/>
      <c r="E211" s="5">
        <v>301269.24</v>
      </c>
      <c r="F211" s="5"/>
      <c r="G211" s="5"/>
      <c r="H211" s="5"/>
      <c r="I211" s="5"/>
      <c r="J211" s="5"/>
      <c r="K211" s="5"/>
      <c r="L211" s="32"/>
      <c r="M211" s="5"/>
      <c r="N211" s="39"/>
      <c r="O211" s="5"/>
      <c r="P211" s="5"/>
      <c r="Q211" s="5"/>
      <c r="R211" s="5"/>
      <c r="S211" s="5"/>
    </row>
    <row r="212" spans="1:19" hidden="1" x14ac:dyDescent="0.25">
      <c r="A212" s="28" t="s">
        <v>323</v>
      </c>
      <c r="B212" s="6" t="s">
        <v>429</v>
      </c>
      <c r="C212" s="5">
        <f t="shared" si="15"/>
        <v>274819.68</v>
      </c>
      <c r="D212" s="5"/>
      <c r="E212" s="5">
        <v>274819.68</v>
      </c>
      <c r="F212" s="5"/>
      <c r="G212" s="5"/>
      <c r="H212" s="5"/>
      <c r="I212" s="5"/>
      <c r="J212" s="5"/>
      <c r="K212" s="5"/>
      <c r="L212" s="32"/>
      <c r="M212" s="5"/>
      <c r="N212" s="39"/>
      <c r="O212" s="5"/>
      <c r="P212" s="5"/>
      <c r="Q212" s="5"/>
      <c r="R212" s="5"/>
      <c r="S212" s="5"/>
    </row>
    <row r="213" spans="1:19" hidden="1" x14ac:dyDescent="0.25">
      <c r="A213" s="28" t="s">
        <v>325</v>
      </c>
      <c r="B213" s="6" t="s">
        <v>431</v>
      </c>
      <c r="C213" s="5">
        <f t="shared" si="15"/>
        <v>355754.07</v>
      </c>
      <c r="D213" s="5"/>
      <c r="E213" s="5">
        <v>355754.07</v>
      </c>
      <c r="F213" s="5"/>
      <c r="G213" s="5"/>
      <c r="H213" s="5"/>
      <c r="I213" s="5"/>
      <c r="J213" s="5"/>
      <c r="K213" s="5"/>
      <c r="L213" s="32"/>
      <c r="M213" s="5"/>
      <c r="N213" s="39"/>
      <c r="O213" s="5"/>
      <c r="P213" s="5"/>
      <c r="Q213" s="5"/>
      <c r="R213" s="5"/>
      <c r="S213" s="5"/>
    </row>
    <row r="214" spans="1:19" hidden="1" x14ac:dyDescent="0.25">
      <c r="A214" s="28" t="s">
        <v>327</v>
      </c>
      <c r="B214" s="6" t="s">
        <v>433</v>
      </c>
      <c r="C214" s="5">
        <f t="shared" ref="C214:C245" si="16">ROUNDUP(SUM(D214+E214+F214+G214+H214+I214+J214+K214+M214+O214+P214+Q214+R214+S214),2)</f>
        <v>106919.19</v>
      </c>
      <c r="D214" s="5"/>
      <c r="E214" s="5">
        <v>106919.19</v>
      </c>
      <c r="F214" s="5"/>
      <c r="G214" s="5"/>
      <c r="H214" s="5"/>
      <c r="I214" s="5"/>
      <c r="J214" s="5"/>
      <c r="K214" s="5"/>
      <c r="L214" s="32"/>
      <c r="M214" s="5"/>
      <c r="N214" s="39"/>
      <c r="O214" s="5"/>
      <c r="P214" s="5"/>
      <c r="Q214" s="5"/>
      <c r="R214" s="5"/>
      <c r="S214" s="5"/>
    </row>
    <row r="215" spans="1:19" hidden="1" x14ac:dyDescent="0.25">
      <c r="A215" s="28" t="s">
        <v>329</v>
      </c>
      <c r="B215" s="6" t="s">
        <v>435</v>
      </c>
      <c r="C215" s="5">
        <f t="shared" si="16"/>
        <v>106724.64</v>
      </c>
      <c r="D215" s="5"/>
      <c r="E215" s="5">
        <v>106724.64</v>
      </c>
      <c r="F215" s="5"/>
      <c r="G215" s="5"/>
      <c r="H215" s="5"/>
      <c r="I215" s="5"/>
      <c r="J215" s="5"/>
      <c r="K215" s="5"/>
      <c r="L215" s="32"/>
      <c r="M215" s="5"/>
      <c r="N215" s="39"/>
      <c r="O215" s="5"/>
      <c r="P215" s="5"/>
      <c r="Q215" s="5"/>
      <c r="R215" s="5"/>
      <c r="S215" s="5"/>
    </row>
    <row r="216" spans="1:19" hidden="1" x14ac:dyDescent="0.25">
      <c r="A216" s="28" t="s">
        <v>330</v>
      </c>
      <c r="B216" s="6" t="s">
        <v>437</v>
      </c>
      <c r="C216" s="5">
        <f t="shared" si="16"/>
        <v>355638.79</v>
      </c>
      <c r="D216" s="5"/>
      <c r="E216" s="5">
        <v>355638.79</v>
      </c>
      <c r="F216" s="5"/>
      <c r="G216" s="5"/>
      <c r="H216" s="5"/>
      <c r="I216" s="5"/>
      <c r="J216" s="5"/>
      <c r="K216" s="5"/>
      <c r="L216" s="32"/>
      <c r="M216" s="5"/>
      <c r="N216" s="39"/>
      <c r="O216" s="5"/>
      <c r="P216" s="5"/>
      <c r="Q216" s="5"/>
      <c r="R216" s="5"/>
      <c r="S216" s="5"/>
    </row>
    <row r="217" spans="1:19" hidden="1" x14ac:dyDescent="0.25">
      <c r="A217" s="28" t="s">
        <v>332</v>
      </c>
      <c r="B217" s="6" t="s">
        <v>395</v>
      </c>
      <c r="C217" s="5">
        <f t="shared" si="16"/>
        <v>417590.35</v>
      </c>
      <c r="D217" s="5"/>
      <c r="E217" s="5">
        <v>417590.35</v>
      </c>
      <c r="F217" s="5"/>
      <c r="G217" s="5"/>
      <c r="H217" s="5"/>
      <c r="I217" s="5"/>
      <c r="J217" s="5"/>
      <c r="K217" s="5"/>
      <c r="L217" s="32"/>
      <c r="M217" s="5"/>
      <c r="N217" s="39"/>
      <c r="O217" s="5"/>
      <c r="P217" s="5"/>
      <c r="Q217" s="5"/>
      <c r="R217" s="5"/>
      <c r="S217" s="5"/>
    </row>
    <row r="218" spans="1:19" hidden="1" x14ac:dyDescent="0.25">
      <c r="A218" s="28" t="s">
        <v>334</v>
      </c>
      <c r="B218" s="6" t="s">
        <v>439</v>
      </c>
      <c r="C218" s="5">
        <f t="shared" si="16"/>
        <v>181298.23</v>
      </c>
      <c r="D218" s="5"/>
      <c r="E218" s="5">
        <v>181298.23</v>
      </c>
      <c r="F218" s="5"/>
      <c r="G218" s="5"/>
      <c r="H218" s="5"/>
      <c r="I218" s="5"/>
      <c r="J218" s="5"/>
      <c r="K218" s="5"/>
      <c r="L218" s="32"/>
      <c r="M218" s="5"/>
      <c r="N218" s="39"/>
      <c r="O218" s="5"/>
      <c r="P218" s="5"/>
      <c r="Q218" s="5"/>
      <c r="R218" s="5"/>
      <c r="S218" s="5"/>
    </row>
    <row r="219" spans="1:19" hidden="1" x14ac:dyDescent="0.25">
      <c r="A219" s="28" t="s">
        <v>336</v>
      </c>
      <c r="B219" s="6" t="s">
        <v>441</v>
      </c>
      <c r="C219" s="5">
        <f t="shared" si="16"/>
        <v>106847.69</v>
      </c>
      <c r="D219" s="5"/>
      <c r="E219" s="5">
        <v>106847.69</v>
      </c>
      <c r="F219" s="5"/>
      <c r="G219" s="5"/>
      <c r="H219" s="5"/>
      <c r="I219" s="5"/>
      <c r="J219" s="5"/>
      <c r="K219" s="5"/>
      <c r="L219" s="32"/>
      <c r="M219" s="5"/>
      <c r="N219" s="39"/>
      <c r="O219" s="5"/>
      <c r="P219" s="5"/>
      <c r="Q219" s="5"/>
      <c r="R219" s="5"/>
      <c r="S219" s="5"/>
    </row>
    <row r="220" spans="1:19" hidden="1" x14ac:dyDescent="0.25">
      <c r="A220" s="28" t="s">
        <v>338</v>
      </c>
      <c r="B220" s="6" t="s">
        <v>443</v>
      </c>
      <c r="C220" s="5">
        <f t="shared" si="16"/>
        <v>221569.45</v>
      </c>
      <c r="D220" s="5"/>
      <c r="E220" s="5">
        <v>221569.45</v>
      </c>
      <c r="F220" s="5"/>
      <c r="G220" s="5"/>
      <c r="H220" s="5"/>
      <c r="I220" s="5"/>
      <c r="J220" s="5"/>
      <c r="K220" s="5"/>
      <c r="L220" s="32"/>
      <c r="M220" s="5"/>
      <c r="N220" s="39"/>
      <c r="O220" s="5"/>
      <c r="P220" s="5"/>
      <c r="Q220" s="5"/>
      <c r="R220" s="5"/>
      <c r="S220" s="5"/>
    </row>
    <row r="221" spans="1:19" hidden="1" x14ac:dyDescent="0.25">
      <c r="A221" s="28" t="s">
        <v>340</v>
      </c>
      <c r="B221" s="6" t="s">
        <v>397</v>
      </c>
      <c r="C221" s="5">
        <f t="shared" si="16"/>
        <v>380527.81</v>
      </c>
      <c r="D221" s="5"/>
      <c r="E221" s="5">
        <v>380527.81</v>
      </c>
      <c r="F221" s="5"/>
      <c r="G221" s="5"/>
      <c r="H221" s="5"/>
      <c r="I221" s="5"/>
      <c r="J221" s="5"/>
      <c r="K221" s="5"/>
      <c r="L221" s="32"/>
      <c r="M221" s="5"/>
      <c r="N221" s="39"/>
      <c r="O221" s="5"/>
      <c r="P221" s="5"/>
      <c r="Q221" s="5"/>
      <c r="R221" s="5"/>
      <c r="S221" s="5"/>
    </row>
    <row r="222" spans="1:19" hidden="1" x14ac:dyDescent="0.25">
      <c r="A222" s="28" t="s">
        <v>342</v>
      </c>
      <c r="B222" s="6" t="s">
        <v>399</v>
      </c>
      <c r="C222" s="5">
        <f t="shared" si="16"/>
        <v>408131.27</v>
      </c>
      <c r="D222" s="5"/>
      <c r="E222" s="5">
        <v>408131.27</v>
      </c>
      <c r="F222" s="5"/>
      <c r="G222" s="5"/>
      <c r="H222" s="5"/>
      <c r="I222" s="5"/>
      <c r="J222" s="5"/>
      <c r="K222" s="5"/>
      <c r="L222" s="32"/>
      <c r="M222" s="5"/>
      <c r="N222" s="39"/>
      <c r="O222" s="5"/>
      <c r="P222" s="5"/>
      <c r="Q222" s="5"/>
      <c r="R222" s="5"/>
      <c r="S222" s="5"/>
    </row>
    <row r="223" spans="1:19" hidden="1" x14ac:dyDescent="0.25">
      <c r="A223" s="28" t="s">
        <v>344</v>
      </c>
      <c r="B223" s="6" t="s">
        <v>401</v>
      </c>
      <c r="C223" s="5">
        <f t="shared" si="16"/>
        <v>229576.24</v>
      </c>
      <c r="D223" s="5"/>
      <c r="E223" s="5">
        <v>229576.24</v>
      </c>
      <c r="F223" s="5"/>
      <c r="G223" s="5"/>
      <c r="H223" s="5"/>
      <c r="I223" s="5"/>
      <c r="J223" s="5"/>
      <c r="K223" s="5"/>
      <c r="L223" s="32"/>
      <c r="M223" s="5"/>
      <c r="N223" s="39"/>
      <c r="O223" s="5"/>
      <c r="P223" s="5"/>
      <c r="Q223" s="5"/>
      <c r="R223" s="5"/>
      <c r="S223" s="5"/>
    </row>
    <row r="224" spans="1:19" hidden="1" x14ac:dyDescent="0.25">
      <c r="A224" s="28" t="s">
        <v>346</v>
      </c>
      <c r="B224" s="6" t="s">
        <v>403</v>
      </c>
      <c r="C224" s="5">
        <f t="shared" si="16"/>
        <v>267659.93</v>
      </c>
      <c r="D224" s="5"/>
      <c r="E224" s="5">
        <v>267659.93</v>
      </c>
      <c r="F224" s="5"/>
      <c r="G224" s="5"/>
      <c r="H224" s="5"/>
      <c r="I224" s="5"/>
      <c r="J224" s="5"/>
      <c r="K224" s="5"/>
      <c r="L224" s="32"/>
      <c r="M224" s="5"/>
      <c r="N224" s="39"/>
      <c r="O224" s="5"/>
      <c r="P224" s="5"/>
      <c r="Q224" s="5"/>
      <c r="R224" s="5"/>
      <c r="S224" s="5"/>
    </row>
    <row r="225" spans="1:19" hidden="1" x14ac:dyDescent="0.25">
      <c r="A225" s="28" t="s">
        <v>348</v>
      </c>
      <c r="B225" s="6" t="s">
        <v>1850</v>
      </c>
      <c r="C225" s="5">
        <f t="shared" si="16"/>
        <v>30858.74</v>
      </c>
      <c r="D225" s="5">
        <v>268.27999999999997</v>
      </c>
      <c r="E225" s="5"/>
      <c r="F225" s="5"/>
      <c r="G225" s="5"/>
      <c r="H225" s="5"/>
      <c r="I225" s="5"/>
      <c r="J225" s="5"/>
      <c r="K225" s="5"/>
      <c r="L225" s="32"/>
      <c r="M225" s="5"/>
      <c r="N225" s="39"/>
      <c r="O225" s="5"/>
      <c r="P225" s="5">
        <v>30590.46</v>
      </c>
      <c r="Q225" s="5"/>
      <c r="R225" s="5"/>
      <c r="S225" s="5"/>
    </row>
    <row r="226" spans="1:19" hidden="1" x14ac:dyDescent="0.25">
      <c r="A226" s="28" t="s">
        <v>350</v>
      </c>
      <c r="B226" s="6" t="s">
        <v>385</v>
      </c>
      <c r="C226" s="5">
        <f t="shared" si="16"/>
        <v>244774.12</v>
      </c>
      <c r="D226" s="5"/>
      <c r="E226" s="5">
        <v>244774.12</v>
      </c>
      <c r="F226" s="5"/>
      <c r="G226" s="5"/>
      <c r="H226" s="5"/>
      <c r="I226" s="5"/>
      <c r="J226" s="5"/>
      <c r="K226" s="5"/>
      <c r="L226" s="32"/>
      <c r="M226" s="5"/>
      <c r="N226" s="39"/>
      <c r="O226" s="5"/>
      <c r="P226" s="5"/>
      <c r="Q226" s="5"/>
      <c r="R226" s="5"/>
      <c r="S226" s="5"/>
    </row>
    <row r="227" spans="1:19" hidden="1" x14ac:dyDescent="0.25">
      <c r="A227" s="28" t="s">
        <v>352</v>
      </c>
      <c r="B227" s="6" t="s">
        <v>1851</v>
      </c>
      <c r="C227" s="5">
        <f t="shared" si="16"/>
        <v>10088241.77</v>
      </c>
      <c r="D227" s="5">
        <v>87704.71</v>
      </c>
      <c r="E227" s="5"/>
      <c r="F227" s="5">
        <v>1349829.88</v>
      </c>
      <c r="G227" s="5"/>
      <c r="H227" s="5"/>
      <c r="I227" s="5"/>
      <c r="J227" s="5"/>
      <c r="K227" s="5"/>
      <c r="L227" s="32"/>
      <c r="M227" s="5"/>
      <c r="N227" s="39" t="s">
        <v>1702</v>
      </c>
      <c r="O227" s="5">
        <v>7949687.6100000003</v>
      </c>
      <c r="P227" s="5">
        <v>701019.57</v>
      </c>
      <c r="Q227" s="5"/>
      <c r="R227" s="5"/>
      <c r="S227" s="5"/>
    </row>
    <row r="228" spans="1:19" hidden="1" x14ac:dyDescent="0.25">
      <c r="A228" s="28" t="s">
        <v>354</v>
      </c>
      <c r="B228" s="6" t="s">
        <v>387</v>
      </c>
      <c r="C228" s="5">
        <f t="shared" si="16"/>
        <v>439740.97</v>
      </c>
      <c r="D228" s="5"/>
      <c r="E228" s="5">
        <v>439740.97</v>
      </c>
      <c r="F228" s="5"/>
      <c r="G228" s="5"/>
      <c r="H228" s="5"/>
      <c r="I228" s="5"/>
      <c r="J228" s="5"/>
      <c r="K228" s="5"/>
      <c r="L228" s="32"/>
      <c r="M228" s="5"/>
      <c r="N228" s="39"/>
      <c r="O228" s="5"/>
      <c r="P228" s="5"/>
      <c r="Q228" s="5"/>
      <c r="R228" s="5"/>
      <c r="S228" s="5"/>
    </row>
    <row r="229" spans="1:19" hidden="1" x14ac:dyDescent="0.25">
      <c r="A229" s="28" t="s">
        <v>356</v>
      </c>
      <c r="B229" s="6" t="s">
        <v>379</v>
      </c>
      <c r="C229" s="5">
        <f t="shared" si="16"/>
        <v>400105.92</v>
      </c>
      <c r="D229" s="5"/>
      <c r="E229" s="5">
        <v>400105.92</v>
      </c>
      <c r="F229" s="5"/>
      <c r="G229" s="5"/>
      <c r="H229" s="5"/>
      <c r="I229" s="5"/>
      <c r="J229" s="5"/>
      <c r="K229" s="5"/>
      <c r="L229" s="32"/>
      <c r="M229" s="5"/>
      <c r="N229" s="39"/>
      <c r="O229" s="5"/>
      <c r="P229" s="5"/>
      <c r="Q229" s="5"/>
      <c r="R229" s="5"/>
      <c r="S229" s="5"/>
    </row>
    <row r="230" spans="1:19" hidden="1" x14ac:dyDescent="0.25">
      <c r="A230" s="28" t="s">
        <v>358</v>
      </c>
      <c r="B230" s="6" t="s">
        <v>381</v>
      </c>
      <c r="C230" s="5">
        <f t="shared" si="16"/>
        <v>516317.93</v>
      </c>
      <c r="D230" s="5"/>
      <c r="E230" s="5">
        <v>516317.93</v>
      </c>
      <c r="F230" s="5"/>
      <c r="G230" s="5"/>
      <c r="H230" s="5"/>
      <c r="I230" s="5"/>
      <c r="J230" s="5"/>
      <c r="K230" s="5"/>
      <c r="L230" s="32"/>
      <c r="M230" s="5"/>
      <c r="N230" s="39"/>
      <c r="O230" s="5"/>
      <c r="P230" s="5"/>
      <c r="Q230" s="5"/>
      <c r="R230" s="5"/>
      <c r="S230" s="5"/>
    </row>
    <row r="231" spans="1:19" hidden="1" x14ac:dyDescent="0.25">
      <c r="A231" s="28" t="s">
        <v>360</v>
      </c>
      <c r="B231" s="6" t="s">
        <v>383</v>
      </c>
      <c r="C231" s="5">
        <f t="shared" si="16"/>
        <v>271032.82</v>
      </c>
      <c r="D231" s="5"/>
      <c r="E231" s="5">
        <v>271032.82</v>
      </c>
      <c r="F231" s="5"/>
      <c r="G231" s="5"/>
      <c r="H231" s="5"/>
      <c r="I231" s="5"/>
      <c r="J231" s="5"/>
      <c r="K231" s="5"/>
      <c r="L231" s="32"/>
      <c r="M231" s="5"/>
      <c r="N231" s="39"/>
      <c r="O231" s="5"/>
      <c r="P231" s="5"/>
      <c r="Q231" s="5"/>
      <c r="R231" s="5"/>
      <c r="S231" s="5"/>
    </row>
    <row r="232" spans="1:19" hidden="1" x14ac:dyDescent="0.25">
      <c r="A232" s="28" t="s">
        <v>362</v>
      </c>
      <c r="B232" s="6" t="s">
        <v>455</v>
      </c>
      <c r="C232" s="5">
        <f t="shared" si="16"/>
        <v>579963.25</v>
      </c>
      <c r="D232" s="5"/>
      <c r="E232" s="5">
        <v>579963.25</v>
      </c>
      <c r="F232" s="5"/>
      <c r="G232" s="5"/>
      <c r="H232" s="5"/>
      <c r="I232" s="5"/>
      <c r="J232" s="5"/>
      <c r="K232" s="5"/>
      <c r="L232" s="32"/>
      <c r="M232" s="5"/>
      <c r="N232" s="39"/>
      <c r="O232" s="5"/>
      <c r="P232" s="5"/>
      <c r="Q232" s="5"/>
      <c r="R232" s="5"/>
      <c r="S232" s="5"/>
    </row>
    <row r="233" spans="1:19" hidden="1" x14ac:dyDescent="0.25">
      <c r="A233" s="28" t="s">
        <v>364</v>
      </c>
      <c r="B233" s="6" t="s">
        <v>445</v>
      </c>
      <c r="C233" s="5">
        <f t="shared" si="16"/>
        <v>225479.78</v>
      </c>
      <c r="D233" s="5"/>
      <c r="E233" s="5">
        <v>225479.78</v>
      </c>
      <c r="F233" s="5"/>
      <c r="G233" s="5"/>
      <c r="H233" s="5"/>
      <c r="I233" s="5"/>
      <c r="J233" s="5"/>
      <c r="K233" s="5"/>
      <c r="L233" s="32"/>
      <c r="M233" s="5"/>
      <c r="N233" s="39"/>
      <c r="O233" s="5"/>
      <c r="P233" s="5"/>
      <c r="Q233" s="5"/>
      <c r="R233" s="5"/>
      <c r="S233" s="5"/>
    </row>
    <row r="234" spans="1:19" hidden="1" x14ac:dyDescent="0.25">
      <c r="A234" s="28" t="s">
        <v>366</v>
      </c>
      <c r="B234" s="6" t="s">
        <v>449</v>
      </c>
      <c r="C234" s="5">
        <f t="shared" si="16"/>
        <v>245884.17</v>
      </c>
      <c r="D234" s="5"/>
      <c r="E234" s="5">
        <v>245884.17</v>
      </c>
      <c r="F234" s="5"/>
      <c r="G234" s="5"/>
      <c r="H234" s="5"/>
      <c r="I234" s="5"/>
      <c r="J234" s="5"/>
      <c r="K234" s="5"/>
      <c r="L234" s="32"/>
      <c r="M234" s="5"/>
      <c r="N234" s="39"/>
      <c r="O234" s="5"/>
      <c r="P234" s="5"/>
      <c r="Q234" s="5"/>
      <c r="R234" s="5"/>
      <c r="S234" s="5"/>
    </row>
    <row r="235" spans="1:19" hidden="1" x14ac:dyDescent="0.25">
      <c r="A235" s="28" t="s">
        <v>368</v>
      </c>
      <c r="B235" s="6" t="s">
        <v>1753</v>
      </c>
      <c r="C235" s="5">
        <f t="shared" si="16"/>
        <v>11580105.48</v>
      </c>
      <c r="D235" s="5">
        <v>100674.61</v>
      </c>
      <c r="E235" s="5"/>
      <c r="F235" s="5">
        <v>2461609.17</v>
      </c>
      <c r="G235" s="5">
        <v>2605542.96</v>
      </c>
      <c r="H235" s="5">
        <v>939559</v>
      </c>
      <c r="I235" s="5">
        <v>1164763.69</v>
      </c>
      <c r="J235" s="5">
        <v>511904.26</v>
      </c>
      <c r="K235" s="5"/>
      <c r="L235" s="32"/>
      <c r="M235" s="5"/>
      <c r="N235" s="39"/>
      <c r="O235" s="5"/>
      <c r="P235" s="5">
        <v>3796051.79</v>
      </c>
      <c r="Q235" s="5"/>
      <c r="R235" s="5"/>
      <c r="S235" s="5"/>
    </row>
    <row r="236" spans="1:19" hidden="1" x14ac:dyDescent="0.25">
      <c r="A236" s="28" t="s">
        <v>370</v>
      </c>
      <c r="B236" s="6" t="s">
        <v>1746</v>
      </c>
      <c r="C236" s="5">
        <f t="shared" si="16"/>
        <v>3558299.04</v>
      </c>
      <c r="D236" s="5">
        <v>30934.98</v>
      </c>
      <c r="E236" s="5"/>
      <c r="F236" s="5">
        <v>1620528.18</v>
      </c>
      <c r="G236" s="5"/>
      <c r="H236" s="5"/>
      <c r="I236" s="5"/>
      <c r="J236" s="5"/>
      <c r="K236" s="5"/>
      <c r="L236" s="32"/>
      <c r="M236" s="5"/>
      <c r="N236" s="39"/>
      <c r="O236" s="5"/>
      <c r="P236" s="5">
        <v>1906835.88</v>
      </c>
      <c r="Q236" s="5"/>
      <c r="R236" s="5"/>
      <c r="S236" s="5"/>
    </row>
    <row r="237" spans="1:19" hidden="1" x14ac:dyDescent="0.25">
      <c r="A237" s="28" t="s">
        <v>372</v>
      </c>
      <c r="B237" s="6" t="s">
        <v>1747</v>
      </c>
      <c r="C237" s="5">
        <f t="shared" si="16"/>
        <v>4450970.78</v>
      </c>
      <c r="D237" s="5">
        <v>38695.65</v>
      </c>
      <c r="E237" s="5"/>
      <c r="F237" s="5">
        <v>2169264.79</v>
      </c>
      <c r="G237" s="5"/>
      <c r="H237" s="5"/>
      <c r="I237" s="5"/>
      <c r="J237" s="5"/>
      <c r="K237" s="5"/>
      <c r="L237" s="32"/>
      <c r="M237" s="5"/>
      <c r="N237" s="39"/>
      <c r="O237" s="5"/>
      <c r="P237" s="5">
        <v>2243010.34</v>
      </c>
      <c r="Q237" s="5"/>
      <c r="R237" s="5"/>
      <c r="S237" s="5"/>
    </row>
    <row r="238" spans="1:19" hidden="1" x14ac:dyDescent="0.25">
      <c r="A238" s="28" t="s">
        <v>374</v>
      </c>
      <c r="B238" s="6" t="s">
        <v>1748</v>
      </c>
      <c r="C238" s="5">
        <f t="shared" si="16"/>
        <v>6087494.79</v>
      </c>
      <c r="D238" s="5">
        <v>52923.199999999997</v>
      </c>
      <c r="E238" s="5"/>
      <c r="F238" s="5">
        <v>2159734.98</v>
      </c>
      <c r="G238" s="5"/>
      <c r="H238" s="5"/>
      <c r="I238" s="5"/>
      <c r="J238" s="5"/>
      <c r="K238" s="5"/>
      <c r="L238" s="32"/>
      <c r="M238" s="5"/>
      <c r="N238" s="39"/>
      <c r="O238" s="5"/>
      <c r="P238" s="5">
        <v>3874836.61</v>
      </c>
      <c r="Q238" s="5"/>
      <c r="R238" s="5"/>
      <c r="S238" s="5"/>
    </row>
    <row r="239" spans="1:19" hidden="1" x14ac:dyDescent="0.25">
      <c r="A239" s="28" t="s">
        <v>376</v>
      </c>
      <c r="B239" s="6" t="s">
        <v>1749</v>
      </c>
      <c r="C239" s="5">
        <f t="shared" si="16"/>
        <v>18412794.219999999</v>
      </c>
      <c r="D239" s="5">
        <v>160076.34</v>
      </c>
      <c r="E239" s="5"/>
      <c r="F239" s="5">
        <v>1641908.82</v>
      </c>
      <c r="G239" s="5">
        <v>2293148.6</v>
      </c>
      <c r="H239" s="5">
        <v>1062525.1299999999</v>
      </c>
      <c r="I239" s="5">
        <v>925450.75</v>
      </c>
      <c r="J239" s="5"/>
      <c r="K239" s="5"/>
      <c r="L239" s="32"/>
      <c r="M239" s="5"/>
      <c r="N239" s="39" t="s">
        <v>1702</v>
      </c>
      <c r="O239" s="5">
        <v>9535146.8399999999</v>
      </c>
      <c r="P239" s="5">
        <v>2794537.74</v>
      </c>
      <c r="Q239" s="5"/>
      <c r="R239" s="5"/>
      <c r="S239" s="5"/>
    </row>
    <row r="240" spans="1:19" hidden="1" x14ac:dyDescent="0.25">
      <c r="A240" s="28" t="s">
        <v>378</v>
      </c>
      <c r="B240" s="6" t="s">
        <v>1752</v>
      </c>
      <c r="C240" s="5">
        <f t="shared" si="16"/>
        <v>24216907.920000002</v>
      </c>
      <c r="D240" s="5">
        <v>210535.88</v>
      </c>
      <c r="E240" s="5"/>
      <c r="F240" s="5">
        <v>2530471.56</v>
      </c>
      <c r="G240" s="5">
        <v>3830383.18</v>
      </c>
      <c r="H240" s="5">
        <v>1044588.74</v>
      </c>
      <c r="I240" s="5">
        <v>474391.79</v>
      </c>
      <c r="J240" s="5">
        <v>745840.38</v>
      </c>
      <c r="K240" s="5"/>
      <c r="L240" s="32"/>
      <c r="M240" s="5"/>
      <c r="N240" s="39" t="s">
        <v>1702</v>
      </c>
      <c r="O240" s="5">
        <v>15380696.390000001</v>
      </c>
      <c r="P240" s="5"/>
      <c r="Q240" s="5"/>
      <c r="R240" s="5"/>
      <c r="S240" s="5"/>
    </row>
    <row r="241" spans="1:19" hidden="1" x14ac:dyDescent="0.25">
      <c r="A241" s="28" t="s">
        <v>380</v>
      </c>
      <c r="B241" s="6" t="s">
        <v>1750</v>
      </c>
      <c r="C241" s="5">
        <f t="shared" si="16"/>
        <v>5174757.66</v>
      </c>
      <c r="D241" s="5">
        <v>44988.08</v>
      </c>
      <c r="E241" s="5"/>
      <c r="F241" s="5">
        <v>2963890.72</v>
      </c>
      <c r="G241" s="5"/>
      <c r="H241" s="5"/>
      <c r="I241" s="5"/>
      <c r="J241" s="5"/>
      <c r="K241" s="5"/>
      <c r="L241" s="32"/>
      <c r="M241" s="5"/>
      <c r="N241" s="39"/>
      <c r="O241" s="5"/>
      <c r="P241" s="5">
        <v>2165878.86</v>
      </c>
      <c r="Q241" s="5"/>
      <c r="R241" s="5"/>
      <c r="S241" s="5"/>
    </row>
    <row r="242" spans="1:19" hidden="1" x14ac:dyDescent="0.25">
      <c r="A242" s="28" t="s">
        <v>382</v>
      </c>
      <c r="B242" s="6" t="s">
        <v>453</v>
      </c>
      <c r="C242" s="5">
        <f t="shared" si="16"/>
        <v>66217.13</v>
      </c>
      <c r="D242" s="5"/>
      <c r="E242" s="5">
        <v>66217.13</v>
      </c>
      <c r="F242" s="5"/>
      <c r="G242" s="5"/>
      <c r="H242" s="5"/>
      <c r="I242" s="5"/>
      <c r="J242" s="5"/>
      <c r="K242" s="5"/>
      <c r="L242" s="32"/>
      <c r="M242" s="5"/>
      <c r="N242" s="39"/>
      <c r="O242" s="5"/>
      <c r="P242" s="5"/>
      <c r="Q242" s="5"/>
      <c r="R242" s="5"/>
      <c r="S242" s="5"/>
    </row>
    <row r="243" spans="1:19" hidden="1" x14ac:dyDescent="0.25">
      <c r="A243" s="28" t="s">
        <v>384</v>
      </c>
      <c r="B243" s="6" t="s">
        <v>1751</v>
      </c>
      <c r="C243" s="5">
        <f t="shared" si="16"/>
        <v>25871085.82</v>
      </c>
      <c r="D243" s="5">
        <v>423047.54</v>
      </c>
      <c r="E243" s="5"/>
      <c r="F243" s="5">
        <v>2895815.5</v>
      </c>
      <c r="G243" s="5">
        <v>3974998.71</v>
      </c>
      <c r="H243" s="5">
        <v>2300064.21</v>
      </c>
      <c r="I243" s="5">
        <v>651509.06000000006</v>
      </c>
      <c r="J243" s="5">
        <v>717616.91</v>
      </c>
      <c r="K243" s="5"/>
      <c r="L243" s="32"/>
      <c r="M243" s="5"/>
      <c r="N243" s="39"/>
      <c r="O243" s="5"/>
      <c r="P243" s="5">
        <v>3127814.97</v>
      </c>
      <c r="Q243" s="5">
        <v>11780218.92</v>
      </c>
      <c r="R243" s="5"/>
      <c r="S243" s="5"/>
    </row>
    <row r="244" spans="1:19" hidden="1" x14ac:dyDescent="0.25">
      <c r="A244" s="28" t="s">
        <v>386</v>
      </c>
      <c r="B244" s="6" t="s">
        <v>447</v>
      </c>
      <c r="C244" s="5">
        <f t="shared" si="16"/>
        <v>521627.87</v>
      </c>
      <c r="D244" s="5"/>
      <c r="E244" s="5">
        <v>521627.87</v>
      </c>
      <c r="F244" s="5"/>
      <c r="G244" s="5"/>
      <c r="H244" s="5"/>
      <c r="I244" s="5"/>
      <c r="J244" s="5"/>
      <c r="K244" s="5"/>
      <c r="L244" s="32"/>
      <c r="M244" s="5"/>
      <c r="N244" s="39"/>
      <c r="O244" s="5"/>
      <c r="P244" s="5"/>
      <c r="Q244" s="5"/>
      <c r="R244" s="5"/>
      <c r="S244" s="5"/>
    </row>
    <row r="245" spans="1:19" hidden="1" x14ac:dyDescent="0.25">
      <c r="A245" s="28" t="s">
        <v>388</v>
      </c>
      <c r="B245" s="6" t="s">
        <v>457</v>
      </c>
      <c r="C245" s="5">
        <f t="shared" si="16"/>
        <v>195404.39</v>
      </c>
      <c r="D245" s="5"/>
      <c r="E245" s="5">
        <v>195404.39</v>
      </c>
      <c r="F245" s="5"/>
      <c r="G245" s="5"/>
      <c r="H245" s="5"/>
      <c r="I245" s="5"/>
      <c r="J245" s="5"/>
      <c r="K245" s="5"/>
      <c r="L245" s="32"/>
      <c r="M245" s="5"/>
      <c r="N245" s="39"/>
      <c r="O245" s="5"/>
      <c r="P245" s="5"/>
      <c r="Q245" s="5"/>
      <c r="R245" s="5"/>
      <c r="S245" s="5"/>
    </row>
    <row r="246" spans="1:19" hidden="1" x14ac:dyDescent="0.25">
      <c r="A246" s="104" t="s">
        <v>2103</v>
      </c>
      <c r="B246" s="104"/>
      <c r="C246" s="7">
        <f>ROUND(D246+E246+F246+G246+H246+I246+J246+K246+M246+O246+P246+Q246+R246+S246,2)</f>
        <v>197903834.53</v>
      </c>
      <c r="D246" s="7">
        <f t="shared" ref="D246:M246" si="17">SUM(D150:D245)</f>
        <v>1874119.85</v>
      </c>
      <c r="E246" s="7">
        <f t="shared" si="17"/>
        <v>24759900.100000005</v>
      </c>
      <c r="F246" s="7">
        <f t="shared" si="17"/>
        <v>23901137.879999999</v>
      </c>
      <c r="G246" s="7">
        <f t="shared" si="17"/>
        <v>18899005.299999997</v>
      </c>
      <c r="H246" s="7">
        <f t="shared" si="17"/>
        <v>6543032.6600000001</v>
      </c>
      <c r="I246" s="7">
        <f t="shared" si="17"/>
        <v>3958743.03</v>
      </c>
      <c r="J246" s="7">
        <f t="shared" si="17"/>
        <v>5505167.9799999995</v>
      </c>
      <c r="K246" s="7">
        <f t="shared" si="17"/>
        <v>0</v>
      </c>
      <c r="L246" s="35">
        <f t="shared" si="17"/>
        <v>2</v>
      </c>
      <c r="M246" s="7">
        <f t="shared" si="17"/>
        <v>4320905.3600000003</v>
      </c>
      <c r="N246" s="38" t="s">
        <v>1629</v>
      </c>
      <c r="O246" s="7">
        <f>SUM(O150:O245)</f>
        <v>75721027.230000004</v>
      </c>
      <c r="P246" s="7">
        <f>SUM(P150:P245)</f>
        <v>20640576.219999999</v>
      </c>
      <c r="Q246" s="7">
        <f>SUM(Q150:Q245)</f>
        <v>11780218.92</v>
      </c>
      <c r="R246" s="7">
        <f>SUM(R150:R245)</f>
        <v>0</v>
      </c>
      <c r="S246" s="7">
        <f>SUM(S150:S245)</f>
        <v>0</v>
      </c>
    </row>
    <row r="247" spans="1:19" hidden="1" x14ac:dyDescent="0.25">
      <c r="A247" s="105" t="s">
        <v>1685</v>
      </c>
      <c r="B247" s="105"/>
      <c r="C247" s="105"/>
      <c r="D247" s="7"/>
      <c r="E247" s="7"/>
      <c r="F247" s="7"/>
      <c r="G247" s="7"/>
      <c r="H247" s="7"/>
      <c r="I247" s="7"/>
      <c r="J247" s="7"/>
      <c r="K247" s="7"/>
      <c r="L247" s="35"/>
      <c r="M247" s="7"/>
      <c r="N247" s="38"/>
      <c r="O247" s="7"/>
      <c r="P247" s="7"/>
      <c r="Q247" s="7"/>
      <c r="R247" s="7"/>
      <c r="S247" s="7"/>
    </row>
    <row r="248" spans="1:19" hidden="1" x14ac:dyDescent="0.25">
      <c r="A248" s="28" t="s">
        <v>390</v>
      </c>
      <c r="B248" s="6" t="s">
        <v>460</v>
      </c>
      <c r="C248" s="5">
        <f t="shared" ref="C248:C268" si="18">ROUNDUP(SUM(D248+E248+F248+G248+H248+I248+J248+K248+M248+O248+P248+Q248+R248+S248),2)</f>
        <v>65602.75</v>
      </c>
      <c r="D248" s="5"/>
      <c r="E248" s="5">
        <v>65602.75</v>
      </c>
      <c r="F248" s="5"/>
      <c r="G248" s="5"/>
      <c r="H248" s="5"/>
      <c r="I248" s="5"/>
      <c r="J248" s="5"/>
      <c r="K248" s="5"/>
      <c r="L248" s="32"/>
      <c r="M248" s="5"/>
      <c r="N248" s="39"/>
      <c r="O248" s="5"/>
      <c r="P248" s="5"/>
      <c r="Q248" s="5"/>
      <c r="R248" s="5"/>
      <c r="S248" s="5"/>
    </row>
    <row r="249" spans="1:19" hidden="1" x14ac:dyDescent="0.25">
      <c r="A249" s="28" t="s">
        <v>392</v>
      </c>
      <c r="B249" s="6" t="s">
        <v>462</v>
      </c>
      <c r="C249" s="5">
        <f t="shared" si="18"/>
        <v>244580.22</v>
      </c>
      <c r="D249" s="5"/>
      <c r="E249" s="5">
        <v>244580.22</v>
      </c>
      <c r="F249" s="5"/>
      <c r="G249" s="5"/>
      <c r="H249" s="5"/>
      <c r="I249" s="5"/>
      <c r="J249" s="5"/>
      <c r="K249" s="5"/>
      <c r="L249" s="32"/>
      <c r="M249" s="5"/>
      <c r="N249" s="39"/>
      <c r="O249" s="5"/>
      <c r="P249" s="5"/>
      <c r="Q249" s="5"/>
      <c r="R249" s="5"/>
      <c r="S249" s="5"/>
    </row>
    <row r="250" spans="1:19" hidden="1" x14ac:dyDescent="0.25">
      <c r="A250" s="28" t="s">
        <v>394</v>
      </c>
      <c r="B250" s="6" t="s">
        <v>494</v>
      </c>
      <c r="C250" s="5">
        <f t="shared" si="18"/>
        <v>46081.94</v>
      </c>
      <c r="D250" s="5"/>
      <c r="E250" s="5">
        <v>46081.94</v>
      </c>
      <c r="F250" s="5"/>
      <c r="G250" s="5"/>
      <c r="H250" s="5"/>
      <c r="I250" s="5"/>
      <c r="J250" s="5"/>
      <c r="K250" s="5"/>
      <c r="L250" s="32"/>
      <c r="M250" s="5"/>
      <c r="N250" s="39"/>
      <c r="O250" s="5"/>
      <c r="P250" s="5"/>
      <c r="Q250" s="5"/>
      <c r="R250" s="5"/>
      <c r="S250" s="5"/>
    </row>
    <row r="251" spans="1:19" hidden="1" x14ac:dyDescent="0.25">
      <c r="A251" s="28" t="s">
        <v>396</v>
      </c>
      <c r="B251" s="6" t="s">
        <v>496</v>
      </c>
      <c r="C251" s="5">
        <f t="shared" si="18"/>
        <v>49203.68</v>
      </c>
      <c r="D251" s="5"/>
      <c r="E251" s="5">
        <v>49203.68</v>
      </c>
      <c r="F251" s="5"/>
      <c r="G251" s="5"/>
      <c r="H251" s="5"/>
      <c r="I251" s="5"/>
      <c r="J251" s="5"/>
      <c r="K251" s="5"/>
      <c r="L251" s="32"/>
      <c r="M251" s="5"/>
      <c r="N251" s="39"/>
      <c r="O251" s="5"/>
      <c r="P251" s="5"/>
      <c r="Q251" s="5"/>
      <c r="R251" s="5"/>
      <c r="S251" s="5"/>
    </row>
    <row r="252" spans="1:19" hidden="1" x14ac:dyDescent="0.25">
      <c r="A252" s="28" t="s">
        <v>398</v>
      </c>
      <c r="B252" s="6" t="s">
        <v>498</v>
      </c>
      <c r="C252" s="5">
        <f t="shared" si="18"/>
        <v>150460.53</v>
      </c>
      <c r="D252" s="5"/>
      <c r="E252" s="5">
        <v>150460.53</v>
      </c>
      <c r="F252" s="5"/>
      <c r="G252" s="5"/>
      <c r="H252" s="5"/>
      <c r="I252" s="5"/>
      <c r="J252" s="5"/>
      <c r="K252" s="5"/>
      <c r="L252" s="32"/>
      <c r="M252" s="5"/>
      <c r="N252" s="39"/>
      <c r="O252" s="5"/>
      <c r="P252" s="5"/>
      <c r="Q252" s="5"/>
      <c r="R252" s="5"/>
      <c r="S252" s="5"/>
    </row>
    <row r="253" spans="1:19" hidden="1" x14ac:dyDescent="0.25">
      <c r="A253" s="28" t="s">
        <v>400</v>
      </c>
      <c r="B253" s="6" t="s">
        <v>500</v>
      </c>
      <c r="C253" s="5">
        <f t="shared" si="18"/>
        <v>49688.19</v>
      </c>
      <c r="D253" s="5"/>
      <c r="E253" s="5">
        <v>49688.19</v>
      </c>
      <c r="F253" s="5"/>
      <c r="G253" s="5"/>
      <c r="H253" s="5"/>
      <c r="I253" s="5"/>
      <c r="J253" s="5"/>
      <c r="K253" s="5"/>
      <c r="L253" s="32"/>
      <c r="M253" s="5"/>
      <c r="N253" s="39"/>
      <c r="O253" s="5"/>
      <c r="P253" s="5"/>
      <c r="Q253" s="5"/>
      <c r="R253" s="5"/>
      <c r="S253" s="5"/>
    </row>
    <row r="254" spans="1:19" hidden="1" x14ac:dyDescent="0.25">
      <c r="A254" s="28" t="s">
        <v>402</v>
      </c>
      <c r="B254" s="6" t="s">
        <v>504</v>
      </c>
      <c r="C254" s="5">
        <f t="shared" si="18"/>
        <v>76011.72</v>
      </c>
      <c r="D254" s="5"/>
      <c r="E254" s="5">
        <v>76011.72</v>
      </c>
      <c r="F254" s="5"/>
      <c r="G254" s="5"/>
      <c r="H254" s="5"/>
      <c r="I254" s="5"/>
      <c r="J254" s="5"/>
      <c r="K254" s="5"/>
      <c r="L254" s="32"/>
      <c r="M254" s="5"/>
      <c r="N254" s="39"/>
      <c r="O254" s="5"/>
      <c r="P254" s="5"/>
      <c r="Q254" s="5"/>
      <c r="R254" s="5"/>
      <c r="S254" s="5"/>
    </row>
    <row r="255" spans="1:19" hidden="1" x14ac:dyDescent="0.25">
      <c r="A255" s="28" t="s">
        <v>404</v>
      </c>
      <c r="B255" s="6" t="s">
        <v>506</v>
      </c>
      <c r="C255" s="5">
        <f t="shared" si="18"/>
        <v>176807.9</v>
      </c>
      <c r="D255" s="5"/>
      <c r="E255" s="5">
        <v>176807.9</v>
      </c>
      <c r="F255" s="5"/>
      <c r="G255" s="5"/>
      <c r="H255" s="5"/>
      <c r="I255" s="5"/>
      <c r="J255" s="5"/>
      <c r="K255" s="5"/>
      <c r="L255" s="32"/>
      <c r="M255" s="5"/>
      <c r="N255" s="39"/>
      <c r="O255" s="5"/>
      <c r="P255" s="5"/>
      <c r="Q255" s="5"/>
      <c r="R255" s="5"/>
      <c r="S255" s="5"/>
    </row>
    <row r="256" spans="1:19" hidden="1" x14ac:dyDescent="0.25">
      <c r="A256" s="28" t="s">
        <v>406</v>
      </c>
      <c r="B256" s="6" t="s">
        <v>509</v>
      </c>
      <c r="C256" s="5">
        <f t="shared" si="18"/>
        <v>119589.13</v>
      </c>
      <c r="D256" s="5"/>
      <c r="E256" s="5">
        <v>119589.13</v>
      </c>
      <c r="F256" s="5"/>
      <c r="G256" s="5"/>
      <c r="H256" s="5"/>
      <c r="I256" s="5"/>
      <c r="J256" s="5"/>
      <c r="K256" s="5"/>
      <c r="L256" s="32"/>
      <c r="M256" s="5"/>
      <c r="N256" s="39"/>
      <c r="O256" s="5"/>
      <c r="P256" s="5"/>
      <c r="Q256" s="5"/>
      <c r="R256" s="5"/>
      <c r="S256" s="5"/>
    </row>
    <row r="257" spans="1:19" hidden="1" x14ac:dyDescent="0.25">
      <c r="A257" s="28" t="s">
        <v>408</v>
      </c>
      <c r="B257" s="6" t="s">
        <v>502</v>
      </c>
      <c r="C257" s="5">
        <f t="shared" si="18"/>
        <v>117915.52</v>
      </c>
      <c r="D257" s="5"/>
      <c r="E257" s="5">
        <v>117915.52</v>
      </c>
      <c r="F257" s="5"/>
      <c r="G257" s="5"/>
      <c r="H257" s="5"/>
      <c r="I257" s="5"/>
      <c r="J257" s="5"/>
      <c r="K257" s="5"/>
      <c r="L257" s="32"/>
      <c r="M257" s="5"/>
      <c r="N257" s="39"/>
      <c r="O257" s="5"/>
      <c r="P257" s="5"/>
      <c r="Q257" s="5"/>
      <c r="R257" s="5"/>
      <c r="S257" s="5"/>
    </row>
    <row r="258" spans="1:19" hidden="1" x14ac:dyDescent="0.25">
      <c r="A258" s="28" t="s">
        <v>410</v>
      </c>
      <c r="B258" s="6" t="s">
        <v>511</v>
      </c>
      <c r="C258" s="5">
        <f t="shared" si="18"/>
        <v>34548.32</v>
      </c>
      <c r="D258" s="5"/>
      <c r="E258" s="5">
        <v>34548.32</v>
      </c>
      <c r="F258" s="5"/>
      <c r="G258" s="5"/>
      <c r="H258" s="5"/>
      <c r="I258" s="5"/>
      <c r="J258" s="5"/>
      <c r="K258" s="5"/>
      <c r="L258" s="32"/>
      <c r="M258" s="5"/>
      <c r="N258" s="39"/>
      <c r="O258" s="5"/>
      <c r="P258" s="5"/>
      <c r="Q258" s="5"/>
      <c r="R258" s="5"/>
      <c r="S258" s="5"/>
    </row>
    <row r="259" spans="1:19" hidden="1" x14ac:dyDescent="0.25">
      <c r="A259" s="28" t="s">
        <v>412</v>
      </c>
      <c r="B259" s="6" t="s">
        <v>513</v>
      </c>
      <c r="C259" s="5">
        <f t="shared" si="18"/>
        <v>145371.04</v>
      </c>
      <c r="D259" s="5"/>
      <c r="E259" s="5">
        <v>145371.04</v>
      </c>
      <c r="F259" s="5"/>
      <c r="G259" s="5"/>
      <c r="H259" s="5"/>
      <c r="I259" s="5"/>
      <c r="J259" s="5"/>
      <c r="K259" s="5"/>
      <c r="L259" s="32"/>
      <c r="M259" s="5"/>
      <c r="N259" s="39"/>
      <c r="O259" s="5"/>
      <c r="P259" s="5"/>
      <c r="Q259" s="5"/>
      <c r="R259" s="5"/>
      <c r="S259" s="5"/>
    </row>
    <row r="260" spans="1:19" hidden="1" x14ac:dyDescent="0.25">
      <c r="A260" s="28" t="s">
        <v>414</v>
      </c>
      <c r="B260" s="6" t="s">
        <v>1924</v>
      </c>
      <c r="C260" s="5">
        <f t="shared" si="18"/>
        <v>2240449</v>
      </c>
      <c r="D260" s="5"/>
      <c r="E260" s="5">
        <v>97693.86</v>
      </c>
      <c r="F260" s="5"/>
      <c r="G260" s="5">
        <v>1185544.6200000001</v>
      </c>
      <c r="H260" s="5">
        <v>715182.12</v>
      </c>
      <c r="I260" s="5">
        <v>242028.4</v>
      </c>
      <c r="J260" s="5"/>
      <c r="K260" s="5"/>
      <c r="L260" s="32"/>
      <c r="M260" s="5"/>
      <c r="N260" s="39"/>
      <c r="O260" s="5"/>
      <c r="P260" s="5"/>
      <c r="Q260" s="5"/>
      <c r="R260" s="5"/>
      <c r="S260" s="5"/>
    </row>
    <row r="261" spans="1:19" hidden="1" x14ac:dyDescent="0.25">
      <c r="A261" s="28" t="s">
        <v>416</v>
      </c>
      <c r="B261" s="6" t="s">
        <v>1908</v>
      </c>
      <c r="C261" s="5">
        <f t="shared" si="18"/>
        <v>3382509.37</v>
      </c>
      <c r="D261" s="5">
        <v>21343.4</v>
      </c>
      <c r="E261" s="5"/>
      <c r="F261" s="5"/>
      <c r="G261" s="5"/>
      <c r="H261" s="5"/>
      <c r="I261" s="5"/>
      <c r="J261" s="5"/>
      <c r="K261" s="5"/>
      <c r="L261" s="32"/>
      <c r="M261" s="5"/>
      <c r="N261" s="39" t="s">
        <v>1697</v>
      </c>
      <c r="O261" s="5">
        <v>3361165.97</v>
      </c>
      <c r="P261" s="5"/>
      <c r="Q261" s="5"/>
      <c r="R261" s="5"/>
      <c r="S261" s="5"/>
    </row>
    <row r="262" spans="1:19" hidden="1" x14ac:dyDescent="0.25">
      <c r="A262" s="28" t="s">
        <v>418</v>
      </c>
      <c r="B262" s="6" t="s">
        <v>464</v>
      </c>
      <c r="C262" s="5">
        <f t="shared" si="18"/>
        <v>43088.07</v>
      </c>
      <c r="D262" s="5"/>
      <c r="E262" s="5">
        <v>43088.07</v>
      </c>
      <c r="F262" s="5"/>
      <c r="G262" s="5"/>
      <c r="H262" s="5"/>
      <c r="I262" s="5"/>
      <c r="J262" s="5"/>
      <c r="K262" s="5"/>
      <c r="L262" s="32"/>
      <c r="M262" s="5"/>
      <c r="N262" s="39"/>
      <c r="O262" s="5"/>
      <c r="P262" s="5"/>
      <c r="Q262" s="5"/>
      <c r="R262" s="5"/>
      <c r="S262" s="5"/>
    </row>
    <row r="263" spans="1:19" hidden="1" x14ac:dyDescent="0.25">
      <c r="A263" s="28" t="s">
        <v>420</v>
      </c>
      <c r="B263" s="6" t="s">
        <v>466</v>
      </c>
      <c r="C263" s="5">
        <f t="shared" si="18"/>
        <v>131536.82999999999</v>
      </c>
      <c r="D263" s="5"/>
      <c r="E263" s="5">
        <v>131536.82999999999</v>
      </c>
      <c r="F263" s="5"/>
      <c r="G263" s="5"/>
      <c r="H263" s="5"/>
      <c r="I263" s="5"/>
      <c r="J263" s="5"/>
      <c r="K263" s="5"/>
      <c r="L263" s="32"/>
      <c r="M263" s="5"/>
      <c r="N263" s="39"/>
      <c r="O263" s="5"/>
      <c r="P263" s="5"/>
      <c r="Q263" s="5"/>
      <c r="R263" s="5"/>
      <c r="S263" s="5"/>
    </row>
    <row r="264" spans="1:19" hidden="1" x14ac:dyDescent="0.25">
      <c r="A264" s="28" t="s">
        <v>422</v>
      </c>
      <c r="B264" s="6" t="s">
        <v>476</v>
      </c>
      <c r="C264" s="5">
        <f t="shared" si="18"/>
        <v>103998.62</v>
      </c>
      <c r="D264" s="5"/>
      <c r="E264" s="5">
        <v>103998.62</v>
      </c>
      <c r="F264" s="5"/>
      <c r="G264" s="5"/>
      <c r="H264" s="5"/>
      <c r="I264" s="5"/>
      <c r="J264" s="5"/>
      <c r="K264" s="5"/>
      <c r="L264" s="32"/>
      <c r="M264" s="5"/>
      <c r="N264" s="39"/>
      <c r="O264" s="5"/>
      <c r="P264" s="5"/>
      <c r="Q264" s="5"/>
      <c r="R264" s="5"/>
      <c r="S264" s="5"/>
    </row>
    <row r="265" spans="1:19" hidden="1" x14ac:dyDescent="0.25">
      <c r="A265" s="28" t="s">
        <v>424</v>
      </c>
      <c r="B265" s="6" t="s">
        <v>470</v>
      </c>
      <c r="C265" s="5">
        <f t="shared" si="18"/>
        <v>149308.04</v>
      </c>
      <c r="D265" s="5"/>
      <c r="E265" s="5">
        <v>149308.04</v>
      </c>
      <c r="F265" s="5"/>
      <c r="G265" s="5"/>
      <c r="H265" s="5"/>
      <c r="I265" s="5"/>
      <c r="J265" s="5"/>
      <c r="K265" s="5"/>
      <c r="L265" s="32"/>
      <c r="M265" s="5"/>
      <c r="N265" s="39"/>
      <c r="O265" s="5"/>
      <c r="P265" s="5"/>
      <c r="Q265" s="5"/>
      <c r="R265" s="5"/>
      <c r="S265" s="5"/>
    </row>
    <row r="266" spans="1:19" hidden="1" x14ac:dyDescent="0.25">
      <c r="A266" s="28" t="s">
        <v>426</v>
      </c>
      <c r="B266" s="6" t="s">
        <v>472</v>
      </c>
      <c r="C266" s="5">
        <f t="shared" si="18"/>
        <v>125109.5</v>
      </c>
      <c r="D266" s="5"/>
      <c r="E266" s="5">
        <v>125109.5</v>
      </c>
      <c r="F266" s="5"/>
      <c r="G266" s="5"/>
      <c r="H266" s="5"/>
      <c r="I266" s="5"/>
      <c r="J266" s="5"/>
      <c r="K266" s="5"/>
      <c r="L266" s="32"/>
      <c r="M266" s="5"/>
      <c r="N266" s="39"/>
      <c r="O266" s="5"/>
      <c r="P266" s="5"/>
      <c r="Q266" s="5"/>
      <c r="R266" s="5"/>
      <c r="S266" s="5"/>
    </row>
    <row r="267" spans="1:19" hidden="1" x14ac:dyDescent="0.25">
      <c r="A267" s="28" t="s">
        <v>428</v>
      </c>
      <c r="B267" s="6" t="s">
        <v>474</v>
      </c>
      <c r="C267" s="5">
        <f t="shared" si="18"/>
        <v>237448.3</v>
      </c>
      <c r="D267" s="5"/>
      <c r="E267" s="5">
        <v>237448.3</v>
      </c>
      <c r="F267" s="5"/>
      <c r="G267" s="5"/>
      <c r="H267" s="5"/>
      <c r="I267" s="5"/>
      <c r="J267" s="5"/>
      <c r="K267" s="5"/>
      <c r="L267" s="32"/>
      <c r="M267" s="5"/>
      <c r="N267" s="39"/>
      <c r="O267" s="5"/>
      <c r="P267" s="5"/>
      <c r="Q267" s="5"/>
      <c r="R267" s="5"/>
      <c r="S267" s="5"/>
    </row>
    <row r="268" spans="1:19" hidden="1" x14ac:dyDescent="0.25">
      <c r="A268" s="28" t="s">
        <v>430</v>
      </c>
      <c r="B268" s="6" t="s">
        <v>468</v>
      </c>
      <c r="C268" s="5">
        <f t="shared" si="18"/>
        <v>140024.07999999999</v>
      </c>
      <c r="D268" s="5"/>
      <c r="E268" s="5">
        <v>140024.07999999999</v>
      </c>
      <c r="F268" s="5"/>
      <c r="G268" s="5"/>
      <c r="H268" s="5"/>
      <c r="I268" s="5"/>
      <c r="J268" s="5"/>
      <c r="K268" s="5"/>
      <c r="L268" s="32"/>
      <c r="M268" s="5"/>
      <c r="N268" s="39"/>
      <c r="O268" s="5"/>
      <c r="P268" s="40"/>
      <c r="Q268" s="5"/>
      <c r="R268" s="5"/>
      <c r="S268" s="5"/>
    </row>
    <row r="269" spans="1:19" hidden="1" x14ac:dyDescent="0.25">
      <c r="A269" s="28" t="s">
        <v>432</v>
      </c>
      <c r="B269" s="6" t="s">
        <v>1756</v>
      </c>
      <c r="C269" s="5">
        <f>ROUNDUP(SUM(D269+E269+F269+G269+H269+I269+J269+K269+M269+O269+O268+Q269+R269+S269),2)</f>
        <v>9263217.0800000001</v>
      </c>
      <c r="D269" s="5">
        <f>ROUNDUP(SUM(F269+G269+H269+I269+J269+K269+M269+O269+O268+Q269+R269+S269)*0.0214,2)</f>
        <v>194079.55000000002</v>
      </c>
      <c r="E269" s="5"/>
      <c r="F269" s="5"/>
      <c r="G269" s="5">
        <v>4758757.5599999996</v>
      </c>
      <c r="H269" s="5">
        <v>3425228.03</v>
      </c>
      <c r="I269" s="5">
        <v>885151.94</v>
      </c>
      <c r="J269" s="5"/>
      <c r="K269" s="5"/>
      <c r="L269" s="32"/>
      <c r="M269" s="5"/>
      <c r="N269" s="39"/>
      <c r="O269" s="5"/>
      <c r="P269" s="40"/>
      <c r="Q269" s="5"/>
      <c r="R269" s="5"/>
      <c r="S269" s="5"/>
    </row>
    <row r="270" spans="1:19" hidden="1" x14ac:dyDescent="0.25">
      <c r="A270" s="28" t="s">
        <v>434</v>
      </c>
      <c r="B270" s="6" t="s">
        <v>1896</v>
      </c>
      <c r="C270" s="5">
        <f t="shared" ref="C270:C279" si="19">ROUNDUP(SUM(D270+E270+F270+G270+H270+I270+J270+K270+M270+O270+P270+Q270+R270+S270),2)</f>
        <v>2776812.23</v>
      </c>
      <c r="D270" s="5">
        <v>57885.94</v>
      </c>
      <c r="E270" s="5"/>
      <c r="F270" s="5"/>
      <c r="G270" s="5"/>
      <c r="H270" s="5">
        <v>2061481.7</v>
      </c>
      <c r="I270" s="5">
        <v>657444.59</v>
      </c>
      <c r="J270" s="5"/>
      <c r="K270" s="5"/>
      <c r="L270" s="32"/>
      <c r="M270" s="5"/>
      <c r="N270" s="39"/>
      <c r="O270" s="5"/>
      <c r="P270" s="5"/>
      <c r="Q270" s="5"/>
      <c r="R270" s="5"/>
      <c r="S270" s="5"/>
    </row>
    <row r="271" spans="1:19" hidden="1" x14ac:dyDescent="0.25">
      <c r="A271" s="28" t="s">
        <v>436</v>
      </c>
      <c r="B271" s="6" t="s">
        <v>1755</v>
      </c>
      <c r="C271" s="5">
        <f t="shared" si="19"/>
        <v>4568738.8</v>
      </c>
      <c r="D271" s="5">
        <f>ROUNDUP(SUM(F271+G271+H271+I271+J271+K271+M271+O271+P271+Q271+R271+S271)*0.0214,2)</f>
        <v>95722.549999999988</v>
      </c>
      <c r="E271" s="5"/>
      <c r="F271" s="5"/>
      <c r="G271" s="5">
        <v>2610955.15</v>
      </c>
      <c r="H271" s="5">
        <v>1426556.02</v>
      </c>
      <c r="I271" s="5">
        <v>435505.08</v>
      </c>
      <c r="J271" s="5"/>
      <c r="K271" s="5"/>
      <c r="L271" s="32"/>
      <c r="M271" s="5"/>
      <c r="N271" s="39"/>
      <c r="O271" s="5"/>
      <c r="P271" s="5"/>
      <c r="Q271" s="5"/>
      <c r="R271" s="5"/>
      <c r="S271" s="5"/>
    </row>
    <row r="272" spans="1:19" hidden="1" x14ac:dyDescent="0.25">
      <c r="A272" s="28" t="s">
        <v>438</v>
      </c>
      <c r="B272" s="6" t="s">
        <v>1754</v>
      </c>
      <c r="C272" s="5">
        <f t="shared" si="19"/>
        <v>4998988.47</v>
      </c>
      <c r="D272" s="5">
        <v>100525.83</v>
      </c>
      <c r="E272" s="5"/>
      <c r="F272" s="5"/>
      <c r="G272" s="5">
        <v>2500495.14</v>
      </c>
      <c r="H272" s="5">
        <v>1973776.37</v>
      </c>
      <c r="I272" s="5">
        <v>424191.13</v>
      </c>
      <c r="J272" s="5"/>
      <c r="K272" s="5"/>
      <c r="L272" s="32"/>
      <c r="M272" s="5"/>
      <c r="N272" s="39"/>
      <c r="O272" s="5"/>
      <c r="P272" s="5"/>
      <c r="Q272" s="5"/>
      <c r="R272" s="5"/>
      <c r="S272" s="5"/>
    </row>
    <row r="273" spans="1:19" ht="15" hidden="1" customHeight="1" x14ac:dyDescent="0.25">
      <c r="A273" s="28" t="s">
        <v>440</v>
      </c>
      <c r="B273" s="6" t="s">
        <v>478</v>
      </c>
      <c r="C273" s="5">
        <f t="shared" si="19"/>
        <v>547747.88</v>
      </c>
      <c r="D273" s="5"/>
      <c r="E273" s="5">
        <v>547747.88</v>
      </c>
      <c r="F273" s="5"/>
      <c r="G273" s="5"/>
      <c r="H273" s="5"/>
      <c r="I273" s="5"/>
      <c r="J273" s="5"/>
      <c r="K273" s="5"/>
      <c r="L273" s="32"/>
      <c r="M273" s="5"/>
      <c r="N273" s="39"/>
      <c r="O273" s="5"/>
      <c r="P273" s="5"/>
      <c r="Q273" s="5"/>
      <c r="R273" s="5"/>
      <c r="S273" s="5"/>
    </row>
    <row r="274" spans="1:19" hidden="1" x14ac:dyDescent="0.25">
      <c r="A274" s="28" t="s">
        <v>442</v>
      </c>
      <c r="B274" s="6" t="s">
        <v>480</v>
      </c>
      <c r="C274" s="5">
        <f t="shared" si="19"/>
        <v>136283.76999999999</v>
      </c>
      <c r="D274" s="5"/>
      <c r="E274" s="5">
        <v>136283.76999999999</v>
      </c>
      <c r="F274" s="5"/>
      <c r="G274" s="5"/>
      <c r="H274" s="5"/>
      <c r="I274" s="5"/>
      <c r="J274" s="5"/>
      <c r="K274" s="5"/>
      <c r="L274" s="32"/>
      <c r="M274" s="5"/>
      <c r="N274" s="39"/>
      <c r="O274" s="5"/>
      <c r="P274" s="5"/>
      <c r="Q274" s="5"/>
      <c r="R274" s="5"/>
      <c r="S274" s="5"/>
    </row>
    <row r="275" spans="1:19" hidden="1" x14ac:dyDescent="0.25">
      <c r="A275" s="28" t="s">
        <v>444</v>
      </c>
      <c r="B275" s="6" t="s">
        <v>484</v>
      </c>
      <c r="C275" s="5">
        <f t="shared" si="19"/>
        <v>225983.19</v>
      </c>
      <c r="D275" s="5"/>
      <c r="E275" s="5">
        <v>225983.19</v>
      </c>
      <c r="F275" s="5"/>
      <c r="G275" s="5"/>
      <c r="H275" s="5"/>
      <c r="I275" s="5"/>
      <c r="J275" s="5"/>
      <c r="K275" s="5"/>
      <c r="L275" s="32"/>
      <c r="M275" s="5"/>
      <c r="N275" s="39"/>
      <c r="O275" s="5"/>
      <c r="P275" s="5"/>
      <c r="Q275" s="5"/>
      <c r="R275" s="5"/>
      <c r="S275" s="5"/>
    </row>
    <row r="276" spans="1:19" hidden="1" x14ac:dyDescent="0.25">
      <c r="A276" s="28" t="s">
        <v>446</v>
      </c>
      <c r="B276" s="6" t="s">
        <v>486</v>
      </c>
      <c r="C276" s="5">
        <f t="shared" si="19"/>
        <v>116078.16</v>
      </c>
      <c r="D276" s="5"/>
      <c r="E276" s="5">
        <v>116078.16</v>
      </c>
      <c r="F276" s="5"/>
      <c r="G276" s="5"/>
      <c r="H276" s="5"/>
      <c r="I276" s="5"/>
      <c r="J276" s="5"/>
      <c r="K276" s="5"/>
      <c r="L276" s="32"/>
      <c r="M276" s="5"/>
      <c r="N276" s="39"/>
      <c r="O276" s="5"/>
      <c r="P276" s="5"/>
      <c r="Q276" s="5"/>
      <c r="R276" s="5"/>
      <c r="S276" s="5"/>
    </row>
    <row r="277" spans="1:19" hidden="1" x14ac:dyDescent="0.25">
      <c r="A277" s="28" t="s">
        <v>448</v>
      </c>
      <c r="B277" s="6" t="s">
        <v>482</v>
      </c>
      <c r="C277" s="5">
        <f t="shared" si="19"/>
        <v>210376.1</v>
      </c>
      <c r="D277" s="5"/>
      <c r="E277" s="5">
        <v>210376.1</v>
      </c>
      <c r="F277" s="5"/>
      <c r="G277" s="5"/>
      <c r="H277" s="5"/>
      <c r="I277" s="5"/>
      <c r="J277" s="5"/>
      <c r="K277" s="5"/>
      <c r="L277" s="32"/>
      <c r="M277" s="5"/>
      <c r="N277" s="39"/>
      <c r="O277" s="5"/>
      <c r="P277" s="5"/>
      <c r="Q277" s="5"/>
      <c r="R277" s="5"/>
      <c r="S277" s="5"/>
    </row>
    <row r="278" spans="1:19" hidden="1" x14ac:dyDescent="0.25">
      <c r="A278" s="28" t="s">
        <v>450</v>
      </c>
      <c r="B278" s="6" t="s">
        <v>490</v>
      </c>
      <c r="C278" s="5">
        <f t="shared" si="19"/>
        <v>244066.76</v>
      </c>
      <c r="D278" s="5"/>
      <c r="E278" s="5">
        <v>244066.76</v>
      </c>
      <c r="F278" s="5"/>
      <c r="G278" s="5"/>
      <c r="H278" s="5"/>
      <c r="I278" s="5"/>
      <c r="J278" s="5"/>
      <c r="K278" s="5"/>
      <c r="L278" s="32"/>
      <c r="M278" s="5"/>
      <c r="N278" s="39"/>
      <c r="O278" s="5"/>
      <c r="P278" s="5"/>
      <c r="Q278" s="5"/>
      <c r="R278" s="5"/>
      <c r="S278" s="5"/>
    </row>
    <row r="279" spans="1:19" hidden="1" x14ac:dyDescent="0.25">
      <c r="A279" s="28" t="s">
        <v>452</v>
      </c>
      <c r="B279" s="6" t="s">
        <v>492</v>
      </c>
      <c r="C279" s="5">
        <f t="shared" si="19"/>
        <v>161677.69</v>
      </c>
      <c r="D279" s="5"/>
      <c r="E279" s="5">
        <v>161677.69</v>
      </c>
      <c r="F279" s="5"/>
      <c r="G279" s="5"/>
      <c r="H279" s="5"/>
      <c r="I279" s="5"/>
      <c r="J279" s="5"/>
      <c r="K279" s="5"/>
      <c r="L279" s="32"/>
      <c r="M279" s="5"/>
      <c r="N279" s="39"/>
      <c r="O279" s="5"/>
      <c r="P279" s="5"/>
      <c r="Q279" s="5"/>
      <c r="R279" s="5"/>
      <c r="S279" s="5"/>
    </row>
    <row r="280" spans="1:19" ht="27.75" hidden="1" customHeight="1" x14ac:dyDescent="0.25">
      <c r="A280" s="104" t="s">
        <v>1785</v>
      </c>
      <c r="B280" s="104"/>
      <c r="C280" s="7">
        <f>ROUND(D280+E280+F280+G280+H280+I280+J280+K280+M280+O280+P280+Q280+R280+S280,2)</f>
        <v>31079302.879999999</v>
      </c>
      <c r="D280" s="7">
        <f t="shared" ref="D280:M280" si="20">SUM(D248:D279)</f>
        <v>469557.27</v>
      </c>
      <c r="E280" s="7">
        <f t="shared" si="20"/>
        <v>3946281.7900000005</v>
      </c>
      <c r="F280" s="7">
        <f t="shared" si="20"/>
        <v>0</v>
      </c>
      <c r="G280" s="7">
        <f t="shared" si="20"/>
        <v>11055752.470000001</v>
      </c>
      <c r="H280" s="7">
        <f t="shared" si="20"/>
        <v>9602224.2399999984</v>
      </c>
      <c r="I280" s="7">
        <f t="shared" si="20"/>
        <v>2644321.1399999997</v>
      </c>
      <c r="J280" s="7">
        <f t="shared" si="20"/>
        <v>0</v>
      </c>
      <c r="K280" s="7">
        <f t="shared" si="20"/>
        <v>0</v>
      </c>
      <c r="L280" s="35">
        <f t="shared" si="20"/>
        <v>0</v>
      </c>
      <c r="M280" s="7">
        <f t="shared" si="20"/>
        <v>0</v>
      </c>
      <c r="N280" s="7" t="s">
        <v>1629</v>
      </c>
      <c r="O280" s="7">
        <f>SUM(O248:O279)</f>
        <v>3361165.97</v>
      </c>
      <c r="P280" s="7">
        <f>SUM(P248:P279)</f>
        <v>0</v>
      </c>
      <c r="Q280" s="7">
        <f>SUM(Q248:Q279)</f>
        <v>0</v>
      </c>
      <c r="R280" s="7">
        <f>SUM(R248:R279)</f>
        <v>0</v>
      </c>
      <c r="S280" s="7">
        <f>SUM(S248:S279)</f>
        <v>0</v>
      </c>
    </row>
    <row r="281" spans="1:19" hidden="1" x14ac:dyDescent="0.25">
      <c r="A281" s="105" t="s">
        <v>1786</v>
      </c>
      <c r="B281" s="105"/>
      <c r="C281" s="105"/>
      <c r="D281" s="7"/>
      <c r="E281" s="7"/>
      <c r="F281" s="7"/>
      <c r="G281" s="7"/>
      <c r="H281" s="7"/>
      <c r="I281" s="7"/>
      <c r="J281" s="7"/>
      <c r="K281" s="7"/>
      <c r="L281" s="35"/>
      <c r="M281" s="7"/>
      <c r="N281" s="38"/>
      <c r="O281" s="7"/>
      <c r="P281" s="7"/>
      <c r="Q281" s="7"/>
      <c r="R281" s="7"/>
      <c r="S281" s="7"/>
    </row>
    <row r="282" spans="1:19" hidden="1" x14ac:dyDescent="0.25">
      <c r="A282" s="28" t="s">
        <v>454</v>
      </c>
      <c r="B282" s="6" t="s">
        <v>516</v>
      </c>
      <c r="C282" s="5">
        <f t="shared" ref="C282:C313" si="21">ROUNDUP(SUM(D282+E282+F282+G282+H282+I282+J282+K282+M282+O282+P282+Q282+R282+S282),2)</f>
        <v>1672214.29</v>
      </c>
      <c r="D282" s="5"/>
      <c r="E282" s="5">
        <v>1672214.29</v>
      </c>
      <c r="F282" s="5"/>
      <c r="G282" s="5"/>
      <c r="H282" s="5"/>
      <c r="I282" s="5"/>
      <c r="J282" s="5"/>
      <c r="K282" s="5"/>
      <c r="L282" s="32"/>
      <c r="M282" s="5"/>
      <c r="N282" s="39"/>
      <c r="O282" s="5"/>
      <c r="P282" s="5"/>
      <c r="Q282" s="5"/>
      <c r="R282" s="5"/>
      <c r="S282" s="5"/>
    </row>
    <row r="283" spans="1:19" hidden="1" x14ac:dyDescent="0.25">
      <c r="A283" s="28" t="s">
        <v>456</v>
      </c>
      <c r="B283" s="6" t="s">
        <v>518</v>
      </c>
      <c r="C283" s="5">
        <f t="shared" si="21"/>
        <v>35418880.329999998</v>
      </c>
      <c r="D283" s="5">
        <v>694064.69</v>
      </c>
      <c r="E283" s="5">
        <v>1873252.22</v>
      </c>
      <c r="F283" s="5"/>
      <c r="G283" s="5"/>
      <c r="H283" s="5">
        <v>1537745.1</v>
      </c>
      <c r="I283" s="5">
        <v>1292413.04</v>
      </c>
      <c r="J283" s="5"/>
      <c r="K283" s="5"/>
      <c r="L283" s="32">
        <v>2</v>
      </c>
      <c r="M283" s="5">
        <v>11270509.279999999</v>
      </c>
      <c r="N283" s="39" t="s">
        <v>1628</v>
      </c>
      <c r="O283" s="5">
        <v>5727879.1900000004</v>
      </c>
      <c r="P283" s="5"/>
      <c r="Q283" s="5">
        <v>13023016.810000001</v>
      </c>
      <c r="R283" s="5"/>
      <c r="S283" s="5"/>
    </row>
    <row r="284" spans="1:19" hidden="1" x14ac:dyDescent="0.25">
      <c r="A284" s="28" t="s">
        <v>458</v>
      </c>
      <c r="B284" s="6" t="s">
        <v>521</v>
      </c>
      <c r="C284" s="5">
        <f t="shared" si="21"/>
        <v>508865.38</v>
      </c>
      <c r="D284" s="5"/>
      <c r="E284" s="5">
        <v>508865.38</v>
      </c>
      <c r="F284" s="5"/>
      <c r="G284" s="5"/>
      <c r="H284" s="5"/>
      <c r="I284" s="5"/>
      <c r="J284" s="5"/>
      <c r="K284" s="5"/>
      <c r="L284" s="32"/>
      <c r="M284" s="5"/>
      <c r="N284" s="39"/>
      <c r="O284" s="5"/>
      <c r="P284" s="5"/>
      <c r="Q284" s="5"/>
      <c r="R284" s="5"/>
      <c r="S284" s="5"/>
    </row>
    <row r="285" spans="1:19" hidden="1" x14ac:dyDescent="0.25">
      <c r="A285" s="28" t="s">
        <v>459</v>
      </c>
      <c r="B285" s="6" t="s">
        <v>523</v>
      </c>
      <c r="C285" s="5">
        <f t="shared" si="21"/>
        <v>150439.54</v>
      </c>
      <c r="D285" s="5"/>
      <c r="E285" s="5">
        <v>150439.54</v>
      </c>
      <c r="F285" s="5"/>
      <c r="G285" s="5"/>
      <c r="H285" s="5"/>
      <c r="I285" s="5"/>
      <c r="J285" s="5"/>
      <c r="K285" s="5"/>
      <c r="L285" s="32"/>
      <c r="M285" s="5"/>
      <c r="N285" s="39"/>
      <c r="O285" s="5"/>
      <c r="P285" s="5"/>
      <c r="Q285" s="5"/>
      <c r="R285" s="5"/>
      <c r="S285" s="5"/>
    </row>
    <row r="286" spans="1:19" hidden="1" x14ac:dyDescent="0.25">
      <c r="A286" s="28" t="s">
        <v>461</v>
      </c>
      <c r="B286" s="6" t="s">
        <v>2003</v>
      </c>
      <c r="C286" s="5">
        <f t="shared" si="21"/>
        <v>2550901.6800000002</v>
      </c>
      <c r="D286" s="5">
        <v>50017.68</v>
      </c>
      <c r="E286" s="5"/>
      <c r="F286" s="5"/>
      <c r="G286" s="5"/>
      <c r="H286" s="5">
        <v>1250442</v>
      </c>
      <c r="I286" s="5">
        <v>1250442</v>
      </c>
      <c r="J286" s="5"/>
      <c r="K286" s="5"/>
      <c r="L286" s="32"/>
      <c r="M286" s="5"/>
      <c r="N286" s="39"/>
      <c r="O286" s="5"/>
      <c r="P286" s="5"/>
      <c r="Q286" s="5"/>
      <c r="R286" s="5"/>
      <c r="S286" s="5"/>
    </row>
    <row r="287" spans="1:19" hidden="1" x14ac:dyDescent="0.25">
      <c r="A287" s="28" t="s">
        <v>463</v>
      </c>
      <c r="B287" s="6" t="s">
        <v>527</v>
      </c>
      <c r="C287" s="5">
        <f t="shared" si="21"/>
        <v>17669119.460000001</v>
      </c>
      <c r="D287" s="5">
        <v>409611.97</v>
      </c>
      <c r="E287" s="5">
        <v>403942.75</v>
      </c>
      <c r="F287" s="5"/>
      <c r="G287" s="5"/>
      <c r="H287" s="5"/>
      <c r="I287" s="5"/>
      <c r="J287" s="5"/>
      <c r="K287" s="5"/>
      <c r="L287" s="32">
        <v>3</v>
      </c>
      <c r="M287" s="5">
        <v>16855564.739999998</v>
      </c>
      <c r="N287" s="39"/>
      <c r="O287" s="5"/>
      <c r="P287" s="5"/>
      <c r="Q287" s="5"/>
      <c r="R287" s="5"/>
      <c r="S287" s="5"/>
    </row>
    <row r="288" spans="1:19" hidden="1" x14ac:dyDescent="0.25">
      <c r="A288" s="28" t="s">
        <v>465</v>
      </c>
      <c r="B288" s="6" t="s">
        <v>525</v>
      </c>
      <c r="C288" s="5">
        <f t="shared" si="21"/>
        <v>140440.01</v>
      </c>
      <c r="D288" s="5"/>
      <c r="E288" s="5">
        <v>140440.01</v>
      </c>
      <c r="F288" s="5"/>
      <c r="G288" s="5"/>
      <c r="H288" s="5"/>
      <c r="I288" s="5"/>
      <c r="J288" s="5"/>
      <c r="K288" s="5"/>
      <c r="L288" s="32"/>
      <c r="M288" s="5"/>
      <c r="N288" s="39"/>
      <c r="O288" s="5"/>
      <c r="P288" s="5"/>
      <c r="Q288" s="5"/>
      <c r="R288" s="5"/>
      <c r="S288" s="5"/>
    </row>
    <row r="289" spans="1:19" hidden="1" x14ac:dyDescent="0.25">
      <c r="A289" s="28" t="s">
        <v>467</v>
      </c>
      <c r="B289" s="6" t="s">
        <v>529</v>
      </c>
      <c r="C289" s="5">
        <f t="shared" si="21"/>
        <v>55861447.200000003</v>
      </c>
      <c r="D289" s="5">
        <v>661858.12</v>
      </c>
      <c r="E289" s="5">
        <v>739450.35</v>
      </c>
      <c r="F289" s="5"/>
      <c r="G289" s="5">
        <v>8604962.8900000006</v>
      </c>
      <c r="H289" s="5"/>
      <c r="I289" s="5"/>
      <c r="J289" s="5">
        <v>2443169.7799999998</v>
      </c>
      <c r="K289" s="5"/>
      <c r="L289" s="32">
        <v>6</v>
      </c>
      <c r="M289" s="5">
        <v>23372392.030000001</v>
      </c>
      <c r="N289" s="39" t="s">
        <v>1628</v>
      </c>
      <c r="O289" s="5">
        <v>20039614.030000001</v>
      </c>
      <c r="P289" s="5"/>
      <c r="Q289" s="5"/>
      <c r="R289" s="5"/>
      <c r="S289" s="5"/>
    </row>
    <row r="290" spans="1:19" hidden="1" x14ac:dyDescent="0.25">
      <c r="A290" s="28" t="s">
        <v>469</v>
      </c>
      <c r="B290" s="6" t="s">
        <v>535</v>
      </c>
      <c r="C290" s="5">
        <f t="shared" si="21"/>
        <v>351155.5</v>
      </c>
      <c r="D290" s="5"/>
      <c r="E290" s="5">
        <v>351155.5</v>
      </c>
      <c r="F290" s="5"/>
      <c r="G290" s="5"/>
      <c r="H290" s="5"/>
      <c r="I290" s="5"/>
      <c r="J290" s="5"/>
      <c r="K290" s="5"/>
      <c r="L290" s="32"/>
      <c r="M290" s="5"/>
      <c r="N290" s="39"/>
      <c r="O290" s="5"/>
      <c r="P290" s="5"/>
      <c r="Q290" s="5"/>
      <c r="R290" s="5"/>
      <c r="S290" s="5"/>
    </row>
    <row r="291" spans="1:19" hidden="1" x14ac:dyDescent="0.25">
      <c r="A291" s="28" t="s">
        <v>471</v>
      </c>
      <c r="B291" s="6" t="s">
        <v>537</v>
      </c>
      <c r="C291" s="5">
        <f t="shared" si="21"/>
        <v>342005.12</v>
      </c>
      <c r="D291" s="5"/>
      <c r="E291" s="5">
        <v>342005.12</v>
      </c>
      <c r="F291" s="5"/>
      <c r="G291" s="5"/>
      <c r="H291" s="5"/>
      <c r="I291" s="5"/>
      <c r="J291" s="5"/>
      <c r="K291" s="5"/>
      <c r="L291" s="32"/>
      <c r="M291" s="5"/>
      <c r="N291" s="39"/>
      <c r="O291" s="5"/>
      <c r="P291" s="5"/>
      <c r="Q291" s="5"/>
      <c r="R291" s="5"/>
      <c r="S291" s="5"/>
    </row>
    <row r="292" spans="1:19" hidden="1" x14ac:dyDescent="0.25">
      <c r="A292" s="28" t="s">
        <v>473</v>
      </c>
      <c r="B292" s="6" t="s">
        <v>531</v>
      </c>
      <c r="C292" s="5">
        <f t="shared" si="21"/>
        <v>550849.57999999996</v>
      </c>
      <c r="D292" s="5"/>
      <c r="E292" s="5">
        <v>550849.57999999996</v>
      </c>
      <c r="F292" s="5"/>
      <c r="G292" s="5"/>
      <c r="H292" s="5"/>
      <c r="I292" s="5"/>
      <c r="J292" s="5"/>
      <c r="K292" s="5"/>
      <c r="L292" s="32"/>
      <c r="M292" s="5"/>
      <c r="N292" s="39"/>
      <c r="O292" s="5"/>
      <c r="P292" s="5"/>
      <c r="Q292" s="5"/>
      <c r="R292" s="5"/>
      <c r="S292" s="5"/>
    </row>
    <row r="293" spans="1:19" hidden="1" x14ac:dyDescent="0.25">
      <c r="A293" s="28" t="s">
        <v>475</v>
      </c>
      <c r="B293" s="6" t="s">
        <v>533</v>
      </c>
      <c r="C293" s="5">
        <f t="shared" si="21"/>
        <v>567952.91</v>
      </c>
      <c r="D293" s="5"/>
      <c r="E293" s="5">
        <v>567952.91</v>
      </c>
      <c r="F293" s="5"/>
      <c r="G293" s="5"/>
      <c r="H293" s="5"/>
      <c r="I293" s="5"/>
      <c r="J293" s="5"/>
      <c r="K293" s="5"/>
      <c r="L293" s="32"/>
      <c r="M293" s="5"/>
      <c r="N293" s="39"/>
      <c r="O293" s="5"/>
      <c r="P293" s="5"/>
      <c r="Q293" s="5"/>
      <c r="R293" s="5"/>
      <c r="S293" s="5"/>
    </row>
    <row r="294" spans="1:19" hidden="1" x14ac:dyDescent="0.25">
      <c r="A294" s="28" t="s">
        <v>477</v>
      </c>
      <c r="B294" s="6" t="s">
        <v>539</v>
      </c>
      <c r="C294" s="5">
        <f t="shared" si="21"/>
        <v>308669.32</v>
      </c>
      <c r="D294" s="5"/>
      <c r="E294" s="5">
        <v>308669.32</v>
      </c>
      <c r="F294" s="5"/>
      <c r="G294" s="5"/>
      <c r="H294" s="5"/>
      <c r="I294" s="5"/>
      <c r="J294" s="5"/>
      <c r="K294" s="5"/>
      <c r="L294" s="32"/>
      <c r="M294" s="5"/>
      <c r="N294" s="39"/>
      <c r="O294" s="5"/>
      <c r="P294" s="5"/>
      <c r="Q294" s="5"/>
      <c r="R294" s="5"/>
      <c r="S294" s="5"/>
    </row>
    <row r="295" spans="1:19" hidden="1" x14ac:dyDescent="0.25">
      <c r="A295" s="28" t="s">
        <v>479</v>
      </c>
      <c r="B295" s="6" t="s">
        <v>543</v>
      </c>
      <c r="C295" s="5">
        <f t="shared" si="21"/>
        <v>369331.68</v>
      </c>
      <c r="D295" s="5"/>
      <c r="E295" s="5">
        <v>369331.68</v>
      </c>
      <c r="F295" s="5"/>
      <c r="G295" s="5"/>
      <c r="H295" s="5"/>
      <c r="I295" s="5"/>
      <c r="J295" s="5"/>
      <c r="K295" s="5"/>
      <c r="L295" s="32"/>
      <c r="M295" s="5"/>
      <c r="N295" s="39"/>
      <c r="O295" s="5"/>
      <c r="P295" s="5"/>
      <c r="Q295" s="5"/>
      <c r="R295" s="5"/>
      <c r="S295" s="5"/>
    </row>
    <row r="296" spans="1:19" hidden="1" x14ac:dyDescent="0.25">
      <c r="A296" s="28" t="s">
        <v>481</v>
      </c>
      <c r="B296" s="6" t="s">
        <v>545</v>
      </c>
      <c r="C296" s="5">
        <f t="shared" si="21"/>
        <v>52798052.030000001</v>
      </c>
      <c r="D296" s="5">
        <v>495406.09</v>
      </c>
      <c r="E296" s="5">
        <v>716242.25</v>
      </c>
      <c r="F296" s="5">
        <v>6784449.9199999999</v>
      </c>
      <c r="G296" s="5">
        <v>8383799.8399999999</v>
      </c>
      <c r="H296" s="5"/>
      <c r="I296" s="5"/>
      <c r="J296" s="5">
        <v>2587006.62</v>
      </c>
      <c r="K296" s="5"/>
      <c r="L296" s="32">
        <v>6</v>
      </c>
      <c r="M296" s="5">
        <v>23372392.030000001</v>
      </c>
      <c r="N296" s="39"/>
      <c r="O296" s="5"/>
      <c r="P296" s="5">
        <v>10458755.279999999</v>
      </c>
      <c r="Q296" s="5"/>
      <c r="R296" s="5"/>
      <c r="S296" s="5"/>
    </row>
    <row r="297" spans="1:19" hidden="1" x14ac:dyDescent="0.25">
      <c r="A297" s="28" t="s">
        <v>483</v>
      </c>
      <c r="B297" s="6" t="s">
        <v>547</v>
      </c>
      <c r="C297" s="5">
        <f t="shared" si="21"/>
        <v>413127.72</v>
      </c>
      <c r="D297" s="5"/>
      <c r="E297" s="5">
        <v>413127.72</v>
      </c>
      <c r="F297" s="5"/>
      <c r="G297" s="5"/>
      <c r="H297" s="5"/>
      <c r="I297" s="5"/>
      <c r="J297" s="5"/>
      <c r="K297" s="5"/>
      <c r="L297" s="32"/>
      <c r="M297" s="5"/>
      <c r="N297" s="39"/>
      <c r="O297" s="5"/>
      <c r="P297" s="5"/>
      <c r="Q297" s="5"/>
      <c r="R297" s="5"/>
      <c r="S297" s="5"/>
    </row>
    <row r="298" spans="1:19" hidden="1" x14ac:dyDescent="0.25">
      <c r="A298" s="28" t="s">
        <v>485</v>
      </c>
      <c r="B298" s="6" t="s">
        <v>549</v>
      </c>
      <c r="C298" s="5">
        <f t="shared" si="21"/>
        <v>74731653.519999996</v>
      </c>
      <c r="D298" s="5">
        <v>495406.09</v>
      </c>
      <c r="E298" s="5">
        <v>1061643.9099999999</v>
      </c>
      <c r="F298" s="5">
        <v>7504778.2300000004</v>
      </c>
      <c r="G298" s="5">
        <v>9173614.7300000004</v>
      </c>
      <c r="H298" s="5"/>
      <c r="I298" s="5"/>
      <c r="J298" s="5">
        <v>2748456.08</v>
      </c>
      <c r="K298" s="5"/>
      <c r="L298" s="32">
        <v>6</v>
      </c>
      <c r="M298" s="5">
        <v>23372187.219999999</v>
      </c>
      <c r="N298" s="39" t="s">
        <v>1628</v>
      </c>
      <c r="O298" s="5">
        <v>19377691.34</v>
      </c>
      <c r="P298" s="5">
        <v>10997875.92</v>
      </c>
      <c r="Q298" s="5"/>
      <c r="R298" s="5"/>
      <c r="S298" s="5"/>
    </row>
    <row r="299" spans="1:19" hidden="1" x14ac:dyDescent="0.25">
      <c r="A299" s="28" t="s">
        <v>487</v>
      </c>
      <c r="B299" s="6" t="s">
        <v>551</v>
      </c>
      <c r="C299" s="5">
        <f t="shared" si="21"/>
        <v>268759.78000000003</v>
      </c>
      <c r="D299" s="5"/>
      <c r="E299" s="5">
        <v>268759.78000000003</v>
      </c>
      <c r="F299" s="5"/>
      <c r="G299" s="5"/>
      <c r="H299" s="5"/>
      <c r="I299" s="5"/>
      <c r="J299" s="5"/>
      <c r="K299" s="5"/>
      <c r="L299" s="32"/>
      <c r="M299" s="5"/>
      <c r="N299" s="39"/>
      <c r="O299" s="5"/>
      <c r="P299" s="5"/>
      <c r="Q299" s="5"/>
      <c r="R299" s="5"/>
      <c r="S299" s="5"/>
    </row>
    <row r="300" spans="1:19" hidden="1" x14ac:dyDescent="0.25">
      <c r="A300" s="28" t="s">
        <v>488</v>
      </c>
      <c r="B300" s="6" t="s">
        <v>553</v>
      </c>
      <c r="C300" s="5">
        <f t="shared" si="21"/>
        <v>336363.66</v>
      </c>
      <c r="D300" s="5"/>
      <c r="E300" s="5">
        <v>336363.66</v>
      </c>
      <c r="F300" s="5"/>
      <c r="G300" s="5"/>
      <c r="H300" s="5"/>
      <c r="I300" s="5"/>
      <c r="J300" s="5"/>
      <c r="K300" s="5"/>
      <c r="L300" s="32"/>
      <c r="M300" s="5"/>
      <c r="N300" s="39"/>
      <c r="O300" s="5"/>
      <c r="P300" s="5"/>
      <c r="Q300" s="5"/>
      <c r="R300" s="5"/>
      <c r="S300" s="5"/>
    </row>
    <row r="301" spans="1:19" hidden="1" x14ac:dyDescent="0.25">
      <c r="A301" s="28" t="s">
        <v>489</v>
      </c>
      <c r="B301" s="6" t="s">
        <v>555</v>
      </c>
      <c r="C301" s="5">
        <f t="shared" si="21"/>
        <v>887946.55</v>
      </c>
      <c r="D301" s="5"/>
      <c r="E301" s="5">
        <v>887946.55</v>
      </c>
      <c r="F301" s="5"/>
      <c r="G301" s="5"/>
      <c r="H301" s="5"/>
      <c r="I301" s="5"/>
      <c r="J301" s="5"/>
      <c r="K301" s="5"/>
      <c r="L301" s="32"/>
      <c r="M301" s="5"/>
      <c r="N301" s="39"/>
      <c r="O301" s="5"/>
      <c r="P301" s="5"/>
      <c r="Q301" s="5"/>
      <c r="R301" s="5"/>
      <c r="S301" s="5"/>
    </row>
    <row r="302" spans="1:19" hidden="1" x14ac:dyDescent="0.25">
      <c r="A302" s="28" t="s">
        <v>491</v>
      </c>
      <c r="B302" s="6" t="s">
        <v>557</v>
      </c>
      <c r="C302" s="5">
        <f t="shared" si="21"/>
        <v>831631.1</v>
      </c>
      <c r="D302" s="5"/>
      <c r="E302" s="5">
        <v>831631.1</v>
      </c>
      <c r="F302" s="5"/>
      <c r="G302" s="5"/>
      <c r="H302" s="5"/>
      <c r="I302" s="5"/>
      <c r="J302" s="5"/>
      <c r="K302" s="5"/>
      <c r="L302" s="32"/>
      <c r="M302" s="5"/>
      <c r="N302" s="39"/>
      <c r="O302" s="5"/>
      <c r="P302" s="5"/>
      <c r="Q302" s="5"/>
      <c r="R302" s="5"/>
      <c r="S302" s="5"/>
    </row>
    <row r="303" spans="1:19" hidden="1" x14ac:dyDescent="0.25">
      <c r="A303" s="28" t="s">
        <v>493</v>
      </c>
      <c r="B303" s="6" t="s">
        <v>559</v>
      </c>
      <c r="C303" s="5">
        <f t="shared" si="21"/>
        <v>974675.37</v>
      </c>
      <c r="D303" s="5"/>
      <c r="E303" s="5">
        <v>974675.37</v>
      </c>
      <c r="F303" s="5"/>
      <c r="G303" s="5"/>
      <c r="H303" s="5"/>
      <c r="I303" s="5"/>
      <c r="J303" s="5"/>
      <c r="K303" s="5"/>
      <c r="L303" s="32"/>
      <c r="M303" s="5"/>
      <c r="N303" s="39"/>
      <c r="O303" s="5"/>
      <c r="P303" s="5"/>
      <c r="Q303" s="5"/>
      <c r="R303" s="5"/>
      <c r="S303" s="5"/>
    </row>
    <row r="304" spans="1:19" hidden="1" x14ac:dyDescent="0.25">
      <c r="A304" s="28" t="s">
        <v>495</v>
      </c>
      <c r="B304" s="6" t="s">
        <v>561</v>
      </c>
      <c r="C304" s="5">
        <f t="shared" si="21"/>
        <v>42537740.390000001</v>
      </c>
      <c r="D304" s="5">
        <v>495406.09</v>
      </c>
      <c r="E304" s="5">
        <v>708518.07</v>
      </c>
      <c r="F304" s="5">
        <v>6015435.5800000001</v>
      </c>
      <c r="G304" s="5">
        <v>9712875.6500000004</v>
      </c>
      <c r="H304" s="5"/>
      <c r="I304" s="5"/>
      <c r="J304" s="5">
        <v>2233317.7799999998</v>
      </c>
      <c r="K304" s="5"/>
      <c r="L304" s="32">
        <v>6</v>
      </c>
      <c r="M304" s="5">
        <v>23372187.219999999</v>
      </c>
      <c r="N304" s="39"/>
      <c r="O304" s="5"/>
      <c r="P304" s="5"/>
      <c r="Q304" s="5"/>
      <c r="R304" s="5"/>
      <c r="S304" s="5"/>
    </row>
    <row r="305" spans="1:19" hidden="1" x14ac:dyDescent="0.25">
      <c r="A305" s="28" t="s">
        <v>497</v>
      </c>
      <c r="B305" s="6" t="s">
        <v>563</v>
      </c>
      <c r="C305" s="5">
        <f t="shared" si="21"/>
        <v>760331.42</v>
      </c>
      <c r="D305" s="5"/>
      <c r="E305" s="5">
        <v>760331.42</v>
      </c>
      <c r="F305" s="5"/>
      <c r="G305" s="5"/>
      <c r="H305" s="5"/>
      <c r="I305" s="5"/>
      <c r="J305" s="5"/>
      <c r="K305" s="5"/>
      <c r="L305" s="32"/>
      <c r="M305" s="5"/>
      <c r="N305" s="39"/>
      <c r="O305" s="5"/>
      <c r="P305" s="5"/>
      <c r="Q305" s="5"/>
      <c r="R305" s="5"/>
      <c r="S305" s="5"/>
    </row>
    <row r="306" spans="1:19" hidden="1" x14ac:dyDescent="0.25">
      <c r="A306" s="28" t="s">
        <v>499</v>
      </c>
      <c r="B306" s="6" t="s">
        <v>565</v>
      </c>
      <c r="C306" s="5">
        <f t="shared" si="21"/>
        <v>721366.98</v>
      </c>
      <c r="D306" s="5"/>
      <c r="E306" s="5">
        <v>721366.98</v>
      </c>
      <c r="F306" s="5"/>
      <c r="G306" s="5"/>
      <c r="H306" s="5"/>
      <c r="I306" s="5"/>
      <c r="J306" s="5"/>
      <c r="K306" s="5"/>
      <c r="L306" s="32"/>
      <c r="M306" s="5"/>
      <c r="N306" s="39"/>
      <c r="O306" s="5"/>
      <c r="P306" s="5"/>
      <c r="Q306" s="5"/>
      <c r="R306" s="5"/>
      <c r="S306" s="5"/>
    </row>
    <row r="307" spans="1:19" hidden="1" x14ac:dyDescent="0.25">
      <c r="A307" s="28" t="s">
        <v>501</v>
      </c>
      <c r="B307" s="6" t="s">
        <v>541</v>
      </c>
      <c r="C307" s="5">
        <f t="shared" si="21"/>
        <v>23980342.010000002</v>
      </c>
      <c r="D307" s="5">
        <v>495406.09</v>
      </c>
      <c r="E307" s="5">
        <v>112748.7</v>
      </c>
      <c r="F307" s="5"/>
      <c r="G307" s="5"/>
      <c r="H307" s="5"/>
      <c r="I307" s="5"/>
      <c r="J307" s="5"/>
      <c r="K307" s="5"/>
      <c r="L307" s="32">
        <v>6</v>
      </c>
      <c r="M307" s="5">
        <v>23372187.219999999</v>
      </c>
      <c r="N307" s="39"/>
      <c r="O307" s="5"/>
      <c r="P307" s="5"/>
      <c r="Q307" s="5"/>
      <c r="R307" s="5"/>
      <c r="S307" s="5"/>
    </row>
    <row r="308" spans="1:19" hidden="1" x14ac:dyDescent="0.25">
      <c r="A308" s="28" t="s">
        <v>503</v>
      </c>
      <c r="B308" s="6" t="s">
        <v>569</v>
      </c>
      <c r="C308" s="5">
        <f t="shared" si="21"/>
        <v>579530.78</v>
      </c>
      <c r="D308" s="5"/>
      <c r="E308" s="5">
        <v>579530.78</v>
      </c>
      <c r="F308" s="5"/>
      <c r="G308" s="5"/>
      <c r="H308" s="5"/>
      <c r="I308" s="5"/>
      <c r="J308" s="5"/>
      <c r="K308" s="5"/>
      <c r="L308" s="32"/>
      <c r="M308" s="5"/>
      <c r="N308" s="39"/>
      <c r="O308" s="5"/>
      <c r="P308" s="5"/>
      <c r="Q308" s="5"/>
      <c r="R308" s="5"/>
      <c r="S308" s="5"/>
    </row>
    <row r="309" spans="1:19" hidden="1" x14ac:dyDescent="0.25">
      <c r="A309" s="28" t="s">
        <v>505</v>
      </c>
      <c r="B309" s="6" t="s">
        <v>571</v>
      </c>
      <c r="C309" s="5">
        <f t="shared" si="21"/>
        <v>58878097.210000001</v>
      </c>
      <c r="D309" s="5">
        <v>1179360.42</v>
      </c>
      <c r="E309" s="5">
        <v>758159.74</v>
      </c>
      <c r="F309" s="5"/>
      <c r="G309" s="5"/>
      <c r="H309" s="5"/>
      <c r="I309" s="5"/>
      <c r="J309" s="5">
        <v>1513547.87</v>
      </c>
      <c r="K309" s="5"/>
      <c r="L309" s="32">
        <v>6</v>
      </c>
      <c r="M309" s="5">
        <v>22643061.609999999</v>
      </c>
      <c r="N309" s="39"/>
      <c r="O309" s="5"/>
      <c r="P309" s="5">
        <v>10662181.09</v>
      </c>
      <c r="Q309" s="5">
        <v>22121786.48</v>
      </c>
      <c r="R309" s="5"/>
      <c r="S309" s="5"/>
    </row>
    <row r="310" spans="1:19" hidden="1" x14ac:dyDescent="0.25">
      <c r="A310" s="28" t="s">
        <v>507</v>
      </c>
      <c r="B310" s="6" t="s">
        <v>567</v>
      </c>
      <c r="C310" s="5">
        <f t="shared" si="21"/>
        <v>506988.37</v>
      </c>
      <c r="D310" s="5"/>
      <c r="E310" s="5">
        <v>506988.37</v>
      </c>
      <c r="F310" s="5"/>
      <c r="G310" s="5"/>
      <c r="H310" s="5"/>
      <c r="I310" s="5"/>
      <c r="J310" s="5"/>
      <c r="K310" s="5"/>
      <c r="L310" s="32"/>
      <c r="M310" s="5"/>
      <c r="N310" s="39"/>
      <c r="O310" s="5"/>
      <c r="P310" s="5"/>
      <c r="Q310" s="5"/>
      <c r="R310" s="5"/>
      <c r="S310" s="5"/>
    </row>
    <row r="311" spans="1:19" hidden="1" x14ac:dyDescent="0.25">
      <c r="A311" s="28" t="s">
        <v>508</v>
      </c>
      <c r="B311" s="6" t="s">
        <v>576</v>
      </c>
      <c r="C311" s="5">
        <f t="shared" si="21"/>
        <v>1366928.24</v>
      </c>
      <c r="D311" s="5"/>
      <c r="E311" s="5">
        <v>1366928.24</v>
      </c>
      <c r="F311" s="5"/>
      <c r="G311" s="5"/>
      <c r="H311" s="5"/>
      <c r="I311" s="5"/>
      <c r="J311" s="5"/>
      <c r="K311" s="5"/>
      <c r="L311" s="32"/>
      <c r="M311" s="5"/>
      <c r="N311" s="39"/>
      <c r="O311" s="5"/>
      <c r="P311" s="5"/>
      <c r="Q311" s="5"/>
      <c r="R311" s="5"/>
      <c r="S311" s="5"/>
    </row>
    <row r="312" spans="1:19" hidden="1" x14ac:dyDescent="0.25">
      <c r="A312" s="28" t="s">
        <v>510</v>
      </c>
      <c r="B312" s="6" t="s">
        <v>578</v>
      </c>
      <c r="C312" s="5">
        <f t="shared" si="21"/>
        <v>806906.59</v>
      </c>
      <c r="D312" s="5"/>
      <c r="E312" s="5">
        <v>806906.59</v>
      </c>
      <c r="F312" s="5"/>
      <c r="G312" s="5"/>
      <c r="H312" s="5"/>
      <c r="I312" s="5"/>
      <c r="J312" s="5"/>
      <c r="K312" s="5"/>
      <c r="L312" s="32"/>
      <c r="M312" s="5"/>
      <c r="N312" s="39"/>
      <c r="O312" s="5"/>
      <c r="P312" s="5"/>
      <c r="Q312" s="5"/>
      <c r="R312" s="5"/>
      <c r="S312" s="5"/>
    </row>
    <row r="313" spans="1:19" hidden="1" x14ac:dyDescent="0.25">
      <c r="A313" s="28" t="s">
        <v>512</v>
      </c>
      <c r="B313" s="6" t="s">
        <v>580</v>
      </c>
      <c r="C313" s="5">
        <f t="shared" si="21"/>
        <v>901477.9</v>
      </c>
      <c r="D313" s="5"/>
      <c r="E313" s="5">
        <v>901477.9</v>
      </c>
      <c r="F313" s="5"/>
      <c r="G313" s="5"/>
      <c r="H313" s="5"/>
      <c r="I313" s="5"/>
      <c r="J313" s="5"/>
      <c r="K313" s="5"/>
      <c r="L313" s="32"/>
      <c r="M313" s="5"/>
      <c r="N313" s="39"/>
      <c r="O313" s="5"/>
      <c r="P313" s="5"/>
      <c r="Q313" s="5"/>
      <c r="R313" s="5"/>
      <c r="S313" s="5"/>
    </row>
    <row r="314" spans="1:19" hidden="1" x14ac:dyDescent="0.25">
      <c r="A314" s="28" t="s">
        <v>514</v>
      </c>
      <c r="B314" s="6" t="s">
        <v>582</v>
      </c>
      <c r="C314" s="5">
        <f t="shared" ref="C314:C345" si="22">ROUNDUP(SUM(D314+E314+F314+G314+H314+I314+J314+K314+M314+O314+P314+Q314+R314+S314),2)</f>
        <v>6699700.2599999998</v>
      </c>
      <c r="D314" s="5">
        <v>637651.05000000005</v>
      </c>
      <c r="E314" s="5">
        <v>401711.73</v>
      </c>
      <c r="F314" s="5"/>
      <c r="G314" s="5"/>
      <c r="H314" s="5"/>
      <c r="I314" s="5"/>
      <c r="J314" s="5"/>
      <c r="K314" s="5"/>
      <c r="L314" s="32">
        <v>3</v>
      </c>
      <c r="M314" s="5">
        <v>5660337.4800000004</v>
      </c>
      <c r="N314" s="39"/>
      <c r="O314" s="5"/>
      <c r="P314" s="5"/>
      <c r="Q314" s="5"/>
      <c r="R314" s="5"/>
      <c r="S314" s="5"/>
    </row>
    <row r="315" spans="1:19" hidden="1" x14ac:dyDescent="0.25">
      <c r="A315" s="28" t="s">
        <v>515</v>
      </c>
      <c r="B315" s="6" t="s">
        <v>1946</v>
      </c>
      <c r="C315" s="5">
        <f t="shared" si="22"/>
        <v>34601001.890000001</v>
      </c>
      <c r="D315" s="5">
        <v>683632.79</v>
      </c>
      <c r="E315" s="5">
        <v>1378347.88</v>
      </c>
      <c r="F315" s="5">
        <v>4029201.96</v>
      </c>
      <c r="G315" s="5">
        <v>8138539.5700000003</v>
      </c>
      <c r="H315" s="5">
        <v>3702322.62</v>
      </c>
      <c r="I315" s="5">
        <v>2118242.7000000002</v>
      </c>
      <c r="J315" s="5">
        <v>2983746.78</v>
      </c>
      <c r="K315" s="5"/>
      <c r="L315" s="32">
        <v>2</v>
      </c>
      <c r="M315" s="5">
        <v>11566967.59</v>
      </c>
      <c r="N315" s="39"/>
      <c r="O315" s="5"/>
      <c r="P315" s="5"/>
      <c r="Q315" s="5"/>
      <c r="R315" s="5"/>
      <c r="S315" s="5"/>
    </row>
    <row r="316" spans="1:19" hidden="1" x14ac:dyDescent="0.25">
      <c r="A316" s="28" t="s">
        <v>517</v>
      </c>
      <c r="B316" s="6" t="s">
        <v>1947</v>
      </c>
      <c r="C316" s="5">
        <f t="shared" si="22"/>
        <v>29249722.02</v>
      </c>
      <c r="D316" s="5">
        <v>313312.38</v>
      </c>
      <c r="E316" s="5">
        <v>461117.38</v>
      </c>
      <c r="F316" s="5">
        <v>3988763.87</v>
      </c>
      <c r="G316" s="5"/>
      <c r="H316" s="5"/>
      <c r="I316" s="5"/>
      <c r="J316" s="5"/>
      <c r="K316" s="5"/>
      <c r="L316" s="32">
        <v>4</v>
      </c>
      <c r="M316" s="5">
        <v>14930988.09</v>
      </c>
      <c r="N316" s="39"/>
      <c r="O316" s="5"/>
      <c r="P316" s="5">
        <v>9555540.3000000007</v>
      </c>
      <c r="Q316" s="5"/>
      <c r="R316" s="5"/>
      <c r="S316" s="5"/>
    </row>
    <row r="317" spans="1:19" hidden="1" x14ac:dyDescent="0.25">
      <c r="A317" s="28" t="s">
        <v>519</v>
      </c>
      <c r="B317" s="6" t="s">
        <v>586</v>
      </c>
      <c r="C317" s="5">
        <f t="shared" si="22"/>
        <v>537223.93000000005</v>
      </c>
      <c r="D317" s="5"/>
      <c r="E317" s="5">
        <v>537223.93000000005</v>
      </c>
      <c r="F317" s="5"/>
      <c r="G317" s="5"/>
      <c r="H317" s="5"/>
      <c r="I317" s="5"/>
      <c r="J317" s="5"/>
      <c r="K317" s="5"/>
      <c r="L317" s="32"/>
      <c r="M317" s="5"/>
      <c r="N317" s="39"/>
      <c r="O317" s="5"/>
      <c r="P317" s="5"/>
      <c r="Q317" s="5"/>
      <c r="R317" s="5"/>
      <c r="S317" s="5"/>
    </row>
    <row r="318" spans="1:19" hidden="1" x14ac:dyDescent="0.25">
      <c r="A318" s="28" t="s">
        <v>520</v>
      </c>
      <c r="B318" s="6" t="s">
        <v>588</v>
      </c>
      <c r="C318" s="5">
        <f t="shared" si="22"/>
        <v>717291.18</v>
      </c>
      <c r="D318" s="5"/>
      <c r="E318" s="5">
        <v>717291.18</v>
      </c>
      <c r="F318" s="5"/>
      <c r="G318" s="5"/>
      <c r="H318" s="5"/>
      <c r="I318" s="5"/>
      <c r="J318" s="5"/>
      <c r="K318" s="5"/>
      <c r="L318" s="32"/>
      <c r="M318" s="5"/>
      <c r="N318" s="39"/>
      <c r="O318" s="5"/>
      <c r="P318" s="5"/>
      <c r="Q318" s="5"/>
      <c r="R318" s="5"/>
      <c r="S318" s="5"/>
    </row>
    <row r="319" spans="1:19" hidden="1" x14ac:dyDescent="0.25">
      <c r="A319" s="28" t="s">
        <v>522</v>
      </c>
      <c r="B319" s="6" t="s">
        <v>590</v>
      </c>
      <c r="C319" s="5">
        <f t="shared" si="22"/>
        <v>686295.15</v>
      </c>
      <c r="D319" s="5"/>
      <c r="E319" s="5">
        <v>686295.15</v>
      </c>
      <c r="F319" s="5"/>
      <c r="G319" s="5"/>
      <c r="H319" s="5"/>
      <c r="I319" s="5"/>
      <c r="J319" s="5"/>
      <c r="K319" s="5"/>
      <c r="L319" s="32"/>
      <c r="M319" s="5"/>
      <c r="N319" s="39"/>
      <c r="O319" s="5"/>
      <c r="P319" s="5"/>
      <c r="Q319" s="5"/>
      <c r="R319" s="5"/>
      <c r="S319" s="5"/>
    </row>
    <row r="320" spans="1:19" hidden="1" x14ac:dyDescent="0.25">
      <c r="A320" s="28" t="s">
        <v>524</v>
      </c>
      <c r="B320" s="6" t="s">
        <v>592</v>
      </c>
      <c r="C320" s="5">
        <f t="shared" si="22"/>
        <v>738113.69</v>
      </c>
      <c r="D320" s="5"/>
      <c r="E320" s="5">
        <v>738113.69</v>
      </c>
      <c r="F320" s="5"/>
      <c r="G320" s="5"/>
      <c r="H320" s="5"/>
      <c r="I320" s="5"/>
      <c r="J320" s="5"/>
      <c r="K320" s="5"/>
      <c r="L320" s="32"/>
      <c r="M320" s="5"/>
      <c r="N320" s="39"/>
      <c r="O320" s="5"/>
      <c r="P320" s="5"/>
      <c r="Q320" s="5"/>
      <c r="R320" s="5"/>
      <c r="S320" s="5"/>
    </row>
    <row r="321" spans="1:20" hidden="1" x14ac:dyDescent="0.25">
      <c r="A321" s="28" t="s">
        <v>526</v>
      </c>
      <c r="B321" s="6" t="s">
        <v>594</v>
      </c>
      <c r="C321" s="5">
        <f t="shared" si="22"/>
        <v>693132.96</v>
      </c>
      <c r="D321" s="5"/>
      <c r="E321" s="5">
        <v>693132.96</v>
      </c>
      <c r="F321" s="5"/>
      <c r="G321" s="5"/>
      <c r="H321" s="5"/>
      <c r="I321" s="5"/>
      <c r="J321" s="5"/>
      <c r="K321" s="5"/>
      <c r="L321" s="32"/>
      <c r="M321" s="5"/>
      <c r="N321" s="39"/>
      <c r="O321" s="5"/>
      <c r="P321" s="5"/>
      <c r="Q321" s="5"/>
      <c r="R321" s="5"/>
      <c r="S321" s="5"/>
    </row>
    <row r="322" spans="1:20" hidden="1" x14ac:dyDescent="0.25">
      <c r="A322" s="28" t="s">
        <v>528</v>
      </c>
      <c r="B322" s="6" t="s">
        <v>596</v>
      </c>
      <c r="C322" s="5">
        <f t="shared" si="22"/>
        <v>690314.31</v>
      </c>
      <c r="D322" s="5"/>
      <c r="E322" s="5">
        <v>690314.31</v>
      </c>
      <c r="F322" s="5"/>
      <c r="G322" s="5"/>
      <c r="H322" s="5"/>
      <c r="I322" s="5"/>
      <c r="J322" s="5"/>
      <c r="K322" s="5"/>
      <c r="L322" s="32"/>
      <c r="M322" s="5"/>
      <c r="N322" s="39"/>
      <c r="O322" s="5"/>
      <c r="P322" s="5"/>
      <c r="Q322" s="5"/>
      <c r="R322" s="5"/>
      <c r="S322" s="5"/>
    </row>
    <row r="323" spans="1:20" ht="25.5" hidden="1" x14ac:dyDescent="0.25">
      <c r="A323" s="28" t="s">
        <v>530</v>
      </c>
      <c r="B323" s="6" t="s">
        <v>584</v>
      </c>
      <c r="C323" s="5">
        <f t="shared" si="22"/>
        <v>246470.2</v>
      </c>
      <c r="D323" s="5"/>
      <c r="E323" s="5">
        <v>246470.2</v>
      </c>
      <c r="F323" s="5"/>
      <c r="G323" s="5"/>
      <c r="H323" s="5"/>
      <c r="I323" s="5"/>
      <c r="J323" s="5"/>
      <c r="K323" s="5"/>
      <c r="L323" s="32"/>
      <c r="M323" s="5"/>
      <c r="N323" s="39"/>
      <c r="O323" s="5"/>
      <c r="P323" s="5"/>
      <c r="Q323" s="5"/>
      <c r="R323" s="5"/>
      <c r="S323" s="5"/>
    </row>
    <row r="324" spans="1:20" hidden="1" x14ac:dyDescent="0.25">
      <c r="A324" s="28" t="s">
        <v>532</v>
      </c>
      <c r="B324" s="6" t="s">
        <v>598</v>
      </c>
      <c r="C324" s="5">
        <f t="shared" si="22"/>
        <v>971969.05</v>
      </c>
      <c r="D324" s="5"/>
      <c r="E324" s="5">
        <v>971969.05</v>
      </c>
      <c r="F324" s="5"/>
      <c r="G324" s="5"/>
      <c r="H324" s="5"/>
      <c r="I324" s="5"/>
      <c r="J324" s="5"/>
      <c r="K324" s="5"/>
      <c r="L324" s="32"/>
      <c r="M324" s="5"/>
      <c r="N324" s="39"/>
      <c r="O324" s="5"/>
      <c r="P324" s="5"/>
      <c r="Q324" s="5"/>
      <c r="R324" s="5"/>
      <c r="S324" s="5"/>
    </row>
    <row r="325" spans="1:20" hidden="1" x14ac:dyDescent="0.25">
      <c r="A325" s="28" t="s">
        <v>534</v>
      </c>
      <c r="B325" s="6" t="s">
        <v>600</v>
      </c>
      <c r="C325" s="5">
        <f t="shared" si="22"/>
        <v>597000.28</v>
      </c>
      <c r="D325" s="5"/>
      <c r="E325" s="5">
        <v>597000.28</v>
      </c>
      <c r="F325" s="5"/>
      <c r="G325" s="5"/>
      <c r="H325" s="5"/>
      <c r="I325" s="5"/>
      <c r="J325" s="5"/>
      <c r="K325" s="5"/>
      <c r="L325" s="32"/>
      <c r="M325" s="5"/>
      <c r="N325" s="39"/>
      <c r="O325" s="5"/>
      <c r="P325" s="5"/>
      <c r="Q325" s="5"/>
      <c r="R325" s="5"/>
      <c r="S325" s="5"/>
    </row>
    <row r="326" spans="1:20" hidden="1" x14ac:dyDescent="0.25">
      <c r="A326" s="28" t="s">
        <v>536</v>
      </c>
      <c r="B326" s="6" t="s">
        <v>602</v>
      </c>
      <c r="C326" s="5">
        <f t="shared" si="22"/>
        <v>599276.9</v>
      </c>
      <c r="D326" s="5"/>
      <c r="E326" s="5">
        <v>599276.9</v>
      </c>
      <c r="F326" s="5"/>
      <c r="G326" s="5"/>
      <c r="H326" s="5"/>
      <c r="I326" s="5"/>
      <c r="J326" s="5"/>
      <c r="K326" s="5"/>
      <c r="L326" s="32"/>
      <c r="M326" s="5"/>
      <c r="N326" s="39"/>
      <c r="O326" s="5"/>
      <c r="P326" s="5"/>
      <c r="Q326" s="5"/>
      <c r="R326" s="5"/>
      <c r="S326" s="5"/>
    </row>
    <row r="327" spans="1:20" hidden="1" x14ac:dyDescent="0.25">
      <c r="A327" s="28" t="s">
        <v>538</v>
      </c>
      <c r="B327" s="41" t="s">
        <v>1858</v>
      </c>
      <c r="C327" s="5">
        <f t="shared" si="22"/>
        <v>598180.12</v>
      </c>
      <c r="D327" s="5">
        <f>ROUNDUP(SUM(F327+G327+H327+I327+J327+K327+M327+O327+P327+Q327+R327+S327)*0.0214,2)</f>
        <v>12532.86</v>
      </c>
      <c r="E327" s="42"/>
      <c r="F327" s="43"/>
      <c r="G327" s="5">
        <v>585647.26</v>
      </c>
      <c r="H327" s="44"/>
      <c r="I327" s="44"/>
      <c r="J327" s="44"/>
      <c r="K327" s="42"/>
      <c r="L327" s="45"/>
      <c r="M327" s="42"/>
      <c r="N327" s="42"/>
      <c r="O327" s="43"/>
      <c r="P327" s="42"/>
      <c r="Q327" s="46"/>
      <c r="R327" s="42"/>
      <c r="S327" s="42"/>
      <c r="T327" s="31"/>
    </row>
    <row r="328" spans="1:20" hidden="1" x14ac:dyDescent="0.25">
      <c r="A328" s="28" t="s">
        <v>540</v>
      </c>
      <c r="B328" s="6" t="s">
        <v>606</v>
      </c>
      <c r="C328" s="5">
        <f t="shared" si="22"/>
        <v>65995633.469999999</v>
      </c>
      <c r="D328" s="5">
        <v>1064426.23</v>
      </c>
      <c r="E328" s="5">
        <v>2707362.11</v>
      </c>
      <c r="F328" s="5"/>
      <c r="G328" s="5">
        <v>7421048.2400000002</v>
      </c>
      <c r="H328" s="5">
        <v>3328507.63</v>
      </c>
      <c r="I328" s="5">
        <v>1941110.18</v>
      </c>
      <c r="J328" s="5">
        <v>2566329.84</v>
      </c>
      <c r="K328" s="5"/>
      <c r="L328" s="32">
        <v>3</v>
      </c>
      <c r="M328" s="5">
        <v>16855956.899999999</v>
      </c>
      <c r="N328" s="39" t="s">
        <v>1628</v>
      </c>
      <c r="O328" s="5">
        <v>7797211.2000000002</v>
      </c>
      <c r="P328" s="5">
        <v>4144255.2</v>
      </c>
      <c r="Q328" s="5">
        <v>18169425.940000001</v>
      </c>
      <c r="R328" s="5"/>
      <c r="S328" s="5"/>
    </row>
    <row r="329" spans="1:20" hidden="1" x14ac:dyDescent="0.25">
      <c r="A329" s="28" t="s">
        <v>542</v>
      </c>
      <c r="B329" s="6" t="s">
        <v>608</v>
      </c>
      <c r="C329" s="5">
        <f t="shared" si="22"/>
        <v>51412858.060000002</v>
      </c>
      <c r="D329" s="5">
        <v>1023256.03</v>
      </c>
      <c r="E329" s="5">
        <v>1853954.07</v>
      </c>
      <c r="F329" s="5"/>
      <c r="G329" s="5"/>
      <c r="H329" s="5"/>
      <c r="I329" s="5"/>
      <c r="J329" s="5">
        <v>916586.82</v>
      </c>
      <c r="K329" s="5"/>
      <c r="L329" s="32">
        <v>3</v>
      </c>
      <c r="M329" s="5">
        <v>16855956.899999999</v>
      </c>
      <c r="N329" s="39" t="s">
        <v>1628</v>
      </c>
      <c r="O329" s="5">
        <v>8369543.8099999996</v>
      </c>
      <c r="P329" s="5">
        <v>4786189.87</v>
      </c>
      <c r="Q329" s="5">
        <v>17607370.559999999</v>
      </c>
      <c r="R329" s="5"/>
      <c r="S329" s="5"/>
    </row>
    <row r="330" spans="1:20" hidden="1" x14ac:dyDescent="0.25">
      <c r="A330" s="28" t="s">
        <v>544</v>
      </c>
      <c r="B330" s="6" t="s">
        <v>610</v>
      </c>
      <c r="C330" s="5">
        <f t="shared" si="22"/>
        <v>417382.81</v>
      </c>
      <c r="D330" s="5"/>
      <c r="E330" s="5">
        <v>417382.81</v>
      </c>
      <c r="F330" s="5"/>
      <c r="G330" s="5"/>
      <c r="H330" s="5"/>
      <c r="I330" s="5"/>
      <c r="J330" s="5"/>
      <c r="K330" s="5"/>
      <c r="L330" s="32"/>
      <c r="M330" s="5"/>
      <c r="N330" s="39"/>
      <c r="O330" s="5"/>
      <c r="P330" s="5"/>
      <c r="Q330" s="5"/>
      <c r="R330" s="5"/>
      <c r="S330" s="5"/>
    </row>
    <row r="331" spans="1:20" hidden="1" x14ac:dyDescent="0.25">
      <c r="A331" s="28" t="s">
        <v>546</v>
      </c>
      <c r="B331" s="6" t="s">
        <v>612</v>
      </c>
      <c r="C331" s="5">
        <f t="shared" si="22"/>
        <v>760507.82</v>
      </c>
      <c r="D331" s="5"/>
      <c r="E331" s="5">
        <v>760507.82</v>
      </c>
      <c r="F331" s="5"/>
      <c r="G331" s="5"/>
      <c r="H331" s="5"/>
      <c r="I331" s="5"/>
      <c r="J331" s="5"/>
      <c r="K331" s="5"/>
      <c r="L331" s="32"/>
      <c r="M331" s="5"/>
      <c r="N331" s="39"/>
      <c r="O331" s="5"/>
      <c r="P331" s="5"/>
      <c r="Q331" s="5"/>
      <c r="R331" s="5"/>
      <c r="S331" s="5"/>
    </row>
    <row r="332" spans="1:20" hidden="1" x14ac:dyDescent="0.25">
      <c r="A332" s="28" t="s">
        <v>548</v>
      </c>
      <c r="B332" s="6" t="s">
        <v>614</v>
      </c>
      <c r="C332" s="5">
        <f t="shared" si="22"/>
        <v>601751.38</v>
      </c>
      <c r="D332" s="5"/>
      <c r="E332" s="5">
        <v>601751.38</v>
      </c>
      <c r="F332" s="5"/>
      <c r="G332" s="5"/>
      <c r="H332" s="5"/>
      <c r="I332" s="5"/>
      <c r="J332" s="5"/>
      <c r="K332" s="5"/>
      <c r="L332" s="32"/>
      <c r="M332" s="5"/>
      <c r="N332" s="39"/>
      <c r="O332" s="5"/>
      <c r="P332" s="5"/>
      <c r="Q332" s="5"/>
      <c r="R332" s="5"/>
      <c r="S332" s="5"/>
    </row>
    <row r="333" spans="1:20" hidden="1" x14ac:dyDescent="0.25">
      <c r="A333" s="28" t="s">
        <v>550</v>
      </c>
      <c r="B333" s="6" t="s">
        <v>617</v>
      </c>
      <c r="C333" s="5">
        <f t="shared" si="22"/>
        <v>504788.59</v>
      </c>
      <c r="D333" s="5"/>
      <c r="E333" s="5">
        <v>504788.59</v>
      </c>
      <c r="F333" s="5"/>
      <c r="G333" s="5"/>
      <c r="H333" s="5"/>
      <c r="I333" s="5"/>
      <c r="J333" s="5"/>
      <c r="K333" s="5"/>
      <c r="L333" s="32"/>
      <c r="M333" s="5"/>
      <c r="N333" s="39"/>
      <c r="O333" s="5"/>
      <c r="P333" s="5"/>
      <c r="Q333" s="5"/>
      <c r="R333" s="5"/>
      <c r="S333" s="5"/>
    </row>
    <row r="334" spans="1:20" hidden="1" x14ac:dyDescent="0.25">
      <c r="A334" s="28" t="s">
        <v>552</v>
      </c>
      <c r="B334" s="6" t="s">
        <v>619</v>
      </c>
      <c r="C334" s="5">
        <f t="shared" si="22"/>
        <v>702348.06</v>
      </c>
      <c r="D334" s="5"/>
      <c r="E334" s="5">
        <v>702348.06</v>
      </c>
      <c r="F334" s="5"/>
      <c r="G334" s="5"/>
      <c r="H334" s="5"/>
      <c r="I334" s="5"/>
      <c r="J334" s="5"/>
      <c r="K334" s="5"/>
      <c r="L334" s="32"/>
      <c r="M334" s="5"/>
      <c r="N334" s="39"/>
      <c r="O334" s="5"/>
      <c r="P334" s="5"/>
      <c r="Q334" s="5"/>
      <c r="R334" s="5"/>
      <c r="S334" s="5"/>
    </row>
    <row r="335" spans="1:20" hidden="1" x14ac:dyDescent="0.25">
      <c r="A335" s="28" t="s">
        <v>554</v>
      </c>
      <c r="B335" s="6" t="s">
        <v>621</v>
      </c>
      <c r="C335" s="5">
        <f t="shared" si="22"/>
        <v>615926.85</v>
      </c>
      <c r="D335" s="5"/>
      <c r="E335" s="5">
        <v>615926.85</v>
      </c>
      <c r="F335" s="5"/>
      <c r="G335" s="5"/>
      <c r="H335" s="5"/>
      <c r="I335" s="5"/>
      <c r="J335" s="5"/>
      <c r="K335" s="5"/>
      <c r="L335" s="32"/>
      <c r="M335" s="5"/>
      <c r="N335" s="39"/>
      <c r="O335" s="5"/>
      <c r="P335" s="5"/>
      <c r="Q335" s="5"/>
      <c r="R335" s="5"/>
      <c r="S335" s="5"/>
    </row>
    <row r="336" spans="1:20" hidden="1" x14ac:dyDescent="0.25">
      <c r="A336" s="28" t="s">
        <v>556</v>
      </c>
      <c r="B336" s="6" t="s">
        <v>1948</v>
      </c>
      <c r="C336" s="5">
        <f t="shared" si="22"/>
        <v>1054483.93</v>
      </c>
      <c r="D336" s="5"/>
      <c r="E336" s="5">
        <v>1054483.93</v>
      </c>
      <c r="F336" s="5"/>
      <c r="G336" s="5"/>
      <c r="H336" s="5"/>
      <c r="I336" s="5"/>
      <c r="J336" s="5"/>
      <c r="K336" s="5"/>
      <c r="L336" s="32"/>
      <c r="M336" s="5"/>
      <c r="N336" s="39"/>
      <c r="O336" s="5"/>
      <c r="P336" s="5"/>
      <c r="Q336" s="5"/>
      <c r="R336" s="5"/>
      <c r="S336" s="5"/>
    </row>
    <row r="337" spans="1:19" hidden="1" x14ac:dyDescent="0.25">
      <c r="A337" s="28" t="s">
        <v>558</v>
      </c>
      <c r="B337" s="6" t="s">
        <v>1949</v>
      </c>
      <c r="C337" s="5">
        <f t="shared" si="22"/>
        <v>1276514</v>
      </c>
      <c r="D337" s="5"/>
      <c r="E337" s="5">
        <v>1276514</v>
      </c>
      <c r="F337" s="5"/>
      <c r="G337" s="5"/>
      <c r="H337" s="5"/>
      <c r="I337" s="5"/>
      <c r="J337" s="5"/>
      <c r="K337" s="5"/>
      <c r="L337" s="32"/>
      <c r="M337" s="5"/>
      <c r="N337" s="39"/>
      <c r="O337" s="5"/>
      <c r="P337" s="5"/>
      <c r="Q337" s="5"/>
      <c r="R337" s="5"/>
      <c r="S337" s="5"/>
    </row>
    <row r="338" spans="1:19" hidden="1" x14ac:dyDescent="0.25">
      <c r="A338" s="28" t="s">
        <v>560</v>
      </c>
      <c r="B338" s="6" t="s">
        <v>1950</v>
      </c>
      <c r="C338" s="5">
        <f t="shared" si="22"/>
        <v>1717281.11</v>
      </c>
      <c r="D338" s="5"/>
      <c r="E338" s="5">
        <v>1717281.11</v>
      </c>
      <c r="F338" s="5"/>
      <c r="G338" s="5"/>
      <c r="H338" s="5"/>
      <c r="I338" s="5"/>
      <c r="J338" s="5"/>
      <c r="K338" s="5"/>
      <c r="L338" s="32"/>
      <c r="M338" s="5"/>
      <c r="N338" s="39"/>
      <c r="O338" s="5"/>
      <c r="P338" s="5"/>
      <c r="Q338" s="5"/>
      <c r="R338" s="5"/>
      <c r="S338" s="5"/>
    </row>
    <row r="339" spans="1:19" hidden="1" x14ac:dyDescent="0.25">
      <c r="A339" s="28" t="s">
        <v>562</v>
      </c>
      <c r="B339" s="6" t="s">
        <v>1951</v>
      </c>
      <c r="C339" s="5">
        <f t="shared" si="22"/>
        <v>1370402.09</v>
      </c>
      <c r="D339" s="5"/>
      <c r="E339" s="5">
        <v>1370402.09</v>
      </c>
      <c r="F339" s="5"/>
      <c r="G339" s="5"/>
      <c r="H339" s="5"/>
      <c r="I339" s="5"/>
      <c r="J339" s="5"/>
      <c r="K339" s="5"/>
      <c r="L339" s="32"/>
      <c r="M339" s="5"/>
      <c r="N339" s="39"/>
      <c r="O339" s="5"/>
      <c r="P339" s="5"/>
      <c r="Q339" s="5"/>
      <c r="R339" s="5"/>
      <c r="S339" s="5"/>
    </row>
    <row r="340" spans="1:19" hidden="1" x14ac:dyDescent="0.25">
      <c r="A340" s="28" t="s">
        <v>564</v>
      </c>
      <c r="B340" s="6" t="s">
        <v>1952</v>
      </c>
      <c r="C340" s="5">
        <f t="shared" si="22"/>
        <v>322278.88</v>
      </c>
      <c r="D340" s="5"/>
      <c r="E340" s="5">
        <v>322278.88</v>
      </c>
      <c r="F340" s="5"/>
      <c r="G340" s="5"/>
      <c r="H340" s="5"/>
      <c r="I340" s="5"/>
      <c r="J340" s="5"/>
      <c r="K340" s="5"/>
      <c r="L340" s="32"/>
      <c r="M340" s="5"/>
      <c r="N340" s="39"/>
      <c r="O340" s="5"/>
      <c r="P340" s="5"/>
      <c r="Q340" s="5"/>
      <c r="R340" s="5"/>
      <c r="S340" s="5"/>
    </row>
    <row r="341" spans="1:19" hidden="1" x14ac:dyDescent="0.25">
      <c r="A341" s="28" t="s">
        <v>566</v>
      </c>
      <c r="B341" s="6" t="s">
        <v>2008</v>
      </c>
      <c r="C341" s="5">
        <f t="shared" si="22"/>
        <v>2102876.27</v>
      </c>
      <c r="D341" s="5">
        <v>43413.47</v>
      </c>
      <c r="E341" s="5"/>
      <c r="F341" s="5"/>
      <c r="G341" s="5">
        <v>1782945.6</v>
      </c>
      <c r="H341" s="5"/>
      <c r="I341" s="5"/>
      <c r="J341" s="5">
        <v>276517.2</v>
      </c>
      <c r="K341" s="5"/>
      <c r="L341" s="32"/>
      <c r="M341" s="5"/>
      <c r="N341" s="39"/>
      <c r="O341" s="5"/>
      <c r="P341" s="5"/>
      <c r="Q341" s="5"/>
      <c r="R341" s="5"/>
      <c r="S341" s="5"/>
    </row>
    <row r="342" spans="1:19" hidden="1" x14ac:dyDescent="0.25">
      <c r="A342" s="28" t="s">
        <v>568</v>
      </c>
      <c r="B342" s="6" t="s">
        <v>604</v>
      </c>
      <c r="C342" s="5">
        <f t="shared" si="22"/>
        <v>1112562.27</v>
      </c>
      <c r="D342" s="5"/>
      <c r="E342" s="5">
        <v>1112562.27</v>
      </c>
      <c r="F342" s="5"/>
      <c r="G342" s="5"/>
      <c r="H342" s="5"/>
      <c r="I342" s="5"/>
      <c r="J342" s="5"/>
      <c r="K342" s="5"/>
      <c r="L342" s="32"/>
      <c r="M342" s="5"/>
      <c r="N342" s="39"/>
      <c r="O342" s="5"/>
      <c r="P342" s="5"/>
      <c r="Q342" s="5"/>
      <c r="R342" s="5"/>
      <c r="S342" s="5"/>
    </row>
    <row r="343" spans="1:19" hidden="1" x14ac:dyDescent="0.25">
      <c r="A343" s="28" t="s">
        <v>570</v>
      </c>
      <c r="B343" s="6" t="s">
        <v>628</v>
      </c>
      <c r="C343" s="5">
        <f t="shared" si="22"/>
        <v>303807.35999999999</v>
      </c>
      <c r="D343" s="5"/>
      <c r="E343" s="5">
        <v>303807.35999999999</v>
      </c>
      <c r="F343" s="5"/>
      <c r="G343" s="5"/>
      <c r="H343" s="5"/>
      <c r="I343" s="5"/>
      <c r="J343" s="5"/>
      <c r="K343" s="5"/>
      <c r="L343" s="32"/>
      <c r="M343" s="5"/>
      <c r="N343" s="39"/>
      <c r="O343" s="5"/>
      <c r="P343" s="5"/>
      <c r="Q343" s="5"/>
      <c r="R343" s="5"/>
      <c r="S343" s="5"/>
    </row>
    <row r="344" spans="1:19" hidden="1" x14ac:dyDescent="0.25">
      <c r="A344" s="28" t="s">
        <v>572</v>
      </c>
      <c r="B344" s="6" t="s">
        <v>630</v>
      </c>
      <c r="C344" s="5">
        <f t="shared" si="22"/>
        <v>501048.07</v>
      </c>
      <c r="D344" s="5"/>
      <c r="E344" s="5">
        <v>501048.07</v>
      </c>
      <c r="F344" s="5"/>
      <c r="G344" s="5"/>
      <c r="H344" s="5"/>
      <c r="I344" s="5"/>
      <c r="J344" s="5"/>
      <c r="K344" s="5"/>
      <c r="L344" s="32"/>
      <c r="M344" s="5"/>
      <c r="N344" s="39"/>
      <c r="O344" s="5"/>
      <c r="P344" s="5"/>
      <c r="Q344" s="5"/>
      <c r="R344" s="5"/>
      <c r="S344" s="5"/>
    </row>
    <row r="345" spans="1:19" hidden="1" x14ac:dyDescent="0.25">
      <c r="A345" s="28" t="s">
        <v>573</v>
      </c>
      <c r="B345" s="6" t="s">
        <v>632</v>
      </c>
      <c r="C345" s="5">
        <f t="shared" si="22"/>
        <v>1302704.21</v>
      </c>
      <c r="D345" s="5"/>
      <c r="E345" s="5">
        <v>1302704.21</v>
      </c>
      <c r="F345" s="5"/>
      <c r="G345" s="5"/>
      <c r="H345" s="5"/>
      <c r="I345" s="5"/>
      <c r="J345" s="5"/>
      <c r="K345" s="5"/>
      <c r="L345" s="32"/>
      <c r="M345" s="5"/>
      <c r="N345" s="39"/>
      <c r="O345" s="5"/>
      <c r="P345" s="5"/>
      <c r="Q345" s="5"/>
      <c r="R345" s="5"/>
      <c r="S345" s="5"/>
    </row>
    <row r="346" spans="1:19" hidden="1" x14ac:dyDescent="0.25">
      <c r="A346" s="28" t="s">
        <v>574</v>
      </c>
      <c r="B346" s="6" t="s">
        <v>634</v>
      </c>
      <c r="C346" s="5">
        <f t="shared" ref="C346:C364" si="23">ROUNDUP(SUM(D346+E346+F346+G346+H346+I346+J346+K346+M346+O346+P346+Q346+R346+S346),2)</f>
        <v>1306159.8999999999</v>
      </c>
      <c r="D346" s="5"/>
      <c r="E346" s="5">
        <v>1306159.8999999999</v>
      </c>
      <c r="F346" s="5"/>
      <c r="G346" s="5"/>
      <c r="H346" s="5"/>
      <c r="I346" s="5"/>
      <c r="J346" s="5"/>
      <c r="K346" s="5"/>
      <c r="L346" s="32"/>
      <c r="M346" s="5"/>
      <c r="N346" s="39"/>
      <c r="O346" s="5"/>
      <c r="P346" s="5"/>
      <c r="Q346" s="5"/>
      <c r="R346" s="5"/>
      <c r="S346" s="5"/>
    </row>
    <row r="347" spans="1:19" hidden="1" x14ac:dyDescent="0.25">
      <c r="A347" s="28" t="s">
        <v>575</v>
      </c>
      <c r="B347" s="6" t="s">
        <v>636</v>
      </c>
      <c r="C347" s="5">
        <f t="shared" si="23"/>
        <v>657030.68999999994</v>
      </c>
      <c r="D347" s="5"/>
      <c r="E347" s="5">
        <v>657030.68999999994</v>
      </c>
      <c r="F347" s="5"/>
      <c r="G347" s="5"/>
      <c r="H347" s="5"/>
      <c r="I347" s="5"/>
      <c r="J347" s="5"/>
      <c r="K347" s="5"/>
      <c r="L347" s="32"/>
      <c r="M347" s="5"/>
      <c r="N347" s="39"/>
      <c r="O347" s="5"/>
      <c r="P347" s="5"/>
      <c r="Q347" s="5"/>
      <c r="R347" s="5"/>
      <c r="S347" s="5"/>
    </row>
    <row r="348" spans="1:19" hidden="1" x14ac:dyDescent="0.25">
      <c r="A348" s="28" t="s">
        <v>577</v>
      </c>
      <c r="B348" s="6" t="s">
        <v>638</v>
      </c>
      <c r="C348" s="5">
        <f t="shared" si="23"/>
        <v>44997565.170000002</v>
      </c>
      <c r="D348" s="5">
        <v>901664.1</v>
      </c>
      <c r="E348" s="5">
        <v>558833.97</v>
      </c>
      <c r="F348" s="5"/>
      <c r="G348" s="5"/>
      <c r="H348" s="5"/>
      <c r="I348" s="5"/>
      <c r="J348" s="5"/>
      <c r="K348" s="5"/>
      <c r="L348" s="32">
        <v>6</v>
      </c>
      <c r="M348" s="5">
        <v>22652914.5</v>
      </c>
      <c r="N348" s="39"/>
      <c r="O348" s="5"/>
      <c r="P348" s="5"/>
      <c r="Q348" s="5">
        <v>20884152.600000001</v>
      </c>
      <c r="R348" s="5"/>
      <c r="S348" s="5"/>
    </row>
    <row r="349" spans="1:19" hidden="1" x14ac:dyDescent="0.25">
      <c r="A349" s="28" t="s">
        <v>579</v>
      </c>
      <c r="B349" s="6" t="s">
        <v>640</v>
      </c>
      <c r="C349" s="5">
        <f t="shared" si="23"/>
        <v>56604470.350000001</v>
      </c>
      <c r="D349" s="5">
        <v>1131503.5</v>
      </c>
      <c r="E349" s="5">
        <v>809773.82</v>
      </c>
      <c r="F349" s="5">
        <v>7437561.04</v>
      </c>
      <c r="G349" s="5"/>
      <c r="H349" s="5"/>
      <c r="I349" s="5"/>
      <c r="J349" s="5">
        <v>2557968.1</v>
      </c>
      <c r="K349" s="5"/>
      <c r="L349" s="32">
        <v>6</v>
      </c>
      <c r="M349" s="5">
        <v>22642858.809999999</v>
      </c>
      <c r="N349" s="39"/>
      <c r="O349" s="5"/>
      <c r="P349" s="5"/>
      <c r="Q349" s="5">
        <v>22024805.079999998</v>
      </c>
      <c r="R349" s="5"/>
      <c r="S349" s="5"/>
    </row>
    <row r="350" spans="1:19" hidden="1" x14ac:dyDescent="0.25">
      <c r="A350" s="28" t="s">
        <v>581</v>
      </c>
      <c r="B350" s="6" t="s">
        <v>642</v>
      </c>
      <c r="C350" s="5">
        <f t="shared" si="23"/>
        <v>52746022.100000001</v>
      </c>
      <c r="D350" s="5">
        <v>1058331.8400000001</v>
      </c>
      <c r="E350" s="5">
        <v>645549.79</v>
      </c>
      <c r="F350" s="5"/>
      <c r="G350" s="5"/>
      <c r="H350" s="5"/>
      <c r="I350" s="5"/>
      <c r="J350" s="5">
        <v>3970526.04</v>
      </c>
      <c r="K350" s="5"/>
      <c r="L350" s="32">
        <v>6</v>
      </c>
      <c r="M350" s="5">
        <v>22642858.809999999</v>
      </c>
      <c r="N350" s="39"/>
      <c r="O350" s="5"/>
      <c r="P350" s="5"/>
      <c r="Q350" s="5">
        <v>24428755.620000001</v>
      </c>
      <c r="R350" s="5"/>
      <c r="S350" s="5"/>
    </row>
    <row r="351" spans="1:19" hidden="1" x14ac:dyDescent="0.25">
      <c r="A351" s="28" t="s">
        <v>583</v>
      </c>
      <c r="B351" s="6" t="s">
        <v>644</v>
      </c>
      <c r="C351" s="5">
        <f t="shared" si="23"/>
        <v>43963616.460000001</v>
      </c>
      <c r="D351" s="5">
        <v>882294.77</v>
      </c>
      <c r="E351" s="5">
        <v>344633.73</v>
      </c>
      <c r="F351" s="5"/>
      <c r="G351" s="5"/>
      <c r="H351" s="5"/>
      <c r="I351" s="5"/>
      <c r="J351" s="5"/>
      <c r="K351" s="5"/>
      <c r="L351" s="32">
        <v>6</v>
      </c>
      <c r="M351" s="5">
        <v>22643065.489999998</v>
      </c>
      <c r="N351" s="39" t="s">
        <v>1628</v>
      </c>
      <c r="O351" s="5">
        <v>20093622.469999999</v>
      </c>
      <c r="P351" s="5"/>
      <c r="Q351" s="5"/>
      <c r="R351" s="5"/>
      <c r="S351" s="5"/>
    </row>
    <row r="352" spans="1:19" hidden="1" x14ac:dyDescent="0.25">
      <c r="A352" s="28" t="s">
        <v>585</v>
      </c>
      <c r="B352" s="6" t="s">
        <v>646</v>
      </c>
      <c r="C352" s="5">
        <f t="shared" si="23"/>
        <v>42659225.060000002</v>
      </c>
      <c r="D352" s="5">
        <v>856937.54</v>
      </c>
      <c r="E352" s="5">
        <v>366451.68</v>
      </c>
      <c r="F352" s="5"/>
      <c r="G352" s="5"/>
      <c r="H352" s="5"/>
      <c r="I352" s="5"/>
      <c r="J352" s="5"/>
      <c r="K352" s="5"/>
      <c r="L352" s="32">
        <v>6</v>
      </c>
      <c r="M352" s="5">
        <v>22642858.809999999</v>
      </c>
      <c r="N352" s="39" t="s">
        <v>1628</v>
      </c>
      <c r="O352" s="5">
        <v>18792977.030000001</v>
      </c>
      <c r="P352" s="5"/>
      <c r="Q352" s="5"/>
      <c r="R352" s="5"/>
      <c r="S352" s="5"/>
    </row>
    <row r="353" spans="1:22" hidden="1" x14ac:dyDescent="0.25">
      <c r="A353" s="28" t="s">
        <v>587</v>
      </c>
      <c r="B353" s="6" t="s">
        <v>648</v>
      </c>
      <c r="C353" s="5">
        <f t="shared" si="23"/>
        <v>423644.33</v>
      </c>
      <c r="D353" s="5"/>
      <c r="E353" s="5">
        <v>423644.33</v>
      </c>
      <c r="F353" s="5"/>
      <c r="G353" s="5"/>
      <c r="H353" s="5"/>
      <c r="I353" s="5"/>
      <c r="J353" s="5"/>
      <c r="K353" s="5"/>
      <c r="L353" s="32"/>
      <c r="M353" s="5"/>
      <c r="N353" s="39"/>
      <c r="O353" s="5"/>
      <c r="P353" s="5"/>
      <c r="Q353" s="5"/>
      <c r="R353" s="5"/>
      <c r="S353" s="5"/>
    </row>
    <row r="354" spans="1:22" hidden="1" x14ac:dyDescent="0.25">
      <c r="A354" s="28" t="s">
        <v>589</v>
      </c>
      <c r="B354" s="6" t="s">
        <v>650</v>
      </c>
      <c r="C354" s="5">
        <f t="shared" si="23"/>
        <v>66620508.079999998</v>
      </c>
      <c r="D354" s="5">
        <v>1338541.1599999999</v>
      </c>
      <c r="E354" s="5">
        <v>1342162.03</v>
      </c>
      <c r="F354" s="5"/>
      <c r="G354" s="5">
        <v>8561865.0800000001</v>
      </c>
      <c r="H354" s="5">
        <v>4140147.42</v>
      </c>
      <c r="I354" s="5">
        <v>1450623.8</v>
      </c>
      <c r="J354" s="5">
        <v>7254752.2000000002</v>
      </c>
      <c r="K354" s="5"/>
      <c r="L354" s="32">
        <v>6</v>
      </c>
      <c r="M354" s="5">
        <v>22112693.379999999</v>
      </c>
      <c r="N354" s="39"/>
      <c r="O354" s="5"/>
      <c r="P354" s="5"/>
      <c r="Q354" s="5">
        <v>20419723.010000002</v>
      </c>
      <c r="R354" s="5"/>
      <c r="S354" s="5"/>
    </row>
    <row r="355" spans="1:22" ht="15.75" hidden="1" customHeight="1" x14ac:dyDescent="0.25">
      <c r="A355" s="28" t="s">
        <v>591</v>
      </c>
      <c r="B355" s="6" t="s">
        <v>1739</v>
      </c>
      <c r="C355" s="5">
        <f t="shared" si="23"/>
        <v>4416981.32</v>
      </c>
      <c r="D355" s="5">
        <v>91187.72</v>
      </c>
      <c r="E355" s="5"/>
      <c r="F355" s="5"/>
      <c r="G355" s="5">
        <v>4325793.5999999996</v>
      </c>
      <c r="H355" s="5"/>
      <c r="I355" s="5"/>
      <c r="J355" s="5"/>
      <c r="K355" s="5"/>
      <c r="L355" s="32"/>
      <c r="M355" s="5"/>
      <c r="N355" s="39"/>
      <c r="O355" s="5"/>
      <c r="P355" s="5"/>
      <c r="Q355" s="5"/>
      <c r="R355" s="5"/>
      <c r="S355" s="5"/>
    </row>
    <row r="356" spans="1:22" hidden="1" x14ac:dyDescent="0.25">
      <c r="A356" s="28" t="s">
        <v>593</v>
      </c>
      <c r="B356" s="6" t="s">
        <v>1852</v>
      </c>
      <c r="C356" s="5">
        <f t="shared" si="23"/>
        <v>1246571.01</v>
      </c>
      <c r="D356" s="5">
        <v>25735.22</v>
      </c>
      <c r="E356" s="5"/>
      <c r="F356" s="5"/>
      <c r="G356" s="5">
        <v>1220835.79</v>
      </c>
      <c r="H356" s="5"/>
      <c r="I356" s="5"/>
      <c r="J356" s="5"/>
      <c r="K356" s="5"/>
      <c r="L356" s="32"/>
      <c r="M356" s="5"/>
      <c r="N356" s="39"/>
      <c r="O356" s="5"/>
      <c r="P356" s="5"/>
      <c r="Q356" s="5"/>
      <c r="R356" s="5"/>
      <c r="S356" s="5"/>
    </row>
    <row r="357" spans="1:22" hidden="1" x14ac:dyDescent="0.25">
      <c r="A357" s="28" t="s">
        <v>595</v>
      </c>
      <c r="B357" s="6" t="s">
        <v>1953</v>
      </c>
      <c r="C357" s="5">
        <f t="shared" si="23"/>
        <v>18711031.210000001</v>
      </c>
      <c r="D357" s="5">
        <v>420651.86</v>
      </c>
      <c r="E357" s="5">
        <v>404974.99</v>
      </c>
      <c r="F357" s="5"/>
      <c r="G357" s="5"/>
      <c r="H357" s="5"/>
      <c r="I357" s="5"/>
      <c r="J357" s="5"/>
      <c r="K357" s="5"/>
      <c r="L357" s="32">
        <v>3</v>
      </c>
      <c r="M357" s="5">
        <v>17885404.359999999</v>
      </c>
      <c r="N357" s="39"/>
      <c r="O357" s="5"/>
      <c r="P357" s="5"/>
      <c r="Q357" s="5"/>
      <c r="R357" s="5"/>
      <c r="S357" s="5"/>
    </row>
    <row r="358" spans="1:22" hidden="1" x14ac:dyDescent="0.25">
      <c r="A358" s="28" t="s">
        <v>597</v>
      </c>
      <c r="B358" s="6" t="s">
        <v>655</v>
      </c>
      <c r="C358" s="5">
        <f t="shared" si="23"/>
        <v>857850.54</v>
      </c>
      <c r="D358" s="5"/>
      <c r="E358" s="5">
        <v>857850.54</v>
      </c>
      <c r="F358" s="5"/>
      <c r="G358" s="5"/>
      <c r="H358" s="5"/>
      <c r="I358" s="5"/>
      <c r="J358" s="5"/>
      <c r="K358" s="5"/>
      <c r="L358" s="32"/>
      <c r="M358" s="5"/>
      <c r="N358" s="39"/>
      <c r="O358" s="5"/>
      <c r="P358" s="5"/>
      <c r="Q358" s="5"/>
      <c r="R358" s="5"/>
      <c r="S358" s="5"/>
    </row>
    <row r="359" spans="1:22" hidden="1" x14ac:dyDescent="0.25">
      <c r="A359" s="28" t="s">
        <v>599</v>
      </c>
      <c r="B359" s="6" t="s">
        <v>657</v>
      </c>
      <c r="C359" s="5">
        <f t="shared" si="23"/>
        <v>615242.6</v>
      </c>
      <c r="D359" s="5"/>
      <c r="E359" s="5">
        <v>615242.6</v>
      </c>
      <c r="F359" s="5"/>
      <c r="G359" s="5"/>
      <c r="H359" s="5"/>
      <c r="I359" s="5"/>
      <c r="J359" s="5"/>
      <c r="K359" s="5"/>
      <c r="L359" s="32"/>
      <c r="M359" s="5"/>
      <c r="N359" s="39"/>
      <c r="O359" s="5"/>
      <c r="P359" s="5"/>
      <c r="Q359" s="5"/>
      <c r="R359" s="5"/>
      <c r="S359" s="5"/>
    </row>
    <row r="360" spans="1:22" hidden="1" x14ac:dyDescent="0.25">
      <c r="A360" s="28" t="s">
        <v>601</v>
      </c>
      <c r="B360" s="6" t="s">
        <v>659</v>
      </c>
      <c r="C360" s="5">
        <f t="shared" si="23"/>
        <v>551951.31000000006</v>
      </c>
      <c r="D360" s="5"/>
      <c r="E360" s="5">
        <v>551951.31000000006</v>
      </c>
      <c r="F360" s="5"/>
      <c r="G360" s="5"/>
      <c r="H360" s="5"/>
      <c r="I360" s="5"/>
      <c r="J360" s="5"/>
      <c r="K360" s="5"/>
      <c r="L360" s="32"/>
      <c r="M360" s="5"/>
      <c r="N360" s="39"/>
      <c r="O360" s="5"/>
      <c r="P360" s="5"/>
      <c r="Q360" s="5"/>
      <c r="R360" s="5"/>
      <c r="S360" s="5"/>
    </row>
    <row r="361" spans="1:22" hidden="1" x14ac:dyDescent="0.25">
      <c r="A361" s="28" t="s">
        <v>603</v>
      </c>
      <c r="B361" s="6" t="s">
        <v>661</v>
      </c>
      <c r="C361" s="5">
        <f t="shared" si="23"/>
        <v>379186.41</v>
      </c>
      <c r="D361" s="5"/>
      <c r="E361" s="5">
        <v>379186.41</v>
      </c>
      <c r="F361" s="5"/>
      <c r="G361" s="5"/>
      <c r="H361" s="5"/>
      <c r="I361" s="5"/>
      <c r="J361" s="5"/>
      <c r="K361" s="5"/>
      <c r="L361" s="32"/>
      <c r="M361" s="5"/>
      <c r="N361" s="39"/>
      <c r="O361" s="5"/>
      <c r="P361" s="5"/>
      <c r="Q361" s="5"/>
      <c r="R361" s="5"/>
      <c r="S361" s="5"/>
    </row>
    <row r="362" spans="1:22" hidden="1" x14ac:dyDescent="0.25">
      <c r="A362" s="28" t="s">
        <v>605</v>
      </c>
      <c r="B362" s="6" t="s">
        <v>1934</v>
      </c>
      <c r="C362" s="5">
        <f t="shared" si="23"/>
        <v>3145531.15</v>
      </c>
      <c r="D362" s="5">
        <f>ROUNDUP(SUM(F362+G362+H362+I362+J362+K362+M362+O362+P362+Q362+R362+S362)*0.0214,2)</f>
        <v>63278.770000000004</v>
      </c>
      <c r="E362" s="5">
        <v>125300.54</v>
      </c>
      <c r="F362" s="5"/>
      <c r="G362" s="5"/>
      <c r="H362" s="5"/>
      <c r="I362" s="5"/>
      <c r="J362" s="5"/>
      <c r="K362" s="5"/>
      <c r="L362" s="32"/>
      <c r="M362" s="5"/>
      <c r="N362" s="39"/>
      <c r="O362" s="5"/>
      <c r="P362" s="5">
        <v>2956951.84</v>
      </c>
      <c r="Q362" s="5"/>
      <c r="R362" s="5"/>
      <c r="S362" s="5"/>
    </row>
    <row r="363" spans="1:22" hidden="1" x14ac:dyDescent="0.25">
      <c r="A363" s="28" t="s">
        <v>607</v>
      </c>
      <c r="B363" s="6" t="s">
        <v>652</v>
      </c>
      <c r="C363" s="5">
        <f t="shared" si="23"/>
        <v>633056.16</v>
      </c>
      <c r="D363" s="5"/>
      <c r="E363" s="47">
        <v>633056.16</v>
      </c>
      <c r="F363" s="5"/>
      <c r="G363" s="5"/>
      <c r="H363" s="47"/>
      <c r="I363" s="47"/>
      <c r="J363" s="47"/>
      <c r="K363" s="47"/>
      <c r="L363" s="48"/>
      <c r="M363" s="47"/>
      <c r="N363" s="49"/>
      <c r="O363" s="5"/>
      <c r="P363" s="47"/>
      <c r="Q363" s="5"/>
      <c r="R363" s="47"/>
      <c r="S363" s="47"/>
    </row>
    <row r="364" spans="1:22" hidden="1" x14ac:dyDescent="0.25">
      <c r="A364" s="28" t="s">
        <v>609</v>
      </c>
      <c r="B364" s="6" t="s">
        <v>2013</v>
      </c>
      <c r="C364" s="5">
        <f t="shared" si="23"/>
        <v>6468945.3300000001</v>
      </c>
      <c r="D364" s="5">
        <v>133550.13</v>
      </c>
      <c r="E364" s="5"/>
      <c r="F364" s="5"/>
      <c r="G364" s="5">
        <v>6335395.2000000002</v>
      </c>
      <c r="H364" s="5"/>
      <c r="I364" s="5"/>
      <c r="J364" s="5"/>
      <c r="K364" s="5"/>
      <c r="L364" s="32"/>
      <c r="M364" s="5"/>
      <c r="N364" s="39"/>
      <c r="O364" s="5"/>
      <c r="P364" s="5"/>
      <c r="Q364" s="5"/>
      <c r="R364" s="5"/>
      <c r="S364" s="5"/>
    </row>
    <row r="365" spans="1:22" s="50" customFormat="1" hidden="1" x14ac:dyDescent="0.25">
      <c r="A365" s="28" t="s">
        <v>611</v>
      </c>
      <c r="B365" s="41" t="s">
        <v>1813</v>
      </c>
      <c r="C365" s="5">
        <f>ROUND(SUM(D365+E365+F365+G365+H365+I365+J365+K365+M365+O365+P365+Q365+R365+S365),2)</f>
        <v>1025532.32</v>
      </c>
      <c r="D365" s="5">
        <v>21171.919999999998</v>
      </c>
      <c r="E365" s="42"/>
      <c r="F365" s="43"/>
      <c r="G365" s="5">
        <v>1004360.4</v>
      </c>
      <c r="H365" s="5"/>
      <c r="I365" s="5"/>
      <c r="J365" s="44"/>
      <c r="K365" s="42"/>
      <c r="L365" s="45"/>
      <c r="M365" s="42"/>
      <c r="N365" s="42"/>
      <c r="O365" s="43"/>
      <c r="P365" s="42"/>
      <c r="Q365" s="46"/>
      <c r="R365" s="42"/>
      <c r="S365" s="42"/>
      <c r="T365" s="30"/>
    </row>
    <row r="366" spans="1:22" hidden="1" x14ac:dyDescent="0.25">
      <c r="A366" s="28" t="s">
        <v>613</v>
      </c>
      <c r="B366" s="6" t="s">
        <v>663</v>
      </c>
      <c r="C366" s="5">
        <f>ROUNDUP(SUM(D366+E366+F366+G366+H366+I366+J366+K366+M366+O366+P366+Q366+R366+S366),2)</f>
        <v>505243.84</v>
      </c>
      <c r="D366" s="5"/>
      <c r="E366" s="5">
        <v>505243.84</v>
      </c>
      <c r="F366" s="5"/>
      <c r="G366" s="5"/>
      <c r="H366" s="5"/>
      <c r="I366" s="5"/>
      <c r="J366" s="5"/>
      <c r="K366" s="5"/>
      <c r="L366" s="32"/>
      <c r="M366" s="5"/>
      <c r="N366" s="39"/>
      <c r="O366" s="5"/>
      <c r="P366" s="5"/>
      <c r="Q366" s="5"/>
      <c r="R366" s="5"/>
      <c r="S366" s="5"/>
    </row>
    <row r="367" spans="1:22" hidden="1" x14ac:dyDescent="0.25">
      <c r="A367" s="28" t="s">
        <v>615</v>
      </c>
      <c r="B367" s="6" t="s">
        <v>2012</v>
      </c>
      <c r="C367" s="5">
        <f>ROUNDUP(SUM(D367+E367+F367+G367+H367+I367+J367+K367+M367+O367+P367+Q367+R367+S367),2)</f>
        <v>3673307.53</v>
      </c>
      <c r="D367" s="5">
        <v>75834.73</v>
      </c>
      <c r="E367" s="5"/>
      <c r="F367" s="5"/>
      <c r="G367" s="5">
        <v>3597472.8</v>
      </c>
      <c r="H367" s="5"/>
      <c r="I367" s="5"/>
      <c r="J367" s="5"/>
      <c r="K367" s="5"/>
      <c r="L367" s="32"/>
      <c r="M367" s="5"/>
      <c r="N367" s="39"/>
      <c r="O367" s="5"/>
      <c r="P367" s="5"/>
      <c r="Q367" s="5"/>
      <c r="R367" s="5"/>
      <c r="S367" s="5"/>
    </row>
    <row r="368" spans="1:22" s="50" customFormat="1" hidden="1" x14ac:dyDescent="0.25">
      <c r="A368" s="28" t="s">
        <v>616</v>
      </c>
      <c r="B368" s="6" t="s">
        <v>665</v>
      </c>
      <c r="C368" s="5">
        <f>ROUNDUP(SUM(D368+E368+F368+G368+H368+I368+J368+K368+M368+O368+P368+Q368+R368+S368),2)</f>
        <v>381542.95</v>
      </c>
      <c r="D368" s="5"/>
      <c r="E368" s="47">
        <v>381542.95</v>
      </c>
      <c r="F368" s="5"/>
      <c r="G368" s="5"/>
      <c r="H368" s="47"/>
      <c r="I368" s="47"/>
      <c r="J368" s="47"/>
      <c r="K368" s="47"/>
      <c r="L368" s="48"/>
      <c r="M368" s="47"/>
      <c r="N368" s="49"/>
      <c r="O368" s="5"/>
      <c r="P368" s="47"/>
      <c r="Q368" s="5"/>
      <c r="R368" s="47"/>
      <c r="S368" s="47"/>
      <c r="T368" s="30"/>
      <c r="U368" s="31"/>
      <c r="V368" s="31"/>
    </row>
    <row r="369" spans="1:22" hidden="1" x14ac:dyDescent="0.25">
      <c r="A369" s="28" t="s">
        <v>618</v>
      </c>
      <c r="B369" s="6" t="s">
        <v>1909</v>
      </c>
      <c r="C369" s="5">
        <f>ROUND(SUM(D369+E369+F369+G369+H369+I369+J369+K369+M369+O369+P369+Q369+R369+S369),2)</f>
        <v>1250460.93</v>
      </c>
      <c r="D369" s="5">
        <f>ROUND((F369+G369+H369+I369+J369+K369+M369+O369+P369+Q369+R369+S369)*0.0214,2)</f>
        <v>26199.200000000001</v>
      </c>
      <c r="E369" s="43"/>
      <c r="F369" s="43"/>
      <c r="G369" s="5">
        <v>1224261.7299999995</v>
      </c>
      <c r="H369" s="46"/>
      <c r="I369" s="46"/>
      <c r="J369" s="46"/>
      <c r="K369" s="43"/>
      <c r="L369" s="51"/>
      <c r="M369" s="43"/>
      <c r="N369" s="43"/>
      <c r="O369" s="43"/>
      <c r="P369" s="43"/>
      <c r="Q369" s="46"/>
      <c r="R369" s="43"/>
      <c r="S369" s="43"/>
      <c r="U369" s="50"/>
      <c r="V369" s="50"/>
    </row>
    <row r="370" spans="1:22" s="50" customFormat="1" hidden="1" x14ac:dyDescent="0.25">
      <c r="A370" s="28" t="s">
        <v>620</v>
      </c>
      <c r="B370" s="41" t="s">
        <v>1898</v>
      </c>
      <c r="C370" s="5">
        <f t="shared" ref="C370:C386" si="24">ROUNDUP(SUM(D370+E370+F370+G370+H370+I370+J370+K370+M370+O370+P370+Q370+R370+S370),2)</f>
        <v>12877966.27</v>
      </c>
      <c r="D370" s="5">
        <v>255146.65</v>
      </c>
      <c r="E370" s="5">
        <v>576236.21</v>
      </c>
      <c r="F370" s="43"/>
      <c r="G370" s="5"/>
      <c r="H370" s="5">
        <v>1181224.25</v>
      </c>
      <c r="I370" s="5">
        <v>744010.64</v>
      </c>
      <c r="J370" s="5">
        <v>684712.8</v>
      </c>
      <c r="K370" s="42"/>
      <c r="L370" s="45"/>
      <c r="M370" s="42"/>
      <c r="N370" s="42"/>
      <c r="O370" s="43"/>
      <c r="P370" s="5">
        <v>3182703.12</v>
      </c>
      <c r="Q370" s="5">
        <v>6253932.5999999996</v>
      </c>
      <c r="R370" s="42"/>
      <c r="S370" s="42"/>
      <c r="T370" s="30"/>
    </row>
    <row r="371" spans="1:22" hidden="1" x14ac:dyDescent="0.25">
      <c r="A371" s="28" t="s">
        <v>622</v>
      </c>
      <c r="B371" s="6" t="s">
        <v>667</v>
      </c>
      <c r="C371" s="5">
        <f>ROUNDUP(SUM(D371+E371+F371+G371+H371+I371+J371+K371+M371+O371+P371+Q371+R371+S371),2)</f>
        <v>72875253</v>
      </c>
      <c r="D371" s="5">
        <v>1936370.1</v>
      </c>
      <c r="E371" s="5">
        <v>1036782.17</v>
      </c>
      <c r="F371" s="5"/>
      <c r="G371" s="5"/>
      <c r="H371" s="5"/>
      <c r="I371" s="5"/>
      <c r="J371" s="5"/>
      <c r="K371" s="5"/>
      <c r="L371" s="32">
        <v>6</v>
      </c>
      <c r="M371" s="5">
        <v>22885665.530000001</v>
      </c>
      <c r="N371" s="39" t="s">
        <v>1628</v>
      </c>
      <c r="O371" s="52">
        <v>16473929.109999999</v>
      </c>
      <c r="P371" s="5">
        <v>4508193.54</v>
      </c>
      <c r="Q371" s="5">
        <v>26034312.550000001</v>
      </c>
      <c r="R371" s="5"/>
      <c r="S371" s="5"/>
    </row>
    <row r="372" spans="1:22" hidden="1" x14ac:dyDescent="0.25">
      <c r="A372" s="28" t="s">
        <v>623</v>
      </c>
      <c r="B372" s="6" t="s">
        <v>669</v>
      </c>
      <c r="C372" s="5">
        <f t="shared" si="24"/>
        <v>510548.5</v>
      </c>
      <c r="D372" s="5"/>
      <c r="E372" s="5">
        <v>510548.5</v>
      </c>
      <c r="F372" s="5"/>
      <c r="G372" s="5"/>
      <c r="H372" s="5"/>
      <c r="I372" s="5"/>
      <c r="J372" s="5"/>
      <c r="K372" s="5"/>
      <c r="L372" s="32"/>
      <c r="M372" s="5"/>
      <c r="N372" s="39"/>
      <c r="O372" s="5"/>
      <c r="P372" s="5"/>
      <c r="Q372" s="5"/>
      <c r="R372" s="5"/>
      <c r="S372" s="5"/>
    </row>
    <row r="373" spans="1:22" hidden="1" x14ac:dyDescent="0.25">
      <c r="A373" s="28" t="s">
        <v>624</v>
      </c>
      <c r="B373" s="6" t="s">
        <v>671</v>
      </c>
      <c r="C373" s="5">
        <f t="shared" si="24"/>
        <v>500887.14</v>
      </c>
      <c r="D373" s="5"/>
      <c r="E373" s="5">
        <v>500887.14</v>
      </c>
      <c r="F373" s="5"/>
      <c r="G373" s="5"/>
      <c r="H373" s="5"/>
      <c r="I373" s="5"/>
      <c r="J373" s="5"/>
      <c r="K373" s="5"/>
      <c r="L373" s="32"/>
      <c r="M373" s="5"/>
      <c r="N373" s="39"/>
      <c r="O373" s="5"/>
      <c r="P373" s="5"/>
      <c r="Q373" s="5"/>
      <c r="R373" s="5"/>
      <c r="S373" s="5"/>
    </row>
    <row r="374" spans="1:22" hidden="1" x14ac:dyDescent="0.25">
      <c r="A374" s="28" t="s">
        <v>625</v>
      </c>
      <c r="B374" s="6" t="s">
        <v>673</v>
      </c>
      <c r="C374" s="5">
        <f t="shared" si="24"/>
        <v>89357419.049999997</v>
      </c>
      <c r="D374" s="5">
        <v>1798237.76</v>
      </c>
      <c r="E374" s="5">
        <v>1246162.3999999999</v>
      </c>
      <c r="F374" s="5"/>
      <c r="G374" s="5">
        <v>9280640.8599999994</v>
      </c>
      <c r="H374" s="5"/>
      <c r="I374" s="5"/>
      <c r="J374" s="5">
        <v>2044866.46</v>
      </c>
      <c r="K374" s="5"/>
      <c r="L374" s="32">
        <v>6</v>
      </c>
      <c r="M374" s="5">
        <v>22643061.609999999</v>
      </c>
      <c r="N374" s="39" t="s">
        <v>1628</v>
      </c>
      <c r="O374" s="5">
        <v>19066093.059999999</v>
      </c>
      <c r="P374" s="5">
        <v>10618903.33</v>
      </c>
      <c r="Q374" s="5">
        <v>22659453.57</v>
      </c>
      <c r="R374" s="5"/>
      <c r="S374" s="5"/>
    </row>
    <row r="375" spans="1:22" hidden="1" x14ac:dyDescent="0.25">
      <c r="A375" s="28" t="s">
        <v>626</v>
      </c>
      <c r="B375" s="6" t="s">
        <v>1895</v>
      </c>
      <c r="C375" s="5">
        <f t="shared" si="24"/>
        <v>1805003.14</v>
      </c>
      <c r="D375" s="5">
        <v>37263.94</v>
      </c>
      <c r="E375" s="5"/>
      <c r="F375" s="5"/>
      <c r="G375" s="5">
        <v>1767739.2</v>
      </c>
      <c r="H375" s="5"/>
      <c r="I375" s="5"/>
      <c r="J375" s="5"/>
      <c r="K375" s="5"/>
      <c r="L375" s="32"/>
      <c r="M375" s="5"/>
      <c r="N375" s="39"/>
      <c r="O375" s="5"/>
      <c r="P375" s="5"/>
      <c r="Q375" s="5"/>
      <c r="R375" s="5"/>
      <c r="S375" s="5"/>
    </row>
    <row r="376" spans="1:22" hidden="1" x14ac:dyDescent="0.25">
      <c r="A376" s="28" t="s">
        <v>627</v>
      </c>
      <c r="B376" s="6" t="s">
        <v>681</v>
      </c>
      <c r="C376" s="5">
        <f t="shared" si="24"/>
        <v>42463355.399999999</v>
      </c>
      <c r="D376" s="5">
        <v>840759.58</v>
      </c>
      <c r="E376" s="5">
        <v>1494870.04</v>
      </c>
      <c r="F376" s="5"/>
      <c r="G376" s="5"/>
      <c r="H376" s="5"/>
      <c r="I376" s="5"/>
      <c r="J376" s="5"/>
      <c r="K376" s="5"/>
      <c r="L376" s="32">
        <v>3</v>
      </c>
      <c r="M376" s="5">
        <v>17885404.359999999</v>
      </c>
      <c r="N376" s="39"/>
      <c r="O376" s="5"/>
      <c r="P376" s="5">
        <v>4163023.19</v>
      </c>
      <c r="Q376" s="5">
        <v>18079298.23</v>
      </c>
      <c r="R376" s="5"/>
      <c r="S376" s="5"/>
    </row>
    <row r="377" spans="1:22" hidden="1" x14ac:dyDescent="0.25">
      <c r="A377" s="28" t="s">
        <v>629</v>
      </c>
      <c r="B377" s="6" t="s">
        <v>683</v>
      </c>
      <c r="C377" s="5">
        <f t="shared" si="24"/>
        <v>18720419.989999998</v>
      </c>
      <c r="D377" s="5">
        <v>420651.87</v>
      </c>
      <c r="E377" s="5">
        <v>414363.76</v>
      </c>
      <c r="F377" s="5"/>
      <c r="G377" s="5"/>
      <c r="H377" s="5"/>
      <c r="I377" s="5"/>
      <c r="J377" s="5"/>
      <c r="K377" s="5"/>
      <c r="L377" s="32">
        <v>3</v>
      </c>
      <c r="M377" s="5">
        <v>17885404.359999999</v>
      </c>
      <c r="N377" s="39"/>
      <c r="O377" s="5"/>
      <c r="P377" s="5"/>
      <c r="Q377" s="5"/>
      <c r="R377" s="5"/>
      <c r="S377" s="5"/>
    </row>
    <row r="378" spans="1:22" hidden="1" x14ac:dyDescent="0.25">
      <c r="A378" s="28" t="s">
        <v>631</v>
      </c>
      <c r="B378" s="6" t="s">
        <v>1954</v>
      </c>
      <c r="C378" s="5">
        <f t="shared" si="24"/>
        <v>18620074.84</v>
      </c>
      <c r="D378" s="5">
        <v>372113.87</v>
      </c>
      <c r="E378" s="5">
        <v>362556.61</v>
      </c>
      <c r="F378" s="5"/>
      <c r="G378" s="5"/>
      <c r="H378" s="5"/>
      <c r="I378" s="5"/>
      <c r="J378" s="5"/>
      <c r="K378" s="5"/>
      <c r="L378" s="32">
        <v>3</v>
      </c>
      <c r="M378" s="5">
        <v>17885404.359999999</v>
      </c>
      <c r="N378" s="39"/>
      <c r="O378" s="5"/>
      <c r="P378" s="5"/>
      <c r="Q378" s="5"/>
      <c r="R378" s="5"/>
      <c r="S378" s="5"/>
    </row>
    <row r="379" spans="1:22" hidden="1" x14ac:dyDescent="0.25">
      <c r="A379" s="28" t="s">
        <v>633</v>
      </c>
      <c r="B379" s="6" t="s">
        <v>1955</v>
      </c>
      <c r="C379" s="5">
        <f t="shared" si="24"/>
        <v>18668088.859999999</v>
      </c>
      <c r="D379" s="5">
        <v>420651.87</v>
      </c>
      <c r="E379" s="5">
        <v>362032.63</v>
      </c>
      <c r="F379" s="5"/>
      <c r="G379" s="5"/>
      <c r="H379" s="5"/>
      <c r="I379" s="5"/>
      <c r="J379" s="5"/>
      <c r="K379" s="5"/>
      <c r="L379" s="32">
        <v>3</v>
      </c>
      <c r="M379" s="5">
        <v>17885404.359999999</v>
      </c>
      <c r="N379" s="39"/>
      <c r="O379" s="5"/>
      <c r="P379" s="5"/>
      <c r="Q379" s="5"/>
      <c r="R379" s="5"/>
      <c r="S379" s="5"/>
    </row>
    <row r="380" spans="1:22" hidden="1" x14ac:dyDescent="0.25">
      <c r="A380" s="28" t="s">
        <v>635</v>
      </c>
      <c r="B380" s="6" t="s">
        <v>687</v>
      </c>
      <c r="C380" s="5">
        <f t="shared" si="24"/>
        <v>527226.31999999995</v>
      </c>
      <c r="D380" s="5"/>
      <c r="E380" s="5">
        <v>527226.31999999995</v>
      </c>
      <c r="F380" s="5"/>
      <c r="G380" s="5"/>
      <c r="H380" s="5"/>
      <c r="I380" s="5"/>
      <c r="J380" s="5"/>
      <c r="K380" s="5"/>
      <c r="L380" s="32"/>
      <c r="M380" s="5"/>
      <c r="N380" s="39"/>
      <c r="O380" s="5"/>
      <c r="P380" s="5"/>
      <c r="Q380" s="5"/>
      <c r="R380" s="5"/>
      <c r="S380" s="5"/>
    </row>
    <row r="381" spans="1:22" hidden="1" x14ac:dyDescent="0.25">
      <c r="A381" s="28" t="s">
        <v>637</v>
      </c>
      <c r="B381" s="6" t="s">
        <v>689</v>
      </c>
      <c r="C381" s="5">
        <f t="shared" si="24"/>
        <v>16012326.65</v>
      </c>
      <c r="D381" s="5">
        <v>330270.71999999997</v>
      </c>
      <c r="E381" s="5">
        <v>100593.49</v>
      </c>
      <c r="F381" s="5"/>
      <c r="G381" s="5"/>
      <c r="H381" s="5"/>
      <c r="I381" s="5"/>
      <c r="J381" s="5"/>
      <c r="K381" s="5"/>
      <c r="L381" s="32">
        <v>4</v>
      </c>
      <c r="M381" s="5">
        <v>15581462.439999999</v>
      </c>
      <c r="N381" s="39"/>
      <c r="O381" s="5"/>
      <c r="P381" s="5"/>
      <c r="Q381" s="5"/>
      <c r="R381" s="5"/>
      <c r="S381" s="5"/>
    </row>
    <row r="382" spans="1:22" hidden="1" x14ac:dyDescent="0.25">
      <c r="A382" s="28" t="s">
        <v>639</v>
      </c>
      <c r="B382" s="6" t="s">
        <v>691</v>
      </c>
      <c r="C382" s="5">
        <f t="shared" si="24"/>
        <v>173329.4</v>
      </c>
      <c r="D382" s="5"/>
      <c r="E382" s="5">
        <v>173329.4</v>
      </c>
      <c r="F382" s="5"/>
      <c r="G382" s="5"/>
      <c r="H382" s="5"/>
      <c r="I382" s="5"/>
      <c r="J382" s="5"/>
      <c r="K382" s="5"/>
      <c r="L382" s="32"/>
      <c r="M382" s="5"/>
      <c r="N382" s="39"/>
      <c r="O382" s="5"/>
      <c r="P382" s="5"/>
      <c r="Q382" s="5"/>
      <c r="R382" s="5"/>
      <c r="S382" s="5"/>
    </row>
    <row r="383" spans="1:22" hidden="1" x14ac:dyDescent="0.25">
      <c r="A383" s="28" t="s">
        <v>641</v>
      </c>
      <c r="B383" s="6" t="s">
        <v>675</v>
      </c>
      <c r="C383" s="5">
        <f t="shared" si="24"/>
        <v>44691082.140000001</v>
      </c>
      <c r="D383" s="5">
        <v>495406.08000000002</v>
      </c>
      <c r="E383" s="5">
        <v>559674.56000000006</v>
      </c>
      <c r="F383" s="5"/>
      <c r="G383" s="5"/>
      <c r="H383" s="5"/>
      <c r="I383" s="5"/>
      <c r="J383" s="5"/>
      <c r="K383" s="5"/>
      <c r="L383" s="32">
        <v>6</v>
      </c>
      <c r="M383" s="5">
        <v>23372187.219999999</v>
      </c>
      <c r="N383" s="39"/>
      <c r="O383" s="5"/>
      <c r="P383" s="5"/>
      <c r="Q383" s="5">
        <v>20263814.280000001</v>
      </c>
      <c r="R383" s="5"/>
      <c r="S383" s="5"/>
    </row>
    <row r="384" spans="1:22" hidden="1" x14ac:dyDescent="0.25">
      <c r="A384" s="28" t="s">
        <v>643</v>
      </c>
      <c r="B384" s="6" t="s">
        <v>677</v>
      </c>
      <c r="C384" s="5">
        <f t="shared" si="24"/>
        <v>390996.13</v>
      </c>
      <c r="D384" s="5"/>
      <c r="E384" s="5">
        <v>390996.13</v>
      </c>
      <c r="F384" s="5"/>
      <c r="G384" s="5"/>
      <c r="H384" s="5"/>
      <c r="I384" s="5"/>
      <c r="J384" s="5"/>
      <c r="K384" s="5"/>
      <c r="L384" s="32"/>
      <c r="M384" s="5"/>
      <c r="N384" s="39"/>
      <c r="O384" s="5"/>
      <c r="P384" s="5"/>
      <c r="Q384" s="5"/>
      <c r="R384" s="5"/>
      <c r="S384" s="5"/>
    </row>
    <row r="385" spans="1:20" hidden="1" x14ac:dyDescent="0.25">
      <c r="A385" s="28" t="s">
        <v>645</v>
      </c>
      <c r="B385" s="6" t="s">
        <v>679</v>
      </c>
      <c r="C385" s="5">
        <f t="shared" si="24"/>
        <v>679877.81</v>
      </c>
      <c r="D385" s="5"/>
      <c r="E385" s="5">
        <v>679877.81</v>
      </c>
      <c r="F385" s="5"/>
      <c r="G385" s="5"/>
      <c r="H385" s="5"/>
      <c r="I385" s="5"/>
      <c r="J385" s="5"/>
      <c r="K385" s="5"/>
      <c r="L385" s="32"/>
      <c r="M385" s="5"/>
      <c r="N385" s="39"/>
      <c r="O385" s="5"/>
      <c r="P385" s="5"/>
      <c r="Q385" s="5"/>
      <c r="R385" s="5"/>
      <c r="S385" s="5"/>
    </row>
    <row r="386" spans="1:20" hidden="1" x14ac:dyDescent="0.25">
      <c r="A386" s="28" t="s">
        <v>647</v>
      </c>
      <c r="B386" s="6" t="s">
        <v>693</v>
      </c>
      <c r="C386" s="5">
        <f t="shared" si="24"/>
        <v>494807.29</v>
      </c>
      <c r="D386" s="5"/>
      <c r="E386" s="5">
        <v>494807.29</v>
      </c>
      <c r="F386" s="5"/>
      <c r="G386" s="5"/>
      <c r="H386" s="5"/>
      <c r="I386" s="5"/>
      <c r="J386" s="5"/>
      <c r="K386" s="5"/>
      <c r="L386" s="32"/>
      <c r="M386" s="5"/>
      <c r="N386" s="39"/>
      <c r="O386" s="5"/>
      <c r="P386" s="5"/>
      <c r="Q386" s="5"/>
      <c r="R386" s="5"/>
      <c r="S386" s="5"/>
    </row>
    <row r="387" spans="1:20" hidden="1" x14ac:dyDescent="0.25">
      <c r="A387" s="104" t="s">
        <v>2104</v>
      </c>
      <c r="B387" s="104"/>
      <c r="C387" s="7">
        <f>ROUND(D387+E387+F387+G387+H387+I387+J387+K387+M387+O387+P387+Q387+R387+S387,2)</f>
        <v>1281654377.47</v>
      </c>
      <c r="D387" s="7">
        <f t="shared" ref="D387:M387" si="25">SUM(D282:D386)</f>
        <v>22688516.949999999</v>
      </c>
      <c r="E387" s="7">
        <f t="shared" si="25"/>
        <v>66874817.770000011</v>
      </c>
      <c r="F387" s="7">
        <f t="shared" si="25"/>
        <v>35760190.600000001</v>
      </c>
      <c r="G387" s="7">
        <f t="shared" si="25"/>
        <v>91121798.440000013</v>
      </c>
      <c r="H387" s="7">
        <f t="shared" si="25"/>
        <v>15140389.020000001</v>
      </c>
      <c r="I387" s="7">
        <f t="shared" si="25"/>
        <v>8796842.3599999994</v>
      </c>
      <c r="J387" s="7">
        <f t="shared" si="25"/>
        <v>34781504.369999997</v>
      </c>
      <c r="K387" s="7">
        <f t="shared" si="25"/>
        <v>0</v>
      </c>
      <c r="L387" s="35">
        <f t="shared" si="25"/>
        <v>129</v>
      </c>
      <c r="M387" s="7">
        <f t="shared" si="25"/>
        <v>542747336.71000004</v>
      </c>
      <c r="N387" s="7" t="s">
        <v>1629</v>
      </c>
      <c r="O387" s="7">
        <f>SUM(O282:O386)</f>
        <v>135738561.24000001</v>
      </c>
      <c r="P387" s="7">
        <f>SUM(P282:P386)</f>
        <v>76034572.679999992</v>
      </c>
      <c r="Q387" s="7">
        <f>SUM(Q282:Q386)</f>
        <v>251969847.32999998</v>
      </c>
      <c r="R387" s="7">
        <f>SUM(R282:R386)</f>
        <v>0</v>
      </c>
      <c r="S387" s="7">
        <f>SUM(S282:S386)</f>
        <v>0</v>
      </c>
    </row>
    <row r="388" spans="1:20" ht="15.6" hidden="1" customHeight="1" x14ac:dyDescent="0.25">
      <c r="A388" s="105" t="s">
        <v>1686</v>
      </c>
      <c r="B388" s="105"/>
      <c r="C388" s="105"/>
      <c r="D388" s="7"/>
      <c r="E388" s="5"/>
      <c r="F388" s="7"/>
      <c r="G388" s="7"/>
      <c r="H388" s="7"/>
      <c r="I388" s="7"/>
      <c r="J388" s="7"/>
      <c r="K388" s="7"/>
      <c r="L388" s="35"/>
      <c r="M388" s="7"/>
      <c r="N388" s="38"/>
      <c r="O388" s="7"/>
      <c r="P388" s="7"/>
      <c r="Q388" s="7"/>
      <c r="R388" s="7"/>
      <c r="S388" s="7"/>
    </row>
    <row r="389" spans="1:20" hidden="1" x14ac:dyDescent="0.25">
      <c r="A389" s="28" t="s">
        <v>649</v>
      </c>
      <c r="B389" s="6" t="s">
        <v>1696</v>
      </c>
      <c r="C389" s="5">
        <f t="shared" ref="C389:C402" si="26">ROUNDUP(SUM(D389+E389+F389+G389+H389+I389+J389+K389+M389+O389+P389+Q389+R389+S389),2)</f>
        <v>11375699.720000001</v>
      </c>
      <c r="D389" s="5">
        <v>229688.53</v>
      </c>
      <c r="E389" s="5">
        <v>116155.28</v>
      </c>
      <c r="F389" s="7"/>
      <c r="G389" s="7"/>
      <c r="H389" s="7"/>
      <c r="I389" s="7"/>
      <c r="J389" s="7"/>
      <c r="K389" s="7"/>
      <c r="L389" s="32">
        <v>5</v>
      </c>
      <c r="M389" s="5">
        <v>11029855.91</v>
      </c>
      <c r="N389" s="38"/>
      <c r="O389" s="7"/>
      <c r="P389" s="7"/>
      <c r="Q389" s="7"/>
      <c r="R389" s="7"/>
      <c r="S389" s="7"/>
    </row>
    <row r="390" spans="1:20" hidden="1" x14ac:dyDescent="0.25">
      <c r="A390" s="28" t="s">
        <v>651</v>
      </c>
      <c r="B390" s="6" t="s">
        <v>695</v>
      </c>
      <c r="C390" s="5">
        <f t="shared" si="26"/>
        <v>119953.22</v>
      </c>
      <c r="D390" s="5"/>
      <c r="E390" s="5">
        <v>119953.22</v>
      </c>
      <c r="F390" s="5"/>
      <c r="G390" s="5"/>
      <c r="H390" s="5"/>
      <c r="I390" s="5"/>
      <c r="J390" s="5"/>
      <c r="K390" s="5"/>
      <c r="L390" s="32"/>
      <c r="M390" s="5"/>
      <c r="N390" s="39"/>
      <c r="O390" s="5"/>
      <c r="P390" s="5"/>
      <c r="Q390" s="5"/>
      <c r="R390" s="5"/>
      <c r="S390" s="5"/>
    </row>
    <row r="391" spans="1:20" hidden="1" x14ac:dyDescent="0.25">
      <c r="A391" s="28" t="s">
        <v>653</v>
      </c>
      <c r="B391" s="6" t="s">
        <v>697</v>
      </c>
      <c r="C391" s="5">
        <f t="shared" si="26"/>
        <v>129830.84</v>
      </c>
      <c r="D391" s="5"/>
      <c r="E391" s="5">
        <v>129830.84</v>
      </c>
      <c r="F391" s="5"/>
      <c r="G391" s="5"/>
      <c r="H391" s="5"/>
      <c r="I391" s="5"/>
      <c r="J391" s="5"/>
      <c r="K391" s="5"/>
      <c r="L391" s="32"/>
      <c r="M391" s="5"/>
      <c r="N391" s="39"/>
      <c r="O391" s="5"/>
      <c r="P391" s="5"/>
      <c r="Q391" s="5"/>
      <c r="R391" s="5"/>
      <c r="S391" s="5"/>
    </row>
    <row r="392" spans="1:20" hidden="1" x14ac:dyDescent="0.25">
      <c r="A392" s="28" t="s">
        <v>654</v>
      </c>
      <c r="B392" s="6" t="s">
        <v>703</v>
      </c>
      <c r="C392" s="5">
        <f t="shared" si="26"/>
        <v>140894.06</v>
      </c>
      <c r="D392" s="5"/>
      <c r="E392" s="5">
        <v>140894.06</v>
      </c>
      <c r="F392" s="5"/>
      <c r="G392" s="5"/>
      <c r="H392" s="5"/>
      <c r="I392" s="5"/>
      <c r="J392" s="5"/>
      <c r="K392" s="5"/>
      <c r="L392" s="32"/>
      <c r="M392" s="5"/>
      <c r="N392" s="39"/>
      <c r="O392" s="5"/>
      <c r="P392" s="5"/>
      <c r="Q392" s="5"/>
      <c r="R392" s="5"/>
      <c r="S392" s="5"/>
    </row>
    <row r="393" spans="1:20" hidden="1" x14ac:dyDescent="0.25">
      <c r="A393" s="28" t="s">
        <v>656</v>
      </c>
      <c r="B393" s="6" t="s">
        <v>699</v>
      </c>
      <c r="C393" s="5">
        <f t="shared" si="26"/>
        <v>412110.23</v>
      </c>
      <c r="D393" s="5"/>
      <c r="E393" s="5">
        <v>412110.23</v>
      </c>
      <c r="F393" s="5"/>
      <c r="G393" s="5"/>
      <c r="H393" s="5"/>
      <c r="I393" s="5"/>
      <c r="J393" s="5"/>
      <c r="K393" s="5"/>
      <c r="L393" s="32"/>
      <c r="M393" s="5"/>
      <c r="N393" s="39"/>
      <c r="O393" s="5"/>
      <c r="P393" s="5"/>
      <c r="Q393" s="5"/>
      <c r="R393" s="5"/>
      <c r="S393" s="5"/>
    </row>
    <row r="394" spans="1:20" hidden="1" x14ac:dyDescent="0.25">
      <c r="A394" s="28" t="s">
        <v>658</v>
      </c>
      <c r="B394" s="6" t="s">
        <v>701</v>
      </c>
      <c r="C394" s="5">
        <f t="shared" si="26"/>
        <v>64277.05</v>
      </c>
      <c r="D394" s="5"/>
      <c r="E394" s="5">
        <v>64277.05</v>
      </c>
      <c r="F394" s="5"/>
      <c r="G394" s="5"/>
      <c r="H394" s="5"/>
      <c r="I394" s="5"/>
      <c r="J394" s="5"/>
      <c r="K394" s="5"/>
      <c r="L394" s="32"/>
      <c r="M394" s="5"/>
      <c r="N394" s="39"/>
      <c r="O394" s="5"/>
      <c r="P394" s="5"/>
      <c r="Q394" s="5"/>
      <c r="R394" s="5"/>
      <c r="S394" s="5"/>
    </row>
    <row r="395" spans="1:20" hidden="1" x14ac:dyDescent="0.25">
      <c r="A395" s="28" t="s">
        <v>660</v>
      </c>
      <c r="B395" s="6" t="s">
        <v>705</v>
      </c>
      <c r="C395" s="5">
        <f t="shared" si="26"/>
        <v>340211.38</v>
      </c>
      <c r="D395" s="5"/>
      <c r="E395" s="5">
        <v>340211.38</v>
      </c>
      <c r="F395" s="5"/>
      <c r="G395" s="5"/>
      <c r="H395" s="5"/>
      <c r="I395" s="5"/>
      <c r="J395" s="5"/>
      <c r="K395" s="5"/>
      <c r="L395" s="32"/>
      <c r="M395" s="5"/>
      <c r="N395" s="39"/>
      <c r="O395" s="5"/>
      <c r="P395" s="5"/>
      <c r="Q395" s="5"/>
      <c r="R395" s="5"/>
      <c r="S395" s="5"/>
    </row>
    <row r="396" spans="1:20" hidden="1" x14ac:dyDescent="0.25">
      <c r="A396" s="28" t="s">
        <v>662</v>
      </c>
      <c r="B396" s="6" t="s">
        <v>707</v>
      </c>
      <c r="C396" s="5">
        <f t="shared" si="26"/>
        <v>414164.83</v>
      </c>
      <c r="D396" s="5"/>
      <c r="E396" s="5">
        <v>414164.83</v>
      </c>
      <c r="F396" s="5"/>
      <c r="G396" s="5"/>
      <c r="H396" s="5"/>
      <c r="I396" s="5"/>
      <c r="J396" s="5"/>
      <c r="K396" s="5"/>
      <c r="L396" s="32"/>
      <c r="M396" s="5"/>
      <c r="N396" s="39"/>
      <c r="O396" s="5"/>
      <c r="P396" s="5"/>
      <c r="Q396" s="5"/>
      <c r="R396" s="5"/>
      <c r="S396" s="5"/>
    </row>
    <row r="397" spans="1:20" hidden="1" x14ac:dyDescent="0.25">
      <c r="A397" s="28" t="s">
        <v>664</v>
      </c>
      <c r="B397" s="6" t="s">
        <v>709</v>
      </c>
      <c r="C397" s="5">
        <f t="shared" si="26"/>
        <v>418240.78</v>
      </c>
      <c r="D397" s="5"/>
      <c r="E397" s="5">
        <v>418240.78</v>
      </c>
      <c r="F397" s="5"/>
      <c r="G397" s="5"/>
      <c r="H397" s="5"/>
      <c r="I397" s="5"/>
      <c r="J397" s="5"/>
      <c r="K397" s="5"/>
      <c r="L397" s="32"/>
      <c r="M397" s="5"/>
      <c r="N397" s="39"/>
      <c r="O397" s="5"/>
      <c r="P397" s="5"/>
      <c r="Q397" s="5"/>
      <c r="R397" s="5"/>
      <c r="S397" s="5"/>
    </row>
    <row r="398" spans="1:20" hidden="1" x14ac:dyDescent="0.25">
      <c r="A398" s="28" t="s">
        <v>666</v>
      </c>
      <c r="B398" s="6" t="s">
        <v>711</v>
      </c>
      <c r="C398" s="5">
        <f t="shared" si="26"/>
        <v>155333.79999999999</v>
      </c>
      <c r="D398" s="5"/>
      <c r="E398" s="5">
        <v>155333.79999999999</v>
      </c>
      <c r="F398" s="5"/>
      <c r="G398" s="5"/>
      <c r="H398" s="5"/>
      <c r="I398" s="5"/>
      <c r="J398" s="5"/>
      <c r="K398" s="5"/>
      <c r="L398" s="32"/>
      <c r="M398" s="5"/>
      <c r="N398" s="39"/>
      <c r="O398" s="5"/>
      <c r="P398" s="5"/>
      <c r="Q398" s="5"/>
      <c r="R398" s="5"/>
      <c r="S398" s="5"/>
    </row>
    <row r="399" spans="1:20" hidden="1" x14ac:dyDescent="0.25">
      <c r="A399" s="28" t="s">
        <v>668</v>
      </c>
      <c r="B399" s="6" t="s">
        <v>715</v>
      </c>
      <c r="C399" s="5">
        <f t="shared" si="26"/>
        <v>309205.46000000002</v>
      </c>
      <c r="D399" s="5"/>
      <c r="E399" s="5">
        <v>309205.46000000002</v>
      </c>
      <c r="F399" s="5"/>
      <c r="G399" s="5"/>
      <c r="H399" s="5"/>
      <c r="I399" s="5"/>
      <c r="J399" s="5"/>
      <c r="K399" s="5"/>
      <c r="L399" s="32"/>
      <c r="M399" s="5"/>
      <c r="N399" s="39"/>
      <c r="O399" s="5"/>
      <c r="P399" s="5"/>
      <c r="Q399" s="5"/>
      <c r="R399" s="5"/>
      <c r="S399" s="5"/>
    </row>
    <row r="400" spans="1:20" hidden="1" x14ac:dyDescent="0.25">
      <c r="A400" s="28" t="s">
        <v>670</v>
      </c>
      <c r="B400" s="6" t="s">
        <v>713</v>
      </c>
      <c r="C400" s="5">
        <f t="shared" si="26"/>
        <v>223873.5</v>
      </c>
      <c r="D400" s="5"/>
      <c r="E400" s="5">
        <v>223873.5</v>
      </c>
      <c r="F400" s="5"/>
      <c r="G400" s="5"/>
      <c r="H400" s="5"/>
      <c r="I400" s="5"/>
      <c r="J400" s="5"/>
      <c r="K400" s="5"/>
      <c r="L400" s="32"/>
      <c r="M400" s="5"/>
      <c r="N400" s="39"/>
      <c r="O400" s="5"/>
      <c r="P400" s="5"/>
      <c r="Q400" s="5"/>
      <c r="R400" s="5"/>
      <c r="S400" s="5"/>
      <c r="T400" s="31"/>
    </row>
    <row r="401" spans="1:20" hidden="1" x14ac:dyDescent="0.25">
      <c r="A401" s="28" t="s">
        <v>672</v>
      </c>
      <c r="B401" s="6" t="s">
        <v>719</v>
      </c>
      <c r="C401" s="5">
        <f t="shared" si="26"/>
        <v>192931.18</v>
      </c>
      <c r="D401" s="5"/>
      <c r="E401" s="5">
        <v>192931.18</v>
      </c>
      <c r="F401" s="5"/>
      <c r="G401" s="5"/>
      <c r="H401" s="5"/>
      <c r="I401" s="5"/>
      <c r="J401" s="5"/>
      <c r="K401" s="5"/>
      <c r="L401" s="32"/>
      <c r="M401" s="5"/>
      <c r="N401" s="39"/>
      <c r="O401" s="5"/>
      <c r="P401" s="5"/>
      <c r="Q401" s="5"/>
      <c r="R401" s="5"/>
      <c r="S401" s="5"/>
    </row>
    <row r="402" spans="1:20" hidden="1" x14ac:dyDescent="0.25">
      <c r="A402" s="28" t="s">
        <v>674</v>
      </c>
      <c r="B402" s="6" t="s">
        <v>717</v>
      </c>
      <c r="C402" s="5">
        <f t="shared" si="26"/>
        <v>1249577.6499999999</v>
      </c>
      <c r="D402" s="5"/>
      <c r="E402" s="5">
        <v>1249577.6499999999</v>
      </c>
      <c r="F402" s="5"/>
      <c r="G402" s="5"/>
      <c r="H402" s="5"/>
      <c r="I402" s="5"/>
      <c r="J402" s="5"/>
      <c r="K402" s="5"/>
      <c r="L402" s="32"/>
      <c r="M402" s="5"/>
      <c r="N402" s="39"/>
      <c r="O402" s="5"/>
      <c r="P402" s="5"/>
      <c r="Q402" s="5"/>
      <c r="R402" s="5"/>
      <c r="S402" s="5"/>
    </row>
    <row r="403" spans="1:20" ht="30.75" hidden="1" customHeight="1" x14ac:dyDescent="0.25">
      <c r="A403" s="99" t="s">
        <v>1787</v>
      </c>
      <c r="B403" s="100"/>
      <c r="C403" s="7">
        <f>ROUND(D403+E403+F403+G403+H403+I403+J403+K403+M403+O403+P403+Q403+R403+S403,2)</f>
        <v>15546303.699999999</v>
      </c>
      <c r="D403" s="7">
        <f t="shared" ref="D403:S403" si="27">SUM(D389:D402)</f>
        <v>229688.53</v>
      </c>
      <c r="E403" s="7">
        <f t="shared" si="27"/>
        <v>4286759.26</v>
      </c>
      <c r="F403" s="7">
        <f t="shared" si="27"/>
        <v>0</v>
      </c>
      <c r="G403" s="7">
        <f t="shared" si="27"/>
        <v>0</v>
      </c>
      <c r="H403" s="7">
        <f t="shared" si="27"/>
        <v>0</v>
      </c>
      <c r="I403" s="7">
        <f t="shared" si="27"/>
        <v>0</v>
      </c>
      <c r="J403" s="7">
        <f t="shared" si="27"/>
        <v>0</v>
      </c>
      <c r="K403" s="7">
        <f t="shared" si="27"/>
        <v>0</v>
      </c>
      <c r="L403" s="35">
        <f t="shared" si="27"/>
        <v>5</v>
      </c>
      <c r="M403" s="7">
        <f t="shared" si="27"/>
        <v>11029855.91</v>
      </c>
      <c r="N403" s="7">
        <f t="shared" si="27"/>
        <v>0</v>
      </c>
      <c r="O403" s="7">
        <f t="shared" si="27"/>
        <v>0</v>
      </c>
      <c r="P403" s="7">
        <f t="shared" si="27"/>
        <v>0</v>
      </c>
      <c r="Q403" s="7">
        <f t="shared" si="27"/>
        <v>0</v>
      </c>
      <c r="R403" s="7">
        <f t="shared" si="27"/>
        <v>0</v>
      </c>
      <c r="S403" s="7">
        <f t="shared" si="27"/>
        <v>0</v>
      </c>
    </row>
    <row r="404" spans="1:20" ht="15" hidden="1" customHeight="1" x14ac:dyDescent="0.25">
      <c r="A404" s="101" t="s">
        <v>1788</v>
      </c>
      <c r="B404" s="102"/>
      <c r="C404" s="103"/>
      <c r="D404" s="7"/>
      <c r="E404" s="7"/>
      <c r="F404" s="7"/>
      <c r="G404" s="7"/>
      <c r="H404" s="7"/>
      <c r="I404" s="7"/>
      <c r="J404" s="7"/>
      <c r="K404" s="7"/>
      <c r="L404" s="35"/>
      <c r="M404" s="7"/>
      <c r="N404" s="38"/>
      <c r="O404" s="7"/>
      <c r="P404" s="7"/>
      <c r="Q404" s="7"/>
      <c r="R404" s="7"/>
      <c r="S404" s="7"/>
    </row>
    <row r="405" spans="1:20" hidden="1" x14ac:dyDescent="0.25">
      <c r="A405" s="28" t="s">
        <v>676</v>
      </c>
      <c r="B405" s="6" t="s">
        <v>721</v>
      </c>
      <c r="C405" s="5">
        <f t="shared" ref="C405:C429" si="28">ROUNDUP(SUM(D405+E405+F405+G405+H405+I405+J405+K405+M405+O405+P405+Q405+R405+S405),2)</f>
        <v>589423.5</v>
      </c>
      <c r="D405" s="5"/>
      <c r="E405" s="5">
        <v>589423.5</v>
      </c>
      <c r="F405" s="5"/>
      <c r="G405" s="5"/>
      <c r="H405" s="5"/>
      <c r="I405" s="5"/>
      <c r="J405" s="5"/>
      <c r="K405" s="5"/>
      <c r="L405" s="32"/>
      <c r="M405" s="5"/>
      <c r="N405" s="39"/>
      <c r="O405" s="5"/>
      <c r="P405" s="5"/>
      <c r="Q405" s="5"/>
      <c r="R405" s="5"/>
      <c r="S405" s="5"/>
    </row>
    <row r="406" spans="1:20" hidden="1" x14ac:dyDescent="0.25">
      <c r="A406" s="28" t="s">
        <v>678</v>
      </c>
      <c r="B406" s="6" t="s">
        <v>723</v>
      </c>
      <c r="C406" s="5">
        <f t="shared" si="28"/>
        <v>593505.21</v>
      </c>
      <c r="D406" s="5"/>
      <c r="E406" s="5">
        <v>593505.21</v>
      </c>
      <c r="F406" s="5"/>
      <c r="G406" s="5"/>
      <c r="H406" s="5"/>
      <c r="I406" s="5"/>
      <c r="J406" s="5"/>
      <c r="K406" s="5"/>
      <c r="L406" s="32"/>
      <c r="M406" s="5"/>
      <c r="N406" s="39"/>
      <c r="O406" s="5"/>
      <c r="P406" s="5"/>
      <c r="Q406" s="5"/>
      <c r="R406" s="5"/>
      <c r="S406" s="5"/>
    </row>
    <row r="407" spans="1:20" hidden="1" x14ac:dyDescent="0.25">
      <c r="A407" s="28" t="s">
        <v>680</v>
      </c>
      <c r="B407" s="6" t="s">
        <v>725</v>
      </c>
      <c r="C407" s="5">
        <f t="shared" si="28"/>
        <v>712553.01</v>
      </c>
      <c r="D407" s="5"/>
      <c r="E407" s="5">
        <v>712553.01</v>
      </c>
      <c r="F407" s="5"/>
      <c r="G407" s="5"/>
      <c r="H407" s="5"/>
      <c r="I407" s="5"/>
      <c r="J407" s="5"/>
      <c r="K407" s="5"/>
      <c r="L407" s="32"/>
      <c r="M407" s="5"/>
      <c r="N407" s="39"/>
      <c r="O407" s="5"/>
      <c r="P407" s="5"/>
      <c r="Q407" s="5"/>
      <c r="R407" s="5"/>
      <c r="S407" s="5"/>
    </row>
    <row r="408" spans="1:20" hidden="1" x14ac:dyDescent="0.25">
      <c r="A408" s="28" t="s">
        <v>682</v>
      </c>
      <c r="B408" s="6" t="s">
        <v>727</v>
      </c>
      <c r="C408" s="5">
        <f t="shared" si="28"/>
        <v>151841.54999999999</v>
      </c>
      <c r="D408" s="5"/>
      <c r="E408" s="5">
        <v>151841.54999999999</v>
      </c>
      <c r="F408" s="5"/>
      <c r="G408" s="5"/>
      <c r="H408" s="5"/>
      <c r="I408" s="5"/>
      <c r="J408" s="5"/>
      <c r="K408" s="5"/>
      <c r="L408" s="32"/>
      <c r="M408" s="5"/>
      <c r="N408" s="39"/>
      <c r="O408" s="5"/>
      <c r="P408" s="5"/>
      <c r="Q408" s="5"/>
      <c r="R408" s="5"/>
      <c r="S408" s="5"/>
    </row>
    <row r="409" spans="1:20" hidden="1" x14ac:dyDescent="0.25">
      <c r="A409" s="28" t="s">
        <v>684</v>
      </c>
      <c r="B409" s="6" t="s">
        <v>729</v>
      </c>
      <c r="C409" s="5">
        <f t="shared" si="28"/>
        <v>286278.65000000002</v>
      </c>
      <c r="D409" s="5"/>
      <c r="E409" s="52">
        <v>286278.65000000002</v>
      </c>
      <c r="F409" s="5"/>
      <c r="G409" s="5"/>
      <c r="H409" s="5"/>
      <c r="I409" s="5"/>
      <c r="J409" s="5"/>
      <c r="K409" s="5"/>
      <c r="L409" s="32"/>
      <c r="M409" s="5"/>
      <c r="N409" s="39"/>
      <c r="O409" s="5"/>
      <c r="P409" s="5"/>
      <c r="Q409" s="5"/>
      <c r="R409" s="5"/>
      <c r="S409" s="5"/>
      <c r="T409" s="31"/>
    </row>
    <row r="410" spans="1:20" hidden="1" x14ac:dyDescent="0.25">
      <c r="A410" s="28" t="s">
        <v>685</v>
      </c>
      <c r="B410" s="6" t="s">
        <v>731</v>
      </c>
      <c r="C410" s="5">
        <f t="shared" si="28"/>
        <v>171831.52</v>
      </c>
      <c r="D410" s="5"/>
      <c r="E410" s="5">
        <v>171831.52</v>
      </c>
      <c r="F410" s="5"/>
      <c r="G410" s="5"/>
      <c r="H410" s="5"/>
      <c r="I410" s="5"/>
      <c r="J410" s="5"/>
      <c r="K410" s="5"/>
      <c r="L410" s="32"/>
      <c r="M410" s="5"/>
      <c r="N410" s="39"/>
      <c r="O410" s="5"/>
      <c r="P410" s="5"/>
      <c r="Q410" s="5"/>
      <c r="R410" s="5"/>
      <c r="S410" s="5"/>
    </row>
    <row r="411" spans="1:20" hidden="1" x14ac:dyDescent="0.25">
      <c r="A411" s="28" t="s">
        <v>686</v>
      </c>
      <c r="B411" s="6" t="s">
        <v>733</v>
      </c>
      <c r="C411" s="5">
        <f t="shared" si="28"/>
        <v>402205.96</v>
      </c>
      <c r="D411" s="5"/>
      <c r="E411" s="52">
        <v>402205.96</v>
      </c>
      <c r="F411" s="5"/>
      <c r="G411" s="5"/>
      <c r="H411" s="5"/>
      <c r="I411" s="5"/>
      <c r="J411" s="5"/>
      <c r="K411" s="5"/>
      <c r="L411" s="32"/>
      <c r="M411" s="5"/>
      <c r="N411" s="39"/>
      <c r="O411" s="5"/>
      <c r="P411" s="5"/>
      <c r="Q411" s="5"/>
      <c r="R411" s="5"/>
      <c r="S411" s="5"/>
    </row>
    <row r="412" spans="1:20" hidden="1" x14ac:dyDescent="0.25">
      <c r="A412" s="28" t="s">
        <v>688</v>
      </c>
      <c r="B412" s="6" t="s">
        <v>735</v>
      </c>
      <c r="C412" s="5">
        <f t="shared" si="28"/>
        <v>81335.02</v>
      </c>
      <c r="D412" s="5"/>
      <c r="E412" s="5">
        <v>81335.02</v>
      </c>
      <c r="F412" s="5"/>
      <c r="G412" s="5"/>
      <c r="H412" s="5"/>
      <c r="I412" s="5"/>
      <c r="J412" s="5"/>
      <c r="K412" s="5"/>
      <c r="L412" s="32"/>
      <c r="M412" s="5"/>
      <c r="N412" s="39"/>
      <c r="O412" s="5"/>
      <c r="P412" s="5"/>
      <c r="Q412" s="5"/>
      <c r="R412" s="5"/>
      <c r="S412" s="5"/>
    </row>
    <row r="413" spans="1:20" hidden="1" x14ac:dyDescent="0.25">
      <c r="A413" s="28" t="s">
        <v>690</v>
      </c>
      <c r="B413" s="6" t="s">
        <v>740</v>
      </c>
      <c r="C413" s="5">
        <f t="shared" si="28"/>
        <v>99122.16</v>
      </c>
      <c r="D413" s="5"/>
      <c r="E413" s="5">
        <v>99122.16</v>
      </c>
      <c r="F413" s="5"/>
      <c r="G413" s="5"/>
      <c r="H413" s="5"/>
      <c r="I413" s="5"/>
      <c r="J413" s="5"/>
      <c r="K413" s="5"/>
      <c r="L413" s="32"/>
      <c r="M413" s="5"/>
      <c r="N413" s="39"/>
      <c r="O413" s="5"/>
      <c r="P413" s="5"/>
      <c r="Q413" s="5"/>
      <c r="R413" s="5"/>
      <c r="S413" s="5"/>
    </row>
    <row r="414" spans="1:20" hidden="1" x14ac:dyDescent="0.25">
      <c r="A414" s="28" t="s">
        <v>692</v>
      </c>
      <c r="B414" s="6" t="s">
        <v>742</v>
      </c>
      <c r="C414" s="5">
        <f t="shared" si="28"/>
        <v>315791.14</v>
      </c>
      <c r="D414" s="5"/>
      <c r="E414" s="52">
        <v>315791.14</v>
      </c>
      <c r="F414" s="5"/>
      <c r="G414" s="5"/>
      <c r="H414" s="5"/>
      <c r="I414" s="5"/>
      <c r="J414" s="5"/>
      <c r="K414" s="5"/>
      <c r="L414" s="32"/>
      <c r="M414" s="5"/>
      <c r="N414" s="39"/>
      <c r="O414" s="5"/>
      <c r="P414" s="5"/>
      <c r="Q414" s="5"/>
      <c r="R414" s="5"/>
      <c r="S414" s="5"/>
    </row>
    <row r="415" spans="1:20" hidden="1" x14ac:dyDescent="0.25">
      <c r="A415" s="28" t="s">
        <v>694</v>
      </c>
      <c r="B415" s="6" t="s">
        <v>744</v>
      </c>
      <c r="C415" s="5">
        <f t="shared" si="28"/>
        <v>253835.53</v>
      </c>
      <c r="D415" s="5"/>
      <c r="E415" s="5">
        <v>253835.53</v>
      </c>
      <c r="F415" s="5"/>
      <c r="G415" s="5"/>
      <c r="H415" s="5"/>
      <c r="I415" s="5"/>
      <c r="J415" s="5"/>
      <c r="K415" s="5"/>
      <c r="L415" s="32"/>
      <c r="M415" s="5"/>
      <c r="N415" s="39"/>
      <c r="O415" s="5"/>
      <c r="P415" s="5"/>
      <c r="Q415" s="5"/>
      <c r="R415" s="5"/>
      <c r="S415" s="5"/>
    </row>
    <row r="416" spans="1:20" hidden="1" x14ac:dyDescent="0.25">
      <c r="A416" s="28" t="s">
        <v>696</v>
      </c>
      <c r="B416" s="6" t="s">
        <v>746</v>
      </c>
      <c r="C416" s="5">
        <f t="shared" si="28"/>
        <v>277386.92</v>
      </c>
      <c r="D416" s="5"/>
      <c r="E416" s="5">
        <v>277386.92</v>
      </c>
      <c r="F416" s="5"/>
      <c r="G416" s="5"/>
      <c r="H416" s="5"/>
      <c r="I416" s="5"/>
      <c r="J416" s="5"/>
      <c r="K416" s="5"/>
      <c r="L416" s="32"/>
      <c r="M416" s="5"/>
      <c r="N416" s="39"/>
      <c r="O416" s="5"/>
      <c r="P416" s="5"/>
      <c r="Q416" s="5"/>
      <c r="R416" s="5"/>
      <c r="S416" s="5"/>
    </row>
    <row r="417" spans="1:20" hidden="1" x14ac:dyDescent="0.25">
      <c r="A417" s="28" t="s">
        <v>698</v>
      </c>
      <c r="B417" s="6" t="s">
        <v>748</v>
      </c>
      <c r="C417" s="5">
        <f t="shared" si="28"/>
        <v>280150.05</v>
      </c>
      <c r="D417" s="5"/>
      <c r="E417" s="5">
        <v>280150.05</v>
      </c>
      <c r="F417" s="5"/>
      <c r="G417" s="5"/>
      <c r="H417" s="5"/>
      <c r="I417" s="5"/>
      <c r="J417" s="5"/>
      <c r="K417" s="5"/>
      <c r="L417" s="32"/>
      <c r="M417" s="5"/>
      <c r="N417" s="39"/>
      <c r="O417" s="5"/>
      <c r="P417" s="5"/>
      <c r="Q417" s="5"/>
      <c r="R417" s="5"/>
      <c r="S417" s="5"/>
    </row>
    <row r="418" spans="1:20" hidden="1" x14ac:dyDescent="0.25">
      <c r="A418" s="28" t="s">
        <v>700</v>
      </c>
      <c r="B418" s="6" t="s">
        <v>750</v>
      </c>
      <c r="C418" s="5">
        <f t="shared" si="28"/>
        <v>159340.53</v>
      </c>
      <c r="D418" s="5"/>
      <c r="E418" s="5">
        <v>159340.53</v>
      </c>
      <c r="F418" s="5"/>
      <c r="G418" s="5"/>
      <c r="H418" s="5"/>
      <c r="I418" s="5"/>
      <c r="J418" s="5"/>
      <c r="K418" s="5"/>
      <c r="L418" s="32"/>
      <c r="M418" s="5"/>
      <c r="N418" s="39"/>
      <c r="O418" s="5"/>
      <c r="P418" s="5"/>
      <c r="Q418" s="5"/>
      <c r="R418" s="5"/>
      <c r="S418" s="5"/>
    </row>
    <row r="419" spans="1:20" hidden="1" x14ac:dyDescent="0.25">
      <c r="A419" s="28" t="s">
        <v>702</v>
      </c>
      <c r="B419" s="6" t="s">
        <v>752</v>
      </c>
      <c r="C419" s="5">
        <f t="shared" si="28"/>
        <v>233735.08</v>
      </c>
      <c r="D419" s="5"/>
      <c r="E419" s="5">
        <v>233735.08</v>
      </c>
      <c r="F419" s="5"/>
      <c r="G419" s="5"/>
      <c r="H419" s="5"/>
      <c r="I419" s="5"/>
      <c r="J419" s="5"/>
      <c r="K419" s="5"/>
      <c r="L419" s="32"/>
      <c r="M419" s="5"/>
      <c r="N419" s="39"/>
      <c r="O419" s="5"/>
      <c r="P419" s="5"/>
      <c r="Q419" s="5"/>
      <c r="R419" s="5"/>
      <c r="S419" s="5"/>
    </row>
    <row r="420" spans="1:20" hidden="1" x14ac:dyDescent="0.25">
      <c r="A420" s="28" t="s">
        <v>704</v>
      </c>
      <c r="B420" s="6" t="s">
        <v>754</v>
      </c>
      <c r="C420" s="5">
        <f t="shared" si="28"/>
        <v>439555.9</v>
      </c>
      <c r="D420" s="5"/>
      <c r="E420" s="52">
        <v>439555.9</v>
      </c>
      <c r="F420" s="5"/>
      <c r="G420" s="5"/>
      <c r="H420" s="5"/>
      <c r="I420" s="5"/>
      <c r="J420" s="5"/>
      <c r="K420" s="5"/>
      <c r="L420" s="32"/>
      <c r="M420" s="5"/>
      <c r="N420" s="39"/>
      <c r="O420" s="5"/>
      <c r="P420" s="5"/>
      <c r="Q420" s="5"/>
      <c r="R420" s="5"/>
      <c r="S420" s="5"/>
    </row>
    <row r="421" spans="1:20" hidden="1" x14ac:dyDescent="0.25">
      <c r="A421" s="28" t="s">
        <v>706</v>
      </c>
      <c r="B421" s="6" t="s">
        <v>737</v>
      </c>
      <c r="C421" s="5">
        <f t="shared" si="28"/>
        <v>159071.57999999999</v>
      </c>
      <c r="D421" s="5"/>
      <c r="E421" s="5">
        <v>159071.57999999999</v>
      </c>
      <c r="F421" s="5"/>
      <c r="G421" s="5"/>
      <c r="H421" s="5"/>
      <c r="I421" s="5"/>
      <c r="J421" s="5"/>
      <c r="K421" s="5"/>
      <c r="L421" s="32"/>
      <c r="M421" s="5"/>
      <c r="N421" s="39"/>
      <c r="O421" s="5"/>
      <c r="P421" s="5"/>
      <c r="Q421" s="5"/>
      <c r="R421" s="5"/>
      <c r="S421" s="5"/>
    </row>
    <row r="422" spans="1:20" hidden="1" x14ac:dyDescent="0.25">
      <c r="A422" s="28" t="s">
        <v>708</v>
      </c>
      <c r="B422" s="6" t="s">
        <v>756</v>
      </c>
      <c r="C422" s="5">
        <f t="shared" si="28"/>
        <v>211909.71</v>
      </c>
      <c r="D422" s="5"/>
      <c r="E422" s="52">
        <v>211909.71</v>
      </c>
      <c r="F422" s="5"/>
      <c r="G422" s="5"/>
      <c r="H422" s="5"/>
      <c r="I422" s="5"/>
      <c r="J422" s="5"/>
      <c r="K422" s="5"/>
      <c r="L422" s="32"/>
      <c r="M422" s="5"/>
      <c r="N422" s="39"/>
      <c r="O422" s="5"/>
      <c r="P422" s="5"/>
      <c r="Q422" s="5"/>
      <c r="R422" s="5"/>
      <c r="S422" s="5"/>
    </row>
    <row r="423" spans="1:20" hidden="1" x14ac:dyDescent="0.25">
      <c r="A423" s="28" t="s">
        <v>710</v>
      </c>
      <c r="B423" s="6" t="s">
        <v>759</v>
      </c>
      <c r="C423" s="5">
        <f t="shared" si="28"/>
        <v>489579.43</v>
      </c>
      <c r="D423" s="5"/>
      <c r="E423" s="5">
        <v>489579.43</v>
      </c>
      <c r="F423" s="5"/>
      <c r="G423" s="5"/>
      <c r="H423" s="5"/>
      <c r="I423" s="5"/>
      <c r="J423" s="5"/>
      <c r="K423" s="5"/>
      <c r="L423" s="32"/>
      <c r="M423" s="5"/>
      <c r="N423" s="39"/>
      <c r="O423" s="5"/>
      <c r="P423" s="5"/>
      <c r="Q423" s="5"/>
      <c r="R423" s="5"/>
      <c r="S423" s="5"/>
    </row>
    <row r="424" spans="1:20" hidden="1" x14ac:dyDescent="0.25">
      <c r="A424" s="28" t="s">
        <v>712</v>
      </c>
      <c r="B424" s="6" t="s">
        <v>761</v>
      </c>
      <c r="C424" s="5">
        <f t="shared" si="28"/>
        <v>269569.21999999997</v>
      </c>
      <c r="D424" s="5"/>
      <c r="E424" s="5">
        <v>269569.21999999997</v>
      </c>
      <c r="F424" s="5"/>
      <c r="G424" s="5"/>
      <c r="H424" s="5"/>
      <c r="I424" s="5"/>
      <c r="J424" s="5"/>
      <c r="K424" s="5"/>
      <c r="L424" s="32"/>
      <c r="M424" s="5"/>
      <c r="N424" s="39"/>
      <c r="O424" s="5"/>
      <c r="P424" s="5"/>
      <c r="Q424" s="5"/>
      <c r="R424" s="5"/>
      <c r="S424" s="5"/>
    </row>
    <row r="425" spans="1:20" hidden="1" x14ac:dyDescent="0.25">
      <c r="A425" s="28" t="s">
        <v>714</v>
      </c>
      <c r="B425" s="6" t="s">
        <v>764</v>
      </c>
      <c r="C425" s="5">
        <f t="shared" si="28"/>
        <v>450185.63</v>
      </c>
      <c r="D425" s="5"/>
      <c r="E425" s="5">
        <v>450185.63</v>
      </c>
      <c r="F425" s="5"/>
      <c r="G425" s="5"/>
      <c r="H425" s="5"/>
      <c r="I425" s="5"/>
      <c r="J425" s="5"/>
      <c r="K425" s="5"/>
      <c r="L425" s="32"/>
      <c r="M425" s="5"/>
      <c r="N425" s="39"/>
      <c r="O425" s="5"/>
      <c r="P425" s="5"/>
      <c r="Q425" s="5"/>
      <c r="R425" s="5"/>
      <c r="S425" s="5"/>
    </row>
    <row r="426" spans="1:20" hidden="1" x14ac:dyDescent="0.25">
      <c r="A426" s="28" t="s">
        <v>716</v>
      </c>
      <c r="B426" s="6" t="s">
        <v>768</v>
      </c>
      <c r="C426" s="5">
        <f t="shared" si="28"/>
        <v>141585.49</v>
      </c>
      <c r="D426" s="5"/>
      <c r="E426" s="52">
        <v>141585.49</v>
      </c>
      <c r="F426" s="5"/>
      <c r="G426" s="5"/>
      <c r="H426" s="5"/>
      <c r="I426" s="5"/>
      <c r="J426" s="5"/>
      <c r="K426" s="5"/>
      <c r="L426" s="32"/>
      <c r="M426" s="5"/>
      <c r="N426" s="39"/>
      <c r="O426" s="5"/>
      <c r="P426" s="5"/>
      <c r="Q426" s="5"/>
      <c r="R426" s="5"/>
      <c r="S426" s="5"/>
    </row>
    <row r="427" spans="1:20" hidden="1" x14ac:dyDescent="0.25">
      <c r="A427" s="28" t="s">
        <v>718</v>
      </c>
      <c r="B427" s="6" t="s">
        <v>773</v>
      </c>
      <c r="C427" s="5">
        <f t="shared" si="28"/>
        <v>228089.54</v>
      </c>
      <c r="D427" s="5"/>
      <c r="E427" s="5">
        <v>228089.54</v>
      </c>
      <c r="F427" s="5"/>
      <c r="G427" s="5"/>
      <c r="H427" s="5"/>
      <c r="I427" s="5"/>
      <c r="J427" s="5"/>
      <c r="K427" s="5"/>
      <c r="L427" s="32"/>
      <c r="M427" s="5"/>
      <c r="N427" s="39"/>
      <c r="O427" s="5"/>
      <c r="P427" s="5"/>
      <c r="Q427" s="5"/>
      <c r="R427" s="5"/>
      <c r="S427" s="5"/>
    </row>
    <row r="428" spans="1:20" hidden="1" x14ac:dyDescent="0.25">
      <c r="A428" s="28" t="s">
        <v>720</v>
      </c>
      <c r="B428" s="6" t="s">
        <v>775</v>
      </c>
      <c r="C428" s="5">
        <f t="shared" si="28"/>
        <v>217526.74</v>
      </c>
      <c r="D428" s="5"/>
      <c r="E428" s="5">
        <v>217526.74</v>
      </c>
      <c r="F428" s="5"/>
      <c r="G428" s="5"/>
      <c r="H428" s="5"/>
      <c r="I428" s="5"/>
      <c r="J428" s="5"/>
      <c r="K428" s="5"/>
      <c r="L428" s="32"/>
      <c r="M428" s="5"/>
      <c r="N428" s="39"/>
      <c r="O428" s="5"/>
      <c r="P428" s="5"/>
      <c r="Q428" s="5"/>
      <c r="R428" s="5"/>
      <c r="S428" s="5"/>
    </row>
    <row r="429" spans="1:20" hidden="1" x14ac:dyDescent="0.25">
      <c r="A429" s="28" t="s">
        <v>722</v>
      </c>
      <c r="B429" s="6" t="s">
        <v>770</v>
      </c>
      <c r="C429" s="5">
        <f t="shared" si="28"/>
        <v>132599.28</v>
      </c>
      <c r="D429" s="5"/>
      <c r="E429" s="5">
        <v>132599.28</v>
      </c>
      <c r="F429" s="5"/>
      <c r="G429" s="5"/>
      <c r="H429" s="5"/>
      <c r="I429" s="5"/>
      <c r="J429" s="5"/>
      <c r="K429" s="5"/>
      <c r="L429" s="32"/>
      <c r="M429" s="5"/>
      <c r="N429" s="39"/>
      <c r="O429" s="5"/>
      <c r="P429" s="5"/>
      <c r="Q429" s="5"/>
      <c r="R429" s="5"/>
      <c r="S429" s="5"/>
    </row>
    <row r="430" spans="1:20" hidden="1" x14ac:dyDescent="0.25">
      <c r="A430" s="28" t="s">
        <v>724</v>
      </c>
      <c r="B430" s="53" t="s">
        <v>1927</v>
      </c>
      <c r="C430" s="54">
        <f>ROUND(SUM(D430+E430+F430+G430+H430+I430+J430+K430+M430+O430+P430+Q430+R430+S430),2)</f>
        <v>754249.29</v>
      </c>
      <c r="D430" s="54">
        <v>10774.98</v>
      </c>
      <c r="E430" s="54"/>
      <c r="F430" s="54">
        <v>743474.31</v>
      </c>
      <c r="G430" s="54"/>
      <c r="H430" s="54"/>
      <c r="I430" s="54"/>
      <c r="J430" s="54"/>
      <c r="K430" s="54"/>
      <c r="L430" s="32"/>
      <c r="M430" s="54"/>
      <c r="N430" s="55"/>
      <c r="O430" s="54"/>
      <c r="P430" s="54"/>
      <c r="Q430" s="54"/>
      <c r="R430" s="54"/>
      <c r="S430" s="54"/>
      <c r="T430" s="31"/>
    </row>
    <row r="431" spans="1:20" hidden="1" x14ac:dyDescent="0.25">
      <c r="A431" s="28" t="s">
        <v>726</v>
      </c>
      <c r="B431" s="6" t="s">
        <v>778</v>
      </c>
      <c r="C431" s="5">
        <f t="shared" ref="C431:C446" si="29">ROUNDUP(SUM(D431+E431+F431+G431+H431+I431+J431+K431+M431+O431+P431+Q431+R431+S431),2)</f>
        <v>66166.25</v>
      </c>
      <c r="D431" s="5"/>
      <c r="E431" s="5">
        <v>66166.25</v>
      </c>
      <c r="F431" s="5"/>
      <c r="G431" s="5"/>
      <c r="H431" s="5"/>
      <c r="I431" s="5"/>
      <c r="J431" s="5"/>
      <c r="K431" s="5"/>
      <c r="L431" s="32"/>
      <c r="M431" s="5"/>
      <c r="N431" s="39"/>
      <c r="O431" s="5"/>
      <c r="P431" s="5"/>
      <c r="Q431" s="5"/>
      <c r="R431" s="5"/>
      <c r="S431" s="5"/>
    </row>
    <row r="432" spans="1:20" hidden="1" x14ac:dyDescent="0.25">
      <c r="A432" s="28" t="s">
        <v>728</v>
      </c>
      <c r="B432" s="6" t="s">
        <v>780</v>
      </c>
      <c r="C432" s="5">
        <f t="shared" si="29"/>
        <v>40950.81</v>
      </c>
      <c r="D432" s="5"/>
      <c r="E432" s="52">
        <v>40950.81</v>
      </c>
      <c r="F432" s="5"/>
      <c r="G432" s="5"/>
      <c r="H432" s="5"/>
      <c r="I432" s="5"/>
      <c r="J432" s="5"/>
      <c r="K432" s="5"/>
      <c r="L432" s="32"/>
      <c r="M432" s="5"/>
      <c r="N432" s="39"/>
      <c r="O432" s="5"/>
      <c r="P432" s="5"/>
      <c r="Q432" s="5"/>
      <c r="R432" s="5"/>
      <c r="S432" s="5"/>
    </row>
    <row r="433" spans="1:19" hidden="1" x14ac:dyDescent="0.25">
      <c r="A433" s="28" t="s">
        <v>730</v>
      </c>
      <c r="B433" s="6" t="s">
        <v>787</v>
      </c>
      <c r="C433" s="5">
        <f t="shared" si="29"/>
        <v>92618.64</v>
      </c>
      <c r="D433" s="5"/>
      <c r="E433" s="5">
        <v>92618.64</v>
      </c>
      <c r="F433" s="5"/>
      <c r="G433" s="5"/>
      <c r="H433" s="5"/>
      <c r="I433" s="5"/>
      <c r="J433" s="5"/>
      <c r="K433" s="5"/>
      <c r="L433" s="32"/>
      <c r="M433" s="5"/>
      <c r="N433" s="39"/>
      <c r="O433" s="5"/>
      <c r="P433" s="5"/>
      <c r="Q433" s="5"/>
      <c r="R433" s="5"/>
      <c r="S433" s="5"/>
    </row>
    <row r="434" spans="1:19" hidden="1" x14ac:dyDescent="0.25">
      <c r="A434" s="28" t="s">
        <v>732</v>
      </c>
      <c r="B434" s="6" t="s">
        <v>785</v>
      </c>
      <c r="C434" s="5">
        <f t="shared" si="29"/>
        <v>38464.07</v>
      </c>
      <c r="D434" s="5"/>
      <c r="E434" s="52">
        <v>38464.07</v>
      </c>
      <c r="F434" s="5"/>
      <c r="G434" s="5"/>
      <c r="H434" s="5"/>
      <c r="I434" s="5"/>
      <c r="J434" s="5"/>
      <c r="K434" s="5"/>
      <c r="L434" s="32"/>
      <c r="M434" s="5"/>
      <c r="N434" s="39"/>
      <c r="O434" s="5"/>
      <c r="P434" s="5"/>
      <c r="Q434" s="5"/>
      <c r="R434" s="5"/>
      <c r="S434" s="5"/>
    </row>
    <row r="435" spans="1:19" ht="18.75" hidden="1" customHeight="1" x14ac:dyDescent="0.25">
      <c r="A435" s="28" t="s">
        <v>734</v>
      </c>
      <c r="B435" s="6" t="s">
        <v>790</v>
      </c>
      <c r="C435" s="5">
        <f t="shared" si="29"/>
        <v>177089.21</v>
      </c>
      <c r="D435" s="5"/>
      <c r="E435" s="5">
        <v>177089.21</v>
      </c>
      <c r="F435" s="5"/>
      <c r="G435" s="5"/>
      <c r="H435" s="5"/>
      <c r="I435" s="5"/>
      <c r="J435" s="5"/>
      <c r="K435" s="5"/>
      <c r="L435" s="32"/>
      <c r="M435" s="5"/>
      <c r="N435" s="39"/>
      <c r="O435" s="5"/>
      <c r="P435" s="5"/>
      <c r="Q435" s="5"/>
      <c r="R435" s="5"/>
      <c r="S435" s="5"/>
    </row>
    <row r="436" spans="1:19" hidden="1" x14ac:dyDescent="0.25">
      <c r="A436" s="28" t="s">
        <v>736</v>
      </c>
      <c r="B436" s="6" t="s">
        <v>792</v>
      </c>
      <c r="C436" s="5">
        <f t="shared" si="29"/>
        <v>166019.98000000001</v>
      </c>
      <c r="D436" s="5"/>
      <c r="E436" s="5">
        <v>166019.98000000001</v>
      </c>
      <c r="F436" s="5"/>
      <c r="G436" s="5"/>
      <c r="H436" s="5"/>
      <c r="I436" s="5"/>
      <c r="J436" s="5"/>
      <c r="K436" s="5"/>
      <c r="L436" s="32"/>
      <c r="M436" s="5"/>
      <c r="N436" s="39"/>
      <c r="O436" s="5"/>
      <c r="P436" s="5"/>
      <c r="Q436" s="5"/>
      <c r="R436" s="5"/>
      <c r="S436" s="5"/>
    </row>
    <row r="437" spans="1:19" hidden="1" x14ac:dyDescent="0.25">
      <c r="A437" s="28" t="s">
        <v>738</v>
      </c>
      <c r="B437" s="6" t="s">
        <v>798</v>
      </c>
      <c r="C437" s="5">
        <f t="shared" si="29"/>
        <v>169334.02</v>
      </c>
      <c r="D437" s="5"/>
      <c r="E437" s="5">
        <v>169334.02</v>
      </c>
      <c r="F437" s="5"/>
      <c r="G437" s="5"/>
      <c r="H437" s="5"/>
      <c r="I437" s="5"/>
      <c r="J437" s="5"/>
      <c r="K437" s="5"/>
      <c r="L437" s="32"/>
      <c r="M437" s="5"/>
      <c r="N437" s="39"/>
      <c r="O437" s="5"/>
      <c r="P437" s="5"/>
      <c r="Q437" s="5"/>
      <c r="R437" s="5"/>
      <c r="S437" s="5"/>
    </row>
    <row r="438" spans="1:19" hidden="1" x14ac:dyDescent="0.25">
      <c r="A438" s="28" t="s">
        <v>739</v>
      </c>
      <c r="B438" s="6" t="s">
        <v>800</v>
      </c>
      <c r="C438" s="5">
        <f t="shared" si="29"/>
        <v>97665.47</v>
      </c>
      <c r="D438" s="5"/>
      <c r="E438" s="5">
        <v>97665.47</v>
      </c>
      <c r="F438" s="5"/>
      <c r="G438" s="5"/>
      <c r="H438" s="5"/>
      <c r="I438" s="5"/>
      <c r="J438" s="5"/>
      <c r="K438" s="5"/>
      <c r="L438" s="32"/>
      <c r="M438" s="5"/>
      <c r="N438" s="39"/>
      <c r="O438" s="5"/>
      <c r="P438" s="5"/>
      <c r="Q438" s="5"/>
      <c r="R438" s="5"/>
      <c r="S438" s="5"/>
    </row>
    <row r="439" spans="1:19" hidden="1" x14ac:dyDescent="0.25">
      <c r="A439" s="28" t="s">
        <v>741</v>
      </c>
      <c r="B439" s="6" t="s">
        <v>802</v>
      </c>
      <c r="C439" s="5">
        <f t="shared" si="29"/>
        <v>193057.16</v>
      </c>
      <c r="D439" s="5"/>
      <c r="E439" s="5">
        <v>193057.16</v>
      </c>
      <c r="F439" s="5"/>
      <c r="G439" s="5"/>
      <c r="H439" s="5"/>
      <c r="I439" s="5"/>
      <c r="J439" s="5"/>
      <c r="K439" s="5"/>
      <c r="L439" s="32"/>
      <c r="M439" s="5"/>
      <c r="N439" s="39"/>
      <c r="O439" s="5"/>
      <c r="P439" s="5"/>
      <c r="Q439" s="5"/>
      <c r="R439" s="5"/>
      <c r="S439" s="5"/>
    </row>
    <row r="440" spans="1:19" hidden="1" x14ac:dyDescent="0.25">
      <c r="A440" s="28" t="s">
        <v>743</v>
      </c>
      <c r="B440" s="6" t="s">
        <v>805</v>
      </c>
      <c r="C440" s="5">
        <f t="shared" si="29"/>
        <v>229407.58</v>
      </c>
      <c r="D440" s="5"/>
      <c r="E440" s="5">
        <v>229407.58</v>
      </c>
      <c r="F440" s="5"/>
      <c r="G440" s="5"/>
      <c r="H440" s="5"/>
      <c r="I440" s="5"/>
      <c r="J440" s="5"/>
      <c r="K440" s="5"/>
      <c r="L440" s="32"/>
      <c r="M440" s="5"/>
      <c r="N440" s="39"/>
      <c r="O440" s="5"/>
      <c r="P440" s="5"/>
      <c r="Q440" s="5"/>
      <c r="R440" s="5"/>
      <c r="S440" s="5"/>
    </row>
    <row r="441" spans="1:19" hidden="1" x14ac:dyDescent="0.25">
      <c r="A441" s="28" t="s">
        <v>745</v>
      </c>
      <c r="B441" s="6" t="s">
        <v>808</v>
      </c>
      <c r="C441" s="5">
        <f t="shared" si="29"/>
        <v>66757.88</v>
      </c>
      <c r="D441" s="5"/>
      <c r="E441" s="5">
        <v>66757.88</v>
      </c>
      <c r="F441" s="5"/>
      <c r="G441" s="5"/>
      <c r="H441" s="5"/>
      <c r="I441" s="5"/>
      <c r="J441" s="5"/>
      <c r="K441" s="5"/>
      <c r="L441" s="32"/>
      <c r="M441" s="5"/>
      <c r="N441" s="39"/>
      <c r="O441" s="5"/>
      <c r="P441" s="5"/>
      <c r="Q441" s="5"/>
      <c r="R441" s="5"/>
      <c r="S441" s="5"/>
    </row>
    <row r="442" spans="1:19" hidden="1" x14ac:dyDescent="0.25">
      <c r="A442" s="28" t="s">
        <v>747</v>
      </c>
      <c r="B442" s="6" t="s">
        <v>812</v>
      </c>
      <c r="C442" s="5">
        <f t="shared" si="29"/>
        <v>223228.08</v>
      </c>
      <c r="D442" s="5"/>
      <c r="E442" s="52">
        <v>223228.08</v>
      </c>
      <c r="F442" s="5"/>
      <c r="G442" s="5"/>
      <c r="H442" s="5"/>
      <c r="I442" s="5"/>
      <c r="J442" s="5"/>
      <c r="K442" s="5"/>
      <c r="L442" s="32"/>
      <c r="M442" s="5"/>
      <c r="N442" s="39"/>
      <c r="O442" s="5"/>
      <c r="P442" s="5"/>
      <c r="Q442" s="5"/>
      <c r="R442" s="5"/>
      <c r="S442" s="5"/>
    </row>
    <row r="443" spans="1:19" hidden="1" x14ac:dyDescent="0.25">
      <c r="A443" s="28" t="s">
        <v>749</v>
      </c>
      <c r="B443" s="6" t="s">
        <v>814</v>
      </c>
      <c r="C443" s="5">
        <f t="shared" si="29"/>
        <v>223289.47</v>
      </c>
      <c r="D443" s="5"/>
      <c r="E443" s="52">
        <v>223289.47</v>
      </c>
      <c r="F443" s="5"/>
      <c r="G443" s="5"/>
      <c r="H443" s="5"/>
      <c r="I443" s="5"/>
      <c r="J443" s="5"/>
      <c r="K443" s="5"/>
      <c r="L443" s="32"/>
      <c r="M443" s="5"/>
      <c r="N443" s="39"/>
      <c r="O443" s="5"/>
      <c r="P443" s="5"/>
      <c r="Q443" s="5"/>
      <c r="R443" s="5"/>
      <c r="S443" s="5"/>
    </row>
    <row r="444" spans="1:19" hidden="1" x14ac:dyDescent="0.25">
      <c r="A444" s="28" t="s">
        <v>751</v>
      </c>
      <c r="B444" s="6" t="s">
        <v>817</v>
      </c>
      <c r="C444" s="5">
        <f t="shared" si="29"/>
        <v>226426.57</v>
      </c>
      <c r="D444" s="5"/>
      <c r="E444" s="52">
        <v>226426.57</v>
      </c>
      <c r="F444" s="5"/>
      <c r="G444" s="5"/>
      <c r="H444" s="5"/>
      <c r="I444" s="5"/>
      <c r="J444" s="5"/>
      <c r="K444" s="5"/>
      <c r="L444" s="32"/>
      <c r="M444" s="5"/>
      <c r="N444" s="39"/>
      <c r="O444" s="5"/>
      <c r="P444" s="5"/>
      <c r="Q444" s="5"/>
      <c r="R444" s="5"/>
      <c r="S444" s="5"/>
    </row>
    <row r="445" spans="1:19" hidden="1" x14ac:dyDescent="0.25">
      <c r="A445" s="28" t="s">
        <v>753</v>
      </c>
      <c r="B445" s="6" t="s">
        <v>821</v>
      </c>
      <c r="C445" s="5">
        <f t="shared" si="29"/>
        <v>51824.88</v>
      </c>
      <c r="D445" s="5"/>
      <c r="E445" s="5">
        <v>51824.88</v>
      </c>
      <c r="F445" s="5"/>
      <c r="G445" s="5"/>
      <c r="H445" s="5"/>
      <c r="I445" s="5"/>
      <c r="J445" s="5"/>
      <c r="K445" s="5"/>
      <c r="L445" s="32"/>
      <c r="M445" s="5"/>
      <c r="N445" s="39"/>
      <c r="O445" s="5"/>
      <c r="P445" s="5"/>
      <c r="Q445" s="5"/>
      <c r="R445" s="5"/>
      <c r="S445" s="5"/>
    </row>
    <row r="446" spans="1:19" hidden="1" x14ac:dyDescent="0.25">
      <c r="A446" s="28" t="s">
        <v>755</v>
      </c>
      <c r="B446" s="6" t="s">
        <v>823</v>
      </c>
      <c r="C446" s="5">
        <f t="shared" si="29"/>
        <v>35142.959999999999</v>
      </c>
      <c r="D446" s="5"/>
      <c r="E446" s="5">
        <v>35142.959999999999</v>
      </c>
      <c r="F446" s="5"/>
      <c r="G446" s="5"/>
      <c r="H446" s="5"/>
      <c r="I446" s="5"/>
      <c r="J446" s="5"/>
      <c r="K446" s="5"/>
      <c r="L446" s="32"/>
      <c r="M446" s="5"/>
      <c r="N446" s="39"/>
      <c r="O446" s="5"/>
      <c r="P446" s="5"/>
      <c r="Q446" s="5"/>
      <c r="R446" s="5"/>
      <c r="S446" s="5"/>
    </row>
    <row r="447" spans="1:19" ht="15" hidden="1" customHeight="1" x14ac:dyDescent="0.25">
      <c r="A447" s="99" t="s">
        <v>2105</v>
      </c>
      <c r="B447" s="100"/>
      <c r="C447" s="7">
        <f>ROUND(D447+E447+F447+G447+H447+I447+J447+K447+M447+O447+P447+Q447+R447+S447,2)</f>
        <v>10199700.67</v>
      </c>
      <c r="D447" s="7">
        <f t="shared" ref="D447:M447" si="30">SUM(D405:D446)</f>
        <v>10774.98</v>
      </c>
      <c r="E447" s="7">
        <f t="shared" si="30"/>
        <v>9445451.3800000027</v>
      </c>
      <c r="F447" s="7">
        <f t="shared" si="30"/>
        <v>743474.31</v>
      </c>
      <c r="G447" s="7">
        <f t="shared" si="30"/>
        <v>0</v>
      </c>
      <c r="H447" s="7">
        <f t="shared" si="30"/>
        <v>0</v>
      </c>
      <c r="I447" s="7">
        <f t="shared" si="30"/>
        <v>0</v>
      </c>
      <c r="J447" s="7">
        <f t="shared" si="30"/>
        <v>0</v>
      </c>
      <c r="K447" s="7">
        <f t="shared" si="30"/>
        <v>0</v>
      </c>
      <c r="L447" s="35">
        <f t="shared" si="30"/>
        <v>0</v>
      </c>
      <c r="M447" s="7">
        <f t="shared" si="30"/>
        <v>0</v>
      </c>
      <c r="N447" s="7" t="s">
        <v>1629</v>
      </c>
      <c r="O447" s="7">
        <f>SUM(O405:O446)</f>
        <v>0</v>
      </c>
      <c r="P447" s="7">
        <f>SUM(P405:P446)</f>
        <v>0</v>
      </c>
      <c r="Q447" s="7">
        <f>SUM(Q405:Q446)</f>
        <v>0</v>
      </c>
      <c r="R447" s="7">
        <f>SUM(R405:R446)</f>
        <v>0</v>
      </c>
      <c r="S447" s="7">
        <f>SUM(S405:S446)</f>
        <v>0</v>
      </c>
    </row>
    <row r="448" spans="1:19" ht="15" hidden="1" customHeight="1" x14ac:dyDescent="0.25">
      <c r="A448" s="101" t="s">
        <v>1687</v>
      </c>
      <c r="B448" s="102"/>
      <c r="C448" s="103"/>
      <c r="D448" s="7"/>
      <c r="E448" s="7"/>
      <c r="F448" s="7"/>
      <c r="G448" s="7"/>
      <c r="H448" s="7"/>
      <c r="I448" s="7"/>
      <c r="J448" s="7"/>
      <c r="K448" s="7"/>
      <c r="L448" s="35"/>
      <c r="M448" s="7"/>
      <c r="N448" s="38"/>
      <c r="O448" s="7"/>
      <c r="P448" s="7"/>
      <c r="Q448" s="7"/>
      <c r="R448" s="7"/>
      <c r="S448" s="7"/>
    </row>
    <row r="449" spans="1:19" hidden="1" x14ac:dyDescent="0.25">
      <c r="A449" s="28" t="s">
        <v>757</v>
      </c>
      <c r="B449" s="6" t="s">
        <v>825</v>
      </c>
      <c r="C449" s="5">
        <f>ROUNDUP(SUM(D449+E449+F449+G449+H449+I449+J449+K449+M449+O449+P449+Q449+R449+S449),2)</f>
        <v>111805.03</v>
      </c>
      <c r="D449" s="5"/>
      <c r="E449" s="5">
        <v>111805.03</v>
      </c>
      <c r="F449" s="5"/>
      <c r="G449" s="5"/>
      <c r="H449" s="5"/>
      <c r="I449" s="5"/>
      <c r="J449" s="5"/>
      <c r="K449" s="5"/>
      <c r="L449" s="32"/>
      <c r="M449" s="5"/>
      <c r="N449" s="39"/>
      <c r="O449" s="5"/>
      <c r="P449" s="5"/>
      <c r="Q449" s="5"/>
      <c r="R449" s="5"/>
      <c r="S449" s="5"/>
    </row>
    <row r="450" spans="1:19" hidden="1" x14ac:dyDescent="0.25">
      <c r="A450" s="28" t="s">
        <v>758</v>
      </c>
      <c r="B450" s="6" t="s">
        <v>827</v>
      </c>
      <c r="C450" s="5">
        <f>ROUNDUP(SUM(D450+E450+F450+G450+H450+I450+J450+K450+M450+O450+P450+Q450+R450+S450),2)</f>
        <v>306743.15000000002</v>
      </c>
      <c r="D450" s="5"/>
      <c r="E450" s="5">
        <v>306743.15000000002</v>
      </c>
      <c r="F450" s="5"/>
      <c r="G450" s="5"/>
      <c r="H450" s="5"/>
      <c r="I450" s="5"/>
      <c r="J450" s="5"/>
      <c r="K450" s="5"/>
      <c r="L450" s="32"/>
      <c r="M450" s="5"/>
      <c r="N450" s="39"/>
      <c r="O450" s="5"/>
      <c r="P450" s="5"/>
      <c r="Q450" s="5"/>
      <c r="R450" s="5"/>
      <c r="S450" s="5"/>
    </row>
    <row r="451" spans="1:19" hidden="1" x14ac:dyDescent="0.25">
      <c r="A451" s="28" t="s">
        <v>760</v>
      </c>
      <c r="B451" s="6" t="s">
        <v>829</v>
      </c>
      <c r="C451" s="5">
        <f>ROUNDUP(SUM(D451+E451+F451+G451+H451+I451+J451+K451+M451+O451+P451+Q451+R451+S451),2)</f>
        <v>127841.51</v>
      </c>
      <c r="D451" s="5"/>
      <c r="E451" s="5">
        <v>127841.51</v>
      </c>
      <c r="F451" s="5"/>
      <c r="G451" s="5"/>
      <c r="H451" s="5"/>
      <c r="I451" s="5"/>
      <c r="J451" s="5"/>
      <c r="K451" s="5"/>
      <c r="L451" s="32"/>
      <c r="M451" s="5"/>
      <c r="N451" s="39"/>
      <c r="O451" s="5"/>
      <c r="P451" s="5"/>
      <c r="Q451" s="5"/>
      <c r="R451" s="5"/>
      <c r="S451" s="5"/>
    </row>
    <row r="452" spans="1:19" hidden="1" x14ac:dyDescent="0.25">
      <c r="A452" s="28" t="s">
        <v>762</v>
      </c>
      <c r="B452" s="6" t="s">
        <v>1897</v>
      </c>
      <c r="C452" s="5">
        <f>ROUND(SUM(D452+E452+F452+G452+H452+I452+J452+K452+M452+O452+P452+Q452+R452+S452),2)</f>
        <v>20768625.850000001</v>
      </c>
      <c r="D452" s="5">
        <v>379642.86</v>
      </c>
      <c r="E452" s="5"/>
      <c r="F452" s="5"/>
      <c r="G452" s="5"/>
      <c r="H452" s="5"/>
      <c r="I452" s="5"/>
      <c r="J452" s="5"/>
      <c r="K452" s="5"/>
      <c r="L452" s="32"/>
      <c r="M452" s="5"/>
      <c r="N452" s="39"/>
      <c r="O452" s="5"/>
      <c r="P452" s="5"/>
      <c r="Q452" s="5"/>
      <c r="R452" s="5">
        <v>20388982.989999998</v>
      </c>
      <c r="S452" s="5"/>
    </row>
    <row r="453" spans="1:19" hidden="1" x14ac:dyDescent="0.25">
      <c r="A453" s="28" t="s">
        <v>763</v>
      </c>
      <c r="B453" s="6" t="s">
        <v>831</v>
      </c>
      <c r="C453" s="5">
        <f t="shared" ref="C453:C459" si="31">ROUNDUP(SUM(D453+E453+F453+G453+H453+I453+J453+K453+M453+O453+P453+Q453+R453+S453),2)</f>
        <v>174481.33</v>
      </c>
      <c r="D453" s="5"/>
      <c r="E453" s="5">
        <v>174481.33</v>
      </c>
      <c r="F453" s="5"/>
      <c r="G453" s="5"/>
      <c r="H453" s="5"/>
      <c r="I453" s="5"/>
      <c r="J453" s="5"/>
      <c r="K453" s="5"/>
      <c r="L453" s="32"/>
      <c r="M453" s="5"/>
      <c r="N453" s="39"/>
      <c r="O453" s="5"/>
      <c r="P453" s="5"/>
      <c r="Q453" s="5"/>
      <c r="R453" s="5"/>
      <c r="S453" s="5"/>
    </row>
    <row r="454" spans="1:19" hidden="1" x14ac:dyDescent="0.25">
      <c r="A454" s="28" t="s">
        <v>765</v>
      </c>
      <c r="B454" s="6" t="s">
        <v>833</v>
      </c>
      <c r="C454" s="5">
        <f t="shared" si="31"/>
        <v>463300.64</v>
      </c>
      <c r="D454" s="5"/>
      <c r="E454" s="5">
        <v>463300.64</v>
      </c>
      <c r="F454" s="5"/>
      <c r="G454" s="5"/>
      <c r="H454" s="5"/>
      <c r="I454" s="5"/>
      <c r="J454" s="5"/>
      <c r="K454" s="5"/>
      <c r="L454" s="32"/>
      <c r="M454" s="5"/>
      <c r="N454" s="39"/>
      <c r="O454" s="5"/>
      <c r="P454" s="5"/>
      <c r="Q454" s="5"/>
      <c r="R454" s="5"/>
      <c r="S454" s="5"/>
    </row>
    <row r="455" spans="1:19" hidden="1" x14ac:dyDescent="0.25">
      <c r="A455" s="28" t="s">
        <v>766</v>
      </c>
      <c r="B455" s="6" t="s">
        <v>835</v>
      </c>
      <c r="C455" s="5">
        <f t="shared" si="31"/>
        <v>235020.28</v>
      </c>
      <c r="D455" s="5"/>
      <c r="E455" s="5">
        <v>235020.28</v>
      </c>
      <c r="F455" s="5"/>
      <c r="G455" s="5"/>
      <c r="H455" s="5"/>
      <c r="I455" s="5"/>
      <c r="J455" s="5"/>
      <c r="K455" s="5"/>
      <c r="L455" s="32"/>
      <c r="M455" s="5"/>
      <c r="N455" s="39"/>
      <c r="O455" s="5"/>
      <c r="P455" s="5"/>
      <c r="Q455" s="5"/>
      <c r="R455" s="5"/>
      <c r="S455" s="5"/>
    </row>
    <row r="456" spans="1:19" hidden="1" x14ac:dyDescent="0.25">
      <c r="A456" s="28" t="s">
        <v>767</v>
      </c>
      <c r="B456" s="6" t="s">
        <v>837</v>
      </c>
      <c r="C456" s="5">
        <f t="shared" si="31"/>
        <v>449484.19</v>
      </c>
      <c r="D456" s="5"/>
      <c r="E456" s="5">
        <v>449484.19</v>
      </c>
      <c r="F456" s="5"/>
      <c r="G456" s="5"/>
      <c r="H456" s="5"/>
      <c r="I456" s="5"/>
      <c r="J456" s="5"/>
      <c r="K456" s="5"/>
      <c r="L456" s="32"/>
      <c r="M456" s="5"/>
      <c r="N456" s="39"/>
      <c r="O456" s="5"/>
      <c r="P456" s="5"/>
      <c r="Q456" s="5"/>
      <c r="R456" s="5"/>
      <c r="S456" s="5"/>
    </row>
    <row r="457" spans="1:19" hidden="1" x14ac:dyDescent="0.25">
      <c r="A457" s="28" t="s">
        <v>769</v>
      </c>
      <c r="B457" s="6" t="s">
        <v>839</v>
      </c>
      <c r="C457" s="5">
        <f t="shared" si="31"/>
        <v>497711.58</v>
      </c>
      <c r="D457" s="5"/>
      <c r="E457" s="5">
        <v>497711.58</v>
      </c>
      <c r="F457" s="5"/>
      <c r="G457" s="5"/>
      <c r="H457" s="5"/>
      <c r="I457" s="5"/>
      <c r="J457" s="5"/>
      <c r="K457" s="5"/>
      <c r="L457" s="32"/>
      <c r="M457" s="5"/>
      <c r="N457" s="39"/>
      <c r="O457" s="5"/>
      <c r="P457" s="5"/>
      <c r="Q457" s="5"/>
      <c r="R457" s="5"/>
      <c r="S457" s="5"/>
    </row>
    <row r="458" spans="1:19" hidden="1" x14ac:dyDescent="0.25">
      <c r="A458" s="28" t="s">
        <v>771</v>
      </c>
      <c r="B458" s="6" t="s">
        <v>841</v>
      </c>
      <c r="C458" s="5">
        <f t="shared" si="31"/>
        <v>529966.57999999996</v>
      </c>
      <c r="D458" s="5"/>
      <c r="E458" s="5">
        <v>529966.57999999996</v>
      </c>
      <c r="F458" s="5"/>
      <c r="G458" s="5"/>
      <c r="H458" s="5"/>
      <c r="I458" s="5"/>
      <c r="J458" s="5"/>
      <c r="K458" s="5"/>
      <c r="L458" s="32"/>
      <c r="M458" s="5"/>
      <c r="N458" s="39"/>
      <c r="O458" s="5"/>
      <c r="P458" s="5"/>
      <c r="Q458" s="5"/>
      <c r="R458" s="5"/>
      <c r="S458" s="5"/>
    </row>
    <row r="459" spans="1:19" hidden="1" x14ac:dyDescent="0.25">
      <c r="A459" s="28" t="s">
        <v>772</v>
      </c>
      <c r="B459" s="6" t="s">
        <v>843</v>
      </c>
      <c r="C459" s="5">
        <f t="shared" si="31"/>
        <v>445898.06</v>
      </c>
      <c r="D459" s="5"/>
      <c r="E459" s="5">
        <v>445898.06</v>
      </c>
      <c r="F459" s="5"/>
      <c r="G459" s="5"/>
      <c r="H459" s="5"/>
      <c r="I459" s="5"/>
      <c r="J459" s="5"/>
      <c r="K459" s="5"/>
      <c r="L459" s="32"/>
      <c r="M459" s="5"/>
      <c r="N459" s="39"/>
      <c r="O459" s="5"/>
      <c r="P459" s="5"/>
      <c r="Q459" s="5"/>
      <c r="R459" s="5"/>
      <c r="S459" s="5"/>
    </row>
    <row r="460" spans="1:19" ht="29.25" hidden="1" customHeight="1" x14ac:dyDescent="0.25">
      <c r="A460" s="99" t="s">
        <v>1789</v>
      </c>
      <c r="B460" s="100"/>
      <c r="C460" s="7">
        <f>ROUND(D460+E460+F460+G460+H460+I460+J460+K460+M460+O460+P460+Q460+R460+S460,2)</f>
        <v>24110878.199999999</v>
      </c>
      <c r="D460" s="7">
        <f t="shared" ref="D460:M460" si="32">SUM(D449:D459)</f>
        <v>379642.86</v>
      </c>
      <c r="E460" s="7">
        <f t="shared" si="32"/>
        <v>3342252.35</v>
      </c>
      <c r="F460" s="7">
        <f t="shared" si="32"/>
        <v>0</v>
      </c>
      <c r="G460" s="7">
        <f t="shared" si="32"/>
        <v>0</v>
      </c>
      <c r="H460" s="7">
        <f t="shared" si="32"/>
        <v>0</v>
      </c>
      <c r="I460" s="7">
        <f t="shared" si="32"/>
        <v>0</v>
      </c>
      <c r="J460" s="7">
        <f t="shared" si="32"/>
        <v>0</v>
      </c>
      <c r="K460" s="7">
        <f t="shared" si="32"/>
        <v>0</v>
      </c>
      <c r="L460" s="35">
        <f t="shared" si="32"/>
        <v>0</v>
      </c>
      <c r="M460" s="7">
        <f t="shared" si="32"/>
        <v>0</v>
      </c>
      <c r="N460" s="7" t="s">
        <v>1629</v>
      </c>
      <c r="O460" s="7">
        <f>SUM(O449:O459)</f>
        <v>0</v>
      </c>
      <c r="P460" s="7">
        <f>SUM(P449:P459)</f>
        <v>0</v>
      </c>
      <c r="Q460" s="7">
        <f>SUM(Q449:Q459)</f>
        <v>0</v>
      </c>
      <c r="R460" s="7">
        <f>SUM(R449:R459)</f>
        <v>20388982.989999998</v>
      </c>
      <c r="S460" s="7">
        <f>SUM(S449:S459)</f>
        <v>0</v>
      </c>
    </row>
    <row r="461" spans="1:19" ht="15" hidden="1" customHeight="1" x14ac:dyDescent="0.25">
      <c r="A461" s="101" t="s">
        <v>1790</v>
      </c>
      <c r="B461" s="102"/>
      <c r="C461" s="103"/>
      <c r="D461" s="7"/>
      <c r="E461" s="7"/>
      <c r="F461" s="7"/>
      <c r="G461" s="7"/>
      <c r="H461" s="7"/>
      <c r="I461" s="7"/>
      <c r="J461" s="7"/>
      <c r="K461" s="7"/>
      <c r="L461" s="35"/>
      <c r="M461" s="7"/>
      <c r="N461" s="38"/>
      <c r="O461" s="7"/>
      <c r="P461" s="7"/>
      <c r="Q461" s="7"/>
      <c r="R461" s="7"/>
      <c r="S461" s="7"/>
    </row>
    <row r="462" spans="1:19" hidden="1" x14ac:dyDescent="0.25">
      <c r="A462" s="28" t="s">
        <v>774</v>
      </c>
      <c r="B462" s="6" t="s">
        <v>845</v>
      </c>
      <c r="C462" s="5">
        <f t="shared" ref="C462:C482" si="33">ROUNDUP(SUM(D462+E462+F462+G462+H462+I462+J462+K462+M462+O462+P462+Q462+R462+S462),2)</f>
        <v>263958.56</v>
      </c>
      <c r="D462" s="5"/>
      <c r="E462" s="5">
        <v>263958.56</v>
      </c>
      <c r="F462" s="5"/>
      <c r="G462" s="5"/>
      <c r="H462" s="5"/>
      <c r="I462" s="5"/>
      <c r="J462" s="5"/>
      <c r="K462" s="5"/>
      <c r="L462" s="32"/>
      <c r="M462" s="5"/>
      <c r="N462" s="39"/>
      <c r="O462" s="5"/>
      <c r="P462" s="5"/>
      <c r="Q462" s="5"/>
      <c r="R462" s="5"/>
      <c r="S462" s="5"/>
    </row>
    <row r="463" spans="1:19" hidden="1" x14ac:dyDescent="0.25">
      <c r="A463" s="28" t="s">
        <v>776</v>
      </c>
      <c r="B463" s="6" t="s">
        <v>847</v>
      </c>
      <c r="C463" s="5">
        <f t="shared" si="33"/>
        <v>379458.77</v>
      </c>
      <c r="D463" s="5"/>
      <c r="E463" s="5">
        <v>379458.77</v>
      </c>
      <c r="F463" s="5"/>
      <c r="G463" s="5"/>
      <c r="H463" s="5"/>
      <c r="I463" s="5"/>
      <c r="J463" s="5"/>
      <c r="K463" s="5"/>
      <c r="L463" s="32"/>
      <c r="M463" s="5"/>
      <c r="N463" s="39"/>
      <c r="O463" s="5"/>
      <c r="P463" s="5"/>
      <c r="Q463" s="5"/>
      <c r="R463" s="5"/>
      <c r="S463" s="5"/>
    </row>
    <row r="464" spans="1:19" hidden="1" x14ac:dyDescent="0.25">
      <c r="A464" s="28" t="s">
        <v>777</v>
      </c>
      <c r="B464" s="6" t="s">
        <v>849</v>
      </c>
      <c r="C464" s="5">
        <f t="shared" si="33"/>
        <v>154816.15</v>
      </c>
      <c r="D464" s="5"/>
      <c r="E464" s="5">
        <v>154816.15</v>
      </c>
      <c r="F464" s="5"/>
      <c r="G464" s="5"/>
      <c r="H464" s="5"/>
      <c r="I464" s="5"/>
      <c r="J464" s="5"/>
      <c r="K464" s="5"/>
      <c r="L464" s="32"/>
      <c r="M464" s="5"/>
      <c r="N464" s="39"/>
      <c r="O464" s="5"/>
      <c r="P464" s="5"/>
      <c r="Q464" s="5"/>
      <c r="R464" s="5"/>
      <c r="S464" s="5"/>
    </row>
    <row r="465" spans="1:19" hidden="1" x14ac:dyDescent="0.25">
      <c r="A465" s="28" t="s">
        <v>779</v>
      </c>
      <c r="B465" s="6" t="s">
        <v>851</v>
      </c>
      <c r="C465" s="5">
        <f t="shared" si="33"/>
        <v>133833.20000000001</v>
      </c>
      <c r="D465" s="5"/>
      <c r="E465" s="5">
        <v>133833.20000000001</v>
      </c>
      <c r="F465" s="5"/>
      <c r="G465" s="5"/>
      <c r="H465" s="5"/>
      <c r="I465" s="5"/>
      <c r="J465" s="5"/>
      <c r="K465" s="5"/>
      <c r="L465" s="32"/>
      <c r="M465" s="5"/>
      <c r="N465" s="39"/>
      <c r="O465" s="5"/>
      <c r="P465" s="5"/>
      <c r="Q465" s="5"/>
      <c r="R465" s="5"/>
      <c r="S465" s="5"/>
    </row>
    <row r="466" spans="1:19" hidden="1" x14ac:dyDescent="0.25">
      <c r="A466" s="28" t="s">
        <v>781</v>
      </c>
      <c r="B466" s="6" t="s">
        <v>853</v>
      </c>
      <c r="C466" s="5">
        <f t="shared" si="33"/>
        <v>156287.69</v>
      </c>
      <c r="D466" s="5"/>
      <c r="E466" s="5">
        <v>156287.69</v>
      </c>
      <c r="F466" s="5"/>
      <c r="G466" s="5"/>
      <c r="H466" s="5"/>
      <c r="I466" s="5"/>
      <c r="J466" s="5"/>
      <c r="K466" s="5"/>
      <c r="L466" s="32"/>
      <c r="M466" s="5"/>
      <c r="N466" s="39"/>
      <c r="O466" s="5"/>
      <c r="P466" s="5"/>
      <c r="Q466" s="5"/>
      <c r="R466" s="5"/>
      <c r="S466" s="5"/>
    </row>
    <row r="467" spans="1:19" hidden="1" x14ac:dyDescent="0.25">
      <c r="A467" s="28" t="s">
        <v>782</v>
      </c>
      <c r="B467" s="6" t="s">
        <v>855</v>
      </c>
      <c r="C467" s="5">
        <f t="shared" si="33"/>
        <v>124280.75</v>
      </c>
      <c r="D467" s="5"/>
      <c r="E467" s="5">
        <v>124280.75</v>
      </c>
      <c r="F467" s="5"/>
      <c r="G467" s="5"/>
      <c r="H467" s="5"/>
      <c r="I467" s="5"/>
      <c r="J467" s="5"/>
      <c r="K467" s="5"/>
      <c r="L467" s="32"/>
      <c r="M467" s="5"/>
      <c r="N467" s="39"/>
      <c r="O467" s="5"/>
      <c r="P467" s="5"/>
      <c r="Q467" s="5"/>
      <c r="R467" s="5"/>
      <c r="S467" s="5"/>
    </row>
    <row r="468" spans="1:19" hidden="1" x14ac:dyDescent="0.25">
      <c r="A468" s="28" t="s">
        <v>783</v>
      </c>
      <c r="B468" s="6" t="s">
        <v>857</v>
      </c>
      <c r="C468" s="5">
        <f t="shared" si="33"/>
        <v>113623.9</v>
      </c>
      <c r="D468" s="5"/>
      <c r="E468" s="5">
        <v>113623.9</v>
      </c>
      <c r="F468" s="5"/>
      <c r="G468" s="5"/>
      <c r="H468" s="5"/>
      <c r="I468" s="5"/>
      <c r="J468" s="5"/>
      <c r="K468" s="5"/>
      <c r="L468" s="32"/>
      <c r="M468" s="5"/>
      <c r="N468" s="39"/>
      <c r="O468" s="5"/>
      <c r="P468" s="5"/>
      <c r="Q468" s="5"/>
      <c r="R468" s="5"/>
      <c r="S468" s="5"/>
    </row>
    <row r="469" spans="1:19" hidden="1" x14ac:dyDescent="0.25">
      <c r="A469" s="28" t="s">
        <v>784</v>
      </c>
      <c r="B469" s="6" t="s">
        <v>859</v>
      </c>
      <c r="C469" s="5">
        <f t="shared" si="33"/>
        <v>262817.68</v>
      </c>
      <c r="D469" s="5"/>
      <c r="E469" s="5">
        <v>262817.68</v>
      </c>
      <c r="F469" s="5"/>
      <c r="G469" s="5"/>
      <c r="H469" s="5"/>
      <c r="I469" s="5"/>
      <c r="J469" s="5"/>
      <c r="K469" s="5"/>
      <c r="L469" s="32"/>
      <c r="M469" s="5"/>
      <c r="N469" s="39"/>
      <c r="O469" s="5"/>
      <c r="P469" s="5"/>
      <c r="Q469" s="5"/>
      <c r="R469" s="5"/>
      <c r="S469" s="5"/>
    </row>
    <row r="470" spans="1:19" hidden="1" x14ac:dyDescent="0.25">
      <c r="A470" s="28" t="s">
        <v>786</v>
      </c>
      <c r="B470" s="6" t="s">
        <v>861</v>
      </c>
      <c r="C470" s="5">
        <f t="shared" si="33"/>
        <v>500599.09</v>
      </c>
      <c r="D470" s="5"/>
      <c r="E470" s="5">
        <v>500599.09</v>
      </c>
      <c r="F470" s="5"/>
      <c r="G470" s="5"/>
      <c r="H470" s="5"/>
      <c r="I470" s="5"/>
      <c r="J470" s="5"/>
      <c r="K470" s="5"/>
      <c r="L470" s="32"/>
      <c r="M470" s="5"/>
      <c r="N470" s="39"/>
      <c r="O470" s="5"/>
      <c r="P470" s="5"/>
      <c r="Q470" s="5"/>
      <c r="R470" s="5"/>
      <c r="S470" s="5"/>
    </row>
    <row r="471" spans="1:19" hidden="1" x14ac:dyDescent="0.25">
      <c r="A471" s="28" t="s">
        <v>788</v>
      </c>
      <c r="B471" s="6" t="s">
        <v>863</v>
      </c>
      <c r="C471" s="5">
        <f t="shared" si="33"/>
        <v>261058.82</v>
      </c>
      <c r="D471" s="5"/>
      <c r="E471" s="5">
        <v>261058.82</v>
      </c>
      <c r="F471" s="5"/>
      <c r="G471" s="5"/>
      <c r="H471" s="5"/>
      <c r="I471" s="5"/>
      <c r="J471" s="5"/>
      <c r="K471" s="5"/>
      <c r="L471" s="32"/>
      <c r="M471" s="5"/>
      <c r="N471" s="39"/>
      <c r="O471" s="5"/>
      <c r="P471" s="5"/>
      <c r="Q471" s="5"/>
      <c r="R471" s="5"/>
      <c r="S471" s="5"/>
    </row>
    <row r="472" spans="1:19" hidden="1" x14ac:dyDescent="0.25">
      <c r="A472" s="28" t="s">
        <v>789</v>
      </c>
      <c r="B472" s="6" t="s">
        <v>865</v>
      </c>
      <c r="C472" s="5">
        <f t="shared" si="33"/>
        <v>316455.58</v>
      </c>
      <c r="D472" s="5"/>
      <c r="E472" s="5">
        <v>316455.58</v>
      </c>
      <c r="F472" s="5"/>
      <c r="G472" s="5"/>
      <c r="H472" s="5"/>
      <c r="I472" s="5"/>
      <c r="J472" s="5"/>
      <c r="K472" s="5"/>
      <c r="L472" s="32"/>
      <c r="M472" s="5"/>
      <c r="N472" s="39"/>
      <c r="O472" s="5"/>
      <c r="P472" s="5"/>
      <c r="Q472" s="5"/>
      <c r="R472" s="5"/>
      <c r="S472" s="5"/>
    </row>
    <row r="473" spans="1:19" hidden="1" x14ac:dyDescent="0.25">
      <c r="A473" s="28" t="s">
        <v>791</v>
      </c>
      <c r="B473" s="6" t="s">
        <v>867</v>
      </c>
      <c r="C473" s="5">
        <f t="shared" si="33"/>
        <v>134560.56</v>
      </c>
      <c r="D473" s="5"/>
      <c r="E473" s="5">
        <v>134560.56</v>
      </c>
      <c r="F473" s="5"/>
      <c r="G473" s="5"/>
      <c r="H473" s="5"/>
      <c r="I473" s="5"/>
      <c r="J473" s="5"/>
      <c r="K473" s="5"/>
      <c r="L473" s="32"/>
      <c r="M473" s="5"/>
      <c r="N473" s="39"/>
      <c r="O473" s="5"/>
      <c r="P473" s="5"/>
      <c r="Q473" s="5"/>
      <c r="R473" s="5"/>
      <c r="S473" s="5"/>
    </row>
    <row r="474" spans="1:19" hidden="1" x14ac:dyDescent="0.25">
      <c r="A474" s="28" t="s">
        <v>793</v>
      </c>
      <c r="B474" s="6" t="s">
        <v>869</v>
      </c>
      <c r="C474" s="5">
        <f t="shared" si="33"/>
        <v>140934.18</v>
      </c>
      <c r="D474" s="5"/>
      <c r="E474" s="5">
        <v>140934.18</v>
      </c>
      <c r="F474" s="5"/>
      <c r="G474" s="5"/>
      <c r="H474" s="5"/>
      <c r="I474" s="5"/>
      <c r="J474" s="5"/>
      <c r="K474" s="5"/>
      <c r="L474" s="32"/>
      <c r="M474" s="5"/>
      <c r="N474" s="39"/>
      <c r="O474" s="5"/>
      <c r="P474" s="5"/>
      <c r="Q474" s="5"/>
      <c r="R474" s="5"/>
      <c r="S474" s="5"/>
    </row>
    <row r="475" spans="1:19" hidden="1" x14ac:dyDescent="0.25">
      <c r="A475" s="28" t="s">
        <v>794</v>
      </c>
      <c r="B475" s="6" t="s">
        <v>871</v>
      </c>
      <c r="C475" s="5">
        <f t="shared" si="33"/>
        <v>377250.94</v>
      </c>
      <c r="D475" s="5"/>
      <c r="E475" s="5">
        <v>377250.94</v>
      </c>
      <c r="F475" s="5"/>
      <c r="G475" s="5"/>
      <c r="H475" s="5"/>
      <c r="I475" s="5"/>
      <c r="J475" s="5"/>
      <c r="K475" s="5"/>
      <c r="L475" s="32"/>
      <c r="M475" s="5"/>
      <c r="N475" s="39"/>
      <c r="O475" s="5"/>
      <c r="P475" s="5"/>
      <c r="Q475" s="5"/>
      <c r="R475" s="5"/>
      <c r="S475" s="5"/>
    </row>
    <row r="476" spans="1:19" hidden="1" x14ac:dyDescent="0.25">
      <c r="A476" s="28" t="s">
        <v>795</v>
      </c>
      <c r="B476" s="6" t="s">
        <v>873</v>
      </c>
      <c r="C476" s="5">
        <f t="shared" si="33"/>
        <v>377695.4</v>
      </c>
      <c r="D476" s="5"/>
      <c r="E476" s="5">
        <v>377695.4</v>
      </c>
      <c r="F476" s="5"/>
      <c r="G476" s="5"/>
      <c r="H476" s="5"/>
      <c r="I476" s="5"/>
      <c r="J476" s="5"/>
      <c r="K476" s="5"/>
      <c r="L476" s="32"/>
      <c r="M476" s="5"/>
      <c r="N476" s="39"/>
      <c r="O476" s="5"/>
      <c r="P476" s="5"/>
      <c r="Q476" s="5"/>
      <c r="R476" s="5"/>
      <c r="S476" s="5"/>
    </row>
    <row r="477" spans="1:19" hidden="1" x14ac:dyDescent="0.25">
      <c r="A477" s="28" t="s">
        <v>796</v>
      </c>
      <c r="B477" s="6" t="s">
        <v>875</v>
      </c>
      <c r="C477" s="5">
        <f t="shared" si="33"/>
        <v>116951.4</v>
      </c>
      <c r="D477" s="5"/>
      <c r="E477" s="5">
        <v>116951.4</v>
      </c>
      <c r="F477" s="5"/>
      <c r="G477" s="5"/>
      <c r="H477" s="5"/>
      <c r="I477" s="5"/>
      <c r="J477" s="5"/>
      <c r="K477" s="5"/>
      <c r="L477" s="32"/>
      <c r="M477" s="5"/>
      <c r="N477" s="39"/>
      <c r="O477" s="5"/>
      <c r="P477" s="5"/>
      <c r="Q477" s="5"/>
      <c r="R477" s="5"/>
      <c r="S477" s="5"/>
    </row>
    <row r="478" spans="1:19" hidden="1" x14ac:dyDescent="0.25">
      <c r="A478" s="28" t="s">
        <v>797</v>
      </c>
      <c r="B478" s="6" t="s">
        <v>877</v>
      </c>
      <c r="C478" s="5">
        <f t="shared" si="33"/>
        <v>116514.26</v>
      </c>
      <c r="D478" s="5"/>
      <c r="E478" s="5">
        <v>116514.26</v>
      </c>
      <c r="F478" s="5"/>
      <c r="G478" s="5"/>
      <c r="H478" s="5"/>
      <c r="I478" s="5"/>
      <c r="J478" s="5"/>
      <c r="K478" s="5"/>
      <c r="L478" s="32"/>
      <c r="M478" s="5"/>
      <c r="N478" s="39"/>
      <c r="O478" s="5"/>
      <c r="P478" s="5"/>
      <c r="Q478" s="5"/>
      <c r="R478" s="5"/>
      <c r="S478" s="5"/>
    </row>
    <row r="479" spans="1:19" hidden="1" x14ac:dyDescent="0.25">
      <c r="A479" s="28" t="s">
        <v>799</v>
      </c>
      <c r="B479" s="6" t="s">
        <v>879</v>
      </c>
      <c r="C479" s="5">
        <f t="shared" si="33"/>
        <v>387678.83</v>
      </c>
      <c r="D479" s="5"/>
      <c r="E479" s="5">
        <v>387678.83</v>
      </c>
      <c r="F479" s="5"/>
      <c r="G479" s="5"/>
      <c r="H479" s="5"/>
      <c r="I479" s="5"/>
      <c r="J479" s="5"/>
      <c r="K479" s="5"/>
      <c r="L479" s="32"/>
      <c r="M479" s="5"/>
      <c r="N479" s="39"/>
      <c r="O479" s="5"/>
      <c r="P479" s="5"/>
      <c r="Q479" s="5"/>
      <c r="R479" s="5"/>
      <c r="S479" s="5"/>
    </row>
    <row r="480" spans="1:19" hidden="1" x14ac:dyDescent="0.25">
      <c r="A480" s="28" t="s">
        <v>801</v>
      </c>
      <c r="B480" s="6" t="s">
        <v>881</v>
      </c>
      <c r="C480" s="5">
        <f t="shared" si="33"/>
        <v>131264.4</v>
      </c>
      <c r="D480" s="5"/>
      <c r="E480" s="5">
        <v>131264.4</v>
      </c>
      <c r="F480" s="5"/>
      <c r="G480" s="5"/>
      <c r="H480" s="5"/>
      <c r="I480" s="5"/>
      <c r="J480" s="5"/>
      <c r="K480" s="5"/>
      <c r="L480" s="32"/>
      <c r="M480" s="5"/>
      <c r="N480" s="39"/>
      <c r="O480" s="5"/>
      <c r="P480" s="5"/>
      <c r="Q480" s="5"/>
      <c r="R480" s="5"/>
      <c r="S480" s="5"/>
    </row>
    <row r="481" spans="1:19" hidden="1" x14ac:dyDescent="0.25">
      <c r="A481" s="28" t="s">
        <v>803</v>
      </c>
      <c r="B481" s="6" t="s">
        <v>883</v>
      </c>
      <c r="C481" s="5">
        <f t="shared" si="33"/>
        <v>364010.22</v>
      </c>
      <c r="D481" s="5"/>
      <c r="E481" s="5">
        <v>364010.22</v>
      </c>
      <c r="F481" s="5"/>
      <c r="G481" s="5"/>
      <c r="H481" s="5"/>
      <c r="I481" s="5"/>
      <c r="J481" s="5"/>
      <c r="K481" s="5"/>
      <c r="L481" s="32"/>
      <c r="M481" s="5"/>
      <c r="N481" s="39"/>
      <c r="O481" s="5"/>
      <c r="P481" s="5"/>
      <c r="Q481" s="5"/>
      <c r="R481" s="5"/>
      <c r="S481" s="5"/>
    </row>
    <row r="482" spans="1:19" hidden="1" x14ac:dyDescent="0.25">
      <c r="A482" s="28" t="s">
        <v>804</v>
      </c>
      <c r="B482" s="6" t="s">
        <v>887</v>
      </c>
      <c r="C482" s="5">
        <f t="shared" si="33"/>
        <v>139757.4</v>
      </c>
      <c r="D482" s="5"/>
      <c r="E482" s="5">
        <v>139757.4</v>
      </c>
      <c r="F482" s="5"/>
      <c r="G482" s="5"/>
      <c r="H482" s="5"/>
      <c r="I482" s="5"/>
      <c r="J482" s="5"/>
      <c r="K482" s="5"/>
      <c r="L482" s="32"/>
      <c r="M482" s="5"/>
      <c r="N482" s="39"/>
      <c r="O482" s="5"/>
      <c r="P482" s="5"/>
      <c r="Q482" s="5"/>
      <c r="R482" s="5"/>
      <c r="S482" s="5"/>
    </row>
    <row r="483" spans="1:19" ht="15" hidden="1" customHeight="1" x14ac:dyDescent="0.25">
      <c r="A483" s="99" t="s">
        <v>1791</v>
      </c>
      <c r="B483" s="100"/>
      <c r="C483" s="7">
        <f>ROUND(D483+E483+F483+G483+H483+I483+J483+K483+M483+O483+P483+Q483+R483+S483,2)</f>
        <v>4953807.78</v>
      </c>
      <c r="D483" s="7">
        <f t="shared" ref="D483:M483" si="34">SUM(D462:D482)</f>
        <v>0</v>
      </c>
      <c r="E483" s="7">
        <f t="shared" si="34"/>
        <v>4953807.78</v>
      </c>
      <c r="F483" s="7">
        <f t="shared" si="34"/>
        <v>0</v>
      </c>
      <c r="G483" s="7">
        <f t="shared" si="34"/>
        <v>0</v>
      </c>
      <c r="H483" s="7">
        <f t="shared" si="34"/>
        <v>0</v>
      </c>
      <c r="I483" s="7">
        <f t="shared" si="34"/>
        <v>0</v>
      </c>
      <c r="J483" s="7">
        <f t="shared" si="34"/>
        <v>0</v>
      </c>
      <c r="K483" s="7">
        <f t="shared" si="34"/>
        <v>0</v>
      </c>
      <c r="L483" s="35">
        <f t="shared" si="34"/>
        <v>0</v>
      </c>
      <c r="M483" s="7">
        <f t="shared" si="34"/>
        <v>0</v>
      </c>
      <c r="N483" s="7" t="s">
        <v>1629</v>
      </c>
      <c r="O483" s="7">
        <f>SUM(O462:O482)</f>
        <v>0</v>
      </c>
      <c r="P483" s="7">
        <f>SUM(P462:P482)</f>
        <v>0</v>
      </c>
      <c r="Q483" s="7">
        <f>SUM(Q462:Q482)</f>
        <v>0</v>
      </c>
      <c r="R483" s="7">
        <f>SUM(R462:R482)</f>
        <v>0</v>
      </c>
      <c r="S483" s="7">
        <f>SUM(S462:S482)</f>
        <v>0</v>
      </c>
    </row>
    <row r="484" spans="1:19" ht="15" hidden="1" customHeight="1" x14ac:dyDescent="0.25">
      <c r="A484" s="101" t="s">
        <v>1792</v>
      </c>
      <c r="B484" s="102"/>
      <c r="C484" s="103"/>
      <c r="D484" s="7"/>
      <c r="E484" s="7"/>
      <c r="F484" s="7"/>
      <c r="G484" s="7"/>
      <c r="H484" s="7"/>
      <c r="I484" s="7"/>
      <c r="J484" s="7"/>
      <c r="K484" s="7"/>
      <c r="L484" s="35"/>
      <c r="M484" s="7"/>
      <c r="N484" s="38"/>
      <c r="O484" s="7"/>
      <c r="P484" s="7"/>
      <c r="Q484" s="7"/>
      <c r="R484" s="7"/>
      <c r="S484" s="7"/>
    </row>
    <row r="485" spans="1:19" hidden="1" x14ac:dyDescent="0.25">
      <c r="A485" s="28" t="s">
        <v>806</v>
      </c>
      <c r="B485" s="56" t="s">
        <v>905</v>
      </c>
      <c r="C485" s="5">
        <f t="shared" ref="C485:C508" si="35">ROUNDUP(SUM(D485+E485+F485+G485+H485+I485+J485+K485+M485+O485+P485+Q485+R485+S485),2)</f>
        <v>240332.9</v>
      </c>
      <c r="D485" s="5"/>
      <c r="E485" s="5">
        <v>240332.9</v>
      </c>
      <c r="F485" s="5"/>
      <c r="G485" s="5"/>
      <c r="H485" s="5"/>
      <c r="I485" s="5"/>
      <c r="J485" s="5"/>
      <c r="K485" s="5"/>
      <c r="L485" s="32"/>
      <c r="M485" s="5"/>
      <c r="N485" s="39"/>
      <c r="O485" s="5"/>
      <c r="P485" s="5"/>
      <c r="Q485" s="5"/>
      <c r="R485" s="5"/>
      <c r="S485" s="5"/>
    </row>
    <row r="486" spans="1:19" hidden="1" x14ac:dyDescent="0.25">
      <c r="A486" s="28" t="s">
        <v>807</v>
      </c>
      <c r="B486" s="56" t="s">
        <v>907</v>
      </c>
      <c r="C486" s="5">
        <f t="shared" si="35"/>
        <v>241833.73</v>
      </c>
      <c r="D486" s="5"/>
      <c r="E486" s="5">
        <v>241833.73</v>
      </c>
      <c r="F486" s="5"/>
      <c r="G486" s="5"/>
      <c r="H486" s="5"/>
      <c r="I486" s="5"/>
      <c r="J486" s="5"/>
      <c r="K486" s="5"/>
      <c r="L486" s="32"/>
      <c r="M486" s="5"/>
      <c r="N486" s="39"/>
      <c r="O486" s="5"/>
      <c r="P486" s="5"/>
      <c r="Q486" s="5"/>
      <c r="R486" s="5"/>
      <c r="S486" s="5"/>
    </row>
    <row r="487" spans="1:19" hidden="1" x14ac:dyDescent="0.25">
      <c r="A487" s="28" t="s">
        <v>809</v>
      </c>
      <c r="B487" s="6" t="s">
        <v>910</v>
      </c>
      <c r="C487" s="5">
        <f t="shared" si="35"/>
        <v>165384.68</v>
      </c>
      <c r="D487" s="5"/>
      <c r="E487" s="5">
        <v>165384.68</v>
      </c>
      <c r="F487" s="5"/>
      <c r="G487" s="5"/>
      <c r="H487" s="5"/>
      <c r="I487" s="5"/>
      <c r="J487" s="5"/>
      <c r="K487" s="5"/>
      <c r="L487" s="32"/>
      <c r="M487" s="5"/>
      <c r="N487" s="39"/>
      <c r="O487" s="5"/>
      <c r="P487" s="5"/>
      <c r="Q487" s="5"/>
      <c r="R487" s="5"/>
      <c r="S487" s="5"/>
    </row>
    <row r="488" spans="1:19" hidden="1" x14ac:dyDescent="0.25">
      <c r="A488" s="28" t="s">
        <v>810</v>
      </c>
      <c r="B488" s="6" t="s">
        <v>912</v>
      </c>
      <c r="C488" s="5">
        <f t="shared" si="35"/>
        <v>165660.94</v>
      </c>
      <c r="D488" s="5"/>
      <c r="E488" s="5">
        <v>165660.94</v>
      </c>
      <c r="F488" s="5"/>
      <c r="G488" s="5"/>
      <c r="H488" s="5"/>
      <c r="I488" s="5"/>
      <c r="J488" s="5"/>
      <c r="K488" s="5"/>
      <c r="L488" s="32"/>
      <c r="M488" s="5"/>
      <c r="N488" s="39"/>
      <c r="O488" s="5"/>
      <c r="P488" s="5"/>
      <c r="Q488" s="5"/>
      <c r="R488" s="5"/>
      <c r="S488" s="5"/>
    </row>
    <row r="489" spans="1:19" hidden="1" x14ac:dyDescent="0.25">
      <c r="A489" s="28" t="s">
        <v>811</v>
      </c>
      <c r="B489" s="6" t="s">
        <v>914</v>
      </c>
      <c r="C489" s="5">
        <f t="shared" si="35"/>
        <v>102703.69</v>
      </c>
      <c r="D489" s="5"/>
      <c r="E489" s="5">
        <v>102703.69</v>
      </c>
      <c r="F489" s="5"/>
      <c r="G489" s="5"/>
      <c r="H489" s="5"/>
      <c r="I489" s="5"/>
      <c r="J489" s="5"/>
      <c r="K489" s="5"/>
      <c r="L489" s="32"/>
      <c r="M489" s="5"/>
      <c r="N489" s="39"/>
      <c r="O489" s="5"/>
      <c r="P489" s="5"/>
      <c r="Q489" s="5"/>
      <c r="R489" s="5"/>
      <c r="S489" s="5"/>
    </row>
    <row r="490" spans="1:19" hidden="1" x14ac:dyDescent="0.25">
      <c r="A490" s="28" t="s">
        <v>813</v>
      </c>
      <c r="B490" s="6" t="s">
        <v>917</v>
      </c>
      <c r="C490" s="5">
        <f t="shared" si="35"/>
        <v>166154.23999999999</v>
      </c>
      <c r="D490" s="5"/>
      <c r="E490" s="5">
        <v>166154.23999999999</v>
      </c>
      <c r="F490" s="5"/>
      <c r="G490" s="5"/>
      <c r="H490" s="5"/>
      <c r="I490" s="5"/>
      <c r="J490" s="5"/>
      <c r="K490" s="5"/>
      <c r="L490" s="32"/>
      <c r="M490" s="5"/>
      <c r="N490" s="39"/>
      <c r="O490" s="5"/>
      <c r="P490" s="5"/>
      <c r="Q490" s="5"/>
      <c r="R490" s="5"/>
      <c r="S490" s="5"/>
    </row>
    <row r="491" spans="1:19" hidden="1" x14ac:dyDescent="0.25">
      <c r="A491" s="28" t="s">
        <v>815</v>
      </c>
      <c r="B491" s="57" t="s">
        <v>919</v>
      </c>
      <c r="C491" s="5">
        <f t="shared" si="35"/>
        <v>130938.38</v>
      </c>
      <c r="D491" s="5"/>
      <c r="E491" s="5">
        <v>130938.38</v>
      </c>
      <c r="F491" s="5"/>
      <c r="G491" s="5"/>
      <c r="H491" s="5"/>
      <c r="I491" s="5"/>
      <c r="J491" s="5"/>
      <c r="K491" s="5"/>
      <c r="L491" s="32"/>
      <c r="M491" s="5"/>
      <c r="N491" s="39"/>
      <c r="O491" s="5"/>
      <c r="P491" s="5"/>
      <c r="Q491" s="5"/>
      <c r="R491" s="5"/>
      <c r="S491" s="5"/>
    </row>
    <row r="492" spans="1:19" hidden="1" x14ac:dyDescent="0.25">
      <c r="A492" s="28" t="s">
        <v>816</v>
      </c>
      <c r="B492" s="6" t="s">
        <v>921</v>
      </c>
      <c r="C492" s="5">
        <f t="shared" si="35"/>
        <v>62282.44</v>
      </c>
      <c r="D492" s="5"/>
      <c r="E492" s="5">
        <v>62282.44</v>
      </c>
      <c r="F492" s="5"/>
      <c r="G492" s="5"/>
      <c r="H492" s="5"/>
      <c r="I492" s="5"/>
      <c r="J492" s="5"/>
      <c r="K492" s="5"/>
      <c r="L492" s="32"/>
      <c r="M492" s="5"/>
      <c r="N492" s="39"/>
      <c r="O492" s="5"/>
      <c r="P492" s="5"/>
      <c r="Q492" s="5"/>
      <c r="R492" s="5"/>
      <c r="S492" s="5"/>
    </row>
    <row r="493" spans="1:19" hidden="1" x14ac:dyDescent="0.25">
      <c r="A493" s="28" t="s">
        <v>818</v>
      </c>
      <c r="B493" s="6" t="s">
        <v>923</v>
      </c>
      <c r="C493" s="5">
        <f t="shared" si="35"/>
        <v>327157.42</v>
      </c>
      <c r="D493" s="5"/>
      <c r="E493" s="5">
        <v>327157.42</v>
      </c>
      <c r="F493" s="5"/>
      <c r="G493" s="5"/>
      <c r="H493" s="5"/>
      <c r="I493" s="5"/>
      <c r="J493" s="5"/>
      <c r="K493" s="5"/>
      <c r="L493" s="32"/>
      <c r="M493" s="5"/>
      <c r="N493" s="39"/>
      <c r="O493" s="5"/>
      <c r="P493" s="5"/>
      <c r="Q493" s="5"/>
      <c r="R493" s="5"/>
      <c r="S493" s="5"/>
    </row>
    <row r="494" spans="1:19" hidden="1" x14ac:dyDescent="0.25">
      <c r="A494" s="28" t="s">
        <v>819</v>
      </c>
      <c r="B494" s="6" t="s">
        <v>925</v>
      </c>
      <c r="C494" s="5">
        <f t="shared" si="35"/>
        <v>760200.98</v>
      </c>
      <c r="D494" s="5"/>
      <c r="E494" s="5">
        <v>760200.98</v>
      </c>
      <c r="F494" s="5"/>
      <c r="G494" s="5"/>
      <c r="H494" s="5"/>
      <c r="I494" s="5"/>
      <c r="J494" s="5"/>
      <c r="K494" s="5"/>
      <c r="L494" s="32"/>
      <c r="M494" s="5"/>
      <c r="N494" s="39"/>
      <c r="O494" s="5"/>
      <c r="P494" s="5"/>
      <c r="Q494" s="5"/>
      <c r="R494" s="5"/>
      <c r="S494" s="5"/>
    </row>
    <row r="495" spans="1:19" hidden="1" x14ac:dyDescent="0.25">
      <c r="A495" s="28" t="s">
        <v>820</v>
      </c>
      <c r="B495" s="6" t="s">
        <v>927</v>
      </c>
      <c r="C495" s="5">
        <f t="shared" si="35"/>
        <v>13224829.140000001</v>
      </c>
      <c r="D495" s="5">
        <v>134245.41</v>
      </c>
      <c r="E495" s="5">
        <v>367711.21</v>
      </c>
      <c r="F495" s="5"/>
      <c r="G495" s="5"/>
      <c r="H495" s="5"/>
      <c r="I495" s="5"/>
      <c r="J495" s="5"/>
      <c r="K495" s="5"/>
      <c r="L495" s="32">
        <v>3</v>
      </c>
      <c r="M495" s="5">
        <v>6307743.3200000003</v>
      </c>
      <c r="N495" s="39"/>
      <c r="O495" s="5"/>
      <c r="P495" s="5"/>
      <c r="Q495" s="5">
        <v>6415129.2000000002</v>
      </c>
      <c r="R495" s="5"/>
      <c r="S495" s="5"/>
    </row>
    <row r="496" spans="1:19" hidden="1" x14ac:dyDescent="0.25">
      <c r="A496" s="28" t="s">
        <v>822</v>
      </c>
      <c r="B496" s="6" t="s">
        <v>929</v>
      </c>
      <c r="C496" s="5">
        <f t="shared" si="35"/>
        <v>143868.32999999999</v>
      </c>
      <c r="D496" s="5"/>
      <c r="E496" s="5">
        <v>143868.32999999999</v>
      </c>
      <c r="F496" s="5"/>
      <c r="G496" s="5"/>
      <c r="H496" s="5"/>
      <c r="I496" s="5"/>
      <c r="J496" s="5"/>
      <c r="K496" s="5"/>
      <c r="L496" s="32"/>
      <c r="M496" s="5"/>
      <c r="N496" s="39"/>
      <c r="O496" s="5"/>
      <c r="P496" s="5"/>
      <c r="Q496" s="5"/>
      <c r="R496" s="5"/>
      <c r="S496" s="5"/>
    </row>
    <row r="497" spans="1:19" hidden="1" x14ac:dyDescent="0.25">
      <c r="A497" s="28" t="s">
        <v>824</v>
      </c>
      <c r="B497" s="6" t="s">
        <v>931</v>
      </c>
      <c r="C497" s="5">
        <f t="shared" si="35"/>
        <v>392404.05</v>
      </c>
      <c r="D497" s="5"/>
      <c r="E497" s="5">
        <v>392404.05</v>
      </c>
      <c r="F497" s="5"/>
      <c r="G497" s="5"/>
      <c r="H497" s="5"/>
      <c r="I497" s="5"/>
      <c r="J497" s="5"/>
      <c r="K497" s="5"/>
      <c r="L497" s="32"/>
      <c r="M497" s="5"/>
      <c r="N497" s="39"/>
      <c r="O497" s="5"/>
      <c r="P497" s="5"/>
      <c r="Q497" s="5"/>
      <c r="R497" s="5"/>
      <c r="S497" s="5"/>
    </row>
    <row r="498" spans="1:19" hidden="1" x14ac:dyDescent="0.25">
      <c r="A498" s="28" t="s">
        <v>826</v>
      </c>
      <c r="B498" s="6" t="s">
        <v>933</v>
      </c>
      <c r="C498" s="5">
        <f t="shared" si="35"/>
        <v>231281.73</v>
      </c>
      <c r="D498" s="5"/>
      <c r="E498" s="5">
        <v>231281.73</v>
      </c>
      <c r="F498" s="5"/>
      <c r="G498" s="5"/>
      <c r="H498" s="5"/>
      <c r="I498" s="5"/>
      <c r="J498" s="5"/>
      <c r="K498" s="5"/>
      <c r="L498" s="32"/>
      <c r="M498" s="5"/>
      <c r="N498" s="39"/>
      <c r="O498" s="5"/>
      <c r="P498" s="5"/>
      <c r="Q498" s="5"/>
      <c r="R498" s="5"/>
      <c r="S498" s="5"/>
    </row>
    <row r="499" spans="1:19" hidden="1" x14ac:dyDescent="0.25">
      <c r="A499" s="28" t="s">
        <v>828</v>
      </c>
      <c r="B499" s="6" t="s">
        <v>935</v>
      </c>
      <c r="C499" s="5">
        <f t="shared" si="35"/>
        <v>390109.5</v>
      </c>
      <c r="D499" s="5"/>
      <c r="E499" s="5">
        <v>390109.5</v>
      </c>
      <c r="F499" s="5"/>
      <c r="G499" s="5"/>
      <c r="H499" s="5"/>
      <c r="I499" s="5"/>
      <c r="J499" s="5"/>
      <c r="K499" s="5"/>
      <c r="L499" s="32"/>
      <c r="M499" s="5"/>
      <c r="N499" s="39"/>
      <c r="O499" s="5"/>
      <c r="P499" s="5"/>
      <c r="Q499" s="5"/>
      <c r="R499" s="5"/>
      <c r="S499" s="5"/>
    </row>
    <row r="500" spans="1:19" hidden="1" x14ac:dyDescent="0.25">
      <c r="A500" s="28" t="s">
        <v>1655</v>
      </c>
      <c r="B500" s="6" t="s">
        <v>937</v>
      </c>
      <c r="C500" s="5">
        <f t="shared" si="35"/>
        <v>377588.7</v>
      </c>
      <c r="D500" s="5"/>
      <c r="E500" s="5">
        <v>377588.7</v>
      </c>
      <c r="F500" s="5"/>
      <c r="G500" s="5"/>
      <c r="H500" s="5"/>
      <c r="I500" s="5"/>
      <c r="J500" s="5"/>
      <c r="K500" s="5"/>
      <c r="L500" s="32"/>
      <c r="M500" s="5"/>
      <c r="N500" s="39"/>
      <c r="O500" s="5"/>
      <c r="P500" s="5"/>
      <c r="Q500" s="5"/>
      <c r="R500" s="5"/>
      <c r="S500" s="5"/>
    </row>
    <row r="501" spans="1:19" hidden="1" x14ac:dyDescent="0.25">
      <c r="A501" s="28" t="s">
        <v>1656</v>
      </c>
      <c r="B501" s="6" t="s">
        <v>939</v>
      </c>
      <c r="C501" s="5">
        <f t="shared" si="35"/>
        <v>432508.63</v>
      </c>
      <c r="D501" s="5"/>
      <c r="E501" s="5">
        <v>432508.63</v>
      </c>
      <c r="F501" s="5"/>
      <c r="G501" s="5"/>
      <c r="H501" s="5"/>
      <c r="I501" s="5"/>
      <c r="J501" s="5"/>
      <c r="K501" s="5"/>
      <c r="L501" s="32"/>
      <c r="M501" s="5"/>
      <c r="N501" s="39"/>
      <c r="O501" s="5"/>
      <c r="P501" s="5"/>
      <c r="Q501" s="5"/>
      <c r="R501" s="5"/>
      <c r="S501" s="5"/>
    </row>
    <row r="502" spans="1:19" hidden="1" x14ac:dyDescent="0.25">
      <c r="A502" s="28" t="s">
        <v>1657</v>
      </c>
      <c r="B502" s="56" t="s">
        <v>889</v>
      </c>
      <c r="C502" s="5">
        <f t="shared" si="35"/>
        <v>149889.85999999999</v>
      </c>
      <c r="D502" s="5"/>
      <c r="E502" s="5">
        <v>149889.85999999999</v>
      </c>
      <c r="F502" s="5"/>
      <c r="G502" s="5"/>
      <c r="H502" s="5"/>
      <c r="I502" s="5"/>
      <c r="J502" s="5"/>
      <c r="K502" s="5"/>
      <c r="L502" s="32"/>
      <c r="M502" s="5"/>
      <c r="N502" s="39"/>
      <c r="O502" s="5"/>
      <c r="P502" s="5"/>
      <c r="Q502" s="5"/>
      <c r="R502" s="5"/>
      <c r="S502" s="5"/>
    </row>
    <row r="503" spans="1:19" hidden="1" x14ac:dyDescent="0.25">
      <c r="A503" s="28" t="s">
        <v>1658</v>
      </c>
      <c r="B503" s="56" t="s">
        <v>891</v>
      </c>
      <c r="C503" s="5">
        <f t="shared" si="35"/>
        <v>193444.65</v>
      </c>
      <c r="D503" s="5"/>
      <c r="E503" s="5">
        <v>193444.65</v>
      </c>
      <c r="F503" s="5"/>
      <c r="G503" s="5"/>
      <c r="H503" s="5"/>
      <c r="I503" s="5"/>
      <c r="J503" s="5"/>
      <c r="K503" s="5"/>
      <c r="L503" s="32"/>
      <c r="M503" s="5"/>
      <c r="N503" s="39"/>
      <c r="O503" s="5"/>
      <c r="P503" s="5"/>
      <c r="Q503" s="5"/>
      <c r="R503" s="5"/>
      <c r="S503" s="5"/>
    </row>
    <row r="504" spans="1:19" hidden="1" x14ac:dyDescent="0.25">
      <c r="A504" s="28" t="s">
        <v>1659</v>
      </c>
      <c r="B504" s="56" t="s">
        <v>893</v>
      </c>
      <c r="C504" s="5">
        <f t="shared" si="35"/>
        <v>149143.15</v>
      </c>
      <c r="D504" s="5"/>
      <c r="E504" s="5">
        <v>149143.15</v>
      </c>
      <c r="F504" s="5"/>
      <c r="G504" s="5"/>
      <c r="H504" s="5"/>
      <c r="I504" s="5"/>
      <c r="J504" s="5"/>
      <c r="K504" s="5"/>
      <c r="L504" s="32"/>
      <c r="M504" s="5"/>
      <c r="N504" s="39"/>
      <c r="O504" s="5"/>
      <c r="P504" s="5"/>
      <c r="Q504" s="5"/>
      <c r="R504" s="5"/>
      <c r="S504" s="5"/>
    </row>
    <row r="505" spans="1:19" hidden="1" x14ac:dyDescent="0.25">
      <c r="A505" s="28" t="s">
        <v>1660</v>
      </c>
      <c r="B505" s="56" t="s">
        <v>895</v>
      </c>
      <c r="C505" s="5">
        <f t="shared" si="35"/>
        <v>149360.71</v>
      </c>
      <c r="D505" s="5"/>
      <c r="E505" s="5">
        <v>149360.71</v>
      </c>
      <c r="F505" s="5"/>
      <c r="G505" s="5"/>
      <c r="H505" s="5"/>
      <c r="I505" s="5"/>
      <c r="J505" s="5"/>
      <c r="K505" s="5"/>
      <c r="L505" s="32"/>
      <c r="M505" s="5"/>
      <c r="N505" s="39"/>
      <c r="O505" s="5"/>
      <c r="P505" s="5"/>
      <c r="Q505" s="5"/>
      <c r="R505" s="5"/>
      <c r="S505" s="5"/>
    </row>
    <row r="506" spans="1:19" hidden="1" x14ac:dyDescent="0.25">
      <c r="A506" s="28" t="s">
        <v>830</v>
      </c>
      <c r="B506" s="6" t="s">
        <v>897</v>
      </c>
      <c r="C506" s="5">
        <f t="shared" si="35"/>
        <v>28769882.530000001</v>
      </c>
      <c r="D506" s="5">
        <v>176464.27</v>
      </c>
      <c r="E506" s="5">
        <v>211772.33</v>
      </c>
      <c r="F506" s="5"/>
      <c r="G506" s="5"/>
      <c r="H506" s="5"/>
      <c r="I506" s="5"/>
      <c r="J506" s="5"/>
      <c r="K506" s="5"/>
      <c r="L506" s="32">
        <v>2</v>
      </c>
      <c r="M506" s="5">
        <v>4205261.53</v>
      </c>
      <c r="N506" s="39" t="s">
        <v>1628</v>
      </c>
      <c r="O506" s="5">
        <v>24176384.399999999</v>
      </c>
      <c r="P506" s="5"/>
      <c r="Q506" s="5"/>
      <c r="R506" s="5"/>
      <c r="S506" s="5"/>
    </row>
    <row r="507" spans="1:19" hidden="1" x14ac:dyDescent="0.25">
      <c r="A507" s="28" t="s">
        <v>832</v>
      </c>
      <c r="B507" s="6" t="s">
        <v>899</v>
      </c>
      <c r="C507" s="5">
        <f t="shared" si="35"/>
        <v>421587.78</v>
      </c>
      <c r="D507" s="5"/>
      <c r="E507" s="5">
        <v>421587.78</v>
      </c>
      <c r="F507" s="5"/>
      <c r="G507" s="5"/>
      <c r="H507" s="5"/>
      <c r="I507" s="5"/>
      <c r="J507" s="5"/>
      <c r="K507" s="5"/>
      <c r="L507" s="32"/>
      <c r="M507" s="5"/>
      <c r="N507" s="39"/>
      <c r="O507" s="5"/>
      <c r="P507" s="5"/>
      <c r="Q507" s="5"/>
      <c r="R507" s="5"/>
      <c r="S507" s="5"/>
    </row>
    <row r="508" spans="1:19" hidden="1" x14ac:dyDescent="0.25">
      <c r="A508" s="28" t="s">
        <v>834</v>
      </c>
      <c r="B508" s="6" t="s">
        <v>903</v>
      </c>
      <c r="C508" s="5">
        <f t="shared" si="35"/>
        <v>125745.76</v>
      </c>
      <c r="D508" s="5"/>
      <c r="E508" s="5">
        <v>125745.76</v>
      </c>
      <c r="F508" s="5"/>
      <c r="G508" s="5"/>
      <c r="H508" s="5"/>
      <c r="I508" s="5"/>
      <c r="J508" s="5"/>
      <c r="K508" s="5"/>
      <c r="L508" s="32"/>
      <c r="M508" s="5"/>
      <c r="N508" s="39"/>
      <c r="O508" s="5"/>
      <c r="P508" s="5"/>
      <c r="Q508" s="5"/>
      <c r="R508" s="5"/>
      <c r="S508" s="5"/>
    </row>
    <row r="509" spans="1:19" ht="15" hidden="1" customHeight="1" x14ac:dyDescent="0.25">
      <c r="A509" s="99" t="s">
        <v>2106</v>
      </c>
      <c r="B509" s="100"/>
      <c r="C509" s="7">
        <f>ROUND(D509+E509+F509+G509+H509+I509+J509+K509+M509+O509+P509+Q509+R509+S509,2)</f>
        <v>47514293.920000002</v>
      </c>
      <c r="D509" s="7">
        <f t="shared" ref="D509:M509" si="36">SUM(D485:D508)</f>
        <v>310709.68</v>
      </c>
      <c r="E509" s="7">
        <f t="shared" si="36"/>
        <v>6099065.790000001</v>
      </c>
      <c r="F509" s="7">
        <f t="shared" si="36"/>
        <v>0</v>
      </c>
      <c r="G509" s="7">
        <f t="shared" si="36"/>
        <v>0</v>
      </c>
      <c r="H509" s="7">
        <f t="shared" si="36"/>
        <v>0</v>
      </c>
      <c r="I509" s="7">
        <f t="shared" si="36"/>
        <v>0</v>
      </c>
      <c r="J509" s="7">
        <f t="shared" si="36"/>
        <v>0</v>
      </c>
      <c r="K509" s="7">
        <f t="shared" si="36"/>
        <v>0</v>
      </c>
      <c r="L509" s="35">
        <f t="shared" si="36"/>
        <v>5</v>
      </c>
      <c r="M509" s="7">
        <f t="shared" si="36"/>
        <v>10513004.850000001</v>
      </c>
      <c r="N509" s="7" t="s">
        <v>1629</v>
      </c>
      <c r="O509" s="7">
        <f>SUM(O485:O508)</f>
        <v>24176384.399999999</v>
      </c>
      <c r="P509" s="7">
        <f>SUM(P485:P508)</f>
        <v>0</v>
      </c>
      <c r="Q509" s="7">
        <f>SUM(Q485:Q508)</f>
        <v>6415129.2000000002</v>
      </c>
      <c r="R509" s="7">
        <f>SUM(R485:R508)</f>
        <v>0</v>
      </c>
      <c r="S509" s="7">
        <f>SUM(S485:S508)</f>
        <v>0</v>
      </c>
    </row>
    <row r="510" spans="1:19" ht="15" hidden="1" customHeight="1" x14ac:dyDescent="0.25">
      <c r="A510" s="101" t="s">
        <v>1793</v>
      </c>
      <c r="B510" s="102"/>
      <c r="C510" s="103"/>
      <c r="D510" s="7"/>
      <c r="E510" s="7"/>
      <c r="F510" s="7"/>
      <c r="G510" s="7"/>
      <c r="H510" s="7"/>
      <c r="I510" s="7"/>
      <c r="J510" s="7"/>
      <c r="K510" s="7"/>
      <c r="L510" s="35"/>
      <c r="M510" s="7"/>
      <c r="N510" s="38"/>
      <c r="O510" s="7"/>
      <c r="P510" s="7"/>
      <c r="Q510" s="7"/>
      <c r="R510" s="7"/>
      <c r="S510" s="7"/>
    </row>
    <row r="511" spans="1:19" hidden="1" x14ac:dyDescent="0.25">
      <c r="A511" s="28" t="s">
        <v>836</v>
      </c>
      <c r="B511" s="6" t="s">
        <v>944</v>
      </c>
      <c r="C511" s="5">
        <f t="shared" ref="C511:C531" si="37">ROUNDUP(SUM(D511+E511+F511+G511+H511+I511+J511+K511+M511+O511+P511+Q511+R511+S511),2)</f>
        <v>300612.08</v>
      </c>
      <c r="D511" s="5"/>
      <c r="E511" s="5">
        <v>300612.08</v>
      </c>
      <c r="F511" s="5"/>
      <c r="G511" s="5"/>
      <c r="H511" s="5"/>
      <c r="I511" s="5"/>
      <c r="J511" s="5"/>
      <c r="K511" s="5"/>
      <c r="L511" s="32"/>
      <c r="M511" s="5"/>
      <c r="N511" s="39"/>
      <c r="O511" s="5"/>
      <c r="P511" s="5"/>
      <c r="Q511" s="5"/>
      <c r="R511" s="5"/>
      <c r="S511" s="5"/>
    </row>
    <row r="512" spans="1:19" hidden="1" x14ac:dyDescent="0.25">
      <c r="A512" s="28" t="s">
        <v>838</v>
      </c>
      <c r="B512" s="6" t="s">
        <v>942</v>
      </c>
      <c r="C512" s="5">
        <f t="shared" si="37"/>
        <v>324520.89</v>
      </c>
      <c r="D512" s="5"/>
      <c r="E512" s="5">
        <v>324520.89</v>
      </c>
      <c r="F512" s="5"/>
      <c r="G512" s="5"/>
      <c r="H512" s="5"/>
      <c r="I512" s="5"/>
      <c r="J512" s="5"/>
      <c r="K512" s="5"/>
      <c r="L512" s="32"/>
      <c r="M512" s="5"/>
      <c r="N512" s="39"/>
      <c r="O512" s="5"/>
      <c r="P512" s="5"/>
      <c r="Q512" s="5"/>
      <c r="R512" s="5"/>
      <c r="S512" s="5"/>
    </row>
    <row r="513" spans="1:19" hidden="1" x14ac:dyDescent="0.25">
      <c r="A513" s="28" t="s">
        <v>840</v>
      </c>
      <c r="B513" s="6" t="s">
        <v>946</v>
      </c>
      <c r="C513" s="5">
        <f t="shared" si="37"/>
        <v>297407.26</v>
      </c>
      <c r="D513" s="5"/>
      <c r="E513" s="5">
        <v>297407.26</v>
      </c>
      <c r="F513" s="5"/>
      <c r="G513" s="5"/>
      <c r="H513" s="5"/>
      <c r="I513" s="5"/>
      <c r="J513" s="5"/>
      <c r="K513" s="5"/>
      <c r="L513" s="32"/>
      <c r="M513" s="5"/>
      <c r="N513" s="39"/>
      <c r="O513" s="5"/>
      <c r="P513" s="5"/>
      <c r="Q513" s="5"/>
      <c r="R513" s="5"/>
      <c r="S513" s="5"/>
    </row>
    <row r="514" spans="1:19" hidden="1" x14ac:dyDescent="0.25">
      <c r="A514" s="28" t="s">
        <v>842</v>
      </c>
      <c r="B514" s="6" t="s">
        <v>1859</v>
      </c>
      <c r="C514" s="5">
        <f t="shared" si="37"/>
        <v>13688594.84</v>
      </c>
      <c r="D514" s="5">
        <v>74333.86</v>
      </c>
      <c r="E514" s="5"/>
      <c r="F514" s="5"/>
      <c r="G514" s="5">
        <v>6984675.8799999999</v>
      </c>
      <c r="H514" s="5">
        <v>2833151.95</v>
      </c>
      <c r="I514" s="5">
        <v>718833.86</v>
      </c>
      <c r="J514" s="5">
        <v>3077599.29</v>
      </c>
      <c r="K514" s="5"/>
      <c r="L514" s="32"/>
      <c r="M514" s="5"/>
      <c r="N514" s="39"/>
      <c r="O514" s="5"/>
      <c r="P514" s="5"/>
      <c r="Q514" s="5"/>
      <c r="R514" s="5"/>
      <c r="S514" s="5"/>
    </row>
    <row r="515" spans="1:19" hidden="1" x14ac:dyDescent="0.25">
      <c r="A515" s="28" t="s">
        <v>844</v>
      </c>
      <c r="B515" s="6" t="s">
        <v>954</v>
      </c>
      <c r="C515" s="5">
        <f t="shared" si="37"/>
        <v>697216.06</v>
      </c>
      <c r="D515" s="5"/>
      <c r="E515" s="5">
        <v>697216.06</v>
      </c>
      <c r="F515" s="5"/>
      <c r="G515" s="5"/>
      <c r="H515" s="5"/>
      <c r="I515" s="5"/>
      <c r="J515" s="5"/>
      <c r="K515" s="5"/>
      <c r="L515" s="32"/>
      <c r="M515" s="5"/>
      <c r="N515" s="39"/>
      <c r="O515" s="5"/>
      <c r="P515" s="5"/>
      <c r="Q515" s="5"/>
      <c r="R515" s="5"/>
      <c r="S515" s="5"/>
    </row>
    <row r="516" spans="1:19" hidden="1" x14ac:dyDescent="0.25">
      <c r="A516" s="28" t="s">
        <v>846</v>
      </c>
      <c r="B516" s="6" t="s">
        <v>956</v>
      </c>
      <c r="C516" s="5">
        <f t="shared" si="37"/>
        <v>574232.36</v>
      </c>
      <c r="D516" s="5"/>
      <c r="E516" s="5">
        <v>574232.36</v>
      </c>
      <c r="F516" s="5"/>
      <c r="G516" s="5"/>
      <c r="H516" s="5"/>
      <c r="I516" s="5"/>
      <c r="J516" s="5"/>
      <c r="K516" s="5"/>
      <c r="L516" s="32"/>
      <c r="M516" s="5"/>
      <c r="N516" s="39"/>
      <c r="O516" s="5"/>
      <c r="P516" s="5"/>
      <c r="Q516" s="5"/>
      <c r="R516" s="5"/>
      <c r="S516" s="5"/>
    </row>
    <row r="517" spans="1:19" hidden="1" x14ac:dyDescent="0.25">
      <c r="A517" s="28" t="s">
        <v>848</v>
      </c>
      <c r="B517" s="6" t="s">
        <v>958</v>
      </c>
      <c r="C517" s="5">
        <f t="shared" si="37"/>
        <v>1475996.4</v>
      </c>
      <c r="D517" s="5"/>
      <c r="E517" s="5">
        <v>1475996.4</v>
      </c>
      <c r="F517" s="5"/>
      <c r="G517" s="5"/>
      <c r="H517" s="5"/>
      <c r="I517" s="5"/>
      <c r="J517" s="5"/>
      <c r="K517" s="5"/>
      <c r="L517" s="32"/>
      <c r="M517" s="5"/>
      <c r="N517" s="39"/>
      <c r="O517" s="5"/>
      <c r="P517" s="5"/>
      <c r="Q517" s="5"/>
      <c r="R517" s="5"/>
      <c r="S517" s="5"/>
    </row>
    <row r="518" spans="1:19" hidden="1" x14ac:dyDescent="0.25">
      <c r="A518" s="28" t="s">
        <v>850</v>
      </c>
      <c r="B518" s="6" t="s">
        <v>960</v>
      </c>
      <c r="C518" s="5">
        <f t="shared" si="37"/>
        <v>1000165.76</v>
      </c>
      <c r="D518" s="5"/>
      <c r="E518" s="5">
        <v>1000165.76</v>
      </c>
      <c r="F518" s="5"/>
      <c r="G518" s="5"/>
      <c r="H518" s="5"/>
      <c r="I518" s="5"/>
      <c r="J518" s="5"/>
      <c r="K518" s="5"/>
      <c r="L518" s="32"/>
      <c r="M518" s="5"/>
      <c r="N518" s="39"/>
      <c r="O518" s="5"/>
      <c r="P518" s="5"/>
      <c r="Q518" s="5"/>
      <c r="R518" s="5"/>
      <c r="S518" s="5"/>
    </row>
    <row r="519" spans="1:19" hidden="1" x14ac:dyDescent="0.25">
      <c r="A519" s="28" t="s">
        <v>852</v>
      </c>
      <c r="B519" s="6" t="s">
        <v>948</v>
      </c>
      <c r="C519" s="5">
        <f t="shared" si="37"/>
        <v>898761.81</v>
      </c>
      <c r="D519" s="5"/>
      <c r="E519" s="5">
        <v>898761.81</v>
      </c>
      <c r="F519" s="5"/>
      <c r="G519" s="5"/>
      <c r="H519" s="5"/>
      <c r="I519" s="5"/>
      <c r="J519" s="5"/>
      <c r="K519" s="5"/>
      <c r="L519" s="32"/>
      <c r="M519" s="5"/>
      <c r="N519" s="39"/>
      <c r="O519" s="5"/>
      <c r="P519" s="5"/>
      <c r="Q519" s="5"/>
      <c r="R519" s="5"/>
      <c r="S519" s="5"/>
    </row>
    <row r="520" spans="1:19" hidden="1" x14ac:dyDescent="0.25">
      <c r="A520" s="28" t="s">
        <v>854</v>
      </c>
      <c r="B520" s="6" t="s">
        <v>950</v>
      </c>
      <c r="C520" s="5">
        <f t="shared" si="37"/>
        <v>570770.43999999994</v>
      </c>
      <c r="D520" s="5"/>
      <c r="E520" s="5">
        <v>570770.43999999994</v>
      </c>
      <c r="F520" s="5"/>
      <c r="G520" s="5"/>
      <c r="H520" s="5"/>
      <c r="I520" s="5"/>
      <c r="J520" s="5"/>
      <c r="K520" s="5"/>
      <c r="L520" s="32"/>
      <c r="M520" s="5"/>
      <c r="N520" s="39"/>
      <c r="O520" s="5"/>
      <c r="P520" s="5"/>
      <c r="Q520" s="5"/>
      <c r="R520" s="5"/>
      <c r="S520" s="5"/>
    </row>
    <row r="521" spans="1:19" hidden="1" x14ac:dyDescent="0.25">
      <c r="A521" s="28" t="s">
        <v>856</v>
      </c>
      <c r="B521" s="6" t="s">
        <v>1854</v>
      </c>
      <c r="C521" s="5">
        <f t="shared" si="37"/>
        <v>1133167.3500000001</v>
      </c>
      <c r="D521" s="5">
        <v>6153.5</v>
      </c>
      <c r="E521" s="5"/>
      <c r="F521" s="5"/>
      <c r="G521" s="5">
        <v>1127013.8500000001</v>
      </c>
      <c r="H521" s="5"/>
      <c r="I521" s="5"/>
      <c r="J521" s="5"/>
      <c r="K521" s="5"/>
      <c r="L521" s="32"/>
      <c r="M521" s="5"/>
      <c r="N521" s="39"/>
      <c r="O521" s="5"/>
      <c r="P521" s="5"/>
      <c r="Q521" s="5"/>
      <c r="R521" s="5"/>
      <c r="S521" s="5"/>
    </row>
    <row r="522" spans="1:19" hidden="1" x14ac:dyDescent="0.25">
      <c r="A522" s="28" t="s">
        <v>858</v>
      </c>
      <c r="B522" s="6" t="s">
        <v>952</v>
      </c>
      <c r="C522" s="5">
        <f t="shared" si="37"/>
        <v>574579.82999999996</v>
      </c>
      <c r="D522" s="5"/>
      <c r="E522" s="5">
        <v>574579.82999999996</v>
      </c>
      <c r="F522" s="5"/>
      <c r="G522" s="5"/>
      <c r="H522" s="5"/>
      <c r="I522" s="5"/>
      <c r="J522" s="5"/>
      <c r="K522" s="5"/>
      <c r="L522" s="32"/>
      <c r="M522" s="5"/>
      <c r="N522" s="39"/>
      <c r="O522" s="5"/>
      <c r="P522" s="5"/>
      <c r="Q522" s="5"/>
      <c r="R522" s="5"/>
      <c r="S522" s="5"/>
    </row>
    <row r="523" spans="1:19" hidden="1" x14ac:dyDescent="0.25">
      <c r="A523" s="28" t="s">
        <v>860</v>
      </c>
      <c r="B523" s="6" t="s">
        <v>1855</v>
      </c>
      <c r="C523" s="5">
        <f t="shared" si="37"/>
        <v>13047021.41</v>
      </c>
      <c r="D523" s="5">
        <v>70849.89</v>
      </c>
      <c r="E523" s="5"/>
      <c r="F523" s="5"/>
      <c r="G523" s="5">
        <v>12976171.52</v>
      </c>
      <c r="H523" s="5"/>
      <c r="I523" s="5"/>
      <c r="J523" s="5"/>
      <c r="K523" s="5"/>
      <c r="L523" s="32"/>
      <c r="M523" s="5"/>
      <c r="N523" s="39"/>
      <c r="O523" s="5"/>
      <c r="P523" s="5"/>
      <c r="Q523" s="5"/>
      <c r="R523" s="5"/>
      <c r="S523" s="5"/>
    </row>
    <row r="524" spans="1:19" hidden="1" x14ac:dyDescent="0.25">
      <c r="A524" s="28" t="s">
        <v>862</v>
      </c>
      <c r="B524" s="6" t="s">
        <v>962</v>
      </c>
      <c r="C524" s="5">
        <f t="shared" si="37"/>
        <v>64047.94</v>
      </c>
      <c r="D524" s="5"/>
      <c r="E524" s="5">
        <v>64047.94</v>
      </c>
      <c r="F524" s="5"/>
      <c r="G524" s="5"/>
      <c r="H524" s="5"/>
      <c r="I524" s="5"/>
      <c r="J524" s="5"/>
      <c r="K524" s="5"/>
      <c r="L524" s="32"/>
      <c r="M524" s="5"/>
      <c r="N524" s="39"/>
      <c r="O524" s="5"/>
      <c r="P524" s="5"/>
      <c r="Q524" s="5"/>
      <c r="R524" s="5"/>
      <c r="S524" s="5"/>
    </row>
    <row r="525" spans="1:19" hidden="1" x14ac:dyDescent="0.25">
      <c r="A525" s="28" t="s">
        <v>864</v>
      </c>
      <c r="B525" s="6" t="s">
        <v>964</v>
      </c>
      <c r="C525" s="5">
        <f t="shared" si="37"/>
        <v>64303.51</v>
      </c>
      <c r="D525" s="5"/>
      <c r="E525" s="5">
        <v>64303.51</v>
      </c>
      <c r="F525" s="5"/>
      <c r="G525" s="5"/>
      <c r="H525" s="5"/>
      <c r="I525" s="5"/>
      <c r="J525" s="5"/>
      <c r="K525" s="5"/>
      <c r="L525" s="32"/>
      <c r="M525" s="5"/>
      <c r="N525" s="39"/>
      <c r="O525" s="5"/>
      <c r="P525" s="5"/>
      <c r="Q525" s="5"/>
      <c r="R525" s="5"/>
      <c r="S525" s="5"/>
    </row>
    <row r="526" spans="1:19" hidden="1" x14ac:dyDescent="0.25">
      <c r="A526" s="28" t="s">
        <v>866</v>
      </c>
      <c r="B526" s="6" t="s">
        <v>966</v>
      </c>
      <c r="C526" s="5">
        <f t="shared" si="37"/>
        <v>236590.87</v>
      </c>
      <c r="D526" s="5"/>
      <c r="E526" s="5">
        <v>236590.87</v>
      </c>
      <c r="F526" s="5"/>
      <c r="G526" s="5"/>
      <c r="H526" s="5"/>
      <c r="I526" s="5"/>
      <c r="J526" s="5"/>
      <c r="K526" s="5"/>
      <c r="L526" s="32"/>
      <c r="M526" s="5"/>
      <c r="N526" s="39"/>
      <c r="O526" s="5"/>
      <c r="P526" s="5"/>
      <c r="Q526" s="5"/>
      <c r="R526" s="5"/>
      <c r="S526" s="5"/>
    </row>
    <row r="527" spans="1:19" hidden="1" x14ac:dyDescent="0.25">
      <c r="A527" s="28" t="s">
        <v>868</v>
      </c>
      <c r="B527" s="6" t="s">
        <v>970</v>
      </c>
      <c r="C527" s="5">
        <f t="shared" si="37"/>
        <v>1338155.58</v>
      </c>
      <c r="D527" s="5"/>
      <c r="E527" s="5">
        <v>1338155.58</v>
      </c>
      <c r="F527" s="5"/>
      <c r="G527" s="5"/>
      <c r="H527" s="5"/>
      <c r="I527" s="5"/>
      <c r="J527" s="5"/>
      <c r="K527" s="5"/>
      <c r="L527" s="32"/>
      <c r="M527" s="5"/>
      <c r="N527" s="39"/>
      <c r="O527" s="5"/>
      <c r="P527" s="5"/>
      <c r="Q527" s="5"/>
      <c r="R527" s="5"/>
      <c r="S527" s="5"/>
    </row>
    <row r="528" spans="1:19" hidden="1" x14ac:dyDescent="0.25">
      <c r="A528" s="28" t="s">
        <v>870</v>
      </c>
      <c r="B528" s="6" t="s">
        <v>972</v>
      </c>
      <c r="C528" s="5">
        <f t="shared" si="37"/>
        <v>1046361.06</v>
      </c>
      <c r="D528" s="5"/>
      <c r="E528" s="5">
        <v>1046361.06</v>
      </c>
      <c r="F528" s="5"/>
      <c r="G528" s="5"/>
      <c r="H528" s="5"/>
      <c r="I528" s="5"/>
      <c r="J528" s="5"/>
      <c r="K528" s="5"/>
      <c r="L528" s="32"/>
      <c r="M528" s="5"/>
      <c r="N528" s="39"/>
      <c r="O528" s="5"/>
      <c r="P528" s="5"/>
      <c r="Q528" s="5"/>
      <c r="R528" s="5"/>
      <c r="S528" s="5"/>
    </row>
    <row r="529" spans="1:19" hidden="1" x14ac:dyDescent="0.25">
      <c r="A529" s="28" t="s">
        <v>872</v>
      </c>
      <c r="B529" s="6" t="s">
        <v>968</v>
      </c>
      <c r="C529" s="5">
        <f t="shared" si="37"/>
        <v>764559.18</v>
      </c>
      <c r="D529" s="5"/>
      <c r="E529" s="5">
        <v>764559.18</v>
      </c>
      <c r="F529" s="5"/>
      <c r="G529" s="5"/>
      <c r="H529" s="5"/>
      <c r="I529" s="5"/>
      <c r="J529" s="5"/>
      <c r="K529" s="5"/>
      <c r="L529" s="32"/>
      <c r="M529" s="5"/>
      <c r="N529" s="39"/>
      <c r="O529" s="5"/>
      <c r="P529" s="5"/>
      <c r="Q529" s="5"/>
      <c r="R529" s="5"/>
      <c r="S529" s="5"/>
    </row>
    <row r="530" spans="1:19" hidden="1" x14ac:dyDescent="0.25">
      <c r="A530" s="28" t="s">
        <v>874</v>
      </c>
      <c r="B530" s="6" t="s">
        <v>974</v>
      </c>
      <c r="C530" s="5">
        <f t="shared" si="37"/>
        <v>198733.48</v>
      </c>
      <c r="D530" s="5"/>
      <c r="E530" s="5">
        <v>198733.48</v>
      </c>
      <c r="F530" s="5"/>
      <c r="G530" s="5"/>
      <c r="H530" s="5"/>
      <c r="I530" s="5"/>
      <c r="J530" s="5"/>
      <c r="K530" s="5"/>
      <c r="L530" s="32"/>
      <c r="M530" s="5"/>
      <c r="N530" s="39"/>
      <c r="O530" s="5"/>
      <c r="P530" s="5"/>
      <c r="Q530" s="5"/>
      <c r="R530" s="5"/>
      <c r="S530" s="5"/>
    </row>
    <row r="531" spans="1:19" hidden="1" x14ac:dyDescent="0.25">
      <c r="A531" s="28" t="s">
        <v>876</v>
      </c>
      <c r="B531" s="6" t="s">
        <v>976</v>
      </c>
      <c r="C531" s="5">
        <f t="shared" si="37"/>
        <v>200311.18</v>
      </c>
      <c r="D531" s="5"/>
      <c r="E531" s="5">
        <v>200311.18</v>
      </c>
      <c r="F531" s="5"/>
      <c r="G531" s="5"/>
      <c r="H531" s="5"/>
      <c r="I531" s="5"/>
      <c r="J531" s="5"/>
      <c r="K531" s="5"/>
      <c r="L531" s="32"/>
      <c r="M531" s="5"/>
      <c r="N531" s="39"/>
      <c r="O531" s="5"/>
      <c r="P531" s="5"/>
      <c r="Q531" s="5"/>
      <c r="R531" s="5"/>
      <c r="S531" s="5"/>
    </row>
    <row r="532" spans="1:19" ht="15" hidden="1" customHeight="1" x14ac:dyDescent="0.25">
      <c r="A532" s="99" t="s">
        <v>2107</v>
      </c>
      <c r="B532" s="100"/>
      <c r="C532" s="7">
        <f>ROUND(D532+E532+F532+G532+H532+I532+J532+K532+M532+O532+P532+Q532+R532+S532,2)</f>
        <v>38496109.289999999</v>
      </c>
      <c r="D532" s="7">
        <f t="shared" ref="D532:M532" si="38">SUM(D511:D531)</f>
        <v>151337.25</v>
      </c>
      <c r="E532" s="7">
        <f t="shared" si="38"/>
        <v>10627325.689999999</v>
      </c>
      <c r="F532" s="7">
        <f t="shared" si="38"/>
        <v>0</v>
      </c>
      <c r="G532" s="7">
        <f t="shared" si="38"/>
        <v>21087861.25</v>
      </c>
      <c r="H532" s="7">
        <f t="shared" si="38"/>
        <v>2833151.95</v>
      </c>
      <c r="I532" s="7">
        <f t="shared" si="38"/>
        <v>718833.86</v>
      </c>
      <c r="J532" s="7">
        <f t="shared" si="38"/>
        <v>3077599.29</v>
      </c>
      <c r="K532" s="7">
        <f t="shared" si="38"/>
        <v>0</v>
      </c>
      <c r="L532" s="35">
        <f t="shared" si="38"/>
        <v>0</v>
      </c>
      <c r="M532" s="7">
        <f t="shared" si="38"/>
        <v>0</v>
      </c>
      <c r="N532" s="7" t="s">
        <v>1629</v>
      </c>
      <c r="O532" s="7">
        <f>SUM(O511:O531)</f>
        <v>0</v>
      </c>
      <c r="P532" s="7">
        <f>SUM(P511:P531)</f>
        <v>0</v>
      </c>
      <c r="Q532" s="7">
        <f>SUM(Q511:Q531)</f>
        <v>0</v>
      </c>
      <c r="R532" s="7">
        <f>SUM(R511:R531)</f>
        <v>0</v>
      </c>
      <c r="S532" s="7">
        <f>SUM(S511:S531)</f>
        <v>0</v>
      </c>
    </row>
    <row r="533" spans="1:19" ht="15" customHeight="1" x14ac:dyDescent="0.25">
      <c r="A533" s="101" t="s">
        <v>1688</v>
      </c>
      <c r="B533" s="102"/>
      <c r="C533" s="103"/>
      <c r="D533" s="7"/>
      <c r="E533" s="7"/>
      <c r="F533" s="7"/>
      <c r="G533" s="7"/>
      <c r="H533" s="7"/>
      <c r="I533" s="7"/>
      <c r="J533" s="7"/>
      <c r="K533" s="7"/>
      <c r="L533" s="35"/>
      <c r="M533" s="7"/>
      <c r="N533" s="38"/>
      <c r="O533" s="7"/>
      <c r="P533" s="7"/>
      <c r="Q533" s="7"/>
      <c r="R533" s="7"/>
      <c r="S533" s="7"/>
    </row>
    <row r="534" spans="1:19" x14ac:dyDescent="0.25">
      <c r="A534" s="28" t="s">
        <v>878</v>
      </c>
      <c r="B534" s="6" t="s">
        <v>1000</v>
      </c>
      <c r="C534" s="5">
        <f>ROUNDUP(SUM(D534+E534+F534+G534+H534+I534+J534+K534+M534+O534+P534+Q534+R534+S534),2)</f>
        <v>190984.83</v>
      </c>
      <c r="D534" s="5"/>
      <c r="E534" s="5">
        <v>190984.83</v>
      </c>
      <c r="F534" s="5"/>
      <c r="G534" s="5"/>
      <c r="H534" s="5"/>
      <c r="I534" s="5"/>
      <c r="J534" s="5"/>
      <c r="K534" s="5"/>
      <c r="L534" s="32"/>
      <c r="M534" s="5"/>
      <c r="N534" s="39"/>
      <c r="O534" s="5"/>
      <c r="P534" s="5"/>
      <c r="Q534" s="5"/>
      <c r="R534" s="5"/>
      <c r="S534" s="5"/>
    </row>
    <row r="535" spans="1:19" x14ac:dyDescent="0.25">
      <c r="A535" s="28" t="s">
        <v>880</v>
      </c>
      <c r="B535" s="6" t="s">
        <v>1003</v>
      </c>
      <c r="C535" s="5">
        <f>ROUNDUP(SUM(D535+E535+F535+G535+H535+I535+J535+K535+M535+O535+P535+Q535+R535+S535),2)</f>
        <v>237257.2</v>
      </c>
      <c r="D535" s="5"/>
      <c r="E535" s="5">
        <v>237257.2</v>
      </c>
      <c r="F535" s="5"/>
      <c r="G535" s="5"/>
      <c r="H535" s="5"/>
      <c r="I535" s="5"/>
      <c r="J535" s="5"/>
      <c r="K535" s="5"/>
      <c r="L535" s="32"/>
      <c r="M535" s="5"/>
      <c r="N535" s="39"/>
      <c r="O535" s="5"/>
      <c r="P535" s="5"/>
      <c r="Q535" s="5"/>
      <c r="R535" s="5"/>
      <c r="S535" s="5"/>
    </row>
    <row r="536" spans="1:19" x14ac:dyDescent="0.25">
      <c r="A536" s="28" t="s">
        <v>882</v>
      </c>
      <c r="B536" s="6" t="s">
        <v>1007</v>
      </c>
      <c r="C536" s="5">
        <f>ROUNDUP(SUM(D536+E536+F536+G536+H536+I536+J536+K536+M536+O536+P536+Q536+R536+S536),2)</f>
        <v>316089.12</v>
      </c>
      <c r="D536" s="5"/>
      <c r="E536" s="5">
        <v>316089.12</v>
      </c>
      <c r="F536" s="5"/>
      <c r="G536" s="5"/>
      <c r="H536" s="5"/>
      <c r="I536" s="5"/>
      <c r="J536" s="5"/>
      <c r="K536" s="5"/>
      <c r="L536" s="32"/>
      <c r="M536" s="5"/>
      <c r="N536" s="39"/>
      <c r="O536" s="5"/>
      <c r="P536" s="5"/>
      <c r="Q536" s="5"/>
      <c r="R536" s="5"/>
      <c r="S536" s="5"/>
    </row>
    <row r="537" spans="1:19" x14ac:dyDescent="0.25">
      <c r="A537" s="28" t="s">
        <v>884</v>
      </c>
      <c r="B537" s="6" t="s">
        <v>1011</v>
      </c>
      <c r="C537" s="5">
        <f>ROUNDUP(SUM(D537+E537+F537+G537+H537+I537+J537+K537+M537+O537+P537+Q537+R537+S537),2)</f>
        <v>299111.46000000002</v>
      </c>
      <c r="D537" s="5"/>
      <c r="E537" s="5">
        <v>299111.46000000002</v>
      </c>
      <c r="F537" s="5"/>
      <c r="G537" s="5"/>
      <c r="H537" s="5"/>
      <c r="I537" s="5"/>
      <c r="J537" s="5"/>
      <c r="K537" s="5"/>
      <c r="L537" s="32"/>
      <c r="M537" s="5"/>
      <c r="N537" s="39"/>
      <c r="O537" s="5"/>
      <c r="P537" s="5"/>
      <c r="Q537" s="5"/>
      <c r="R537" s="5"/>
      <c r="S537" s="5"/>
    </row>
    <row r="538" spans="1:19" x14ac:dyDescent="0.25">
      <c r="A538" s="28" t="s">
        <v>885</v>
      </c>
      <c r="B538" s="6" t="s">
        <v>1013</v>
      </c>
      <c r="C538" s="5">
        <f>ROUNDUP(SUM(D538+E538+F538+G538+H538+I538+J538+K538+M538+O538+P538+Q538+R538+S538),2)</f>
        <v>241461.9</v>
      </c>
      <c r="D538" s="5"/>
      <c r="E538" s="5">
        <v>241461.9</v>
      </c>
      <c r="F538" s="5"/>
      <c r="G538" s="5"/>
      <c r="H538" s="5"/>
      <c r="I538" s="5"/>
      <c r="J538" s="5"/>
      <c r="K538" s="5"/>
      <c r="L538" s="32"/>
      <c r="M538" s="5"/>
      <c r="N538" s="39"/>
      <c r="O538" s="5"/>
      <c r="P538" s="5"/>
      <c r="Q538" s="5"/>
      <c r="R538" s="5"/>
      <c r="S538" s="5"/>
    </row>
    <row r="539" spans="1:19" x14ac:dyDescent="0.25">
      <c r="A539" s="28" t="s">
        <v>886</v>
      </c>
      <c r="B539" s="41" t="s">
        <v>1820</v>
      </c>
      <c r="C539" s="5">
        <f>ROUND(SUM(D539+E539+F539+G539+H539+I539+J539+K539+M539+O539+P539+Q539+R539+S539),2)</f>
        <v>254622.33</v>
      </c>
      <c r="D539" s="5">
        <v>4650.8999999999996</v>
      </c>
      <c r="E539" s="5"/>
      <c r="F539" s="5"/>
      <c r="G539" s="5"/>
      <c r="H539" s="5"/>
      <c r="I539" s="5"/>
      <c r="J539" s="5"/>
      <c r="K539" s="42">
        <v>249971.43</v>
      </c>
      <c r="L539" s="32"/>
      <c r="M539" s="5"/>
      <c r="N539" s="39"/>
      <c r="O539" s="5"/>
      <c r="P539" s="5"/>
      <c r="Q539" s="5"/>
      <c r="R539" s="5"/>
      <c r="S539" s="5"/>
    </row>
    <row r="540" spans="1:19" x14ac:dyDescent="0.25">
      <c r="A540" s="28" t="s">
        <v>888</v>
      </c>
      <c r="B540" s="6" t="s">
        <v>1015</v>
      </c>
      <c r="C540" s="5">
        <f t="shared" ref="C540:C554" si="39">ROUNDUP(SUM(D540+E540+F540+G540+H540+I540+J540+K540+M540+O540+P540+Q540+R540+S540),2)</f>
        <v>34130.86</v>
      </c>
      <c r="D540" s="5"/>
      <c r="E540" s="5">
        <v>34130.86</v>
      </c>
      <c r="F540" s="5"/>
      <c r="G540" s="5"/>
      <c r="H540" s="5"/>
      <c r="I540" s="5"/>
      <c r="J540" s="5"/>
      <c r="K540" s="5"/>
      <c r="L540" s="32"/>
      <c r="M540" s="5"/>
      <c r="N540" s="39"/>
      <c r="O540" s="5"/>
      <c r="P540" s="5"/>
      <c r="Q540" s="5"/>
      <c r="R540" s="5"/>
      <c r="S540" s="5"/>
    </row>
    <row r="541" spans="1:19" x14ac:dyDescent="0.25">
      <c r="A541" s="28" t="s">
        <v>890</v>
      </c>
      <c r="B541" s="6" t="s">
        <v>1018</v>
      </c>
      <c r="C541" s="5">
        <f t="shared" si="39"/>
        <v>102228.62</v>
      </c>
      <c r="D541" s="5"/>
      <c r="E541" s="5">
        <v>102228.62</v>
      </c>
      <c r="F541" s="5"/>
      <c r="G541" s="5"/>
      <c r="H541" s="5"/>
      <c r="I541" s="5"/>
      <c r="J541" s="5"/>
      <c r="K541" s="5"/>
      <c r="L541" s="32"/>
      <c r="M541" s="5"/>
      <c r="N541" s="39"/>
      <c r="O541" s="5"/>
      <c r="P541" s="5"/>
      <c r="Q541" s="5"/>
      <c r="R541" s="5"/>
      <c r="S541" s="5"/>
    </row>
    <row r="542" spans="1:19" x14ac:dyDescent="0.25">
      <c r="A542" s="28" t="s">
        <v>892</v>
      </c>
      <c r="B542" s="6" t="s">
        <v>1020</v>
      </c>
      <c r="C542" s="5">
        <f t="shared" si="39"/>
        <v>100829.44</v>
      </c>
      <c r="D542" s="5"/>
      <c r="E542" s="5">
        <v>100829.44</v>
      </c>
      <c r="F542" s="5"/>
      <c r="G542" s="5"/>
      <c r="H542" s="5"/>
      <c r="I542" s="5"/>
      <c r="J542" s="5"/>
      <c r="K542" s="5"/>
      <c r="L542" s="32"/>
      <c r="M542" s="5"/>
      <c r="N542" s="39"/>
      <c r="O542" s="5"/>
      <c r="P542" s="5"/>
      <c r="Q542" s="5"/>
      <c r="R542" s="5"/>
      <c r="S542" s="5"/>
    </row>
    <row r="543" spans="1:19" x14ac:dyDescent="0.25">
      <c r="A543" s="28" t="s">
        <v>894</v>
      </c>
      <c r="B543" s="6" t="s">
        <v>1022</v>
      </c>
      <c r="C543" s="5">
        <f t="shared" si="39"/>
        <v>164683.65</v>
      </c>
      <c r="D543" s="5"/>
      <c r="E543" s="5">
        <v>164683.65</v>
      </c>
      <c r="F543" s="5"/>
      <c r="G543" s="5"/>
      <c r="H543" s="5"/>
      <c r="I543" s="5"/>
      <c r="J543" s="5"/>
      <c r="K543" s="5"/>
      <c r="L543" s="32"/>
      <c r="M543" s="5"/>
      <c r="N543" s="39"/>
      <c r="O543" s="5"/>
      <c r="P543" s="5"/>
      <c r="Q543" s="5"/>
      <c r="R543" s="5"/>
      <c r="S543" s="5"/>
    </row>
    <row r="544" spans="1:19" x14ac:dyDescent="0.25">
      <c r="A544" s="28" t="s">
        <v>896</v>
      </c>
      <c r="B544" s="6" t="s">
        <v>1024</v>
      </c>
      <c r="C544" s="5">
        <f t="shared" si="39"/>
        <v>54905.43</v>
      </c>
      <c r="D544" s="5"/>
      <c r="E544" s="5">
        <v>54905.43</v>
      </c>
      <c r="F544" s="5"/>
      <c r="G544" s="5"/>
      <c r="H544" s="5"/>
      <c r="I544" s="5"/>
      <c r="J544" s="5"/>
      <c r="K544" s="5"/>
      <c r="L544" s="32"/>
      <c r="M544" s="5"/>
      <c r="N544" s="39"/>
      <c r="O544" s="5"/>
      <c r="P544" s="5"/>
      <c r="Q544" s="5"/>
      <c r="R544" s="5"/>
      <c r="S544" s="5"/>
    </row>
    <row r="545" spans="1:19" x14ac:dyDescent="0.25">
      <c r="A545" s="28" t="s">
        <v>898</v>
      </c>
      <c r="B545" s="6" t="s">
        <v>1026</v>
      </c>
      <c r="C545" s="5">
        <f t="shared" si="39"/>
        <v>135506.32</v>
      </c>
      <c r="D545" s="5"/>
      <c r="E545" s="5">
        <v>135506.32</v>
      </c>
      <c r="F545" s="5"/>
      <c r="G545" s="5"/>
      <c r="H545" s="5"/>
      <c r="I545" s="5"/>
      <c r="J545" s="5"/>
      <c r="K545" s="5"/>
      <c r="L545" s="32"/>
      <c r="M545" s="5"/>
      <c r="N545" s="39"/>
      <c r="O545" s="5"/>
      <c r="P545" s="5"/>
      <c r="Q545" s="5"/>
      <c r="R545" s="5"/>
      <c r="S545" s="5"/>
    </row>
    <row r="546" spans="1:19" x14ac:dyDescent="0.25">
      <c r="A546" s="28" t="s">
        <v>900</v>
      </c>
      <c r="B546" s="6" t="s">
        <v>1028</v>
      </c>
      <c r="C546" s="5">
        <f t="shared" si="39"/>
        <v>91258.37</v>
      </c>
      <c r="D546" s="5"/>
      <c r="E546" s="5">
        <v>91258.37</v>
      </c>
      <c r="F546" s="5"/>
      <c r="G546" s="5"/>
      <c r="H546" s="5"/>
      <c r="I546" s="5"/>
      <c r="J546" s="5"/>
      <c r="K546" s="5"/>
      <c r="L546" s="32"/>
      <c r="M546" s="5"/>
      <c r="N546" s="39"/>
      <c r="O546" s="5"/>
      <c r="P546" s="5"/>
      <c r="Q546" s="5"/>
      <c r="R546" s="5"/>
      <c r="S546" s="5"/>
    </row>
    <row r="547" spans="1:19" x14ac:dyDescent="0.25">
      <c r="A547" s="28" t="s">
        <v>901</v>
      </c>
      <c r="B547" s="6" t="s">
        <v>1030</v>
      </c>
      <c r="C547" s="5">
        <f t="shared" si="39"/>
        <v>162363.70000000001</v>
      </c>
      <c r="D547" s="5"/>
      <c r="E547" s="5">
        <v>162363.70000000001</v>
      </c>
      <c r="F547" s="5"/>
      <c r="G547" s="5"/>
      <c r="H547" s="5"/>
      <c r="I547" s="5"/>
      <c r="J547" s="5"/>
      <c r="K547" s="5"/>
      <c r="L547" s="32"/>
      <c r="M547" s="5"/>
      <c r="N547" s="39"/>
      <c r="O547" s="5"/>
      <c r="P547" s="5"/>
      <c r="Q547" s="5"/>
      <c r="R547" s="5"/>
      <c r="S547" s="5"/>
    </row>
    <row r="548" spans="1:19" x14ac:dyDescent="0.25">
      <c r="A548" s="28" t="s">
        <v>902</v>
      </c>
      <c r="B548" s="6" t="s">
        <v>1032</v>
      </c>
      <c r="C548" s="5">
        <f t="shared" si="39"/>
        <v>166888.35</v>
      </c>
      <c r="D548" s="5"/>
      <c r="E548" s="5">
        <v>166888.35</v>
      </c>
      <c r="F548" s="5"/>
      <c r="G548" s="5"/>
      <c r="H548" s="5"/>
      <c r="I548" s="5"/>
      <c r="J548" s="5"/>
      <c r="K548" s="5"/>
      <c r="L548" s="32"/>
      <c r="M548" s="5"/>
      <c r="N548" s="39"/>
      <c r="O548" s="5"/>
      <c r="P548" s="5"/>
      <c r="Q548" s="5"/>
      <c r="R548" s="5"/>
      <c r="S548" s="5"/>
    </row>
    <row r="549" spans="1:19" x14ac:dyDescent="0.25">
      <c r="A549" s="28" t="s">
        <v>904</v>
      </c>
      <c r="B549" s="6" t="s">
        <v>1034</v>
      </c>
      <c r="C549" s="5">
        <f t="shared" si="39"/>
        <v>56920.3</v>
      </c>
      <c r="D549" s="5"/>
      <c r="E549" s="5">
        <v>56920.3</v>
      </c>
      <c r="F549" s="5"/>
      <c r="G549" s="5"/>
      <c r="H549" s="5"/>
      <c r="I549" s="5"/>
      <c r="J549" s="5"/>
      <c r="K549" s="5"/>
      <c r="L549" s="32"/>
      <c r="M549" s="5"/>
      <c r="N549" s="39"/>
      <c r="O549" s="5"/>
      <c r="P549" s="5"/>
      <c r="Q549" s="5"/>
      <c r="R549" s="5"/>
      <c r="S549" s="5"/>
    </row>
    <row r="550" spans="1:19" x14ac:dyDescent="0.25">
      <c r="A550" s="28" t="s">
        <v>906</v>
      </c>
      <c r="B550" s="6" t="s">
        <v>983</v>
      </c>
      <c r="C550" s="5">
        <f t="shared" si="39"/>
        <v>144326.06</v>
      </c>
      <c r="D550" s="5"/>
      <c r="E550" s="5">
        <v>144326.06</v>
      </c>
      <c r="F550" s="5"/>
      <c r="G550" s="5"/>
      <c r="H550" s="5"/>
      <c r="I550" s="5"/>
      <c r="J550" s="5"/>
      <c r="K550" s="5"/>
      <c r="L550" s="32"/>
      <c r="M550" s="5"/>
      <c r="N550" s="39"/>
      <c r="O550" s="5"/>
      <c r="P550" s="5"/>
      <c r="Q550" s="5"/>
      <c r="R550" s="5"/>
      <c r="S550" s="5"/>
    </row>
    <row r="551" spans="1:19" x14ac:dyDescent="0.25">
      <c r="A551" s="28" t="s">
        <v>908</v>
      </c>
      <c r="B551" s="6" t="s">
        <v>985</v>
      </c>
      <c r="C551" s="5">
        <f t="shared" si="39"/>
        <v>82090.37</v>
      </c>
      <c r="D551" s="5"/>
      <c r="E551" s="5">
        <v>82090.37</v>
      </c>
      <c r="F551" s="5"/>
      <c r="G551" s="5"/>
      <c r="H551" s="5"/>
      <c r="I551" s="5"/>
      <c r="J551" s="5"/>
      <c r="K551" s="5"/>
      <c r="L551" s="32"/>
      <c r="M551" s="5"/>
      <c r="N551" s="39"/>
      <c r="O551" s="5"/>
      <c r="P551" s="5"/>
      <c r="Q551" s="5"/>
      <c r="R551" s="5"/>
      <c r="S551" s="5"/>
    </row>
    <row r="552" spans="1:19" x14ac:dyDescent="0.25">
      <c r="A552" s="28" t="s">
        <v>909</v>
      </c>
      <c r="B552" s="6" t="s">
        <v>993</v>
      </c>
      <c r="C552" s="5">
        <f t="shared" si="39"/>
        <v>174706.33</v>
      </c>
      <c r="D552" s="5"/>
      <c r="E552" s="5">
        <v>174706.33</v>
      </c>
      <c r="F552" s="5"/>
      <c r="G552" s="5"/>
      <c r="H552" s="5"/>
      <c r="I552" s="5"/>
      <c r="J552" s="5"/>
      <c r="K552" s="5"/>
      <c r="L552" s="32"/>
      <c r="M552" s="5"/>
      <c r="N552" s="39"/>
      <c r="O552" s="5"/>
      <c r="P552" s="5"/>
      <c r="Q552" s="5"/>
      <c r="R552" s="5"/>
      <c r="S552" s="5"/>
    </row>
    <row r="553" spans="1:19" x14ac:dyDescent="0.25">
      <c r="A553" s="28" t="s">
        <v>911</v>
      </c>
      <c r="B553" s="6" t="s">
        <v>980</v>
      </c>
      <c r="C553" s="5">
        <f t="shared" si="39"/>
        <v>56059.93</v>
      </c>
      <c r="D553" s="5"/>
      <c r="E553" s="5">
        <v>56059.93</v>
      </c>
      <c r="F553" s="5"/>
      <c r="G553" s="5"/>
      <c r="H553" s="5"/>
      <c r="I553" s="5"/>
      <c r="J553" s="5"/>
      <c r="K553" s="5"/>
      <c r="L553" s="32"/>
      <c r="M553" s="5"/>
      <c r="N553" s="39"/>
      <c r="O553" s="5"/>
      <c r="P553" s="5"/>
      <c r="Q553" s="5"/>
      <c r="R553" s="5"/>
      <c r="S553" s="5"/>
    </row>
    <row r="554" spans="1:19" x14ac:dyDescent="0.25">
      <c r="A554" s="28" t="s">
        <v>913</v>
      </c>
      <c r="B554" s="6" t="s">
        <v>978</v>
      </c>
      <c r="C554" s="5">
        <f t="shared" si="39"/>
        <v>65942.559999999998</v>
      </c>
      <c r="D554" s="5"/>
      <c r="E554" s="5">
        <v>65942.559999999998</v>
      </c>
      <c r="F554" s="5"/>
      <c r="G554" s="5"/>
      <c r="H554" s="5"/>
      <c r="I554" s="5"/>
      <c r="J554" s="5"/>
      <c r="K554" s="5"/>
      <c r="L554" s="32"/>
      <c r="M554" s="5"/>
      <c r="N554" s="39"/>
      <c r="O554" s="5"/>
      <c r="P554" s="5"/>
      <c r="Q554" s="5"/>
      <c r="R554" s="5"/>
      <c r="S554" s="5"/>
    </row>
    <row r="555" spans="1:19" ht="15" customHeight="1" x14ac:dyDescent="0.25">
      <c r="A555" s="99" t="s">
        <v>1794</v>
      </c>
      <c r="B555" s="100"/>
      <c r="C555" s="7">
        <f>ROUND(D555+E555+F555+G555+H555+I555+J555+K555+M555+O555+P555+Q555+R555+S555,2)</f>
        <v>3132367.13</v>
      </c>
      <c r="D555" s="7">
        <f t="shared" ref="D555:M555" si="40">SUM(D534:D554)</f>
        <v>4650.8999999999996</v>
      </c>
      <c r="E555" s="7">
        <f t="shared" si="40"/>
        <v>2877744.8000000007</v>
      </c>
      <c r="F555" s="7">
        <f t="shared" si="40"/>
        <v>0</v>
      </c>
      <c r="G555" s="7">
        <f t="shared" si="40"/>
        <v>0</v>
      </c>
      <c r="H555" s="7">
        <f t="shared" si="40"/>
        <v>0</v>
      </c>
      <c r="I555" s="7">
        <f t="shared" si="40"/>
        <v>0</v>
      </c>
      <c r="J555" s="7">
        <f t="shared" si="40"/>
        <v>0</v>
      </c>
      <c r="K555" s="7">
        <f t="shared" si="40"/>
        <v>249971.43</v>
      </c>
      <c r="L555" s="35">
        <f t="shared" si="40"/>
        <v>0</v>
      </c>
      <c r="M555" s="7">
        <f t="shared" si="40"/>
        <v>0</v>
      </c>
      <c r="N555" s="7" t="s">
        <v>1629</v>
      </c>
      <c r="O555" s="7">
        <f>SUM(O534:O554)</f>
        <v>0</v>
      </c>
      <c r="P555" s="7">
        <f>SUM(P534:P554)</f>
        <v>0</v>
      </c>
      <c r="Q555" s="7">
        <f>SUM(Q534:Q554)</f>
        <v>0</v>
      </c>
      <c r="R555" s="7">
        <f>SUM(R534:R554)</f>
        <v>0</v>
      </c>
      <c r="S555" s="7">
        <f>SUM(S534:S554)</f>
        <v>0</v>
      </c>
    </row>
    <row r="556" spans="1:19" ht="15" hidden="1" customHeight="1" x14ac:dyDescent="0.25">
      <c r="A556" s="101" t="s">
        <v>1795</v>
      </c>
      <c r="B556" s="102"/>
      <c r="C556" s="103"/>
      <c r="D556" s="7"/>
      <c r="E556" s="7"/>
      <c r="F556" s="7"/>
      <c r="G556" s="7"/>
      <c r="H556" s="7"/>
      <c r="I556" s="7"/>
      <c r="J556" s="7"/>
      <c r="K556" s="7"/>
      <c r="L556" s="35"/>
      <c r="M556" s="7"/>
      <c r="N556" s="38"/>
      <c r="O556" s="7"/>
      <c r="P556" s="7"/>
      <c r="Q556" s="7"/>
      <c r="R556" s="7"/>
      <c r="S556" s="7"/>
    </row>
    <row r="557" spans="1:19" hidden="1" x14ac:dyDescent="0.25">
      <c r="A557" s="28" t="s">
        <v>915</v>
      </c>
      <c r="B557" s="6" t="s">
        <v>1040</v>
      </c>
      <c r="C557" s="5">
        <f t="shared" ref="C557:C591" si="41">ROUNDUP(SUM(D557+E557+F557+G557+H557+I557+J557+K557+M557+O557+P557+Q557+R557+S557),2)</f>
        <v>748029.49</v>
      </c>
      <c r="D557" s="5"/>
      <c r="E557" s="5">
        <v>748029.49</v>
      </c>
      <c r="F557" s="5"/>
      <c r="G557" s="5"/>
      <c r="H557" s="5"/>
      <c r="I557" s="5"/>
      <c r="J557" s="5"/>
      <c r="K557" s="5"/>
      <c r="L557" s="32"/>
      <c r="M557" s="5"/>
      <c r="N557" s="39"/>
      <c r="O557" s="5"/>
      <c r="P557" s="5"/>
      <c r="Q557" s="5"/>
      <c r="R557" s="5"/>
      <c r="S557" s="5"/>
    </row>
    <row r="558" spans="1:19" hidden="1" x14ac:dyDescent="0.25">
      <c r="A558" s="28" t="s">
        <v>916</v>
      </c>
      <c r="B558" s="6" t="s">
        <v>1042</v>
      </c>
      <c r="C558" s="5">
        <f t="shared" si="41"/>
        <v>693202.96</v>
      </c>
      <c r="D558" s="5"/>
      <c r="E558" s="5">
        <v>693202.96</v>
      </c>
      <c r="F558" s="5"/>
      <c r="G558" s="5"/>
      <c r="H558" s="5"/>
      <c r="I558" s="5"/>
      <c r="J558" s="5"/>
      <c r="K558" s="5"/>
      <c r="L558" s="32"/>
      <c r="M558" s="5"/>
      <c r="N558" s="39"/>
      <c r="O558" s="5"/>
      <c r="P558" s="5"/>
      <c r="Q558" s="5"/>
      <c r="R558" s="5"/>
      <c r="S558" s="5"/>
    </row>
    <row r="559" spans="1:19" hidden="1" x14ac:dyDescent="0.25">
      <c r="A559" s="28" t="s">
        <v>918</v>
      </c>
      <c r="B559" s="6" t="s">
        <v>1044</v>
      </c>
      <c r="C559" s="5">
        <f t="shared" si="41"/>
        <v>699813.05</v>
      </c>
      <c r="D559" s="5"/>
      <c r="E559" s="5">
        <v>699813.05</v>
      </c>
      <c r="F559" s="5"/>
      <c r="G559" s="5"/>
      <c r="H559" s="5"/>
      <c r="I559" s="5"/>
      <c r="J559" s="5"/>
      <c r="K559" s="5"/>
      <c r="L559" s="32"/>
      <c r="M559" s="5"/>
      <c r="N559" s="39"/>
      <c r="O559" s="5"/>
      <c r="P559" s="5"/>
      <c r="Q559" s="5"/>
      <c r="R559" s="5"/>
      <c r="S559" s="5"/>
    </row>
    <row r="560" spans="1:19" hidden="1" x14ac:dyDescent="0.25">
      <c r="A560" s="28" t="s">
        <v>920</v>
      </c>
      <c r="B560" s="6" t="s">
        <v>1046</v>
      </c>
      <c r="C560" s="5">
        <f t="shared" si="41"/>
        <v>1765126.87</v>
      </c>
      <c r="D560" s="5"/>
      <c r="E560" s="5">
        <v>1765126.87</v>
      </c>
      <c r="F560" s="5"/>
      <c r="G560" s="5"/>
      <c r="H560" s="5"/>
      <c r="I560" s="5"/>
      <c r="J560" s="5"/>
      <c r="K560" s="5"/>
      <c r="L560" s="32"/>
      <c r="M560" s="5"/>
      <c r="N560" s="39"/>
      <c r="O560" s="5"/>
      <c r="P560" s="5"/>
      <c r="Q560" s="5"/>
      <c r="R560" s="5"/>
      <c r="S560" s="5"/>
    </row>
    <row r="561" spans="1:20" hidden="1" x14ac:dyDescent="0.25">
      <c r="A561" s="28" t="s">
        <v>922</v>
      </c>
      <c r="B561" s="6" t="s">
        <v>1048</v>
      </c>
      <c r="C561" s="5">
        <f t="shared" si="41"/>
        <v>284712.19</v>
      </c>
      <c r="D561" s="5"/>
      <c r="E561" s="5">
        <v>284712.19</v>
      </c>
      <c r="F561" s="5"/>
      <c r="G561" s="5"/>
      <c r="H561" s="5"/>
      <c r="I561" s="5"/>
      <c r="J561" s="5"/>
      <c r="K561" s="5"/>
      <c r="L561" s="32"/>
      <c r="M561" s="5"/>
      <c r="N561" s="39"/>
      <c r="O561" s="5"/>
      <c r="P561" s="5"/>
      <c r="Q561" s="5"/>
      <c r="R561" s="5"/>
      <c r="S561" s="5"/>
    </row>
    <row r="562" spans="1:20" hidden="1" x14ac:dyDescent="0.25">
      <c r="A562" s="28" t="s">
        <v>924</v>
      </c>
      <c r="B562" s="6" t="s">
        <v>1050</v>
      </c>
      <c r="C562" s="5">
        <f t="shared" si="41"/>
        <v>1678528.06</v>
      </c>
      <c r="D562" s="5"/>
      <c r="E562" s="5">
        <v>1678528.06</v>
      </c>
      <c r="F562" s="5"/>
      <c r="G562" s="5"/>
      <c r="H562" s="5"/>
      <c r="I562" s="5"/>
      <c r="J562" s="5"/>
      <c r="K562" s="5"/>
      <c r="L562" s="32"/>
      <c r="M562" s="5"/>
      <c r="N562" s="39"/>
      <c r="O562" s="5"/>
      <c r="P562" s="5"/>
      <c r="Q562" s="5"/>
      <c r="R562" s="5"/>
      <c r="S562" s="5"/>
    </row>
    <row r="563" spans="1:20" hidden="1" x14ac:dyDescent="0.25">
      <c r="A563" s="28" t="s">
        <v>926</v>
      </c>
      <c r="B563" s="6" t="s">
        <v>1052</v>
      </c>
      <c r="C563" s="5">
        <f t="shared" si="41"/>
        <v>473731.61</v>
      </c>
      <c r="D563" s="5"/>
      <c r="E563" s="5">
        <v>473731.61</v>
      </c>
      <c r="F563" s="5"/>
      <c r="G563" s="5"/>
      <c r="H563" s="5"/>
      <c r="I563" s="5"/>
      <c r="J563" s="5"/>
      <c r="K563" s="5"/>
      <c r="L563" s="32"/>
      <c r="M563" s="5"/>
      <c r="N563" s="39"/>
      <c r="O563" s="5"/>
      <c r="P563" s="5"/>
      <c r="Q563" s="5"/>
      <c r="R563" s="5"/>
      <c r="S563" s="5"/>
    </row>
    <row r="564" spans="1:20" hidden="1" x14ac:dyDescent="0.25">
      <c r="A564" s="28" t="s">
        <v>928</v>
      </c>
      <c r="B564" s="6" t="s">
        <v>1054</v>
      </c>
      <c r="C564" s="5">
        <f t="shared" si="41"/>
        <v>932146.52</v>
      </c>
      <c r="D564" s="5"/>
      <c r="E564" s="5">
        <v>932146.52</v>
      </c>
      <c r="F564" s="5"/>
      <c r="G564" s="5"/>
      <c r="H564" s="5"/>
      <c r="I564" s="5"/>
      <c r="J564" s="5"/>
      <c r="K564" s="5"/>
      <c r="L564" s="32"/>
      <c r="M564" s="5"/>
      <c r="N564" s="39"/>
      <c r="O564" s="5"/>
      <c r="P564" s="5"/>
      <c r="Q564" s="5"/>
      <c r="R564" s="5"/>
      <c r="S564" s="5"/>
    </row>
    <row r="565" spans="1:20" hidden="1" x14ac:dyDescent="0.25">
      <c r="A565" s="28" t="s">
        <v>930</v>
      </c>
      <c r="B565" s="6" t="s">
        <v>1036</v>
      </c>
      <c r="C565" s="5">
        <f t="shared" si="41"/>
        <v>389526.38</v>
      </c>
      <c r="D565" s="5"/>
      <c r="E565" s="5">
        <v>389526.38</v>
      </c>
      <c r="F565" s="5"/>
      <c r="G565" s="5"/>
      <c r="H565" s="5"/>
      <c r="I565" s="5"/>
      <c r="J565" s="5"/>
      <c r="K565" s="5"/>
      <c r="L565" s="32"/>
      <c r="M565" s="5"/>
      <c r="N565" s="39"/>
      <c r="O565" s="5"/>
      <c r="P565" s="5"/>
      <c r="Q565" s="5"/>
      <c r="R565" s="5"/>
      <c r="S565" s="5"/>
    </row>
    <row r="566" spans="1:20" hidden="1" x14ac:dyDescent="0.25">
      <c r="A566" s="28" t="s">
        <v>932</v>
      </c>
      <c r="B566" s="6" t="s">
        <v>1038</v>
      </c>
      <c r="C566" s="5">
        <f t="shared" si="41"/>
        <v>700366.66</v>
      </c>
      <c r="D566" s="5"/>
      <c r="E566" s="5">
        <v>700366.66</v>
      </c>
      <c r="F566" s="5"/>
      <c r="G566" s="5"/>
      <c r="H566" s="5"/>
      <c r="I566" s="5"/>
      <c r="J566" s="5"/>
      <c r="K566" s="5"/>
      <c r="L566" s="32"/>
      <c r="M566" s="5"/>
      <c r="N566" s="39"/>
      <c r="O566" s="5"/>
      <c r="P566" s="5"/>
      <c r="Q566" s="5"/>
      <c r="R566" s="5"/>
      <c r="S566" s="5"/>
    </row>
    <row r="567" spans="1:20" hidden="1" x14ac:dyDescent="0.25">
      <c r="A567" s="28" t="s">
        <v>934</v>
      </c>
      <c r="B567" s="6" t="s">
        <v>1059</v>
      </c>
      <c r="C567" s="5">
        <f t="shared" si="41"/>
        <v>9554103.5800000001</v>
      </c>
      <c r="D567" s="5">
        <v>52567.68</v>
      </c>
      <c r="E567" s="5">
        <v>513706.5</v>
      </c>
      <c r="F567" s="5">
        <v>2469125.5</v>
      </c>
      <c r="G567" s="5">
        <v>3110239.72</v>
      </c>
      <c r="H567" s="5">
        <v>1629311.94</v>
      </c>
      <c r="I567" s="5">
        <v>703662.12</v>
      </c>
      <c r="J567" s="5">
        <v>1075490.1200000001</v>
      </c>
      <c r="K567" s="5"/>
      <c r="L567" s="32"/>
      <c r="M567" s="5"/>
      <c r="N567" s="39"/>
      <c r="O567" s="5"/>
      <c r="P567" s="5"/>
      <c r="Q567" s="5"/>
      <c r="R567" s="5"/>
      <c r="S567" s="5"/>
      <c r="T567" s="31"/>
    </row>
    <row r="568" spans="1:20" hidden="1" x14ac:dyDescent="0.25">
      <c r="A568" s="28" t="s">
        <v>936</v>
      </c>
      <c r="B568" s="6" t="s">
        <v>1721</v>
      </c>
      <c r="C568" s="5">
        <f>ROUNDUP(SUM(D568+E568+F568+G568+H568+I568+J568+K568+M568+O568+P568+Q568+R568+S568),2)</f>
        <v>25779630.73</v>
      </c>
      <c r="D568" s="5">
        <f>ROUNDUP(SUM(F568+G568+H568+I568+J568+K568+M568+O568+P568+Q568+R568+S568)*0.0214,2)</f>
        <v>540125.42000000004</v>
      </c>
      <c r="E568" s="5"/>
      <c r="F568" s="5">
        <v>2221160.63</v>
      </c>
      <c r="G568" s="5"/>
      <c r="H568" s="5">
        <v>712766.15</v>
      </c>
      <c r="I568" s="5">
        <v>481702.6</v>
      </c>
      <c r="J568" s="5">
        <v>591519.02</v>
      </c>
      <c r="K568" s="5"/>
      <c r="L568" s="32"/>
      <c r="M568" s="5"/>
      <c r="N568" s="39" t="s">
        <v>1702</v>
      </c>
      <c r="O568" s="52">
        <v>6847299.6100000003</v>
      </c>
      <c r="P568" s="5"/>
      <c r="Q568" s="5">
        <v>14385057.300000001</v>
      </c>
      <c r="R568" s="5"/>
      <c r="S568" s="5"/>
    </row>
    <row r="569" spans="1:20" hidden="1" x14ac:dyDescent="0.25">
      <c r="A569" s="28" t="s">
        <v>938</v>
      </c>
      <c r="B569" s="6" t="s">
        <v>1061</v>
      </c>
      <c r="C569" s="5">
        <f t="shared" si="41"/>
        <v>625990.81000000006</v>
      </c>
      <c r="D569" s="5"/>
      <c r="E569" s="5">
        <v>625990.81000000006</v>
      </c>
      <c r="F569" s="5"/>
      <c r="G569" s="5"/>
      <c r="H569" s="5"/>
      <c r="I569" s="5"/>
      <c r="J569" s="5"/>
      <c r="K569" s="5"/>
      <c r="L569" s="32"/>
      <c r="M569" s="5"/>
      <c r="N569" s="39"/>
      <c r="O569" s="5"/>
      <c r="P569" s="5"/>
      <c r="Q569" s="5"/>
      <c r="R569" s="5"/>
      <c r="S569" s="5"/>
    </row>
    <row r="570" spans="1:20" hidden="1" x14ac:dyDescent="0.25">
      <c r="A570" s="28" t="s">
        <v>940</v>
      </c>
      <c r="B570" s="6" t="s">
        <v>1063</v>
      </c>
      <c r="C570" s="5">
        <f t="shared" si="41"/>
        <v>377064.33</v>
      </c>
      <c r="D570" s="5"/>
      <c r="E570" s="5">
        <v>377064.33</v>
      </c>
      <c r="F570" s="5"/>
      <c r="G570" s="5"/>
      <c r="H570" s="5"/>
      <c r="I570" s="5"/>
      <c r="J570" s="5"/>
      <c r="K570" s="5"/>
      <c r="L570" s="32"/>
      <c r="M570" s="5"/>
      <c r="N570" s="39"/>
      <c r="O570" s="5"/>
      <c r="P570" s="5"/>
      <c r="Q570" s="5"/>
      <c r="R570" s="5"/>
      <c r="S570" s="5"/>
    </row>
    <row r="571" spans="1:20" hidden="1" x14ac:dyDescent="0.25">
      <c r="A571" s="28" t="s">
        <v>941</v>
      </c>
      <c r="B571" s="6" t="s">
        <v>1065</v>
      </c>
      <c r="C571" s="5">
        <f t="shared" si="41"/>
        <v>371202.92</v>
      </c>
      <c r="D571" s="5"/>
      <c r="E571" s="5">
        <v>371202.92</v>
      </c>
      <c r="F571" s="5"/>
      <c r="G571" s="5"/>
      <c r="H571" s="5"/>
      <c r="I571" s="5"/>
      <c r="J571" s="5"/>
      <c r="K571" s="5"/>
      <c r="L571" s="32"/>
      <c r="M571" s="5"/>
      <c r="N571" s="39"/>
      <c r="O571" s="5"/>
      <c r="P571" s="5"/>
      <c r="Q571" s="5"/>
      <c r="R571" s="5"/>
      <c r="S571" s="5"/>
    </row>
    <row r="572" spans="1:20" hidden="1" x14ac:dyDescent="0.25">
      <c r="A572" s="28" t="s">
        <v>943</v>
      </c>
      <c r="B572" s="6" t="s">
        <v>1067</v>
      </c>
      <c r="C572" s="5">
        <f t="shared" si="41"/>
        <v>496135.27</v>
      </c>
      <c r="D572" s="5"/>
      <c r="E572" s="5">
        <v>496135.27</v>
      </c>
      <c r="F572" s="5"/>
      <c r="G572" s="5"/>
      <c r="H572" s="5"/>
      <c r="I572" s="5"/>
      <c r="J572" s="5"/>
      <c r="K572" s="5"/>
      <c r="L572" s="32"/>
      <c r="M572" s="5"/>
      <c r="N572" s="39"/>
      <c r="O572" s="5"/>
      <c r="P572" s="5"/>
      <c r="Q572" s="5"/>
      <c r="R572" s="5"/>
      <c r="S572" s="5"/>
    </row>
    <row r="573" spans="1:20" hidden="1" x14ac:dyDescent="0.25">
      <c r="A573" s="28" t="s">
        <v>945</v>
      </c>
      <c r="B573" s="6" t="s">
        <v>1069</v>
      </c>
      <c r="C573" s="5">
        <f t="shared" si="41"/>
        <v>531504.99</v>
      </c>
      <c r="D573" s="5"/>
      <c r="E573" s="5">
        <v>531504.99</v>
      </c>
      <c r="F573" s="5"/>
      <c r="G573" s="5"/>
      <c r="H573" s="5"/>
      <c r="I573" s="5"/>
      <c r="J573" s="5"/>
      <c r="K573" s="5"/>
      <c r="L573" s="32"/>
      <c r="M573" s="5"/>
      <c r="N573" s="39"/>
      <c r="O573" s="5"/>
      <c r="P573" s="5"/>
      <c r="Q573" s="5"/>
      <c r="R573" s="5"/>
      <c r="S573" s="5"/>
    </row>
    <row r="574" spans="1:20" hidden="1" x14ac:dyDescent="0.25">
      <c r="A574" s="28" t="s">
        <v>947</v>
      </c>
      <c r="B574" s="6" t="s">
        <v>1071</v>
      </c>
      <c r="C574" s="5">
        <f t="shared" si="41"/>
        <v>361837.03</v>
      </c>
      <c r="D574" s="5"/>
      <c r="E574" s="5">
        <v>361837.03</v>
      </c>
      <c r="F574" s="5"/>
      <c r="G574" s="5"/>
      <c r="H574" s="5"/>
      <c r="I574" s="5"/>
      <c r="J574" s="5"/>
      <c r="K574" s="5"/>
      <c r="L574" s="32"/>
      <c r="M574" s="5"/>
      <c r="N574" s="39"/>
      <c r="O574" s="5"/>
      <c r="P574" s="5"/>
      <c r="Q574" s="5"/>
      <c r="R574" s="5"/>
      <c r="S574" s="5"/>
    </row>
    <row r="575" spans="1:20" hidden="1" x14ac:dyDescent="0.25">
      <c r="A575" s="28" t="s">
        <v>949</v>
      </c>
      <c r="B575" s="6" t="s">
        <v>1073</v>
      </c>
      <c r="C575" s="5">
        <f t="shared" si="41"/>
        <v>1366675.94</v>
      </c>
      <c r="D575" s="5"/>
      <c r="E575" s="5">
        <v>1366675.94</v>
      </c>
      <c r="F575" s="5"/>
      <c r="G575" s="5"/>
      <c r="H575" s="5"/>
      <c r="I575" s="5"/>
      <c r="J575" s="5"/>
      <c r="K575" s="5"/>
      <c r="L575" s="32"/>
      <c r="M575" s="5"/>
      <c r="N575" s="39"/>
      <c r="O575" s="5"/>
      <c r="P575" s="5"/>
      <c r="Q575" s="5"/>
      <c r="R575" s="5"/>
      <c r="S575" s="5"/>
    </row>
    <row r="576" spans="1:20" hidden="1" x14ac:dyDescent="0.25">
      <c r="A576" s="28" t="s">
        <v>951</v>
      </c>
      <c r="B576" s="6" t="s">
        <v>1075</v>
      </c>
      <c r="C576" s="5">
        <f t="shared" si="41"/>
        <v>531510.66</v>
      </c>
      <c r="D576" s="5"/>
      <c r="E576" s="5">
        <v>531510.66</v>
      </c>
      <c r="F576" s="5"/>
      <c r="G576" s="5"/>
      <c r="H576" s="5"/>
      <c r="I576" s="5"/>
      <c r="J576" s="5"/>
      <c r="K576" s="5"/>
      <c r="L576" s="32"/>
      <c r="M576" s="5"/>
      <c r="N576" s="39"/>
      <c r="O576" s="5"/>
      <c r="P576" s="5"/>
      <c r="Q576" s="5"/>
      <c r="R576" s="5"/>
      <c r="S576" s="5"/>
    </row>
    <row r="577" spans="1:19" hidden="1" x14ac:dyDescent="0.25">
      <c r="A577" s="28" t="s">
        <v>953</v>
      </c>
      <c r="B577" s="6" t="s">
        <v>1077</v>
      </c>
      <c r="C577" s="5">
        <f t="shared" si="41"/>
        <v>465237.59</v>
      </c>
      <c r="D577" s="5"/>
      <c r="E577" s="5">
        <v>465237.59</v>
      </c>
      <c r="F577" s="5"/>
      <c r="G577" s="5"/>
      <c r="H577" s="5"/>
      <c r="I577" s="5"/>
      <c r="J577" s="5"/>
      <c r="K577" s="5"/>
      <c r="L577" s="32"/>
      <c r="M577" s="5"/>
      <c r="N577" s="39"/>
      <c r="O577" s="5"/>
      <c r="P577" s="5"/>
      <c r="Q577" s="5"/>
      <c r="R577" s="5"/>
      <c r="S577" s="5"/>
    </row>
    <row r="578" spans="1:19" hidden="1" x14ac:dyDescent="0.25">
      <c r="A578" s="28" t="s">
        <v>955</v>
      </c>
      <c r="B578" s="6" t="s">
        <v>1079</v>
      </c>
      <c r="C578" s="5">
        <f t="shared" si="41"/>
        <v>621240.80000000005</v>
      </c>
      <c r="D578" s="5"/>
      <c r="E578" s="5">
        <v>621240.80000000005</v>
      </c>
      <c r="F578" s="5"/>
      <c r="G578" s="5"/>
      <c r="H578" s="5"/>
      <c r="I578" s="5"/>
      <c r="J578" s="5"/>
      <c r="K578" s="5"/>
      <c r="L578" s="32"/>
      <c r="M578" s="5"/>
      <c r="N578" s="39"/>
      <c r="O578" s="5"/>
      <c r="P578" s="5"/>
      <c r="Q578" s="5"/>
      <c r="R578" s="5"/>
      <c r="S578" s="5"/>
    </row>
    <row r="579" spans="1:19" hidden="1" x14ac:dyDescent="0.25">
      <c r="A579" s="28" t="s">
        <v>957</v>
      </c>
      <c r="B579" s="6" t="s">
        <v>1081</v>
      </c>
      <c r="C579" s="5">
        <f t="shared" si="41"/>
        <v>735349.18</v>
      </c>
      <c r="D579" s="5"/>
      <c r="E579" s="5">
        <v>735349.18</v>
      </c>
      <c r="F579" s="5"/>
      <c r="G579" s="5"/>
      <c r="H579" s="5"/>
      <c r="I579" s="5"/>
      <c r="J579" s="5"/>
      <c r="K579" s="5"/>
      <c r="L579" s="32"/>
      <c r="M579" s="5"/>
      <c r="N579" s="39"/>
      <c r="O579" s="5"/>
      <c r="P579" s="5"/>
      <c r="Q579" s="5"/>
      <c r="R579" s="5"/>
      <c r="S579" s="5"/>
    </row>
    <row r="580" spans="1:19" hidden="1" x14ac:dyDescent="0.25">
      <c r="A580" s="28" t="s">
        <v>959</v>
      </c>
      <c r="B580" s="6" t="s">
        <v>1083</v>
      </c>
      <c r="C580" s="5">
        <f t="shared" si="41"/>
        <v>958821.2</v>
      </c>
      <c r="D580" s="5"/>
      <c r="E580" s="5">
        <v>958821.2</v>
      </c>
      <c r="F580" s="5"/>
      <c r="G580" s="5"/>
      <c r="H580" s="5"/>
      <c r="I580" s="5"/>
      <c r="J580" s="5"/>
      <c r="K580" s="5"/>
      <c r="L580" s="32"/>
      <c r="M580" s="5"/>
      <c r="N580" s="39"/>
      <c r="O580" s="5"/>
      <c r="P580" s="5"/>
      <c r="Q580" s="5"/>
      <c r="R580" s="5"/>
      <c r="S580" s="5"/>
    </row>
    <row r="581" spans="1:19" hidden="1" x14ac:dyDescent="0.25">
      <c r="A581" s="28" t="s">
        <v>961</v>
      </c>
      <c r="B581" s="6" t="s">
        <v>1828</v>
      </c>
      <c r="C581" s="5">
        <f>ROUNDUP(SUM(D581+E581+F581+G581+H581+I581+J581+K581+M581+O581+P581+Q581+R581+S581),2)</f>
        <v>28931340</v>
      </c>
      <c r="D581" s="5">
        <f>ROUNDUP(SUM(F581+G581+H581+I581+J581+K581+M581+O581+P581+Q581+R581+S581)*0.0214,2)</f>
        <v>606158.88</v>
      </c>
      <c r="E581" s="5"/>
      <c r="F581" s="5">
        <v>2967580.22</v>
      </c>
      <c r="G581" s="5">
        <v>3793844.21</v>
      </c>
      <c r="H581" s="5">
        <v>830711.93</v>
      </c>
      <c r="I581" s="5">
        <v>404744.76</v>
      </c>
      <c r="J581" s="5">
        <v>747513.19</v>
      </c>
      <c r="K581" s="5"/>
      <c r="L581" s="32"/>
      <c r="M581" s="5"/>
      <c r="N581" s="39" t="s">
        <v>1702</v>
      </c>
      <c r="O581" s="5">
        <v>11428450.470000001</v>
      </c>
      <c r="P581" s="5"/>
      <c r="Q581" s="5">
        <v>8152336.3399999999</v>
      </c>
      <c r="R581" s="5"/>
      <c r="S581" s="5"/>
    </row>
    <row r="582" spans="1:19" hidden="1" x14ac:dyDescent="0.25">
      <c r="A582" s="28" t="s">
        <v>963</v>
      </c>
      <c r="B582" s="6" t="s">
        <v>1088</v>
      </c>
      <c r="C582" s="5">
        <f t="shared" si="41"/>
        <v>565895.65</v>
      </c>
      <c r="D582" s="5"/>
      <c r="E582" s="5">
        <v>565895.65</v>
      </c>
      <c r="F582" s="5"/>
      <c r="G582" s="5"/>
      <c r="H582" s="5"/>
      <c r="I582" s="5"/>
      <c r="J582" s="5"/>
      <c r="K582" s="5"/>
      <c r="L582" s="32"/>
      <c r="M582" s="5"/>
      <c r="N582" s="39"/>
      <c r="O582" s="5"/>
      <c r="P582" s="5"/>
      <c r="Q582" s="5"/>
      <c r="R582" s="5"/>
      <c r="S582" s="5"/>
    </row>
    <row r="583" spans="1:19" hidden="1" x14ac:dyDescent="0.25">
      <c r="A583" s="28" t="s">
        <v>965</v>
      </c>
      <c r="B583" s="6" t="s">
        <v>1091</v>
      </c>
      <c r="C583" s="5">
        <f t="shared" si="41"/>
        <v>507995.78</v>
      </c>
      <c r="D583" s="5"/>
      <c r="E583" s="5">
        <v>507995.78</v>
      </c>
      <c r="F583" s="5"/>
      <c r="G583" s="5"/>
      <c r="H583" s="5"/>
      <c r="I583" s="5"/>
      <c r="J583" s="5"/>
      <c r="K583" s="5"/>
      <c r="L583" s="32"/>
      <c r="M583" s="5"/>
      <c r="N583" s="39"/>
      <c r="O583" s="5"/>
      <c r="P583" s="5"/>
      <c r="Q583" s="5"/>
      <c r="R583" s="5"/>
      <c r="S583" s="5"/>
    </row>
    <row r="584" spans="1:19" hidden="1" x14ac:dyDescent="0.25">
      <c r="A584" s="28" t="s">
        <v>967</v>
      </c>
      <c r="B584" s="6" t="s">
        <v>1732</v>
      </c>
      <c r="C584" s="5">
        <f t="shared" si="41"/>
        <v>13822736.869999999</v>
      </c>
      <c r="D584" s="5">
        <f>ROUNDUP(SUM(F584+G584+H584+I584+J584+K584+M584+O584+P584+Q584+R584+S584)*0.0214,2)</f>
        <v>289608.94</v>
      </c>
      <c r="E584" s="5"/>
      <c r="F584" s="5"/>
      <c r="G584" s="5"/>
      <c r="H584" s="5"/>
      <c r="I584" s="5"/>
      <c r="J584" s="5"/>
      <c r="K584" s="5"/>
      <c r="L584" s="32"/>
      <c r="M584" s="5"/>
      <c r="N584" s="39" t="s">
        <v>1702</v>
      </c>
      <c r="O584" s="5">
        <v>5062750.1500000004</v>
      </c>
      <c r="P584" s="5"/>
      <c r="Q584" s="5">
        <v>8470377.7799999993</v>
      </c>
      <c r="R584" s="5"/>
      <c r="S584" s="5"/>
    </row>
    <row r="585" spans="1:19" hidden="1" x14ac:dyDescent="0.25">
      <c r="A585" s="28" t="s">
        <v>969</v>
      </c>
      <c r="B585" s="6" t="s">
        <v>1722</v>
      </c>
      <c r="C585" s="5">
        <f t="shared" si="41"/>
        <v>30732028.129999999</v>
      </c>
      <c r="D585" s="5">
        <v>147113.44</v>
      </c>
      <c r="E585" s="5"/>
      <c r="F585" s="5"/>
      <c r="G585" s="5"/>
      <c r="H585" s="5"/>
      <c r="I585" s="5"/>
      <c r="J585" s="5"/>
      <c r="K585" s="5"/>
      <c r="L585" s="32"/>
      <c r="M585" s="5"/>
      <c r="N585" s="39" t="s">
        <v>1702</v>
      </c>
      <c r="O585" s="5">
        <v>16223824.550000001</v>
      </c>
      <c r="P585" s="5"/>
      <c r="Q585" s="5">
        <v>14361090.140000001</v>
      </c>
      <c r="R585" s="5"/>
      <c r="S585" s="5"/>
    </row>
    <row r="586" spans="1:19" hidden="1" x14ac:dyDescent="0.25">
      <c r="A586" s="28" t="s">
        <v>971</v>
      </c>
      <c r="B586" s="6" t="s">
        <v>1093</v>
      </c>
      <c r="C586" s="5">
        <f t="shared" si="41"/>
        <v>1431813</v>
      </c>
      <c r="D586" s="5"/>
      <c r="E586" s="5">
        <v>1431813</v>
      </c>
      <c r="F586" s="5"/>
      <c r="G586" s="5"/>
      <c r="H586" s="5"/>
      <c r="I586" s="5"/>
      <c r="J586" s="5"/>
      <c r="K586" s="5"/>
      <c r="L586" s="32"/>
      <c r="M586" s="5"/>
      <c r="N586" s="39"/>
      <c r="O586" s="5"/>
      <c r="P586" s="5"/>
      <c r="Q586" s="5"/>
      <c r="R586" s="5"/>
      <c r="S586" s="5"/>
    </row>
    <row r="587" spans="1:19" hidden="1" x14ac:dyDescent="0.25">
      <c r="A587" s="28" t="s">
        <v>973</v>
      </c>
      <c r="B587" s="6" t="s">
        <v>1733</v>
      </c>
      <c r="C587" s="5">
        <f t="shared" si="41"/>
        <v>28499185.440000001</v>
      </c>
      <c r="D587" s="5">
        <v>61709.32</v>
      </c>
      <c r="E587" s="5"/>
      <c r="F587" s="5">
        <v>2882523.26</v>
      </c>
      <c r="G587" s="5"/>
      <c r="H587" s="5"/>
      <c r="I587" s="5"/>
      <c r="J587" s="5"/>
      <c r="K587" s="5"/>
      <c r="L587" s="32"/>
      <c r="M587" s="5"/>
      <c r="N587" s="39" t="s">
        <v>1702</v>
      </c>
      <c r="O587" s="5">
        <v>13080701.99</v>
      </c>
      <c r="P587" s="5"/>
      <c r="Q587" s="5">
        <v>12474250.869999999</v>
      </c>
      <c r="R587" s="5"/>
      <c r="S587" s="5"/>
    </row>
    <row r="588" spans="1:19" hidden="1" x14ac:dyDescent="0.25">
      <c r="A588" s="28" t="s">
        <v>975</v>
      </c>
      <c r="B588" s="6" t="s">
        <v>1825</v>
      </c>
      <c r="C588" s="5">
        <f t="shared" si="41"/>
        <v>15894600.539999999</v>
      </c>
      <c r="D588" s="5">
        <v>335966.92</v>
      </c>
      <c r="E588" s="5"/>
      <c r="F588" s="5">
        <v>3868692.41</v>
      </c>
      <c r="G588" s="5">
        <v>1549554.81</v>
      </c>
      <c r="H588" s="5">
        <v>632387.37</v>
      </c>
      <c r="I588" s="5">
        <v>512651.25</v>
      </c>
      <c r="J588" s="5">
        <v>509173.96</v>
      </c>
      <c r="K588" s="5"/>
      <c r="L588" s="32"/>
      <c r="M588" s="5"/>
      <c r="N588" s="39"/>
      <c r="O588" s="5"/>
      <c r="P588" s="5"/>
      <c r="Q588" s="5">
        <v>8486173.8200000003</v>
      </c>
      <c r="R588" s="5"/>
      <c r="S588" s="5"/>
    </row>
    <row r="589" spans="1:19" hidden="1" x14ac:dyDescent="0.25">
      <c r="A589" s="28" t="s">
        <v>977</v>
      </c>
      <c r="B589" s="6" t="s">
        <v>1095</v>
      </c>
      <c r="C589" s="5">
        <f t="shared" si="41"/>
        <v>7517258.9800000004</v>
      </c>
      <c r="D589" s="5">
        <v>150601.78</v>
      </c>
      <c r="E589" s="5">
        <v>184758.25</v>
      </c>
      <c r="F589" s="5"/>
      <c r="G589" s="5"/>
      <c r="H589" s="5"/>
      <c r="I589" s="5"/>
      <c r="J589" s="5"/>
      <c r="K589" s="5"/>
      <c r="L589" s="32">
        <v>2</v>
      </c>
      <c r="M589" s="5">
        <v>7181898.9500000002</v>
      </c>
      <c r="N589" s="39"/>
      <c r="O589" s="5"/>
      <c r="P589" s="5"/>
      <c r="Q589" s="5"/>
      <c r="R589" s="5"/>
      <c r="S589" s="5"/>
    </row>
    <row r="590" spans="1:19" hidden="1" x14ac:dyDescent="0.25">
      <c r="A590" s="28" t="s">
        <v>979</v>
      </c>
      <c r="B590" s="6" t="s">
        <v>1085</v>
      </c>
      <c r="C590" s="5">
        <f t="shared" si="41"/>
        <v>3536046.8</v>
      </c>
      <c r="D590" s="5">
        <v>32568.89</v>
      </c>
      <c r="E590" s="5">
        <v>245677.51</v>
      </c>
      <c r="F590" s="5"/>
      <c r="G590" s="5">
        <v>2279553.85</v>
      </c>
      <c r="H590" s="5">
        <v>572270.34</v>
      </c>
      <c r="I590" s="5">
        <v>4072.28</v>
      </c>
      <c r="J590" s="5">
        <v>401903.93</v>
      </c>
      <c r="K590" s="5"/>
      <c r="L590" s="32"/>
      <c r="M590" s="5"/>
      <c r="N590" s="39"/>
      <c r="O590" s="5"/>
      <c r="P590" s="5"/>
      <c r="Q590" s="5"/>
      <c r="R590" s="5"/>
      <c r="S590" s="5"/>
    </row>
    <row r="591" spans="1:19" hidden="1" x14ac:dyDescent="0.25">
      <c r="A591" s="28" t="s">
        <v>981</v>
      </c>
      <c r="B591" s="6" t="s">
        <v>1086</v>
      </c>
      <c r="C591" s="5">
        <f t="shared" si="41"/>
        <v>345727.25</v>
      </c>
      <c r="D591" s="5"/>
      <c r="E591" s="5">
        <v>345727.25</v>
      </c>
      <c r="F591" s="5"/>
      <c r="G591" s="5"/>
      <c r="H591" s="5"/>
      <c r="I591" s="5"/>
      <c r="J591" s="5"/>
      <c r="K591" s="5"/>
      <c r="L591" s="32"/>
      <c r="M591" s="5"/>
      <c r="N591" s="39"/>
      <c r="O591" s="5"/>
      <c r="P591" s="5"/>
      <c r="Q591" s="5"/>
      <c r="R591" s="5"/>
      <c r="S591" s="5"/>
    </row>
    <row r="592" spans="1:19" hidden="1" x14ac:dyDescent="0.25">
      <c r="A592" s="28" t="s">
        <v>982</v>
      </c>
      <c r="B592" s="6" t="s">
        <v>1829</v>
      </c>
      <c r="C592" s="5">
        <f>ROUND(SUM(D592+E592+F592+G592+H592+I592+J592+K592+M592+O592+P592+Q592+R592+S592),2)</f>
        <v>5703319.9100000001</v>
      </c>
      <c r="D592" s="5">
        <v>68739.03</v>
      </c>
      <c r="E592" s="5"/>
      <c r="F592" s="5">
        <v>2116426.66</v>
      </c>
      <c r="G592" s="5">
        <v>1870929.01</v>
      </c>
      <c r="H592" s="5">
        <v>584777.19999999995</v>
      </c>
      <c r="I592" s="5">
        <v>274273.95</v>
      </c>
      <c r="J592" s="5">
        <v>788174.06</v>
      </c>
      <c r="K592" s="5"/>
      <c r="L592" s="32"/>
      <c r="M592" s="5"/>
      <c r="N592" s="39"/>
      <c r="O592" s="5"/>
      <c r="P592" s="5"/>
      <c r="Q592" s="5"/>
      <c r="R592" s="5"/>
      <c r="S592" s="5"/>
    </row>
    <row r="593" spans="1:19" hidden="1" x14ac:dyDescent="0.25">
      <c r="A593" s="28" t="s">
        <v>984</v>
      </c>
      <c r="B593" s="6" t="s">
        <v>1735</v>
      </c>
      <c r="C593" s="5">
        <f t="shared" ref="C593:C630" si="42">ROUNDUP(SUM(D593+E593+F593+G593+H593+I593+J593+K593+M593+O593+P593+Q593+R593+S593),2)</f>
        <v>2209007.4500000002</v>
      </c>
      <c r="D593" s="5">
        <v>46049.38</v>
      </c>
      <c r="E593" s="5"/>
      <c r="F593" s="5"/>
      <c r="G593" s="5"/>
      <c r="H593" s="5"/>
      <c r="I593" s="5"/>
      <c r="J593" s="5"/>
      <c r="K593" s="5"/>
      <c r="L593" s="32"/>
      <c r="M593" s="5"/>
      <c r="N593" s="39"/>
      <c r="O593" s="5"/>
      <c r="P593" s="5">
        <v>2162958.0699999998</v>
      </c>
      <c r="Q593" s="5"/>
      <c r="R593" s="5"/>
      <c r="S593" s="5"/>
    </row>
    <row r="594" spans="1:19" hidden="1" x14ac:dyDescent="0.25">
      <c r="A594" s="28" t="s">
        <v>986</v>
      </c>
      <c r="B594" s="6" t="s">
        <v>1097</v>
      </c>
      <c r="C594" s="5">
        <f t="shared" si="42"/>
        <v>141586.74</v>
      </c>
      <c r="D594" s="5"/>
      <c r="E594" s="5">
        <v>141586.74</v>
      </c>
      <c r="F594" s="5"/>
      <c r="G594" s="5"/>
      <c r="H594" s="5"/>
      <c r="I594" s="5"/>
      <c r="J594" s="5"/>
      <c r="K594" s="5"/>
      <c r="L594" s="32"/>
      <c r="M594" s="5"/>
      <c r="N594" s="39"/>
      <c r="O594" s="5"/>
      <c r="P594" s="5"/>
      <c r="Q594" s="5"/>
      <c r="R594" s="5"/>
      <c r="S594" s="5"/>
    </row>
    <row r="595" spans="1:19" hidden="1" x14ac:dyDescent="0.25">
      <c r="A595" s="28" t="s">
        <v>988</v>
      </c>
      <c r="B595" s="6" t="s">
        <v>1099</v>
      </c>
      <c r="C595" s="5">
        <f t="shared" si="42"/>
        <v>1193197.78</v>
      </c>
      <c r="D595" s="5"/>
      <c r="E595" s="5">
        <v>1193197.78</v>
      </c>
      <c r="F595" s="5"/>
      <c r="G595" s="5"/>
      <c r="H595" s="5"/>
      <c r="I595" s="5"/>
      <c r="J595" s="5"/>
      <c r="K595" s="5"/>
      <c r="L595" s="32"/>
      <c r="M595" s="5"/>
      <c r="N595" s="39"/>
      <c r="O595" s="5"/>
      <c r="P595" s="5"/>
      <c r="Q595" s="5"/>
      <c r="R595" s="5"/>
      <c r="S595" s="5"/>
    </row>
    <row r="596" spans="1:19" hidden="1" x14ac:dyDescent="0.25">
      <c r="A596" s="28" t="s">
        <v>989</v>
      </c>
      <c r="B596" s="6" t="s">
        <v>1101</v>
      </c>
      <c r="C596" s="5">
        <f t="shared" si="42"/>
        <v>308350.58</v>
      </c>
      <c r="D596" s="5"/>
      <c r="E596" s="5">
        <v>308350.58</v>
      </c>
      <c r="F596" s="5"/>
      <c r="G596" s="5"/>
      <c r="H596" s="5"/>
      <c r="I596" s="5"/>
      <c r="J596" s="5"/>
      <c r="K596" s="5"/>
      <c r="L596" s="32"/>
      <c r="M596" s="5"/>
      <c r="N596" s="39"/>
      <c r="O596" s="5"/>
      <c r="P596" s="5"/>
      <c r="Q596" s="5"/>
      <c r="R596" s="5"/>
      <c r="S596" s="5"/>
    </row>
    <row r="597" spans="1:19" hidden="1" x14ac:dyDescent="0.25">
      <c r="A597" s="28" t="s">
        <v>991</v>
      </c>
      <c r="B597" s="6" t="s">
        <v>1103</v>
      </c>
      <c r="C597" s="5">
        <f t="shared" si="42"/>
        <v>586940.34</v>
      </c>
      <c r="D597" s="5"/>
      <c r="E597" s="5">
        <v>586940.34</v>
      </c>
      <c r="F597" s="5"/>
      <c r="G597" s="5"/>
      <c r="H597" s="5"/>
      <c r="I597" s="5"/>
      <c r="J597" s="5"/>
      <c r="K597" s="5"/>
      <c r="L597" s="32"/>
      <c r="M597" s="5"/>
      <c r="N597" s="39"/>
      <c r="O597" s="5"/>
      <c r="P597" s="5"/>
      <c r="Q597" s="5"/>
      <c r="R597" s="5"/>
      <c r="S597" s="5"/>
    </row>
    <row r="598" spans="1:19" hidden="1" x14ac:dyDescent="0.25">
      <c r="A598" s="28" t="s">
        <v>992</v>
      </c>
      <c r="B598" s="6" t="s">
        <v>1105</v>
      </c>
      <c r="C598" s="5">
        <f t="shared" si="42"/>
        <v>349889.26</v>
      </c>
      <c r="D598" s="5"/>
      <c r="E598" s="5">
        <v>349889.26</v>
      </c>
      <c r="F598" s="5"/>
      <c r="G598" s="5"/>
      <c r="H598" s="5"/>
      <c r="I598" s="5"/>
      <c r="J598" s="5"/>
      <c r="K598" s="5"/>
      <c r="L598" s="32"/>
      <c r="M598" s="5"/>
      <c r="N598" s="39"/>
      <c r="O598" s="5"/>
      <c r="P598" s="5"/>
      <c r="Q598" s="5"/>
      <c r="R598" s="5"/>
      <c r="S598" s="5"/>
    </row>
    <row r="599" spans="1:19" hidden="1" x14ac:dyDescent="0.25">
      <c r="A599" s="28" t="s">
        <v>994</v>
      </c>
      <c r="B599" s="6" t="s">
        <v>1107</v>
      </c>
      <c r="C599" s="5">
        <f t="shared" si="42"/>
        <v>229771.51</v>
      </c>
      <c r="D599" s="5"/>
      <c r="E599" s="5">
        <v>229771.51</v>
      </c>
      <c r="F599" s="5"/>
      <c r="G599" s="5"/>
      <c r="H599" s="5"/>
      <c r="I599" s="5"/>
      <c r="J599" s="5"/>
      <c r="K599" s="5"/>
      <c r="L599" s="32"/>
      <c r="M599" s="5"/>
      <c r="N599" s="39"/>
      <c r="O599" s="5"/>
      <c r="P599" s="5"/>
      <c r="Q599" s="5"/>
      <c r="R599" s="5"/>
      <c r="S599" s="5"/>
    </row>
    <row r="600" spans="1:19" hidden="1" x14ac:dyDescent="0.25">
      <c r="A600" s="28" t="s">
        <v>995</v>
      </c>
      <c r="B600" s="6" t="s">
        <v>1109</v>
      </c>
      <c r="C600" s="5">
        <f t="shared" si="42"/>
        <v>686216.77</v>
      </c>
      <c r="D600" s="5"/>
      <c r="E600" s="5">
        <v>686216.77</v>
      </c>
      <c r="F600" s="5"/>
      <c r="G600" s="5"/>
      <c r="H600" s="5"/>
      <c r="I600" s="5"/>
      <c r="J600" s="5"/>
      <c r="K600" s="5"/>
      <c r="L600" s="32"/>
      <c r="M600" s="5"/>
      <c r="N600" s="39"/>
      <c r="O600" s="5"/>
      <c r="P600" s="5"/>
      <c r="Q600" s="5"/>
      <c r="R600" s="5"/>
      <c r="S600" s="5"/>
    </row>
    <row r="601" spans="1:19" hidden="1" x14ac:dyDescent="0.25">
      <c r="A601" s="28" t="s">
        <v>996</v>
      </c>
      <c r="B601" s="6" t="s">
        <v>1111</v>
      </c>
      <c r="C601" s="5">
        <f t="shared" si="42"/>
        <v>416042.02</v>
      </c>
      <c r="D601" s="5"/>
      <c r="E601" s="5">
        <v>416042.02</v>
      </c>
      <c r="F601" s="5"/>
      <c r="G601" s="5"/>
      <c r="H601" s="5"/>
      <c r="I601" s="5"/>
      <c r="J601" s="5"/>
      <c r="K601" s="5"/>
      <c r="L601" s="32"/>
      <c r="M601" s="5"/>
      <c r="N601" s="39"/>
      <c r="O601" s="5"/>
      <c r="P601" s="5"/>
      <c r="Q601" s="5"/>
      <c r="R601" s="5"/>
      <c r="S601" s="5"/>
    </row>
    <row r="602" spans="1:19" hidden="1" x14ac:dyDescent="0.25">
      <c r="A602" s="28" t="s">
        <v>997</v>
      </c>
      <c r="B602" s="6" t="s">
        <v>1113</v>
      </c>
      <c r="C602" s="5">
        <f>ROUNDUP(SUM(D602+E602+F602+G602+H602+I602+J602+K602+M602+O602+P602+Q602+R602+S602),2)</f>
        <v>12060996.17</v>
      </c>
      <c r="D602" s="5">
        <v>20574.400000000001</v>
      </c>
      <c r="E602" s="5">
        <v>567713.32999999996</v>
      </c>
      <c r="F602" s="5"/>
      <c r="G602" s="5"/>
      <c r="H602" s="5"/>
      <c r="I602" s="5"/>
      <c r="J602" s="5"/>
      <c r="K602" s="5"/>
      <c r="L602" s="32"/>
      <c r="M602" s="5"/>
      <c r="N602" s="39" t="s">
        <v>1702</v>
      </c>
      <c r="O602" s="5">
        <v>4724945.34</v>
      </c>
      <c r="P602" s="5"/>
      <c r="Q602" s="5">
        <v>6747763.0999999996</v>
      </c>
      <c r="R602" s="5"/>
      <c r="S602" s="5"/>
    </row>
    <row r="603" spans="1:19" hidden="1" x14ac:dyDescent="0.25">
      <c r="A603" s="28" t="s">
        <v>998</v>
      </c>
      <c r="B603" s="6" t="s">
        <v>1119</v>
      </c>
      <c r="C603" s="5">
        <f t="shared" si="42"/>
        <v>487889.83</v>
      </c>
      <c r="D603" s="5"/>
      <c r="E603" s="5">
        <v>487889.83</v>
      </c>
      <c r="F603" s="5"/>
      <c r="G603" s="5"/>
      <c r="H603" s="5"/>
      <c r="I603" s="5"/>
      <c r="J603" s="5"/>
      <c r="K603" s="5"/>
      <c r="L603" s="32"/>
      <c r="M603" s="5"/>
      <c r="N603" s="39"/>
      <c r="O603" s="5"/>
      <c r="P603" s="5"/>
      <c r="Q603" s="5"/>
      <c r="R603" s="5"/>
      <c r="S603" s="5"/>
    </row>
    <row r="604" spans="1:19" hidden="1" x14ac:dyDescent="0.25">
      <c r="A604" s="28" t="s">
        <v>999</v>
      </c>
      <c r="B604" s="6" t="s">
        <v>1121</v>
      </c>
      <c r="C604" s="5">
        <f t="shared" si="42"/>
        <v>663965.98</v>
      </c>
      <c r="D604" s="5"/>
      <c r="E604" s="5">
        <v>663965.98</v>
      </c>
      <c r="F604" s="5"/>
      <c r="G604" s="5"/>
      <c r="H604" s="5"/>
      <c r="I604" s="5"/>
      <c r="J604" s="5"/>
      <c r="K604" s="5"/>
      <c r="L604" s="32"/>
      <c r="M604" s="5"/>
      <c r="N604" s="39"/>
      <c r="O604" s="5"/>
      <c r="P604" s="5"/>
      <c r="Q604" s="5"/>
      <c r="R604" s="5"/>
      <c r="S604" s="5"/>
    </row>
    <row r="605" spans="1:19" hidden="1" x14ac:dyDescent="0.25">
      <c r="A605" s="28" t="s">
        <v>1001</v>
      </c>
      <c r="B605" s="6" t="s">
        <v>1123</v>
      </c>
      <c r="C605" s="5">
        <f t="shared" si="42"/>
        <v>673261.56</v>
      </c>
      <c r="D605" s="5"/>
      <c r="E605" s="5">
        <v>673261.56</v>
      </c>
      <c r="F605" s="5"/>
      <c r="G605" s="5"/>
      <c r="H605" s="5"/>
      <c r="I605" s="5"/>
      <c r="J605" s="5"/>
      <c r="K605" s="5"/>
      <c r="L605" s="32"/>
      <c r="M605" s="5"/>
      <c r="N605" s="39"/>
      <c r="O605" s="5"/>
      <c r="P605" s="5"/>
      <c r="Q605" s="5"/>
      <c r="R605" s="5"/>
      <c r="S605" s="5"/>
    </row>
    <row r="606" spans="1:19" hidden="1" x14ac:dyDescent="0.25">
      <c r="A606" s="28" t="s">
        <v>1002</v>
      </c>
      <c r="B606" s="6" t="s">
        <v>1115</v>
      </c>
      <c r="C606" s="5">
        <f t="shared" si="42"/>
        <v>368348.2</v>
      </c>
      <c r="D606" s="5"/>
      <c r="E606" s="5">
        <v>368348.2</v>
      </c>
      <c r="F606" s="5"/>
      <c r="G606" s="5"/>
      <c r="H606" s="5"/>
      <c r="I606" s="5"/>
      <c r="J606" s="5"/>
      <c r="K606" s="5"/>
      <c r="L606" s="32"/>
      <c r="M606" s="5"/>
      <c r="N606" s="39"/>
      <c r="O606" s="5"/>
      <c r="P606" s="5"/>
      <c r="Q606" s="5"/>
      <c r="R606" s="5"/>
      <c r="S606" s="5"/>
    </row>
    <row r="607" spans="1:19" hidden="1" x14ac:dyDescent="0.25">
      <c r="A607" s="28" t="s">
        <v>1004</v>
      </c>
      <c r="B607" s="6" t="s">
        <v>1117</v>
      </c>
      <c r="C607" s="5">
        <f t="shared" si="42"/>
        <v>373874.89</v>
      </c>
      <c r="D607" s="5"/>
      <c r="E607" s="5">
        <v>373874.89</v>
      </c>
      <c r="F607" s="5"/>
      <c r="G607" s="5"/>
      <c r="H607" s="5"/>
      <c r="I607" s="5"/>
      <c r="J607" s="5"/>
      <c r="K607" s="5"/>
      <c r="L607" s="32"/>
      <c r="M607" s="5"/>
      <c r="N607" s="39"/>
      <c r="O607" s="5"/>
      <c r="P607" s="5"/>
      <c r="Q607" s="5"/>
      <c r="R607" s="5"/>
      <c r="S607" s="5"/>
    </row>
    <row r="608" spans="1:19" hidden="1" x14ac:dyDescent="0.25">
      <c r="A608" s="28" t="s">
        <v>1005</v>
      </c>
      <c r="B608" s="6" t="s">
        <v>1125</v>
      </c>
      <c r="C608" s="5">
        <f t="shared" si="42"/>
        <v>299597.98</v>
      </c>
      <c r="D608" s="5"/>
      <c r="E608" s="5">
        <v>299597.98</v>
      </c>
      <c r="F608" s="5"/>
      <c r="G608" s="5"/>
      <c r="H608" s="5"/>
      <c r="I608" s="5"/>
      <c r="J608" s="5"/>
      <c r="K608" s="5"/>
      <c r="L608" s="32"/>
      <c r="M608" s="5"/>
      <c r="N608" s="39"/>
      <c r="O608" s="5"/>
      <c r="P608" s="5"/>
      <c r="Q608" s="5"/>
      <c r="R608" s="5"/>
      <c r="S608" s="5"/>
    </row>
    <row r="609" spans="1:19" hidden="1" x14ac:dyDescent="0.25">
      <c r="A609" s="28" t="s">
        <v>1006</v>
      </c>
      <c r="B609" s="6" t="s">
        <v>1127</v>
      </c>
      <c r="C609" s="5">
        <f t="shared" si="42"/>
        <v>424761.19</v>
      </c>
      <c r="D609" s="5"/>
      <c r="E609" s="5">
        <v>424761.19</v>
      </c>
      <c r="F609" s="5"/>
      <c r="G609" s="5"/>
      <c r="H609" s="5"/>
      <c r="I609" s="5"/>
      <c r="J609" s="5"/>
      <c r="K609" s="5"/>
      <c r="L609" s="32"/>
      <c r="M609" s="5"/>
      <c r="N609" s="39"/>
      <c r="O609" s="5"/>
      <c r="P609" s="5"/>
      <c r="Q609" s="5"/>
      <c r="R609" s="5"/>
      <c r="S609" s="5"/>
    </row>
    <row r="610" spans="1:19" hidden="1" x14ac:dyDescent="0.25">
      <c r="A610" s="28" t="s">
        <v>1008</v>
      </c>
      <c r="B610" s="6" t="s">
        <v>1830</v>
      </c>
      <c r="C610" s="5">
        <f t="shared" si="42"/>
        <v>4329658.5599999996</v>
      </c>
      <c r="D610" s="5">
        <v>11486.34</v>
      </c>
      <c r="E610" s="5"/>
      <c r="F610" s="5"/>
      <c r="G610" s="5"/>
      <c r="H610" s="5"/>
      <c r="I610" s="5"/>
      <c r="J610" s="5"/>
      <c r="K610" s="5"/>
      <c r="L610" s="32"/>
      <c r="M610" s="5"/>
      <c r="N610" s="39" t="s">
        <v>1702</v>
      </c>
      <c r="O610" s="5">
        <v>4318172.22</v>
      </c>
      <c r="P610" s="5"/>
      <c r="Q610" s="5"/>
      <c r="R610" s="5"/>
      <c r="S610" s="5"/>
    </row>
    <row r="611" spans="1:19" hidden="1" x14ac:dyDescent="0.25">
      <c r="A611" s="28" t="s">
        <v>1010</v>
      </c>
      <c r="B611" s="6" t="s">
        <v>1137</v>
      </c>
      <c r="C611" s="5">
        <f t="shared" si="42"/>
        <v>425381.41</v>
      </c>
      <c r="D611" s="5"/>
      <c r="E611" s="5">
        <v>425381.41</v>
      </c>
      <c r="F611" s="5"/>
      <c r="G611" s="5"/>
      <c r="H611" s="5"/>
      <c r="I611" s="5"/>
      <c r="J611" s="5"/>
      <c r="K611" s="5"/>
      <c r="L611" s="32"/>
      <c r="M611" s="5"/>
      <c r="N611" s="39"/>
      <c r="O611" s="5"/>
      <c r="P611" s="5"/>
      <c r="Q611" s="5"/>
      <c r="R611" s="5"/>
      <c r="S611" s="5"/>
    </row>
    <row r="612" spans="1:19" hidden="1" x14ac:dyDescent="0.25">
      <c r="A612" s="28" t="s">
        <v>1012</v>
      </c>
      <c r="B612" s="6" t="s">
        <v>1832</v>
      </c>
      <c r="C612" s="5">
        <f t="shared" si="42"/>
        <v>32358448.129999999</v>
      </c>
      <c r="D612" s="5">
        <v>154899.07</v>
      </c>
      <c r="E612" s="5"/>
      <c r="F612" s="5">
        <v>2845814.63</v>
      </c>
      <c r="G612" s="5">
        <v>4108665.55</v>
      </c>
      <c r="H612" s="5">
        <v>1150140.42</v>
      </c>
      <c r="I612" s="5">
        <v>424705.1</v>
      </c>
      <c r="J612" s="5">
        <v>1221329.28</v>
      </c>
      <c r="K612" s="5"/>
      <c r="L612" s="32"/>
      <c r="M612" s="5"/>
      <c r="N612" s="39" t="s">
        <v>1702</v>
      </c>
      <c r="O612" s="5">
        <v>12382991.560000001</v>
      </c>
      <c r="P612" s="5"/>
      <c r="Q612" s="5">
        <v>10069902.52</v>
      </c>
      <c r="R612" s="5"/>
      <c r="S612" s="5"/>
    </row>
    <row r="613" spans="1:19" hidden="1" x14ac:dyDescent="0.25">
      <c r="A613" s="28" t="s">
        <v>1014</v>
      </c>
      <c r="B613" s="6" t="s">
        <v>1130</v>
      </c>
      <c r="C613" s="5">
        <f t="shared" si="42"/>
        <v>368119.58</v>
      </c>
      <c r="D613" s="5"/>
      <c r="E613" s="5">
        <v>368119.58</v>
      </c>
      <c r="F613" s="5"/>
      <c r="G613" s="5"/>
      <c r="H613" s="5"/>
      <c r="I613" s="5"/>
      <c r="J613" s="5"/>
      <c r="K613" s="5"/>
      <c r="L613" s="32"/>
      <c r="M613" s="5"/>
      <c r="N613" s="39"/>
      <c r="O613" s="5"/>
      <c r="P613" s="5"/>
      <c r="Q613" s="5"/>
      <c r="R613" s="5"/>
      <c r="S613" s="5"/>
    </row>
    <row r="614" spans="1:19" hidden="1" x14ac:dyDescent="0.25">
      <c r="A614" s="28" t="s">
        <v>2014</v>
      </c>
      <c r="B614" s="6" t="s">
        <v>1833</v>
      </c>
      <c r="C614" s="5">
        <f t="shared" si="42"/>
        <v>5540102.4199999999</v>
      </c>
      <c r="D614" s="5">
        <v>66763.8</v>
      </c>
      <c r="E614" s="5"/>
      <c r="F614" s="5"/>
      <c r="G614" s="5">
        <v>5473338.6200000001</v>
      </c>
      <c r="H614" s="5"/>
      <c r="I614" s="5"/>
      <c r="J614" s="5"/>
      <c r="K614" s="5"/>
      <c r="L614" s="32"/>
      <c r="M614" s="5"/>
      <c r="N614" s="39"/>
      <c r="O614" s="5"/>
      <c r="P614" s="5"/>
      <c r="Q614" s="5"/>
      <c r="R614" s="5"/>
      <c r="S614" s="5"/>
    </row>
    <row r="615" spans="1:19" hidden="1" x14ac:dyDescent="0.25">
      <c r="A615" s="28" t="s">
        <v>1016</v>
      </c>
      <c r="B615" s="6" t="s">
        <v>1132</v>
      </c>
      <c r="C615" s="5">
        <f t="shared" si="42"/>
        <v>60398653.990000002</v>
      </c>
      <c r="D615" s="5">
        <v>287866.71999999997</v>
      </c>
      <c r="E615" s="5">
        <v>263235.78000000003</v>
      </c>
      <c r="F615" s="5"/>
      <c r="G615" s="5">
        <v>19352508.300000001</v>
      </c>
      <c r="H615" s="5"/>
      <c r="I615" s="5"/>
      <c r="J615" s="5"/>
      <c r="K615" s="5"/>
      <c r="L615" s="32"/>
      <c r="M615" s="5"/>
      <c r="N615" s="39"/>
      <c r="O615" s="5"/>
      <c r="P615" s="5"/>
      <c r="Q615" s="5">
        <v>40495043.189999998</v>
      </c>
      <c r="R615" s="5"/>
      <c r="S615" s="5"/>
    </row>
    <row r="616" spans="1:19" hidden="1" x14ac:dyDescent="0.25">
      <c r="A616" s="28" t="s">
        <v>1017</v>
      </c>
      <c r="B616" s="6" t="s">
        <v>1134</v>
      </c>
      <c r="C616" s="5">
        <f t="shared" si="42"/>
        <v>12306496.720000001</v>
      </c>
      <c r="D616" s="5">
        <v>58246.47</v>
      </c>
      <c r="E616" s="5">
        <v>138796.73000000001</v>
      </c>
      <c r="F616" s="5"/>
      <c r="G616" s="5"/>
      <c r="H616" s="5"/>
      <c r="I616" s="5"/>
      <c r="J616" s="5"/>
      <c r="K616" s="5"/>
      <c r="L616" s="32"/>
      <c r="M616" s="5"/>
      <c r="N616" s="39" t="s">
        <v>1702</v>
      </c>
      <c r="O616" s="5">
        <v>12109453.52</v>
      </c>
      <c r="P616" s="5"/>
      <c r="Q616" s="5"/>
      <c r="R616" s="5"/>
      <c r="S616" s="5"/>
    </row>
    <row r="617" spans="1:19" hidden="1" x14ac:dyDescent="0.25">
      <c r="A617" s="28" t="s">
        <v>1019</v>
      </c>
      <c r="B617" s="6" t="s">
        <v>1736</v>
      </c>
      <c r="C617" s="5">
        <f t="shared" si="42"/>
        <v>8916144.7100000009</v>
      </c>
      <c r="D617" s="5">
        <v>19306.14</v>
      </c>
      <c r="E617" s="5"/>
      <c r="F617" s="5"/>
      <c r="G617" s="5"/>
      <c r="H617" s="5"/>
      <c r="I617" s="5"/>
      <c r="J617" s="5"/>
      <c r="K617" s="5"/>
      <c r="L617" s="32"/>
      <c r="M617" s="5"/>
      <c r="N617" s="39" t="s">
        <v>1697</v>
      </c>
      <c r="O617" s="5">
        <v>8896838.5700000003</v>
      </c>
      <c r="P617" s="5"/>
      <c r="Q617" s="5"/>
      <c r="R617" s="5"/>
      <c r="S617" s="5"/>
    </row>
    <row r="618" spans="1:19" hidden="1" x14ac:dyDescent="0.25">
      <c r="A618" s="28" t="s">
        <v>1021</v>
      </c>
      <c r="B618" s="6" t="s">
        <v>1139</v>
      </c>
      <c r="C618" s="5">
        <f t="shared" si="42"/>
        <v>207824.33</v>
      </c>
      <c r="D618" s="5"/>
      <c r="E618" s="5">
        <v>207824.33</v>
      </c>
      <c r="F618" s="5"/>
      <c r="G618" s="5"/>
      <c r="H618" s="5"/>
      <c r="I618" s="5"/>
      <c r="J618" s="5"/>
      <c r="K618" s="5"/>
      <c r="L618" s="32"/>
      <c r="M618" s="5"/>
      <c r="N618" s="39"/>
      <c r="O618" s="5"/>
      <c r="P618" s="5"/>
      <c r="Q618" s="5"/>
      <c r="R618" s="5"/>
      <c r="S618" s="5"/>
    </row>
    <row r="619" spans="1:19" hidden="1" x14ac:dyDescent="0.25">
      <c r="A619" s="28" t="s">
        <v>1023</v>
      </c>
      <c r="B619" s="6" t="s">
        <v>1141</v>
      </c>
      <c r="C619" s="5">
        <f t="shared" si="42"/>
        <v>391500.73</v>
      </c>
      <c r="D619" s="5"/>
      <c r="E619" s="5">
        <v>391500.73</v>
      </c>
      <c r="F619" s="5"/>
      <c r="G619" s="5"/>
      <c r="H619" s="5"/>
      <c r="I619" s="5"/>
      <c r="J619" s="5"/>
      <c r="K619" s="5"/>
      <c r="L619" s="32"/>
      <c r="M619" s="5"/>
      <c r="N619" s="39"/>
      <c r="O619" s="5"/>
      <c r="P619" s="5"/>
      <c r="Q619" s="5"/>
      <c r="R619" s="5"/>
      <c r="S619" s="5"/>
    </row>
    <row r="620" spans="1:19" hidden="1" x14ac:dyDescent="0.25">
      <c r="A620" s="28" t="s">
        <v>1025</v>
      </c>
      <c r="B620" s="6" t="s">
        <v>1912</v>
      </c>
      <c r="C620" s="5">
        <f t="shared" si="42"/>
        <v>6925433.7699999996</v>
      </c>
      <c r="D620" s="5">
        <v>138367.93</v>
      </c>
      <c r="E620" s="5">
        <v>287867.76</v>
      </c>
      <c r="F620" s="5"/>
      <c r="G620" s="5"/>
      <c r="H620" s="5"/>
      <c r="I620" s="5"/>
      <c r="J620" s="5"/>
      <c r="K620" s="5"/>
      <c r="L620" s="32"/>
      <c r="M620" s="5"/>
      <c r="N620" s="39"/>
      <c r="O620" s="5"/>
      <c r="P620" s="5"/>
      <c r="Q620" s="5">
        <v>6499198.0800000001</v>
      </c>
      <c r="R620" s="5"/>
      <c r="S620" s="5"/>
    </row>
    <row r="621" spans="1:19" hidden="1" x14ac:dyDescent="0.25">
      <c r="A621" s="28" t="s">
        <v>1027</v>
      </c>
      <c r="B621" s="6" t="s">
        <v>1913</v>
      </c>
      <c r="C621" s="5">
        <f t="shared" si="42"/>
        <v>8294510.5800000001</v>
      </c>
      <c r="D621" s="5">
        <v>166522.41</v>
      </c>
      <c r="E621" s="5">
        <v>306362.48</v>
      </c>
      <c r="F621" s="5"/>
      <c r="G621" s="5"/>
      <c r="H621" s="5"/>
      <c r="I621" s="5"/>
      <c r="J621" s="5"/>
      <c r="K621" s="5"/>
      <c r="L621" s="32"/>
      <c r="M621" s="5"/>
      <c r="N621" s="39"/>
      <c r="O621" s="5"/>
      <c r="P621" s="5"/>
      <c r="Q621" s="5">
        <v>7821625.6900000004</v>
      </c>
      <c r="R621" s="5"/>
      <c r="S621" s="5"/>
    </row>
    <row r="622" spans="1:19" hidden="1" x14ac:dyDescent="0.25">
      <c r="A622" s="28" t="s">
        <v>1029</v>
      </c>
      <c r="B622" s="6" t="s">
        <v>1143</v>
      </c>
      <c r="C622" s="5">
        <f t="shared" si="42"/>
        <v>25870354.300000001</v>
      </c>
      <c r="D622" s="5">
        <v>527110.36</v>
      </c>
      <c r="E622" s="5">
        <v>206579.56</v>
      </c>
      <c r="F622" s="5"/>
      <c r="G622" s="5"/>
      <c r="H622" s="5"/>
      <c r="I622" s="5"/>
      <c r="J622" s="5"/>
      <c r="K622" s="5"/>
      <c r="L622" s="32">
        <v>7</v>
      </c>
      <c r="M622" s="5">
        <v>25136664.379999999</v>
      </c>
      <c r="N622" s="39"/>
      <c r="O622" s="5"/>
      <c r="P622" s="5"/>
      <c r="Q622" s="5"/>
      <c r="R622" s="5"/>
      <c r="S622" s="5"/>
    </row>
    <row r="623" spans="1:19" hidden="1" x14ac:dyDescent="0.25">
      <c r="A623" s="28" t="s">
        <v>1031</v>
      </c>
      <c r="B623" s="6" t="s">
        <v>1145</v>
      </c>
      <c r="C623" s="5">
        <f t="shared" si="42"/>
        <v>533713.55000000005</v>
      </c>
      <c r="D623" s="5"/>
      <c r="E623" s="5">
        <v>533713.55000000005</v>
      </c>
      <c r="F623" s="5"/>
      <c r="G623" s="5"/>
      <c r="H623" s="5"/>
      <c r="I623" s="5"/>
      <c r="J623" s="5"/>
      <c r="K623" s="5"/>
      <c r="L623" s="32"/>
      <c r="M623" s="5"/>
      <c r="N623" s="39"/>
      <c r="O623" s="5"/>
      <c r="P623" s="5"/>
      <c r="Q623" s="5"/>
      <c r="R623" s="5"/>
      <c r="S623" s="5"/>
    </row>
    <row r="624" spans="1:19" hidden="1" x14ac:dyDescent="0.25">
      <c r="A624" s="28" t="s">
        <v>1916</v>
      </c>
      <c r="B624" s="6" t="s">
        <v>1147</v>
      </c>
      <c r="C624" s="5">
        <f t="shared" si="42"/>
        <v>824843.27</v>
      </c>
      <c r="D624" s="5"/>
      <c r="E624" s="5">
        <v>824843.27</v>
      </c>
      <c r="F624" s="5"/>
      <c r="G624" s="5"/>
      <c r="H624" s="5"/>
      <c r="I624" s="5"/>
      <c r="J624" s="5"/>
      <c r="K624" s="5"/>
      <c r="L624" s="32"/>
      <c r="M624" s="5"/>
      <c r="N624" s="39"/>
      <c r="O624" s="5"/>
      <c r="P624" s="5"/>
      <c r="Q624" s="5"/>
      <c r="R624" s="5"/>
      <c r="S624" s="5"/>
    </row>
    <row r="625" spans="1:20" hidden="1" x14ac:dyDescent="0.25">
      <c r="A625" s="28" t="s">
        <v>1033</v>
      </c>
      <c r="B625" s="6" t="s">
        <v>1149</v>
      </c>
      <c r="C625" s="5">
        <f t="shared" si="42"/>
        <v>444401.52</v>
      </c>
      <c r="D625" s="5"/>
      <c r="E625" s="5">
        <v>444401.52</v>
      </c>
      <c r="F625" s="5"/>
      <c r="G625" s="5"/>
      <c r="H625" s="5"/>
      <c r="I625" s="5"/>
      <c r="J625" s="5"/>
      <c r="K625" s="5"/>
      <c r="L625" s="32"/>
      <c r="M625" s="5"/>
      <c r="N625" s="39"/>
      <c r="O625" s="5"/>
      <c r="P625" s="5"/>
      <c r="Q625" s="5"/>
      <c r="R625" s="5"/>
      <c r="S625" s="5"/>
    </row>
    <row r="626" spans="1:20" hidden="1" x14ac:dyDescent="0.25">
      <c r="A626" s="28" t="s">
        <v>1035</v>
      </c>
      <c r="B626" s="6" t="s">
        <v>1834</v>
      </c>
      <c r="C626" s="5">
        <f t="shared" si="42"/>
        <v>6894825.7400000002</v>
      </c>
      <c r="D626" s="5">
        <v>33005.35</v>
      </c>
      <c r="E626" s="5"/>
      <c r="F626" s="5">
        <v>2137966.59</v>
      </c>
      <c r="G626" s="5">
        <v>2867790.32</v>
      </c>
      <c r="H626" s="5">
        <v>936184.34</v>
      </c>
      <c r="I626" s="5">
        <v>373226.27</v>
      </c>
      <c r="J626" s="5">
        <v>546652.87</v>
      </c>
      <c r="K626" s="5"/>
      <c r="L626" s="32"/>
      <c r="M626" s="5"/>
      <c r="N626" s="39"/>
      <c r="O626" s="5"/>
      <c r="P626" s="5"/>
      <c r="Q626" s="5"/>
      <c r="R626" s="5"/>
      <c r="S626" s="5"/>
    </row>
    <row r="627" spans="1:20" hidden="1" x14ac:dyDescent="0.25">
      <c r="A627" s="28" t="s">
        <v>1037</v>
      </c>
      <c r="B627" s="6" t="s">
        <v>1835</v>
      </c>
      <c r="C627" s="5">
        <f t="shared" si="42"/>
        <v>12156681.01</v>
      </c>
      <c r="D627" s="5">
        <v>130576.52</v>
      </c>
      <c r="E627" s="5"/>
      <c r="F627" s="5">
        <v>2425263.2200000002</v>
      </c>
      <c r="G627" s="5">
        <v>6135213.4299999997</v>
      </c>
      <c r="H627" s="5">
        <v>1791289.28</v>
      </c>
      <c r="I627" s="5">
        <v>748747.92</v>
      </c>
      <c r="J627" s="5">
        <v>925590.64</v>
      </c>
      <c r="K627" s="5"/>
      <c r="L627" s="32"/>
      <c r="M627" s="5"/>
      <c r="N627" s="39"/>
      <c r="O627" s="5"/>
      <c r="P627" s="5"/>
      <c r="Q627" s="5"/>
      <c r="R627" s="5"/>
      <c r="S627" s="5"/>
    </row>
    <row r="628" spans="1:20" hidden="1" x14ac:dyDescent="0.25">
      <c r="A628" s="28" t="s">
        <v>1039</v>
      </c>
      <c r="B628" s="6" t="s">
        <v>1725</v>
      </c>
      <c r="C628" s="5">
        <f t="shared" si="42"/>
        <v>15815240.24</v>
      </c>
      <c r="D628" s="5">
        <v>246607.15</v>
      </c>
      <c r="E628" s="5"/>
      <c r="F628" s="5"/>
      <c r="G628" s="5"/>
      <c r="H628" s="5"/>
      <c r="I628" s="5"/>
      <c r="J628" s="5"/>
      <c r="K628" s="5"/>
      <c r="L628" s="32"/>
      <c r="M628" s="5"/>
      <c r="N628" s="39"/>
      <c r="O628" s="5"/>
      <c r="P628" s="5"/>
      <c r="Q628" s="5">
        <v>15568633.09</v>
      </c>
      <c r="R628" s="5"/>
      <c r="S628" s="5"/>
    </row>
    <row r="629" spans="1:20" hidden="1" x14ac:dyDescent="0.25">
      <c r="A629" s="28" t="s">
        <v>1041</v>
      </c>
      <c r="B629" s="6" t="s">
        <v>1842</v>
      </c>
      <c r="C629" s="5">
        <f t="shared" si="42"/>
        <v>3174462.07</v>
      </c>
      <c r="D629" s="5">
        <v>26533.89</v>
      </c>
      <c r="E629" s="5"/>
      <c r="F629" s="5"/>
      <c r="G629" s="5">
        <v>3147928.18</v>
      </c>
      <c r="H629" s="5"/>
      <c r="I629" s="5"/>
      <c r="J629" s="5"/>
      <c r="K629" s="5"/>
      <c r="L629" s="32"/>
      <c r="M629" s="5"/>
      <c r="N629" s="39"/>
      <c r="O629" s="5"/>
      <c r="P629" s="5"/>
      <c r="Q629" s="5"/>
      <c r="R629" s="5"/>
      <c r="S629" s="5"/>
    </row>
    <row r="630" spans="1:20" hidden="1" x14ac:dyDescent="0.25">
      <c r="A630" s="28" t="s">
        <v>1043</v>
      </c>
      <c r="B630" s="6" t="s">
        <v>1843</v>
      </c>
      <c r="C630" s="5">
        <f t="shared" si="42"/>
        <v>6877764.3200000003</v>
      </c>
      <c r="D630" s="5">
        <v>82883.960000000006</v>
      </c>
      <c r="E630" s="5"/>
      <c r="F630" s="5"/>
      <c r="G630" s="5">
        <v>6794880.3600000003</v>
      </c>
      <c r="H630" s="5"/>
      <c r="I630" s="5"/>
      <c r="J630" s="5"/>
      <c r="K630" s="5"/>
      <c r="L630" s="32"/>
      <c r="M630" s="5"/>
      <c r="N630" s="39"/>
      <c r="O630" s="5"/>
      <c r="P630" s="5"/>
      <c r="Q630" s="5"/>
      <c r="R630" s="5"/>
      <c r="S630" s="5"/>
    </row>
    <row r="631" spans="1:20" s="50" customFormat="1" hidden="1" x14ac:dyDescent="0.25">
      <c r="A631" s="28" t="s">
        <v>1045</v>
      </c>
      <c r="B631" s="6" t="s">
        <v>1922</v>
      </c>
      <c r="C631" s="5">
        <f>ROUND(SUM(D631+E631+F631+G631+H631+I631+J631+K631+M631+O631+P631+Q631+R631+S631),2)</f>
        <v>3033980.97</v>
      </c>
      <c r="D631" s="58">
        <v>63246.93</v>
      </c>
      <c r="E631" s="59"/>
      <c r="F631" s="60"/>
      <c r="G631" s="5">
        <v>2970734.04</v>
      </c>
      <c r="H631" s="59"/>
      <c r="I631" s="59"/>
      <c r="J631" s="59"/>
      <c r="K631" s="59"/>
      <c r="L631" s="61"/>
      <c r="M631" s="59"/>
      <c r="N631" s="59"/>
      <c r="O631" s="60"/>
      <c r="P631" s="59"/>
      <c r="Q631" s="60"/>
      <c r="R631" s="59"/>
      <c r="S631" s="59"/>
      <c r="T631" s="31"/>
    </row>
    <row r="632" spans="1:20" hidden="1" x14ac:dyDescent="0.25">
      <c r="A632" s="28" t="s">
        <v>1047</v>
      </c>
      <c r="B632" s="6" t="s">
        <v>1153</v>
      </c>
      <c r="C632" s="5">
        <f t="shared" ref="C632:C645" si="43">ROUNDUP(SUM(D632+E632+F632+G632+H632+I632+J632+K632+M632+O632+P632+Q632+R632+S632),2)</f>
        <v>425105.71</v>
      </c>
      <c r="D632" s="5"/>
      <c r="E632" s="5">
        <v>425105.71</v>
      </c>
      <c r="F632" s="5"/>
      <c r="G632" s="5"/>
      <c r="H632" s="5"/>
      <c r="I632" s="5"/>
      <c r="J632" s="5"/>
      <c r="K632" s="5"/>
      <c r="L632" s="32"/>
      <c r="M632" s="5"/>
      <c r="N632" s="39"/>
      <c r="O632" s="5"/>
      <c r="P632" s="5"/>
      <c r="Q632" s="5"/>
      <c r="R632" s="5"/>
      <c r="S632" s="5"/>
    </row>
    <row r="633" spans="1:20" hidden="1" x14ac:dyDescent="0.25">
      <c r="A633" s="28" t="s">
        <v>1049</v>
      </c>
      <c r="B633" s="6" t="s">
        <v>1155</v>
      </c>
      <c r="C633" s="5">
        <f t="shared" si="43"/>
        <v>493752.41</v>
      </c>
      <c r="D633" s="5"/>
      <c r="E633" s="5">
        <v>493752.41</v>
      </c>
      <c r="F633" s="5"/>
      <c r="G633" s="5"/>
      <c r="H633" s="5"/>
      <c r="I633" s="5"/>
      <c r="J633" s="5"/>
      <c r="K633" s="5"/>
      <c r="L633" s="32"/>
      <c r="M633" s="5"/>
      <c r="N633" s="39"/>
      <c r="O633" s="5"/>
      <c r="P633" s="5"/>
      <c r="Q633" s="5"/>
      <c r="R633" s="5"/>
      <c r="S633" s="5"/>
    </row>
    <row r="634" spans="1:20" hidden="1" x14ac:dyDescent="0.25">
      <c r="A634" s="28" t="s">
        <v>1051</v>
      </c>
      <c r="B634" s="6" t="s">
        <v>1891</v>
      </c>
      <c r="C634" s="5">
        <f t="shared" si="43"/>
        <v>17763197.199999999</v>
      </c>
      <c r="D634" s="5">
        <v>85031.97</v>
      </c>
      <c r="E634" s="5"/>
      <c r="F634" s="5"/>
      <c r="G634" s="5"/>
      <c r="H634" s="5"/>
      <c r="I634" s="5"/>
      <c r="J634" s="5"/>
      <c r="K634" s="5"/>
      <c r="L634" s="32"/>
      <c r="M634" s="5"/>
      <c r="N634" s="39"/>
      <c r="O634" s="5"/>
      <c r="P634" s="5"/>
      <c r="Q634" s="5"/>
      <c r="R634" s="5">
        <v>17678165.23</v>
      </c>
      <c r="S634" s="5"/>
    </row>
    <row r="635" spans="1:20" hidden="1" x14ac:dyDescent="0.25">
      <c r="A635" s="28" t="s">
        <v>1053</v>
      </c>
      <c r="B635" s="6" t="s">
        <v>1157</v>
      </c>
      <c r="C635" s="5">
        <f t="shared" si="43"/>
        <v>487077.12</v>
      </c>
      <c r="D635" s="5"/>
      <c r="E635" s="5">
        <v>487077.12</v>
      </c>
      <c r="F635" s="5"/>
      <c r="G635" s="5"/>
      <c r="H635" s="5"/>
      <c r="I635" s="5"/>
      <c r="J635" s="5"/>
      <c r="K635" s="5"/>
      <c r="L635" s="32"/>
      <c r="M635" s="5"/>
      <c r="N635" s="39"/>
      <c r="O635" s="5"/>
      <c r="P635" s="5"/>
      <c r="Q635" s="5"/>
      <c r="R635" s="5"/>
      <c r="S635" s="5"/>
    </row>
    <row r="636" spans="1:20" hidden="1" x14ac:dyDescent="0.25">
      <c r="A636" s="28" t="s">
        <v>1758</v>
      </c>
      <c r="B636" s="6" t="s">
        <v>1720</v>
      </c>
      <c r="C636" s="5">
        <f t="shared" si="43"/>
        <v>6915435.5899999999</v>
      </c>
      <c r="D636" s="5">
        <v>21371.599999999999</v>
      </c>
      <c r="E636" s="43"/>
      <c r="F636" s="43"/>
      <c r="G636" s="46"/>
      <c r="H636" s="43"/>
      <c r="I636" s="43"/>
      <c r="J636" s="43"/>
      <c r="K636" s="43"/>
      <c r="L636" s="51"/>
      <c r="M636" s="43"/>
      <c r="N636" s="43"/>
      <c r="O636" s="43"/>
      <c r="P636" s="43"/>
      <c r="Q636" s="5">
        <v>6894063.9900000002</v>
      </c>
      <c r="R636" s="43"/>
      <c r="S636" s="43"/>
    </row>
    <row r="637" spans="1:20" hidden="1" x14ac:dyDescent="0.25">
      <c r="A637" s="28" t="s">
        <v>1055</v>
      </c>
      <c r="B637" s="6" t="s">
        <v>1174</v>
      </c>
      <c r="C637" s="5">
        <f t="shared" si="43"/>
        <v>599473.37</v>
      </c>
      <c r="D637" s="5"/>
      <c r="E637" s="5">
        <v>599473.37</v>
      </c>
      <c r="F637" s="5"/>
      <c r="G637" s="5"/>
      <c r="H637" s="5"/>
      <c r="I637" s="5"/>
      <c r="J637" s="5"/>
      <c r="K637" s="5"/>
      <c r="L637" s="32"/>
      <c r="M637" s="5"/>
      <c r="N637" s="39"/>
      <c r="O637" s="5"/>
      <c r="P637" s="5"/>
      <c r="Q637" s="5"/>
      <c r="R637" s="5"/>
      <c r="S637" s="5"/>
    </row>
    <row r="638" spans="1:20" hidden="1" x14ac:dyDescent="0.25">
      <c r="A638" s="28" t="s">
        <v>1056</v>
      </c>
      <c r="B638" s="6" t="s">
        <v>1176</v>
      </c>
      <c r="C638" s="5">
        <f t="shared" si="43"/>
        <v>209731.11</v>
      </c>
      <c r="D638" s="5"/>
      <c r="E638" s="5">
        <v>209731.11</v>
      </c>
      <c r="F638" s="5"/>
      <c r="G638" s="5"/>
      <c r="H638" s="5"/>
      <c r="I638" s="5"/>
      <c r="J638" s="5"/>
      <c r="K638" s="5"/>
      <c r="L638" s="32"/>
      <c r="M638" s="5"/>
      <c r="N638" s="39"/>
      <c r="O638" s="5"/>
      <c r="P638" s="5"/>
      <c r="Q638" s="5"/>
      <c r="R638" s="5"/>
      <c r="S638" s="5"/>
    </row>
    <row r="639" spans="1:20" hidden="1" x14ac:dyDescent="0.25">
      <c r="A639" s="28" t="s">
        <v>1057</v>
      </c>
      <c r="B639" s="6" t="s">
        <v>1178</v>
      </c>
      <c r="C639" s="5">
        <f t="shared" si="43"/>
        <v>157292.70000000001</v>
      </c>
      <c r="D639" s="5"/>
      <c r="E639" s="5">
        <v>157292.70000000001</v>
      </c>
      <c r="F639" s="5"/>
      <c r="G639" s="5"/>
      <c r="H639" s="5"/>
      <c r="I639" s="5"/>
      <c r="J639" s="5"/>
      <c r="K639" s="5"/>
      <c r="L639" s="32"/>
      <c r="M639" s="5"/>
      <c r="N639" s="39"/>
      <c r="O639" s="5"/>
      <c r="P639" s="5"/>
      <c r="Q639" s="5"/>
      <c r="R639" s="5"/>
      <c r="S639" s="5"/>
    </row>
    <row r="640" spans="1:20" hidden="1" x14ac:dyDescent="0.25">
      <c r="A640" s="28" t="s">
        <v>1058</v>
      </c>
      <c r="B640" s="6" t="s">
        <v>1180</v>
      </c>
      <c r="C640" s="5">
        <f t="shared" si="43"/>
        <v>326185.59999999998</v>
      </c>
      <c r="D640" s="5"/>
      <c r="E640" s="5">
        <v>326185.59999999998</v>
      </c>
      <c r="F640" s="5"/>
      <c r="G640" s="5"/>
      <c r="H640" s="5"/>
      <c r="I640" s="5"/>
      <c r="J640" s="5"/>
      <c r="K640" s="5"/>
      <c r="L640" s="32"/>
      <c r="M640" s="5"/>
      <c r="N640" s="39"/>
      <c r="O640" s="5"/>
      <c r="P640" s="5"/>
      <c r="Q640" s="5"/>
      <c r="R640" s="5"/>
      <c r="S640" s="5"/>
    </row>
    <row r="641" spans="1:20" hidden="1" x14ac:dyDescent="0.25">
      <c r="A641" s="28" t="s">
        <v>1060</v>
      </c>
      <c r="B641" s="6" t="s">
        <v>1182</v>
      </c>
      <c r="C641" s="5">
        <f t="shared" si="43"/>
        <v>228935.13</v>
      </c>
      <c r="D641" s="5"/>
      <c r="E641" s="5">
        <v>228935.13</v>
      </c>
      <c r="F641" s="5"/>
      <c r="G641" s="5"/>
      <c r="H641" s="5"/>
      <c r="I641" s="5"/>
      <c r="J641" s="5"/>
      <c r="K641" s="5"/>
      <c r="L641" s="32"/>
      <c r="M641" s="5"/>
      <c r="N641" s="39"/>
      <c r="O641" s="5"/>
      <c r="P641" s="5"/>
      <c r="Q641" s="5"/>
      <c r="R641" s="5"/>
      <c r="S641" s="5"/>
    </row>
    <row r="642" spans="1:20" hidden="1" x14ac:dyDescent="0.25">
      <c r="A642" s="28" t="s">
        <v>1062</v>
      </c>
      <c r="B642" s="6" t="s">
        <v>1726</v>
      </c>
      <c r="C642" s="5">
        <f t="shared" si="43"/>
        <v>18082661.850000001</v>
      </c>
      <c r="D642" s="5">
        <v>39154.42</v>
      </c>
      <c r="E642" s="5"/>
      <c r="F642" s="5">
        <v>3501748.93</v>
      </c>
      <c r="G642" s="5"/>
      <c r="H642" s="5"/>
      <c r="I642" s="5"/>
      <c r="J642" s="5"/>
      <c r="K642" s="5"/>
      <c r="L642" s="32"/>
      <c r="M642" s="5"/>
      <c r="N642" s="39"/>
      <c r="O642" s="5"/>
      <c r="P642" s="5"/>
      <c r="Q642" s="5">
        <v>14541758.5</v>
      </c>
      <c r="R642" s="5"/>
      <c r="S642" s="5"/>
    </row>
    <row r="643" spans="1:20" hidden="1" x14ac:dyDescent="0.25">
      <c r="A643" s="28" t="s">
        <v>1064</v>
      </c>
      <c r="B643" s="6" t="s">
        <v>1159</v>
      </c>
      <c r="C643" s="5">
        <f t="shared" si="43"/>
        <v>561531.51</v>
      </c>
      <c r="D643" s="5"/>
      <c r="E643" s="5">
        <v>561531.51</v>
      </c>
      <c r="F643" s="5"/>
      <c r="G643" s="5"/>
      <c r="H643" s="5"/>
      <c r="I643" s="5"/>
      <c r="J643" s="5"/>
      <c r="K643" s="5"/>
      <c r="L643" s="32"/>
      <c r="M643" s="5"/>
      <c r="N643" s="39"/>
      <c r="O643" s="5"/>
      <c r="P643" s="5"/>
      <c r="Q643" s="5"/>
      <c r="R643" s="5"/>
      <c r="S643" s="5"/>
    </row>
    <row r="644" spans="1:20" s="50" customFormat="1" hidden="1" x14ac:dyDescent="0.25">
      <c r="A644" s="28" t="s">
        <v>1066</v>
      </c>
      <c r="B644" s="6" t="s">
        <v>1161</v>
      </c>
      <c r="C644" s="5">
        <f t="shared" si="43"/>
        <v>487077.12</v>
      </c>
      <c r="D644" s="5"/>
      <c r="E644" s="47">
        <v>487077.12</v>
      </c>
      <c r="F644" s="47"/>
      <c r="G644" s="5"/>
      <c r="H644" s="47"/>
      <c r="I644" s="47"/>
      <c r="J644" s="47"/>
      <c r="K644" s="47"/>
      <c r="L644" s="48"/>
      <c r="M644" s="47"/>
      <c r="N644" s="49"/>
      <c r="O644" s="47"/>
      <c r="P644" s="47"/>
      <c r="Q644" s="5"/>
      <c r="R644" s="47"/>
      <c r="S644" s="47"/>
      <c r="T644" s="30"/>
    </row>
    <row r="645" spans="1:20" hidden="1" x14ac:dyDescent="0.25">
      <c r="A645" s="28" t="s">
        <v>1068</v>
      </c>
      <c r="B645" s="6" t="s">
        <v>1163</v>
      </c>
      <c r="C645" s="5">
        <f t="shared" si="43"/>
        <v>9067458.9600000009</v>
      </c>
      <c r="D645" s="5">
        <v>18740.54</v>
      </c>
      <c r="E645" s="5">
        <v>412523.9</v>
      </c>
      <c r="F645" s="5"/>
      <c r="G645" s="5"/>
      <c r="H645" s="5"/>
      <c r="I645" s="5"/>
      <c r="J645" s="5"/>
      <c r="K645" s="5"/>
      <c r="L645" s="32"/>
      <c r="M645" s="5"/>
      <c r="N645" s="39" t="s">
        <v>1702</v>
      </c>
      <c r="O645" s="5">
        <v>8636194.5199999996</v>
      </c>
      <c r="P645" s="5"/>
      <c r="Q645" s="5"/>
      <c r="R645" s="5"/>
      <c r="S645" s="5"/>
    </row>
    <row r="646" spans="1:20" hidden="1" x14ac:dyDescent="0.25">
      <c r="A646" s="28" t="s">
        <v>1070</v>
      </c>
      <c r="B646" s="6" t="s">
        <v>1814</v>
      </c>
      <c r="C646" s="5">
        <f>ROUND(SUM(D646+E646+F646+G646+H646+I646+J646+K646+M646+O646+P646+Q646+R646+S646),2)</f>
        <v>15455608.98</v>
      </c>
      <c r="D646" s="5">
        <f>ROUND((F646+G646+H646+I646+J646+K646+M646+O646+P646+Q646+R646+S646)*0.0214,2)</f>
        <v>323820.28000000003</v>
      </c>
      <c r="E646" s="5"/>
      <c r="F646" s="5"/>
      <c r="G646" s="5">
        <v>6844034.5700000003</v>
      </c>
      <c r="H646" s="5">
        <v>3389918.63</v>
      </c>
      <c r="I646" s="5">
        <v>2035138.22</v>
      </c>
      <c r="J646" s="5">
        <v>2862697.28</v>
      </c>
      <c r="K646" s="5"/>
      <c r="L646" s="32"/>
      <c r="M646" s="5"/>
      <c r="N646" s="39"/>
      <c r="O646" s="5"/>
      <c r="P646" s="5"/>
      <c r="Q646" s="5"/>
      <c r="R646" s="5"/>
      <c r="S646" s="5"/>
    </row>
    <row r="647" spans="1:20" hidden="1" x14ac:dyDescent="0.25">
      <c r="A647" s="28" t="s">
        <v>1072</v>
      </c>
      <c r="B647" s="6" t="s">
        <v>1166</v>
      </c>
      <c r="C647" s="5">
        <f t="shared" ref="C647:C662" si="44">ROUNDUP(SUM(D647+E647+F647+G647+H647+I647+J647+K647+M647+O647+P647+Q647+R647+S647),2)</f>
        <v>716794.54</v>
      </c>
      <c r="D647" s="5"/>
      <c r="E647" s="5">
        <v>716794.54</v>
      </c>
      <c r="F647" s="5"/>
      <c r="G647" s="5"/>
      <c r="H647" s="5"/>
      <c r="I647" s="5"/>
      <c r="J647" s="5"/>
      <c r="K647" s="5"/>
      <c r="L647" s="32"/>
      <c r="M647" s="5"/>
      <c r="N647" s="39"/>
      <c r="O647" s="5"/>
      <c r="P647" s="5"/>
      <c r="Q647" s="5"/>
      <c r="R647" s="5"/>
      <c r="S647" s="5"/>
    </row>
    <row r="648" spans="1:20" hidden="1" x14ac:dyDescent="0.25">
      <c r="A648" s="28" t="s">
        <v>1074</v>
      </c>
      <c r="B648" s="6" t="s">
        <v>1168</v>
      </c>
      <c r="C648" s="5">
        <f t="shared" si="44"/>
        <v>524463.62</v>
      </c>
      <c r="D648" s="5"/>
      <c r="E648" s="5">
        <v>524463.62</v>
      </c>
      <c r="F648" s="5"/>
      <c r="G648" s="5"/>
      <c r="H648" s="5"/>
      <c r="I648" s="5"/>
      <c r="J648" s="5"/>
      <c r="K648" s="5"/>
      <c r="L648" s="32"/>
      <c r="M648" s="5"/>
      <c r="N648" s="39"/>
      <c r="O648" s="5"/>
      <c r="P648" s="5"/>
      <c r="Q648" s="5"/>
      <c r="R648" s="5"/>
      <c r="S648" s="5"/>
    </row>
    <row r="649" spans="1:20" hidden="1" x14ac:dyDescent="0.25">
      <c r="A649" s="28" t="s">
        <v>1076</v>
      </c>
      <c r="B649" s="6" t="s">
        <v>1170</v>
      </c>
      <c r="C649" s="5">
        <f t="shared" si="44"/>
        <v>675564.97</v>
      </c>
      <c r="D649" s="5"/>
      <c r="E649" s="5">
        <v>675564.97</v>
      </c>
      <c r="F649" s="5"/>
      <c r="G649" s="5"/>
      <c r="H649" s="5"/>
      <c r="I649" s="5"/>
      <c r="J649" s="5"/>
      <c r="K649" s="5"/>
      <c r="L649" s="32"/>
      <c r="M649" s="5"/>
      <c r="N649" s="39"/>
      <c r="O649" s="5"/>
      <c r="P649" s="5"/>
      <c r="Q649" s="5"/>
      <c r="R649" s="5"/>
      <c r="S649" s="5"/>
    </row>
    <row r="650" spans="1:20" hidden="1" x14ac:dyDescent="0.25">
      <c r="A650" s="28" t="s">
        <v>1078</v>
      </c>
      <c r="B650" s="6" t="s">
        <v>1172</v>
      </c>
      <c r="C650" s="5">
        <f t="shared" si="44"/>
        <v>676039.09</v>
      </c>
      <c r="D650" s="5"/>
      <c r="E650" s="5">
        <v>676039.09</v>
      </c>
      <c r="F650" s="5"/>
      <c r="G650" s="5"/>
      <c r="H650" s="5"/>
      <c r="I650" s="5"/>
      <c r="J650" s="5"/>
      <c r="K650" s="5"/>
      <c r="L650" s="32"/>
      <c r="M650" s="5"/>
      <c r="N650" s="39"/>
      <c r="O650" s="5"/>
      <c r="P650" s="5"/>
      <c r="Q650" s="5"/>
      <c r="R650" s="5"/>
      <c r="S650" s="5"/>
    </row>
    <row r="651" spans="1:20" hidden="1" x14ac:dyDescent="0.25">
      <c r="A651" s="28" t="s">
        <v>1080</v>
      </c>
      <c r="B651" s="6" t="s">
        <v>1184</v>
      </c>
      <c r="C651" s="5">
        <f>ROUNDUP(SUM(D651+E651+F651+G651+H651+I651+J651+K651+M651+O651+P651+Q651+R651+S651),2)</f>
        <v>10988596.890000001</v>
      </c>
      <c r="D651" s="5">
        <v>23163.040000000001</v>
      </c>
      <c r="E651" s="5">
        <v>291223.53999999998</v>
      </c>
      <c r="F651" s="5"/>
      <c r="G651" s="5"/>
      <c r="H651" s="5"/>
      <c r="I651" s="5"/>
      <c r="J651" s="5"/>
      <c r="K651" s="5"/>
      <c r="L651" s="32"/>
      <c r="M651" s="5"/>
      <c r="N651" s="39"/>
      <c r="O651" s="5"/>
      <c r="P651" s="5"/>
      <c r="Q651" s="5">
        <v>10674210.310000001</v>
      </c>
      <c r="R651" s="5"/>
      <c r="S651" s="5"/>
    </row>
    <row r="652" spans="1:20" hidden="1" x14ac:dyDescent="0.25">
      <c r="A652" s="28" t="s">
        <v>1082</v>
      </c>
      <c r="B652" s="6" t="s">
        <v>1186</v>
      </c>
      <c r="C652" s="5">
        <f t="shared" si="44"/>
        <v>387778.33</v>
      </c>
      <c r="D652" s="5"/>
      <c r="E652" s="5">
        <v>387778.33</v>
      </c>
      <c r="F652" s="5"/>
      <c r="G652" s="5"/>
      <c r="H652" s="5"/>
      <c r="I652" s="5"/>
      <c r="J652" s="5"/>
      <c r="K652" s="5"/>
      <c r="L652" s="32"/>
      <c r="M652" s="5"/>
      <c r="N652" s="39"/>
      <c r="O652" s="5"/>
      <c r="P652" s="5"/>
      <c r="Q652" s="5"/>
      <c r="R652" s="5"/>
      <c r="S652" s="5"/>
    </row>
    <row r="653" spans="1:20" hidden="1" x14ac:dyDescent="0.25">
      <c r="A653" s="28" t="s">
        <v>1084</v>
      </c>
      <c r="B653" s="6" t="s">
        <v>1188</v>
      </c>
      <c r="C653" s="5">
        <f t="shared" si="44"/>
        <v>609450</v>
      </c>
      <c r="D653" s="5"/>
      <c r="E653" s="5">
        <v>609450</v>
      </c>
      <c r="F653" s="5"/>
      <c r="G653" s="5"/>
      <c r="H653" s="5"/>
      <c r="I653" s="5"/>
      <c r="J653" s="5"/>
      <c r="K653" s="5"/>
      <c r="L653" s="32"/>
      <c r="M653" s="5"/>
      <c r="N653" s="39"/>
      <c r="O653" s="5"/>
      <c r="P653" s="5"/>
      <c r="Q653" s="5"/>
      <c r="R653" s="5"/>
      <c r="S653" s="5"/>
    </row>
    <row r="654" spans="1:20" hidden="1" x14ac:dyDescent="0.25">
      <c r="A654" s="28" t="s">
        <v>1981</v>
      </c>
      <c r="B654" s="6" t="s">
        <v>1190</v>
      </c>
      <c r="C654" s="5">
        <f t="shared" si="44"/>
        <v>519716.61</v>
      </c>
      <c r="D654" s="5"/>
      <c r="E654" s="5">
        <v>519716.61</v>
      </c>
      <c r="F654" s="5"/>
      <c r="G654" s="5"/>
      <c r="H654" s="5"/>
      <c r="I654" s="5"/>
      <c r="J654" s="5"/>
      <c r="K654" s="5"/>
      <c r="L654" s="32"/>
      <c r="M654" s="5"/>
      <c r="N654" s="39"/>
      <c r="O654" s="5"/>
      <c r="P654" s="5"/>
      <c r="Q654" s="5"/>
      <c r="R654" s="5"/>
      <c r="S654" s="5"/>
    </row>
    <row r="655" spans="1:20" hidden="1" x14ac:dyDescent="0.25">
      <c r="A655" s="28" t="s">
        <v>1087</v>
      </c>
      <c r="B655" s="6" t="s">
        <v>1192</v>
      </c>
      <c r="C655" s="5">
        <f t="shared" si="44"/>
        <v>133017.95000000001</v>
      </c>
      <c r="D655" s="5"/>
      <c r="E655" s="5">
        <v>133017.95000000001</v>
      </c>
      <c r="F655" s="5"/>
      <c r="G655" s="5"/>
      <c r="H655" s="5"/>
      <c r="I655" s="5"/>
      <c r="J655" s="5"/>
      <c r="K655" s="5"/>
      <c r="L655" s="32"/>
      <c r="M655" s="5"/>
      <c r="N655" s="39"/>
      <c r="O655" s="5"/>
      <c r="P655" s="5"/>
      <c r="Q655" s="5"/>
      <c r="R655" s="5"/>
      <c r="S655" s="5"/>
    </row>
    <row r="656" spans="1:20" hidden="1" x14ac:dyDescent="0.25">
      <c r="A656" s="28" t="s">
        <v>1089</v>
      </c>
      <c r="B656" s="6" t="s">
        <v>1195</v>
      </c>
      <c r="C656" s="5">
        <f t="shared" si="44"/>
        <v>829634.04</v>
      </c>
      <c r="D656" s="5"/>
      <c r="E656" s="5">
        <v>829634.04</v>
      </c>
      <c r="F656" s="5"/>
      <c r="G656" s="5"/>
      <c r="H656" s="5"/>
      <c r="I656" s="5"/>
      <c r="J656" s="5"/>
      <c r="K656" s="5"/>
      <c r="L656" s="32"/>
      <c r="M656" s="5"/>
      <c r="N656" s="39"/>
      <c r="O656" s="5"/>
      <c r="P656" s="5"/>
      <c r="Q656" s="5"/>
      <c r="R656" s="5"/>
      <c r="S656" s="5"/>
    </row>
    <row r="657" spans="1:19" hidden="1" x14ac:dyDescent="0.25">
      <c r="A657" s="28" t="s">
        <v>1090</v>
      </c>
      <c r="B657" s="6" t="s">
        <v>1197</v>
      </c>
      <c r="C657" s="5">
        <f t="shared" si="44"/>
        <v>156352.04</v>
      </c>
      <c r="D657" s="5"/>
      <c r="E657" s="5">
        <v>156352.04</v>
      </c>
      <c r="F657" s="5"/>
      <c r="G657" s="5"/>
      <c r="H657" s="5"/>
      <c r="I657" s="5"/>
      <c r="J657" s="5"/>
      <c r="K657" s="5"/>
      <c r="L657" s="32"/>
      <c r="M657" s="5"/>
      <c r="N657" s="39"/>
      <c r="O657" s="5"/>
      <c r="P657" s="5"/>
      <c r="Q657" s="5"/>
      <c r="R657" s="5"/>
      <c r="S657" s="5"/>
    </row>
    <row r="658" spans="1:19" hidden="1" x14ac:dyDescent="0.25">
      <c r="A658" s="28" t="s">
        <v>1092</v>
      </c>
      <c r="B658" s="6" t="s">
        <v>1199</v>
      </c>
      <c r="C658" s="5">
        <f t="shared" si="44"/>
        <v>989738.39</v>
      </c>
      <c r="D658" s="5"/>
      <c r="E658" s="5">
        <v>989738.39</v>
      </c>
      <c r="F658" s="5"/>
      <c r="G658" s="5"/>
      <c r="H658" s="5"/>
      <c r="I658" s="5"/>
      <c r="J658" s="5"/>
      <c r="K658" s="5"/>
      <c r="L658" s="32"/>
      <c r="M658" s="5"/>
      <c r="N658" s="39"/>
      <c r="O658" s="5"/>
      <c r="P658" s="5"/>
      <c r="Q658" s="5"/>
      <c r="R658" s="5"/>
      <c r="S658" s="5"/>
    </row>
    <row r="659" spans="1:19" hidden="1" x14ac:dyDescent="0.25">
      <c r="A659" s="28" t="s">
        <v>1094</v>
      </c>
      <c r="B659" s="6" t="s">
        <v>1201</v>
      </c>
      <c r="C659" s="5">
        <f>ROUNDUP(SUM(D659+E659+F659+G659+H659+I659+J659+K659+M659+O659+P659+Q659+R659+S659),2)</f>
        <v>2011160.7</v>
      </c>
      <c r="D659" s="5"/>
      <c r="E659" s="5">
        <v>2011160.7</v>
      </c>
      <c r="F659" s="5"/>
      <c r="G659" s="5"/>
      <c r="H659" s="5"/>
      <c r="I659" s="5"/>
      <c r="J659" s="5"/>
      <c r="K659" s="5"/>
      <c r="L659" s="32"/>
      <c r="M659" s="5"/>
      <c r="N659" s="39"/>
      <c r="O659" s="5"/>
      <c r="P659" s="5"/>
      <c r="Q659" s="5"/>
      <c r="R659" s="5"/>
      <c r="S659" s="5"/>
    </row>
    <row r="660" spans="1:19" hidden="1" x14ac:dyDescent="0.25">
      <c r="A660" s="28" t="s">
        <v>1096</v>
      </c>
      <c r="B660" s="6" t="s">
        <v>1203</v>
      </c>
      <c r="C660" s="5">
        <f>ROUNDUP(SUM(D660+E660+F660+G660+H660+I660+J660+K660+M660+O660+P660+Q660+R660+S660),2)</f>
        <v>361462.51</v>
      </c>
      <c r="D660" s="5"/>
      <c r="E660" s="62">
        <v>361462.51</v>
      </c>
      <c r="F660" s="5"/>
      <c r="G660" s="5"/>
      <c r="H660" s="5"/>
      <c r="I660" s="5"/>
      <c r="J660" s="5"/>
      <c r="K660" s="5"/>
      <c r="L660" s="32"/>
      <c r="M660" s="5"/>
      <c r="N660" s="39"/>
      <c r="O660" s="5"/>
      <c r="P660" s="5"/>
      <c r="Q660" s="5"/>
      <c r="R660" s="5"/>
      <c r="S660" s="5"/>
    </row>
    <row r="661" spans="1:19" hidden="1" x14ac:dyDescent="0.25">
      <c r="A661" s="28" t="s">
        <v>1098</v>
      </c>
      <c r="B661" s="6" t="s">
        <v>1205</v>
      </c>
      <c r="C661" s="5">
        <f t="shared" si="44"/>
        <v>523651</v>
      </c>
      <c r="D661" s="5"/>
      <c r="E661" s="5">
        <v>523651</v>
      </c>
      <c r="F661" s="5"/>
      <c r="G661" s="5"/>
      <c r="H661" s="5"/>
      <c r="I661" s="5"/>
      <c r="J661" s="5"/>
      <c r="K661" s="5"/>
      <c r="L661" s="32"/>
      <c r="M661" s="5"/>
      <c r="N661" s="39"/>
      <c r="O661" s="5"/>
      <c r="P661" s="5"/>
      <c r="Q661" s="5"/>
      <c r="R661" s="5"/>
      <c r="S661" s="5"/>
    </row>
    <row r="662" spans="1:19" hidden="1" x14ac:dyDescent="0.25">
      <c r="A662" s="28" t="s">
        <v>1100</v>
      </c>
      <c r="B662" s="6" t="s">
        <v>1207</v>
      </c>
      <c r="C662" s="5">
        <f t="shared" si="44"/>
        <v>184753.9</v>
      </c>
      <c r="D662" s="5"/>
      <c r="E662" s="5">
        <v>184753.9</v>
      </c>
      <c r="F662" s="5"/>
      <c r="G662" s="5"/>
      <c r="H662" s="5"/>
      <c r="I662" s="5"/>
      <c r="J662" s="5"/>
      <c r="K662" s="5"/>
      <c r="L662" s="32"/>
      <c r="M662" s="5"/>
      <c r="N662" s="39"/>
      <c r="O662" s="5"/>
      <c r="P662" s="5"/>
      <c r="Q662" s="5"/>
      <c r="R662" s="5"/>
      <c r="S662" s="5"/>
    </row>
    <row r="663" spans="1:19" hidden="1" x14ac:dyDescent="0.25">
      <c r="A663" s="28" t="s">
        <v>1102</v>
      </c>
      <c r="B663" s="6" t="s">
        <v>1836</v>
      </c>
      <c r="C663" s="5">
        <f>ROUND(SUM(D663+E663+F663+G663+H663+I663+J663+K663+M663+O663+P663+Q663+R663+S663),2)</f>
        <v>9431761.6799999997</v>
      </c>
      <c r="D663" s="5">
        <v>113664.14</v>
      </c>
      <c r="E663" s="5"/>
      <c r="F663" s="5">
        <v>2932646.79</v>
      </c>
      <c r="G663" s="5">
        <v>3773054.07</v>
      </c>
      <c r="H663" s="5">
        <v>1185070.8700000001</v>
      </c>
      <c r="I663" s="5">
        <v>598859.68999999994</v>
      </c>
      <c r="J663" s="5">
        <v>828466.12</v>
      </c>
      <c r="K663" s="5"/>
      <c r="L663" s="32"/>
      <c r="M663" s="5"/>
      <c r="N663" s="39"/>
      <c r="O663" s="5"/>
      <c r="P663" s="5"/>
      <c r="Q663" s="5"/>
      <c r="R663" s="5"/>
      <c r="S663" s="5"/>
    </row>
    <row r="664" spans="1:19" hidden="1" x14ac:dyDescent="0.25">
      <c r="A664" s="28" t="s">
        <v>1104</v>
      </c>
      <c r="B664" s="6" t="s">
        <v>1209</v>
      </c>
      <c r="C664" s="5">
        <f>ROUNDUP(SUM(D664+E664+F664+G664+H664+I664+J664+K664+M664+O664+P664+Q664+R664+S664),2)</f>
        <v>22498171.66</v>
      </c>
      <c r="D664" s="5">
        <v>49120.49</v>
      </c>
      <c r="E664" s="5">
        <v>325035.59999999998</v>
      </c>
      <c r="F664" s="5"/>
      <c r="G664" s="5"/>
      <c r="H664" s="5"/>
      <c r="I664" s="5"/>
      <c r="J664" s="5"/>
      <c r="K664" s="5"/>
      <c r="L664" s="32"/>
      <c r="M664" s="5"/>
      <c r="N664" s="39" t="s">
        <v>1702</v>
      </c>
      <c r="O664" s="5">
        <v>6973268.5</v>
      </c>
      <c r="P664" s="5"/>
      <c r="Q664" s="5">
        <v>15150747.07</v>
      </c>
      <c r="R664" s="5"/>
      <c r="S664" s="5"/>
    </row>
    <row r="665" spans="1:19" hidden="1" x14ac:dyDescent="0.25">
      <c r="A665" s="28" t="s">
        <v>1106</v>
      </c>
      <c r="B665" s="6" t="s">
        <v>1211</v>
      </c>
      <c r="C665" s="5">
        <f t="shared" ref="C665:C669" si="45">ROUNDUP(SUM(D665+E665+F665+G665+H665+I665+J665+K665+M665+O665+P665+Q665+R665+S665),2)</f>
        <v>7126730.9199999999</v>
      </c>
      <c r="D665" s="5">
        <v>14725.97</v>
      </c>
      <c r="E665" s="5">
        <v>325845.8</v>
      </c>
      <c r="F665" s="5"/>
      <c r="G665" s="5"/>
      <c r="H665" s="5"/>
      <c r="I665" s="5"/>
      <c r="J665" s="5"/>
      <c r="K665" s="5"/>
      <c r="L665" s="32"/>
      <c r="M665" s="5"/>
      <c r="N665" s="39" t="s">
        <v>1702</v>
      </c>
      <c r="O665" s="5">
        <v>6786159.1500000004</v>
      </c>
      <c r="P665" s="5"/>
      <c r="Q665" s="5"/>
      <c r="R665" s="5"/>
      <c r="S665" s="5"/>
    </row>
    <row r="666" spans="1:19" hidden="1" x14ac:dyDescent="0.25">
      <c r="A666" s="28" t="s">
        <v>1108</v>
      </c>
      <c r="B666" s="6" t="s">
        <v>1213</v>
      </c>
      <c r="C666" s="5">
        <f t="shared" si="45"/>
        <v>325673.65999999997</v>
      </c>
      <c r="D666" s="5"/>
      <c r="E666" s="5">
        <v>325673.65999999997</v>
      </c>
      <c r="F666" s="5"/>
      <c r="G666" s="5"/>
      <c r="H666" s="5"/>
      <c r="I666" s="5"/>
      <c r="J666" s="5"/>
      <c r="K666" s="5"/>
      <c r="L666" s="32"/>
      <c r="M666" s="5"/>
      <c r="N666" s="39"/>
      <c r="O666" s="5"/>
      <c r="P666" s="5"/>
      <c r="Q666" s="5"/>
      <c r="R666" s="5"/>
      <c r="S666" s="5"/>
    </row>
    <row r="667" spans="1:19" hidden="1" x14ac:dyDescent="0.25">
      <c r="A667" s="28" t="s">
        <v>1110</v>
      </c>
      <c r="B667" s="6" t="s">
        <v>1932</v>
      </c>
      <c r="C667" s="5">
        <f t="shared" si="45"/>
        <v>783025.61</v>
      </c>
      <c r="D667" s="5"/>
      <c r="E667" s="5">
        <v>783025.61</v>
      </c>
      <c r="F667" s="5"/>
      <c r="G667" s="5"/>
      <c r="H667" s="5"/>
      <c r="I667" s="5"/>
      <c r="J667" s="5"/>
      <c r="K667" s="5"/>
      <c r="L667" s="32"/>
      <c r="M667" s="5"/>
      <c r="N667" s="39"/>
      <c r="O667" s="5"/>
      <c r="P667" s="5"/>
      <c r="Q667" s="5"/>
      <c r="R667" s="5"/>
      <c r="S667" s="5"/>
    </row>
    <row r="668" spans="1:19" hidden="1" x14ac:dyDescent="0.25">
      <c r="A668" s="28" t="s">
        <v>1112</v>
      </c>
      <c r="B668" s="6" t="s">
        <v>1215</v>
      </c>
      <c r="C668" s="5">
        <f t="shared" si="45"/>
        <v>282232.45</v>
      </c>
      <c r="D668" s="5"/>
      <c r="E668" s="5">
        <v>282232.45</v>
      </c>
      <c r="F668" s="5"/>
      <c r="G668" s="5"/>
      <c r="H668" s="5"/>
      <c r="I668" s="5"/>
      <c r="J668" s="5"/>
      <c r="K668" s="5"/>
      <c r="L668" s="32"/>
      <c r="M668" s="5"/>
      <c r="N668" s="39"/>
      <c r="O668" s="5"/>
      <c r="P668" s="5"/>
      <c r="Q668" s="5"/>
      <c r="R668" s="5"/>
      <c r="S668" s="5"/>
    </row>
    <row r="669" spans="1:19" hidden="1" x14ac:dyDescent="0.25">
      <c r="A669" s="28" t="s">
        <v>1114</v>
      </c>
      <c r="B669" s="6" t="s">
        <v>1216</v>
      </c>
      <c r="C669" s="5">
        <f t="shared" si="45"/>
        <v>286391.39</v>
      </c>
      <c r="D669" s="5"/>
      <c r="E669" s="5">
        <v>286391.39</v>
      </c>
      <c r="F669" s="5"/>
      <c r="G669" s="5"/>
      <c r="H669" s="5"/>
      <c r="I669" s="5"/>
      <c r="J669" s="5"/>
      <c r="K669" s="5"/>
      <c r="L669" s="32"/>
      <c r="M669" s="5"/>
      <c r="N669" s="39"/>
      <c r="O669" s="5"/>
      <c r="P669" s="5"/>
      <c r="Q669" s="5"/>
      <c r="R669" s="5"/>
      <c r="S669" s="5"/>
    </row>
    <row r="670" spans="1:19" hidden="1" x14ac:dyDescent="0.25">
      <c r="A670" s="28" t="s">
        <v>1116</v>
      </c>
      <c r="B670" s="6" t="s">
        <v>1837</v>
      </c>
      <c r="C670" s="5">
        <f>ROUND(SUM(D670+E670+F670+G670+H670+I670+J670+K670+M670+O670+P670+Q670+R670+S670),2)</f>
        <v>20859006.25</v>
      </c>
      <c r="D670" s="5">
        <v>369476.24</v>
      </c>
      <c r="E670" s="5"/>
      <c r="F670" s="5">
        <v>2760696.9</v>
      </c>
      <c r="G670" s="5">
        <v>4846581.4000000004</v>
      </c>
      <c r="H670" s="5"/>
      <c r="I670" s="5"/>
      <c r="J670" s="5"/>
      <c r="K670" s="5"/>
      <c r="L670" s="32"/>
      <c r="M670" s="5"/>
      <c r="N670" s="39" t="s">
        <v>1702</v>
      </c>
      <c r="O670" s="5">
        <v>12882251.710000001</v>
      </c>
      <c r="P670" s="5"/>
      <c r="Q670" s="5"/>
      <c r="R670" s="5"/>
      <c r="S670" s="5"/>
    </row>
    <row r="671" spans="1:19" hidden="1" x14ac:dyDescent="0.25">
      <c r="A671" s="28" t="s">
        <v>1118</v>
      </c>
      <c r="B671" s="6" t="s">
        <v>1844</v>
      </c>
      <c r="C671" s="5">
        <f>ROUND(SUM(D671+E671+F671+G671+H671+I671+J671+K671+M671+O671+P671+Q671+R671+S671),2)</f>
        <v>1342103.6599999999</v>
      </c>
      <c r="D671" s="5">
        <v>16176.31</v>
      </c>
      <c r="E671" s="5"/>
      <c r="F671" s="5"/>
      <c r="G671" s="5">
        <v>1325927.3500000001</v>
      </c>
      <c r="H671" s="5"/>
      <c r="I671" s="5"/>
      <c r="J671" s="5"/>
      <c r="K671" s="5"/>
      <c r="L671" s="32"/>
      <c r="M671" s="5"/>
      <c r="N671" s="39"/>
      <c r="O671" s="5"/>
      <c r="P671" s="5"/>
      <c r="Q671" s="5"/>
      <c r="R671" s="5"/>
      <c r="S671" s="5"/>
    </row>
    <row r="672" spans="1:19" hidden="1" x14ac:dyDescent="0.25">
      <c r="A672" s="28" t="s">
        <v>1120</v>
      </c>
      <c r="B672" s="6" t="s">
        <v>1218</v>
      </c>
      <c r="C672" s="5">
        <f>ROUNDUP(SUM(D672+E672+F672+G672+H672+I672+J672+K672+M672+O672+P672+Q672+R672+S672),2)</f>
        <v>12754579.58</v>
      </c>
      <c r="D672" s="5">
        <v>25351.200000000001</v>
      </c>
      <c r="E672" s="5">
        <v>606073.67000000004</v>
      </c>
      <c r="F672" s="5"/>
      <c r="G672" s="5"/>
      <c r="H672" s="5"/>
      <c r="I672" s="5"/>
      <c r="J672" s="5"/>
      <c r="K672" s="5"/>
      <c r="L672" s="32"/>
      <c r="M672" s="5"/>
      <c r="N672" s="39" t="s">
        <v>1702</v>
      </c>
      <c r="O672" s="5">
        <v>6247441.3099999996</v>
      </c>
      <c r="P672" s="5"/>
      <c r="Q672" s="5">
        <v>5875713.4000000004</v>
      </c>
      <c r="R672" s="5"/>
      <c r="S672" s="5"/>
    </row>
    <row r="673" spans="1:19" hidden="1" x14ac:dyDescent="0.25">
      <c r="A673" s="28" t="s">
        <v>1122</v>
      </c>
      <c r="B673" s="6" t="s">
        <v>1914</v>
      </c>
      <c r="C673" s="5">
        <f t="shared" ref="C673:C681" si="46">ROUNDUP(SUM(D673+E673+F673+G673+H673+I673+J673+K673+M673+O673+P673+Q673+R673+S673),2)</f>
        <v>8579795.2699999996</v>
      </c>
      <c r="D673" s="5">
        <v>174745.58</v>
      </c>
      <c r="E673" s="5">
        <v>197178.55</v>
      </c>
      <c r="F673" s="5"/>
      <c r="G673" s="5"/>
      <c r="H673" s="5"/>
      <c r="I673" s="5"/>
      <c r="J673" s="5"/>
      <c r="K673" s="5"/>
      <c r="L673" s="32"/>
      <c r="M673" s="5"/>
      <c r="N673" s="39" t="s">
        <v>1702</v>
      </c>
      <c r="O673" s="5">
        <v>8207871.1399999997</v>
      </c>
      <c r="P673" s="5"/>
      <c r="Q673" s="5"/>
      <c r="R673" s="5"/>
      <c r="S673" s="5"/>
    </row>
    <row r="674" spans="1:19" hidden="1" x14ac:dyDescent="0.25">
      <c r="A674" s="28" t="s">
        <v>1124</v>
      </c>
      <c r="B674" s="6" t="s">
        <v>1220</v>
      </c>
      <c r="C674" s="5">
        <f>ROUNDUP(SUM(D674+E674+F674+G674+H674+I674+J674+K674+M674+O674+P674+Q674+R674+S674),2)</f>
        <v>17343060.25</v>
      </c>
      <c r="D674" s="5">
        <v>344111.65</v>
      </c>
      <c r="E674" s="5">
        <v>176562.9</v>
      </c>
      <c r="F674" s="5"/>
      <c r="G674" s="5"/>
      <c r="H674" s="5"/>
      <c r="I674" s="5"/>
      <c r="J674" s="5"/>
      <c r="K674" s="5"/>
      <c r="L674" s="32"/>
      <c r="M674" s="5"/>
      <c r="N674" s="39"/>
      <c r="O674" s="5"/>
      <c r="P674" s="5"/>
      <c r="Q674" s="5"/>
      <c r="R674" s="5">
        <v>16822385.699999999</v>
      </c>
      <c r="S674" s="5"/>
    </row>
    <row r="675" spans="1:19" hidden="1" x14ac:dyDescent="0.25">
      <c r="A675" s="28" t="s">
        <v>1126</v>
      </c>
      <c r="B675" s="6" t="s">
        <v>1222</v>
      </c>
      <c r="C675" s="5">
        <f t="shared" si="46"/>
        <v>176306.92</v>
      </c>
      <c r="D675" s="5"/>
      <c r="E675" s="5">
        <v>176306.92</v>
      </c>
      <c r="F675" s="5"/>
      <c r="G675" s="5"/>
      <c r="H675" s="5"/>
      <c r="I675" s="5"/>
      <c r="J675" s="5"/>
      <c r="K675" s="5"/>
      <c r="L675" s="32"/>
      <c r="M675" s="5"/>
      <c r="N675" s="39"/>
      <c r="O675" s="5"/>
      <c r="P675" s="5"/>
      <c r="Q675" s="5"/>
      <c r="R675" s="5"/>
      <c r="S675" s="5"/>
    </row>
    <row r="676" spans="1:19" hidden="1" x14ac:dyDescent="0.25">
      <c r="A676" s="28" t="s">
        <v>1128</v>
      </c>
      <c r="B676" s="6" t="s">
        <v>1224</v>
      </c>
      <c r="C676" s="5">
        <f t="shared" si="46"/>
        <v>821983.22</v>
      </c>
      <c r="D676" s="5"/>
      <c r="E676" s="5">
        <v>821983.22</v>
      </c>
      <c r="F676" s="5"/>
      <c r="G676" s="5"/>
      <c r="H676" s="5"/>
      <c r="I676" s="5"/>
      <c r="J676" s="5"/>
      <c r="K676" s="5"/>
      <c r="L676" s="32"/>
      <c r="M676" s="5"/>
      <c r="N676" s="39"/>
      <c r="O676" s="5"/>
      <c r="P676" s="5"/>
      <c r="Q676" s="5"/>
      <c r="R676" s="5"/>
      <c r="S676" s="5"/>
    </row>
    <row r="677" spans="1:19" hidden="1" x14ac:dyDescent="0.25">
      <c r="A677" s="28" t="s">
        <v>1129</v>
      </c>
      <c r="B677" s="6" t="s">
        <v>1958</v>
      </c>
      <c r="C677" s="5">
        <f t="shared" si="46"/>
        <v>817436.4</v>
      </c>
      <c r="D677" s="5"/>
      <c r="E677" s="5">
        <v>817436.4</v>
      </c>
      <c r="F677" s="5"/>
      <c r="G677" s="5"/>
      <c r="H677" s="5"/>
      <c r="I677" s="5"/>
      <c r="J677" s="5"/>
      <c r="K677" s="5"/>
      <c r="L677" s="32"/>
      <c r="M677" s="5"/>
      <c r="N677" s="39"/>
      <c r="O677" s="5"/>
      <c r="P677" s="5"/>
      <c r="Q677" s="5"/>
      <c r="R677" s="5"/>
      <c r="S677" s="5"/>
    </row>
    <row r="678" spans="1:19" hidden="1" x14ac:dyDescent="0.25">
      <c r="A678" s="28" t="s">
        <v>1131</v>
      </c>
      <c r="B678" s="6" t="s">
        <v>1227</v>
      </c>
      <c r="C678" s="5">
        <f t="shared" si="46"/>
        <v>821632.18</v>
      </c>
      <c r="D678" s="5"/>
      <c r="E678" s="5">
        <v>821632.18</v>
      </c>
      <c r="F678" s="5"/>
      <c r="G678" s="5"/>
      <c r="H678" s="5"/>
      <c r="I678" s="5"/>
      <c r="J678" s="5"/>
      <c r="K678" s="5"/>
      <c r="L678" s="32"/>
      <c r="M678" s="5"/>
      <c r="N678" s="39"/>
      <c r="O678" s="5"/>
      <c r="P678" s="5"/>
      <c r="Q678" s="5"/>
      <c r="R678" s="5"/>
      <c r="S678" s="5"/>
    </row>
    <row r="679" spans="1:19" hidden="1" x14ac:dyDescent="0.25">
      <c r="A679" s="28" t="s">
        <v>1133</v>
      </c>
      <c r="B679" s="6" t="s">
        <v>1959</v>
      </c>
      <c r="C679" s="5">
        <f t="shared" si="46"/>
        <v>813244.25</v>
      </c>
      <c r="D679" s="5"/>
      <c r="E679" s="5">
        <v>813244.25</v>
      </c>
      <c r="F679" s="5"/>
      <c r="G679" s="5"/>
      <c r="H679" s="5"/>
      <c r="I679" s="5"/>
      <c r="J679" s="5"/>
      <c r="K679" s="5"/>
      <c r="L679" s="32"/>
      <c r="M679" s="5"/>
      <c r="N679" s="39"/>
      <c r="O679" s="5"/>
      <c r="P679" s="5"/>
      <c r="Q679" s="5"/>
      <c r="R679" s="5"/>
      <c r="S679" s="5"/>
    </row>
    <row r="680" spans="1:19" hidden="1" x14ac:dyDescent="0.25">
      <c r="A680" s="28" t="s">
        <v>1135</v>
      </c>
      <c r="B680" s="6" t="s">
        <v>1231</v>
      </c>
      <c r="C680" s="5">
        <f t="shared" si="46"/>
        <v>108045.65</v>
      </c>
      <c r="D680" s="5"/>
      <c r="E680" s="5">
        <v>108045.65</v>
      </c>
      <c r="F680" s="5"/>
      <c r="G680" s="5"/>
      <c r="H680" s="5"/>
      <c r="I680" s="5"/>
      <c r="J680" s="5"/>
      <c r="K680" s="5"/>
      <c r="L680" s="32"/>
      <c r="M680" s="5"/>
      <c r="N680" s="39"/>
      <c r="O680" s="5"/>
      <c r="P680" s="5"/>
      <c r="Q680" s="5"/>
      <c r="R680" s="5"/>
      <c r="S680" s="5"/>
    </row>
    <row r="681" spans="1:19" hidden="1" x14ac:dyDescent="0.25">
      <c r="A681" s="28" t="s">
        <v>1136</v>
      </c>
      <c r="B681" s="6" t="s">
        <v>1233</v>
      </c>
      <c r="C681" s="5">
        <f t="shared" si="46"/>
        <v>108180.35</v>
      </c>
      <c r="D681" s="5"/>
      <c r="E681" s="5">
        <v>108180.35</v>
      </c>
      <c r="F681" s="5"/>
      <c r="G681" s="5"/>
      <c r="H681" s="5"/>
      <c r="I681" s="5"/>
      <c r="J681" s="5"/>
      <c r="K681" s="5"/>
      <c r="L681" s="32"/>
      <c r="M681" s="5"/>
      <c r="N681" s="39"/>
      <c r="O681" s="5"/>
      <c r="P681" s="5"/>
      <c r="Q681" s="5"/>
      <c r="R681" s="5"/>
      <c r="S681" s="5"/>
    </row>
    <row r="682" spans="1:19" hidden="1" x14ac:dyDescent="0.25">
      <c r="A682" s="28" t="s">
        <v>1138</v>
      </c>
      <c r="B682" s="6" t="s">
        <v>1860</v>
      </c>
      <c r="C682" s="5">
        <f>ROUND(SUM(D682+E682+F682+G682+H682+I682+J682+K682+M682+O682+P682+Q682+R682+S682),2)</f>
        <v>2983011.26</v>
      </c>
      <c r="D682" s="5">
        <v>35954.1</v>
      </c>
      <c r="E682" s="5"/>
      <c r="F682" s="5"/>
      <c r="G682" s="5">
        <v>2947057.16</v>
      </c>
      <c r="H682" s="5"/>
      <c r="I682" s="5"/>
      <c r="J682" s="5"/>
      <c r="K682" s="5"/>
      <c r="L682" s="32"/>
      <c r="M682" s="5"/>
      <c r="N682" s="39"/>
      <c r="O682" s="5"/>
      <c r="P682" s="5"/>
      <c r="Q682" s="5"/>
      <c r="R682" s="5"/>
      <c r="S682" s="5"/>
    </row>
    <row r="683" spans="1:19" hidden="1" x14ac:dyDescent="0.25">
      <c r="A683" s="28" t="s">
        <v>1140</v>
      </c>
      <c r="B683" s="6" t="s">
        <v>1236</v>
      </c>
      <c r="C683" s="5">
        <f t="shared" ref="C683:C714" si="47">ROUNDUP(SUM(D683+E683+F683+G683+H683+I683+J683+K683+M683+O683+P683+Q683+R683+S683),2)</f>
        <v>175552.43</v>
      </c>
      <c r="D683" s="5"/>
      <c r="E683" s="5">
        <v>175552.43</v>
      </c>
      <c r="F683" s="5"/>
      <c r="G683" s="5"/>
      <c r="H683" s="5"/>
      <c r="I683" s="5"/>
      <c r="J683" s="5"/>
      <c r="K683" s="5"/>
      <c r="L683" s="32"/>
      <c r="M683" s="5"/>
      <c r="N683" s="39"/>
      <c r="O683" s="5"/>
      <c r="P683" s="5"/>
      <c r="Q683" s="5"/>
      <c r="R683" s="5"/>
      <c r="S683" s="5"/>
    </row>
    <row r="684" spans="1:19" hidden="1" x14ac:dyDescent="0.25">
      <c r="A684" s="28" t="s">
        <v>1142</v>
      </c>
      <c r="B684" s="6" t="s">
        <v>1238</v>
      </c>
      <c r="C684" s="5">
        <f t="shared" si="47"/>
        <v>192332.05</v>
      </c>
      <c r="D684" s="5"/>
      <c r="E684" s="5">
        <v>192332.05</v>
      </c>
      <c r="F684" s="5"/>
      <c r="G684" s="5"/>
      <c r="H684" s="5"/>
      <c r="I684" s="5"/>
      <c r="J684" s="5"/>
      <c r="K684" s="5"/>
      <c r="L684" s="32"/>
      <c r="M684" s="5"/>
      <c r="N684" s="39"/>
      <c r="O684" s="5"/>
      <c r="P684" s="5"/>
      <c r="Q684" s="5"/>
      <c r="R684" s="5"/>
      <c r="S684" s="5"/>
    </row>
    <row r="685" spans="1:19" hidden="1" x14ac:dyDescent="0.25">
      <c r="A685" s="28" t="s">
        <v>1939</v>
      </c>
      <c r="B685" s="6" t="s">
        <v>1240</v>
      </c>
      <c r="C685" s="5">
        <f t="shared" si="47"/>
        <v>333552.40999999997</v>
      </c>
      <c r="D685" s="5"/>
      <c r="E685" s="5">
        <v>333552.40999999997</v>
      </c>
      <c r="F685" s="5"/>
      <c r="G685" s="5"/>
      <c r="H685" s="5"/>
      <c r="I685" s="5"/>
      <c r="J685" s="5"/>
      <c r="K685" s="5"/>
      <c r="L685" s="32"/>
      <c r="M685" s="5"/>
      <c r="N685" s="39"/>
      <c r="O685" s="5"/>
      <c r="P685" s="5"/>
      <c r="Q685" s="5"/>
      <c r="R685" s="5"/>
      <c r="S685" s="5"/>
    </row>
    <row r="686" spans="1:19" hidden="1" x14ac:dyDescent="0.25">
      <c r="A686" s="28" t="s">
        <v>1144</v>
      </c>
      <c r="B686" s="6" t="s">
        <v>1242</v>
      </c>
      <c r="C686" s="5">
        <f t="shared" si="47"/>
        <v>256721.24</v>
      </c>
      <c r="D686" s="5"/>
      <c r="E686" s="5">
        <v>256721.24</v>
      </c>
      <c r="F686" s="5"/>
      <c r="G686" s="5"/>
      <c r="H686" s="5"/>
      <c r="I686" s="5"/>
      <c r="J686" s="5"/>
      <c r="K686" s="5"/>
      <c r="L686" s="32"/>
      <c r="M686" s="5"/>
      <c r="N686" s="39"/>
      <c r="O686" s="5"/>
      <c r="P686" s="5"/>
      <c r="Q686" s="5"/>
      <c r="R686" s="5"/>
      <c r="S686" s="5"/>
    </row>
    <row r="687" spans="1:19" hidden="1" x14ac:dyDescent="0.25">
      <c r="A687" s="28" t="s">
        <v>1146</v>
      </c>
      <c r="B687" s="6" t="s">
        <v>1246</v>
      </c>
      <c r="C687" s="5">
        <f t="shared" si="47"/>
        <v>366212.62</v>
      </c>
      <c r="D687" s="5"/>
      <c r="E687" s="5">
        <v>366212.62</v>
      </c>
      <c r="F687" s="5"/>
      <c r="G687" s="5"/>
      <c r="H687" s="5"/>
      <c r="I687" s="5"/>
      <c r="J687" s="5"/>
      <c r="K687" s="5"/>
      <c r="L687" s="32"/>
      <c r="M687" s="5"/>
      <c r="N687" s="39"/>
      <c r="O687" s="5"/>
      <c r="P687" s="5"/>
      <c r="Q687" s="5"/>
      <c r="R687" s="5"/>
      <c r="S687" s="5"/>
    </row>
    <row r="688" spans="1:19" hidden="1" x14ac:dyDescent="0.25">
      <c r="A688" s="28" t="s">
        <v>1148</v>
      </c>
      <c r="B688" s="6" t="s">
        <v>1244</v>
      </c>
      <c r="C688" s="5">
        <f t="shared" si="47"/>
        <v>127613.14</v>
      </c>
      <c r="D688" s="5"/>
      <c r="E688" s="5">
        <v>127613.14</v>
      </c>
      <c r="F688" s="5"/>
      <c r="G688" s="5"/>
      <c r="H688" s="5"/>
      <c r="I688" s="5"/>
      <c r="J688" s="5"/>
      <c r="K688" s="5"/>
      <c r="L688" s="32"/>
      <c r="M688" s="5"/>
      <c r="N688" s="39"/>
      <c r="O688" s="5"/>
      <c r="P688" s="5"/>
      <c r="Q688" s="5"/>
      <c r="R688" s="5"/>
      <c r="S688" s="5"/>
    </row>
    <row r="689" spans="1:20" hidden="1" x14ac:dyDescent="0.25">
      <c r="A689" s="28" t="s">
        <v>1150</v>
      </c>
      <c r="B689" s="6" t="s">
        <v>1971</v>
      </c>
      <c r="C689" s="5">
        <f t="shared" si="47"/>
        <v>9173240.2100000009</v>
      </c>
      <c r="D689" s="5">
        <v>144949.45000000001</v>
      </c>
      <c r="E689" s="5"/>
      <c r="F689" s="5">
        <v>2341598.1</v>
      </c>
      <c r="G689" s="5"/>
      <c r="H689" s="5">
        <v>3344480.28</v>
      </c>
      <c r="I689" s="5">
        <v>1528230.83</v>
      </c>
      <c r="J689" s="5">
        <v>1813981.55</v>
      </c>
      <c r="K689" s="5"/>
      <c r="L689" s="32"/>
      <c r="M689" s="5"/>
      <c r="N689" s="39"/>
      <c r="O689" s="5"/>
      <c r="P689" s="5"/>
      <c r="Q689" s="5"/>
      <c r="R689" s="5"/>
      <c r="S689" s="5"/>
    </row>
    <row r="690" spans="1:20" hidden="1" x14ac:dyDescent="0.25">
      <c r="A690" s="28" t="s">
        <v>1152</v>
      </c>
      <c r="B690" s="6" t="s">
        <v>1901</v>
      </c>
      <c r="C690" s="5">
        <f t="shared" si="47"/>
        <v>15712181.5</v>
      </c>
      <c r="D690" s="5">
        <v>41683.519999999997</v>
      </c>
      <c r="E690" s="5"/>
      <c r="F690" s="5"/>
      <c r="G690" s="5">
        <v>3004684.83</v>
      </c>
      <c r="H690" s="5"/>
      <c r="I690" s="5"/>
      <c r="J690" s="5"/>
      <c r="K690" s="5"/>
      <c r="L690" s="32"/>
      <c r="M690" s="5"/>
      <c r="N690" s="39"/>
      <c r="O690" s="5"/>
      <c r="P690" s="5"/>
      <c r="Q690" s="5">
        <v>12665813.15</v>
      </c>
      <c r="R690" s="5"/>
      <c r="S690" s="5"/>
    </row>
    <row r="691" spans="1:20" hidden="1" x14ac:dyDescent="0.25">
      <c r="A691" s="28" t="s">
        <v>1154</v>
      </c>
      <c r="B691" s="6" t="s">
        <v>1831</v>
      </c>
      <c r="C691" s="5">
        <f t="shared" si="47"/>
        <v>1402851.47</v>
      </c>
      <c r="D691" s="5"/>
      <c r="E691" s="5">
        <v>1402851.47</v>
      </c>
      <c r="F691" s="5"/>
      <c r="G691" s="5"/>
      <c r="H691" s="5"/>
      <c r="I691" s="5"/>
      <c r="J691" s="5"/>
      <c r="K691" s="5"/>
      <c r="L691" s="32"/>
      <c r="M691" s="5"/>
      <c r="N691" s="39"/>
      <c r="O691" s="5"/>
      <c r="P691" s="5"/>
      <c r="Q691" s="5"/>
      <c r="R691" s="5"/>
      <c r="S691" s="5"/>
    </row>
    <row r="692" spans="1:20" hidden="1" x14ac:dyDescent="0.25">
      <c r="A692" s="28" t="s">
        <v>1156</v>
      </c>
      <c r="B692" s="6" t="s">
        <v>1247</v>
      </c>
      <c r="C692" s="5">
        <f t="shared" si="47"/>
        <v>158437.44</v>
      </c>
      <c r="D692" s="5"/>
      <c r="E692" s="5">
        <v>158437.44</v>
      </c>
      <c r="F692" s="5"/>
      <c r="G692" s="5"/>
      <c r="H692" s="5"/>
      <c r="I692" s="5"/>
      <c r="J692" s="5"/>
      <c r="K692" s="5"/>
      <c r="L692" s="32"/>
      <c r="M692" s="5"/>
      <c r="N692" s="39"/>
      <c r="O692" s="5"/>
      <c r="P692" s="5"/>
      <c r="Q692" s="5"/>
      <c r="R692" s="5"/>
      <c r="S692" s="5"/>
    </row>
    <row r="693" spans="1:20" hidden="1" x14ac:dyDescent="0.25">
      <c r="A693" s="28" t="s">
        <v>1158</v>
      </c>
      <c r="B693" s="6" t="s">
        <v>1256</v>
      </c>
      <c r="C693" s="5">
        <f t="shared" si="47"/>
        <v>978973.27</v>
      </c>
      <c r="D693" s="5"/>
      <c r="E693" s="62">
        <v>978973.27</v>
      </c>
      <c r="F693" s="5"/>
      <c r="G693" s="5"/>
      <c r="H693" s="5"/>
      <c r="I693" s="5"/>
      <c r="J693" s="5"/>
      <c r="K693" s="5"/>
      <c r="L693" s="32"/>
      <c r="M693" s="5"/>
      <c r="N693" s="39"/>
      <c r="O693" s="5"/>
      <c r="P693" s="5"/>
      <c r="Q693" s="5"/>
      <c r="R693" s="5"/>
      <c r="S693" s="5"/>
    </row>
    <row r="694" spans="1:20" hidden="1" x14ac:dyDescent="0.25">
      <c r="A694" s="28" t="s">
        <v>1160</v>
      </c>
      <c r="B694" s="6" t="s">
        <v>1258</v>
      </c>
      <c r="C694" s="5">
        <f t="shared" si="47"/>
        <v>714126.71</v>
      </c>
      <c r="D694" s="5"/>
      <c r="E694" s="62">
        <v>714126.71</v>
      </c>
      <c r="F694" s="5"/>
      <c r="G694" s="5"/>
      <c r="H694" s="5"/>
      <c r="I694" s="5"/>
      <c r="J694" s="5"/>
      <c r="K694" s="5"/>
      <c r="L694" s="32"/>
      <c r="M694" s="5"/>
      <c r="N694" s="39"/>
      <c r="O694" s="5"/>
      <c r="P694" s="5"/>
      <c r="Q694" s="5"/>
      <c r="R694" s="5"/>
      <c r="S694" s="5"/>
    </row>
    <row r="695" spans="1:20" hidden="1" x14ac:dyDescent="0.25">
      <c r="A695" s="28" t="s">
        <v>1162</v>
      </c>
      <c r="B695" s="6" t="s">
        <v>1260</v>
      </c>
      <c r="C695" s="5">
        <f t="shared" si="47"/>
        <v>236598.77</v>
      </c>
      <c r="D695" s="5"/>
      <c r="E695" s="5">
        <v>236598.77</v>
      </c>
      <c r="F695" s="5"/>
      <c r="G695" s="5"/>
      <c r="H695" s="5"/>
      <c r="I695" s="5"/>
      <c r="J695" s="5"/>
      <c r="K695" s="5"/>
      <c r="L695" s="32"/>
      <c r="M695" s="5"/>
      <c r="N695" s="39"/>
      <c r="O695" s="5"/>
      <c r="P695" s="5"/>
      <c r="Q695" s="5"/>
      <c r="R695" s="5"/>
      <c r="S695" s="5"/>
    </row>
    <row r="696" spans="1:20" hidden="1" x14ac:dyDescent="0.25">
      <c r="A696" s="28" t="s">
        <v>1164</v>
      </c>
      <c r="B696" s="6" t="s">
        <v>1960</v>
      </c>
      <c r="C696" s="5">
        <f t="shared" si="47"/>
        <v>932864.42</v>
      </c>
      <c r="D696" s="5"/>
      <c r="E696" s="5">
        <v>932864.42</v>
      </c>
      <c r="F696" s="5"/>
      <c r="G696" s="5"/>
      <c r="H696" s="5"/>
      <c r="I696" s="5"/>
      <c r="J696" s="5"/>
      <c r="K696" s="5"/>
      <c r="L696" s="32"/>
      <c r="M696" s="5"/>
      <c r="N696" s="39"/>
      <c r="O696" s="5"/>
      <c r="P696" s="5"/>
      <c r="Q696" s="5"/>
      <c r="R696" s="5"/>
      <c r="S696" s="5"/>
    </row>
    <row r="697" spans="1:20" hidden="1" x14ac:dyDescent="0.25">
      <c r="A697" s="28" t="s">
        <v>1165</v>
      </c>
      <c r="B697" s="6" t="s">
        <v>1902</v>
      </c>
      <c r="C697" s="5">
        <f t="shared" si="47"/>
        <v>27682827.489999998</v>
      </c>
      <c r="D697" s="5">
        <v>59941.66</v>
      </c>
      <c r="E697" s="5"/>
      <c r="F697" s="5">
        <v>2467653.88</v>
      </c>
      <c r="G697" s="5">
        <v>4560109.74</v>
      </c>
      <c r="H697" s="5"/>
      <c r="I697" s="5"/>
      <c r="J697" s="5"/>
      <c r="K697" s="5"/>
      <c r="L697" s="32"/>
      <c r="M697" s="5"/>
      <c r="N697" s="39" t="s">
        <v>1702</v>
      </c>
      <c r="O697" s="5">
        <v>10378503.42</v>
      </c>
      <c r="P697" s="5"/>
      <c r="Q697" s="5">
        <v>10216618.789999999</v>
      </c>
      <c r="R697" s="5"/>
      <c r="S697" s="5"/>
    </row>
    <row r="698" spans="1:20" hidden="1" x14ac:dyDescent="0.25">
      <c r="A698" s="28" t="s">
        <v>1167</v>
      </c>
      <c r="B698" s="6" t="s">
        <v>1263</v>
      </c>
      <c r="C698" s="5">
        <f t="shared" si="47"/>
        <v>752363.36</v>
      </c>
      <c r="D698" s="5"/>
      <c r="E698" s="5">
        <v>752363.36</v>
      </c>
      <c r="F698" s="5"/>
      <c r="G698" s="5"/>
      <c r="H698" s="5"/>
      <c r="I698" s="5"/>
      <c r="J698" s="5"/>
      <c r="K698" s="5"/>
      <c r="L698" s="32"/>
      <c r="M698" s="5"/>
      <c r="N698" s="39"/>
      <c r="O698" s="5"/>
      <c r="P698" s="5"/>
      <c r="Q698" s="5"/>
      <c r="R698" s="5"/>
      <c r="S698" s="5"/>
    </row>
    <row r="699" spans="1:20" hidden="1" x14ac:dyDescent="0.25">
      <c r="A699" s="28" t="s">
        <v>1169</v>
      </c>
      <c r="B699" s="6" t="s">
        <v>1938</v>
      </c>
      <c r="C699" s="5">
        <f t="shared" si="47"/>
        <v>2816248.54</v>
      </c>
      <c r="D699" s="5">
        <v>14680.22</v>
      </c>
      <c r="E699" s="5"/>
      <c r="F699" s="5"/>
      <c r="G699" s="5">
        <v>2801568.32</v>
      </c>
      <c r="H699" s="5"/>
      <c r="I699" s="5"/>
      <c r="J699" s="5"/>
      <c r="K699" s="5"/>
      <c r="L699" s="32"/>
      <c r="M699" s="5"/>
      <c r="N699" s="39"/>
      <c r="O699" s="5"/>
      <c r="P699" s="5"/>
      <c r="Q699" s="5"/>
      <c r="R699" s="5"/>
      <c r="S699" s="5"/>
    </row>
    <row r="700" spans="1:20" hidden="1" x14ac:dyDescent="0.25">
      <c r="A700" s="28" t="s">
        <v>1171</v>
      </c>
      <c r="B700" s="6" t="s">
        <v>1265</v>
      </c>
      <c r="C700" s="5">
        <f t="shared" si="47"/>
        <v>121915.42</v>
      </c>
      <c r="D700" s="5"/>
      <c r="E700" s="5">
        <v>121915.42</v>
      </c>
      <c r="F700" s="5"/>
      <c r="G700" s="5"/>
      <c r="H700" s="5"/>
      <c r="I700" s="5"/>
      <c r="J700" s="5"/>
      <c r="K700" s="5"/>
      <c r="L700" s="32"/>
      <c r="M700" s="5"/>
      <c r="N700" s="39"/>
      <c r="O700" s="5"/>
      <c r="P700" s="5"/>
      <c r="Q700" s="5"/>
      <c r="R700" s="5"/>
      <c r="S700" s="5"/>
    </row>
    <row r="701" spans="1:20" hidden="1" x14ac:dyDescent="0.25">
      <c r="A701" s="28" t="s">
        <v>1173</v>
      </c>
      <c r="B701" s="6" t="s">
        <v>1904</v>
      </c>
      <c r="C701" s="5">
        <f t="shared" si="47"/>
        <v>16598763.060000001</v>
      </c>
      <c r="D701" s="5">
        <v>79457.850000000006</v>
      </c>
      <c r="E701" s="5"/>
      <c r="F701" s="5">
        <v>2105867.2799999998</v>
      </c>
      <c r="G701" s="5"/>
      <c r="H701" s="5"/>
      <c r="I701" s="5"/>
      <c r="J701" s="5"/>
      <c r="K701" s="5"/>
      <c r="L701" s="32"/>
      <c r="M701" s="5"/>
      <c r="N701" s="39" t="s">
        <v>1702</v>
      </c>
      <c r="O701" s="5">
        <v>6563212.4800000004</v>
      </c>
      <c r="P701" s="5"/>
      <c r="Q701" s="5">
        <v>7850225.4500000002</v>
      </c>
      <c r="R701" s="5"/>
      <c r="S701" s="5"/>
    </row>
    <row r="702" spans="1:20" hidden="1" x14ac:dyDescent="0.25">
      <c r="A702" s="28" t="s">
        <v>1175</v>
      </c>
      <c r="B702" s="6" t="s">
        <v>1903</v>
      </c>
      <c r="C702" s="5">
        <f t="shared" si="47"/>
        <v>10480755.529999999</v>
      </c>
      <c r="D702" s="5">
        <v>50171.11</v>
      </c>
      <c r="E702" s="5"/>
      <c r="F702" s="5">
        <v>2563534.29</v>
      </c>
      <c r="G702" s="5"/>
      <c r="H702" s="5"/>
      <c r="I702" s="5"/>
      <c r="J702" s="5"/>
      <c r="K702" s="5"/>
      <c r="L702" s="32"/>
      <c r="M702" s="5"/>
      <c r="N702" s="39"/>
      <c r="O702" s="5"/>
      <c r="P702" s="5"/>
      <c r="Q702" s="5">
        <v>7867050.1299999999</v>
      </c>
      <c r="R702" s="5"/>
      <c r="S702" s="5"/>
    </row>
    <row r="703" spans="1:20" hidden="1" x14ac:dyDescent="0.25">
      <c r="A703" s="28" t="s">
        <v>1177</v>
      </c>
      <c r="B703" s="6" t="s">
        <v>1249</v>
      </c>
      <c r="C703" s="5">
        <f t="shared" si="47"/>
        <v>533766.06000000006</v>
      </c>
      <c r="D703" s="5"/>
      <c r="E703" s="5">
        <v>533766.06000000006</v>
      </c>
      <c r="F703" s="5"/>
      <c r="G703" s="5"/>
      <c r="H703" s="5"/>
      <c r="I703" s="5"/>
      <c r="J703" s="5"/>
      <c r="K703" s="5"/>
      <c r="L703" s="32"/>
      <c r="M703" s="5"/>
      <c r="N703" s="39"/>
      <c r="O703" s="5"/>
      <c r="P703" s="5"/>
      <c r="Q703" s="5"/>
      <c r="R703" s="5"/>
      <c r="S703" s="5"/>
    </row>
    <row r="704" spans="1:20" hidden="1" x14ac:dyDescent="0.25">
      <c r="A704" s="28" t="s">
        <v>1179</v>
      </c>
      <c r="B704" s="6" t="s">
        <v>1251</v>
      </c>
      <c r="C704" s="5">
        <f t="shared" si="47"/>
        <v>838405.79</v>
      </c>
      <c r="D704" s="5"/>
      <c r="E704" s="5">
        <v>838405.79</v>
      </c>
      <c r="F704" s="5"/>
      <c r="G704" s="5"/>
      <c r="H704" s="5"/>
      <c r="I704" s="5"/>
      <c r="J704" s="5"/>
      <c r="K704" s="5"/>
      <c r="L704" s="32"/>
      <c r="M704" s="5"/>
      <c r="N704" s="39"/>
      <c r="O704" s="5"/>
      <c r="P704" s="5"/>
      <c r="Q704" s="5"/>
      <c r="R704" s="5"/>
      <c r="S704" s="5"/>
      <c r="T704" s="63"/>
    </row>
    <row r="705" spans="1:20" hidden="1" x14ac:dyDescent="0.25">
      <c r="A705" s="28" t="s">
        <v>1181</v>
      </c>
      <c r="B705" s="6" t="s">
        <v>1253</v>
      </c>
      <c r="C705" s="5">
        <f t="shared" si="47"/>
        <v>867715</v>
      </c>
      <c r="D705" s="5"/>
      <c r="E705" s="5">
        <v>867715</v>
      </c>
      <c r="F705" s="5"/>
      <c r="G705" s="5"/>
      <c r="H705" s="5"/>
      <c r="I705" s="5"/>
      <c r="J705" s="5"/>
      <c r="K705" s="5"/>
      <c r="L705" s="32"/>
      <c r="M705" s="5"/>
      <c r="N705" s="39"/>
      <c r="O705" s="5"/>
      <c r="P705" s="5"/>
      <c r="Q705" s="5"/>
      <c r="R705" s="5"/>
      <c r="S705" s="5"/>
    </row>
    <row r="706" spans="1:20" hidden="1" x14ac:dyDescent="0.25">
      <c r="A706" s="28" t="s">
        <v>1183</v>
      </c>
      <c r="B706" s="6" t="s">
        <v>1267</v>
      </c>
      <c r="C706" s="5">
        <f>ROUNDUP(SUM(D706+E706+F706+G706+H706+I706+J706+K706+M706+O706+P706+Q706+R706+S706),2)</f>
        <v>529647.64</v>
      </c>
      <c r="D706" s="5"/>
      <c r="E706" s="62">
        <v>529647.64</v>
      </c>
      <c r="F706" s="5"/>
      <c r="G706" s="5"/>
      <c r="H706" s="5"/>
      <c r="I706" s="5"/>
      <c r="J706" s="5"/>
      <c r="K706" s="5"/>
      <c r="L706" s="32"/>
      <c r="M706" s="5"/>
      <c r="N706" s="39"/>
      <c r="O706" s="5"/>
      <c r="P706" s="5"/>
      <c r="Q706" s="5"/>
      <c r="R706" s="5"/>
      <c r="S706" s="5"/>
    </row>
    <row r="707" spans="1:20" hidden="1" x14ac:dyDescent="0.25">
      <c r="A707" s="28" t="s">
        <v>1185</v>
      </c>
      <c r="B707" s="6" t="s">
        <v>1273</v>
      </c>
      <c r="C707" s="5">
        <f t="shared" si="47"/>
        <v>709166.1</v>
      </c>
      <c r="D707" s="5"/>
      <c r="E707" s="5">
        <v>709166.1</v>
      </c>
      <c r="F707" s="5"/>
      <c r="G707" s="5"/>
      <c r="H707" s="5"/>
      <c r="I707" s="5"/>
      <c r="J707" s="5"/>
      <c r="K707" s="5"/>
      <c r="L707" s="32"/>
      <c r="M707" s="5"/>
      <c r="N707" s="39"/>
      <c r="O707" s="5"/>
      <c r="P707" s="5"/>
      <c r="Q707" s="5"/>
      <c r="R707" s="5"/>
      <c r="S707" s="5"/>
    </row>
    <row r="708" spans="1:20" hidden="1" x14ac:dyDescent="0.25">
      <c r="A708" s="28" t="s">
        <v>1187</v>
      </c>
      <c r="B708" s="6" t="s">
        <v>1838</v>
      </c>
      <c r="C708" s="5">
        <f>ROUNDUP(SUM(D708+E708+F708+G708+H708+I708+J708+K708+M708+O708+P708+Q708+R708+S708),2)</f>
        <v>23090603.960000001</v>
      </c>
      <c r="D708" s="5">
        <v>22678.77</v>
      </c>
      <c r="E708" s="5"/>
      <c r="F708" s="5">
        <v>3746389.69</v>
      </c>
      <c r="G708" s="5">
        <v>4318863.17</v>
      </c>
      <c r="H708" s="5">
        <v>989625.86</v>
      </c>
      <c r="I708" s="5">
        <v>461205.7</v>
      </c>
      <c r="J708" s="5">
        <v>1031318.85</v>
      </c>
      <c r="K708" s="5"/>
      <c r="L708" s="32"/>
      <c r="M708" s="5"/>
      <c r="N708" s="39" t="s">
        <v>1702</v>
      </c>
      <c r="O708" s="5">
        <v>6132186.2699999996</v>
      </c>
      <c r="P708" s="5"/>
      <c r="Q708" s="5">
        <v>6388335.6500000004</v>
      </c>
      <c r="R708" s="5"/>
      <c r="S708" s="5"/>
    </row>
    <row r="709" spans="1:20" hidden="1" x14ac:dyDescent="0.25">
      <c r="A709" s="28" t="s">
        <v>1189</v>
      </c>
      <c r="B709" s="6" t="s">
        <v>1269</v>
      </c>
      <c r="C709" s="5">
        <v>513255.75</v>
      </c>
      <c r="D709" s="5"/>
      <c r="E709" s="5">
        <v>513255.75</v>
      </c>
      <c r="F709" s="5"/>
      <c r="G709" s="5"/>
      <c r="H709" s="5"/>
      <c r="I709" s="5"/>
      <c r="J709" s="5"/>
      <c r="K709" s="5"/>
      <c r="L709" s="32"/>
      <c r="M709" s="5"/>
      <c r="N709" s="39"/>
      <c r="O709" s="5"/>
      <c r="P709" s="5"/>
      <c r="Q709" s="5"/>
      <c r="R709" s="5"/>
      <c r="S709" s="5"/>
    </row>
    <row r="710" spans="1:20" hidden="1" x14ac:dyDescent="0.25">
      <c r="A710" s="28" t="s">
        <v>1191</v>
      </c>
      <c r="B710" s="6" t="s">
        <v>1271</v>
      </c>
      <c r="C710" s="5">
        <f t="shared" si="47"/>
        <v>133729.25</v>
      </c>
      <c r="D710" s="5"/>
      <c r="E710" s="5">
        <v>133729.25</v>
      </c>
      <c r="F710" s="5"/>
      <c r="G710" s="5"/>
      <c r="H710" s="5"/>
      <c r="I710" s="5"/>
      <c r="J710" s="5"/>
      <c r="K710" s="5"/>
      <c r="L710" s="32"/>
      <c r="M710" s="5"/>
      <c r="N710" s="39"/>
      <c r="O710" s="5"/>
      <c r="P710" s="5"/>
      <c r="Q710" s="5"/>
      <c r="R710" s="5"/>
      <c r="S710" s="5"/>
    </row>
    <row r="711" spans="1:20" hidden="1" x14ac:dyDescent="0.25">
      <c r="A711" s="28" t="s">
        <v>1193</v>
      </c>
      <c r="B711" s="6" t="s">
        <v>1275</v>
      </c>
      <c r="C711" s="5">
        <f t="shared" si="47"/>
        <v>227455.04</v>
      </c>
      <c r="D711" s="5"/>
      <c r="E711" s="5">
        <v>227455.04</v>
      </c>
      <c r="F711" s="5"/>
      <c r="G711" s="5"/>
      <c r="H711" s="5"/>
      <c r="I711" s="5"/>
      <c r="J711" s="5"/>
      <c r="K711" s="5"/>
      <c r="L711" s="32"/>
      <c r="M711" s="5"/>
      <c r="N711" s="39"/>
      <c r="O711" s="5"/>
      <c r="P711" s="5"/>
      <c r="Q711" s="5"/>
      <c r="R711" s="5"/>
      <c r="S711" s="5"/>
    </row>
    <row r="712" spans="1:20" hidden="1" x14ac:dyDescent="0.25">
      <c r="A712" s="28" t="s">
        <v>1194</v>
      </c>
      <c r="B712" s="6" t="s">
        <v>1277</v>
      </c>
      <c r="C712" s="5">
        <f t="shared" si="47"/>
        <v>357617.41</v>
      </c>
      <c r="D712" s="5"/>
      <c r="E712" s="62">
        <v>357617.41</v>
      </c>
      <c r="F712" s="5"/>
      <c r="G712" s="5"/>
      <c r="H712" s="5"/>
      <c r="I712" s="5"/>
      <c r="J712" s="5"/>
      <c r="K712" s="5"/>
      <c r="L712" s="32"/>
      <c r="M712" s="5"/>
      <c r="N712" s="39"/>
      <c r="O712" s="5"/>
      <c r="P712" s="5"/>
      <c r="Q712" s="5"/>
      <c r="R712" s="5"/>
      <c r="S712" s="5"/>
    </row>
    <row r="713" spans="1:20" hidden="1" x14ac:dyDescent="0.25">
      <c r="A713" s="28" t="s">
        <v>1196</v>
      </c>
      <c r="B713" s="6" t="s">
        <v>1279</v>
      </c>
      <c r="C713" s="5">
        <f t="shared" si="47"/>
        <v>768260.03</v>
      </c>
      <c r="D713" s="5"/>
      <c r="E713" s="5">
        <v>768260.03</v>
      </c>
      <c r="F713" s="5"/>
      <c r="G713" s="5"/>
      <c r="H713" s="5"/>
      <c r="I713" s="5"/>
      <c r="J713" s="5"/>
      <c r="K713" s="5"/>
      <c r="L713" s="32"/>
      <c r="M713" s="5"/>
      <c r="N713" s="39"/>
      <c r="O713" s="5"/>
      <c r="P713" s="5"/>
      <c r="Q713" s="5"/>
      <c r="R713" s="5"/>
      <c r="S713" s="5"/>
    </row>
    <row r="714" spans="1:20" hidden="1" x14ac:dyDescent="0.25">
      <c r="A714" s="28" t="s">
        <v>1198</v>
      </c>
      <c r="B714" s="6" t="s">
        <v>1839</v>
      </c>
      <c r="C714" s="5">
        <f t="shared" si="47"/>
        <v>18066546.390000001</v>
      </c>
      <c r="D714" s="5">
        <v>46407.77</v>
      </c>
      <c r="E714" s="5"/>
      <c r="F714" s="5"/>
      <c r="G714" s="5">
        <v>10911348.52</v>
      </c>
      <c r="H714" s="5"/>
      <c r="I714" s="5"/>
      <c r="J714" s="5"/>
      <c r="K714" s="5"/>
      <c r="L714" s="32"/>
      <c r="M714" s="5"/>
      <c r="N714" s="39"/>
      <c r="O714" s="5"/>
      <c r="P714" s="5"/>
      <c r="Q714" s="5">
        <v>7108790.0999999996</v>
      </c>
      <c r="R714" s="5"/>
      <c r="S714" s="5"/>
    </row>
    <row r="715" spans="1:20" hidden="1" x14ac:dyDescent="0.25">
      <c r="A715" s="28" t="s">
        <v>1200</v>
      </c>
      <c r="B715" s="6" t="s">
        <v>1281</v>
      </c>
      <c r="C715" s="5">
        <f>ROUNDUP(SUM(D715+E715+F715+G715+H715+I715+J715+K715+M715+O715+P715+Q715+R715+S715),2)</f>
        <v>7656266.7800000003</v>
      </c>
      <c r="D715" s="5">
        <f>ROUNDUP(SUM(F715+G715+H715+I715+J715+K715+M715+O715+P715+Q715+R715+S715)*0.0214,2)</f>
        <v>152383.54</v>
      </c>
      <c r="E715" s="5">
        <v>383157.47</v>
      </c>
      <c r="F715" s="5"/>
      <c r="G715" s="5">
        <v>3668696.71</v>
      </c>
      <c r="H715" s="5">
        <v>1144928.78</v>
      </c>
      <c r="I715" s="5">
        <v>732869.86</v>
      </c>
      <c r="J715" s="5"/>
      <c r="K715" s="5"/>
      <c r="L715" s="32"/>
      <c r="M715" s="5"/>
      <c r="N715" s="39"/>
      <c r="O715" s="5"/>
      <c r="P715" s="5">
        <v>1574230.42</v>
      </c>
      <c r="Q715" s="5"/>
      <c r="R715" s="5"/>
      <c r="S715" s="5"/>
      <c r="T715" s="31"/>
    </row>
    <row r="716" spans="1:20" hidden="1" x14ac:dyDescent="0.25">
      <c r="A716" s="28" t="s">
        <v>1202</v>
      </c>
      <c r="B716" s="6" t="s">
        <v>1283</v>
      </c>
      <c r="C716" s="5">
        <f>ROUNDUP(SUM(D716+E716+F716+G716+H716+I716+J716+K716+M716+O716+P716+Q716+R716+S716),2)</f>
        <v>171699.22</v>
      </c>
      <c r="D716" s="5"/>
      <c r="E716" s="5">
        <v>171699.22</v>
      </c>
      <c r="F716" s="5"/>
      <c r="G716" s="5"/>
      <c r="H716" s="5"/>
      <c r="I716" s="5"/>
      <c r="J716" s="5"/>
      <c r="K716" s="5"/>
      <c r="L716" s="32"/>
      <c r="M716" s="5"/>
      <c r="N716" s="39"/>
      <c r="O716" s="5"/>
      <c r="P716" s="5"/>
      <c r="Q716" s="5"/>
      <c r="R716" s="5"/>
      <c r="S716" s="5"/>
    </row>
    <row r="717" spans="1:20" hidden="1" x14ac:dyDescent="0.25">
      <c r="A717" s="28" t="s">
        <v>1204</v>
      </c>
      <c r="B717" s="6" t="s">
        <v>1861</v>
      </c>
      <c r="C717" s="5">
        <f t="shared" ref="C717:C746" si="48">ROUNDUP(SUM(D717+E717+F717+G717+H717+I717+J717+K717+M717+O717+P717+Q717+R717+S717),2)</f>
        <v>3124274.1</v>
      </c>
      <c r="D717" s="5">
        <v>8295.57</v>
      </c>
      <c r="E717" s="5"/>
      <c r="F717" s="5"/>
      <c r="G717" s="5">
        <v>3115978.53</v>
      </c>
      <c r="H717" s="5"/>
      <c r="I717" s="5"/>
      <c r="J717" s="5"/>
      <c r="K717" s="5"/>
      <c r="L717" s="32"/>
      <c r="M717" s="5"/>
      <c r="N717" s="39"/>
      <c r="O717" s="5"/>
      <c r="P717" s="5"/>
      <c r="Q717" s="5"/>
      <c r="R717" s="5"/>
      <c r="S717" s="5"/>
    </row>
    <row r="718" spans="1:20" hidden="1" x14ac:dyDescent="0.25">
      <c r="A718" s="28" t="s">
        <v>1206</v>
      </c>
      <c r="B718" s="6" t="s">
        <v>1915</v>
      </c>
      <c r="C718" s="5">
        <f t="shared" si="48"/>
        <v>871856.45</v>
      </c>
      <c r="D718" s="5"/>
      <c r="E718" s="5">
        <v>871856.45</v>
      </c>
      <c r="F718" s="5"/>
      <c r="G718" s="5"/>
      <c r="H718" s="5"/>
      <c r="I718" s="5"/>
      <c r="J718" s="5"/>
      <c r="K718" s="5"/>
      <c r="L718" s="32"/>
      <c r="M718" s="5"/>
      <c r="N718" s="39"/>
      <c r="O718" s="5"/>
      <c r="P718" s="5"/>
      <c r="Q718" s="5"/>
      <c r="R718" s="5"/>
      <c r="S718" s="5"/>
    </row>
    <row r="719" spans="1:20" hidden="1" x14ac:dyDescent="0.25">
      <c r="A719" s="28" t="s">
        <v>1208</v>
      </c>
      <c r="B719" s="6" t="s">
        <v>1826</v>
      </c>
      <c r="C719" s="5">
        <f t="shared" si="48"/>
        <v>38626294.189999998</v>
      </c>
      <c r="D719" s="5">
        <v>199934.6</v>
      </c>
      <c r="E719" s="5"/>
      <c r="F719" s="5">
        <v>5245329.26</v>
      </c>
      <c r="G719" s="5">
        <v>7068947.0800000001</v>
      </c>
      <c r="H719" s="5"/>
      <c r="I719" s="5"/>
      <c r="J719" s="5"/>
      <c r="K719" s="5"/>
      <c r="L719" s="32"/>
      <c r="M719" s="5"/>
      <c r="N719" s="39"/>
      <c r="O719" s="5"/>
      <c r="P719" s="5"/>
      <c r="Q719" s="5"/>
      <c r="R719" s="5">
        <v>26112083.25</v>
      </c>
      <c r="S719" s="5"/>
    </row>
    <row r="720" spans="1:20" hidden="1" x14ac:dyDescent="0.25">
      <c r="A720" s="28" t="s">
        <v>1210</v>
      </c>
      <c r="B720" s="6" t="s">
        <v>1285</v>
      </c>
      <c r="C720" s="5">
        <f t="shared" si="48"/>
        <v>887668.81</v>
      </c>
      <c r="D720" s="5"/>
      <c r="E720" s="5">
        <v>887668.81</v>
      </c>
      <c r="F720" s="5"/>
      <c r="G720" s="5"/>
      <c r="H720" s="5"/>
      <c r="I720" s="5"/>
      <c r="J720" s="5"/>
      <c r="K720" s="5"/>
      <c r="L720" s="32"/>
      <c r="M720" s="5"/>
      <c r="N720" s="39"/>
      <c r="O720" s="5"/>
      <c r="P720" s="5"/>
      <c r="Q720" s="5"/>
      <c r="R720" s="5"/>
      <c r="S720" s="5"/>
    </row>
    <row r="721" spans="1:19" hidden="1" x14ac:dyDescent="0.25">
      <c r="A721" s="28" t="s">
        <v>1212</v>
      </c>
      <c r="B721" s="6" t="s">
        <v>1906</v>
      </c>
      <c r="C721" s="5">
        <f t="shared" si="48"/>
        <v>1078158.51</v>
      </c>
      <c r="D721" s="5">
        <v>2860.29</v>
      </c>
      <c r="E721" s="5"/>
      <c r="F721" s="5"/>
      <c r="G721" s="5"/>
      <c r="H721" s="5"/>
      <c r="I721" s="5"/>
      <c r="J721" s="5">
        <v>1075298.22</v>
      </c>
      <c r="K721" s="5"/>
      <c r="L721" s="32"/>
      <c r="M721" s="5"/>
      <c r="N721" s="39"/>
      <c r="O721" s="5"/>
      <c r="P721" s="5"/>
      <c r="Q721" s="5"/>
      <c r="R721" s="5"/>
      <c r="S721" s="5"/>
    </row>
    <row r="722" spans="1:19" hidden="1" x14ac:dyDescent="0.25">
      <c r="A722" s="28" t="s">
        <v>1214</v>
      </c>
      <c r="B722" s="6" t="s">
        <v>1293</v>
      </c>
      <c r="C722" s="5">
        <f t="shared" si="48"/>
        <v>820267.21</v>
      </c>
      <c r="D722" s="5"/>
      <c r="E722" s="5">
        <v>820267.21</v>
      </c>
      <c r="F722" s="5"/>
      <c r="G722" s="5"/>
      <c r="H722" s="5"/>
      <c r="I722" s="5"/>
      <c r="J722" s="5"/>
      <c r="K722" s="5"/>
      <c r="L722" s="32"/>
      <c r="M722" s="5"/>
      <c r="N722" s="39"/>
      <c r="O722" s="5"/>
      <c r="P722" s="5"/>
      <c r="Q722" s="5"/>
      <c r="R722" s="5"/>
      <c r="S722" s="5"/>
    </row>
    <row r="723" spans="1:19" hidden="1" x14ac:dyDescent="0.25">
      <c r="A723" s="28" t="s">
        <v>1917</v>
      </c>
      <c r="B723" s="6" t="s">
        <v>1962</v>
      </c>
      <c r="C723" s="5">
        <f t="shared" si="48"/>
        <v>818758.9</v>
      </c>
      <c r="D723" s="5"/>
      <c r="E723" s="5">
        <v>818758.9</v>
      </c>
      <c r="F723" s="5"/>
      <c r="G723" s="5"/>
      <c r="H723" s="5"/>
      <c r="I723" s="5"/>
      <c r="J723" s="5"/>
      <c r="K723" s="5"/>
      <c r="L723" s="32"/>
      <c r="M723" s="5"/>
      <c r="N723" s="39"/>
      <c r="O723" s="5"/>
      <c r="P723" s="5"/>
      <c r="Q723" s="5"/>
      <c r="R723" s="5"/>
      <c r="S723" s="5"/>
    </row>
    <row r="724" spans="1:19" hidden="1" x14ac:dyDescent="0.25">
      <c r="A724" s="28" t="s">
        <v>1217</v>
      </c>
      <c r="B724" s="6" t="s">
        <v>1862</v>
      </c>
      <c r="C724" s="5">
        <f t="shared" si="48"/>
        <v>7435307.0300000003</v>
      </c>
      <c r="D724" s="5">
        <v>89602.91</v>
      </c>
      <c r="E724" s="5"/>
      <c r="F724" s="5">
        <v>2744901.02</v>
      </c>
      <c r="G724" s="5">
        <v>4600803.0999999996</v>
      </c>
      <c r="H724" s="5"/>
      <c r="I724" s="5"/>
      <c r="J724" s="5"/>
      <c r="K724" s="5"/>
      <c r="L724" s="32"/>
      <c r="M724" s="5"/>
      <c r="N724" s="39"/>
      <c r="O724" s="5"/>
      <c r="P724" s="5"/>
      <c r="Q724" s="5"/>
      <c r="R724" s="5"/>
      <c r="S724" s="5"/>
    </row>
    <row r="725" spans="1:19" hidden="1" x14ac:dyDescent="0.25">
      <c r="A725" s="28" t="s">
        <v>1219</v>
      </c>
      <c r="B725" s="6" t="s">
        <v>1888</v>
      </c>
      <c r="C725" s="5">
        <f t="shared" si="48"/>
        <v>2837760.2</v>
      </c>
      <c r="D725" s="5">
        <v>34200.47</v>
      </c>
      <c r="E725" s="5"/>
      <c r="F725" s="5"/>
      <c r="G725" s="5">
        <v>2803559.73</v>
      </c>
      <c r="H725" s="5"/>
      <c r="I725" s="5"/>
      <c r="J725" s="5"/>
      <c r="K725" s="5"/>
      <c r="L725" s="32"/>
      <c r="M725" s="5"/>
      <c r="N725" s="39"/>
      <c r="O725" s="5"/>
      <c r="P725" s="5"/>
      <c r="Q725" s="5"/>
      <c r="R725" s="5"/>
      <c r="S725" s="5"/>
    </row>
    <row r="726" spans="1:19" hidden="1" x14ac:dyDescent="0.25">
      <c r="A726" s="28" t="s">
        <v>1221</v>
      </c>
      <c r="B726" s="6" t="s">
        <v>1296</v>
      </c>
      <c r="C726" s="5">
        <f t="shared" si="48"/>
        <v>858083.03</v>
      </c>
      <c r="D726" s="5"/>
      <c r="E726" s="5">
        <v>858083.03</v>
      </c>
      <c r="F726" s="5"/>
      <c r="G726" s="5"/>
      <c r="H726" s="5"/>
      <c r="I726" s="5"/>
      <c r="J726" s="5"/>
      <c r="K726" s="5"/>
      <c r="L726" s="32"/>
      <c r="M726" s="5"/>
      <c r="N726" s="39"/>
      <c r="O726" s="5"/>
      <c r="P726" s="5"/>
      <c r="Q726" s="5"/>
      <c r="R726" s="5"/>
      <c r="S726" s="5"/>
    </row>
    <row r="727" spans="1:19" hidden="1" x14ac:dyDescent="0.25">
      <c r="A727" s="28" t="s">
        <v>1223</v>
      </c>
      <c r="B727" s="6" t="s">
        <v>1889</v>
      </c>
      <c r="C727" s="5">
        <f t="shared" si="48"/>
        <v>2999686.44</v>
      </c>
      <c r="D727" s="5">
        <v>36153.93</v>
      </c>
      <c r="E727" s="5"/>
      <c r="F727" s="5"/>
      <c r="G727" s="5">
        <v>2963532.51</v>
      </c>
      <c r="H727" s="5"/>
      <c r="I727" s="5"/>
      <c r="J727" s="5"/>
      <c r="K727" s="5"/>
      <c r="L727" s="32"/>
      <c r="M727" s="5"/>
      <c r="N727" s="39"/>
      <c r="O727" s="5"/>
      <c r="P727" s="5"/>
      <c r="Q727" s="5"/>
      <c r="R727" s="5"/>
      <c r="S727" s="5"/>
    </row>
    <row r="728" spans="1:19" hidden="1" x14ac:dyDescent="0.25">
      <c r="A728" s="28" t="s">
        <v>1225</v>
      </c>
      <c r="B728" s="6" t="s">
        <v>1907</v>
      </c>
      <c r="C728" s="5">
        <f t="shared" si="48"/>
        <v>17487585.52</v>
      </c>
      <c r="D728" s="5">
        <v>83712.62</v>
      </c>
      <c r="E728" s="5"/>
      <c r="F728" s="5">
        <v>2645518.09</v>
      </c>
      <c r="G728" s="5"/>
      <c r="H728" s="5">
        <v>1391195.17</v>
      </c>
      <c r="I728" s="5">
        <v>546060.96</v>
      </c>
      <c r="J728" s="5">
        <v>1561624.52</v>
      </c>
      <c r="K728" s="5"/>
      <c r="L728" s="32"/>
      <c r="M728" s="5"/>
      <c r="N728" s="39" t="s">
        <v>1702</v>
      </c>
      <c r="O728" s="5">
        <v>11259474.16</v>
      </c>
      <c r="P728" s="5"/>
      <c r="Q728" s="5"/>
      <c r="R728" s="5"/>
      <c r="S728" s="5"/>
    </row>
    <row r="729" spans="1:19" hidden="1" x14ac:dyDescent="0.25">
      <c r="A729" s="28" t="s">
        <v>1226</v>
      </c>
      <c r="B729" s="6" t="s">
        <v>1298</v>
      </c>
      <c r="C729" s="5">
        <f t="shared" si="48"/>
        <v>206277.36</v>
      </c>
      <c r="D729" s="5"/>
      <c r="E729" s="5">
        <v>206277.36</v>
      </c>
      <c r="F729" s="5"/>
      <c r="G729" s="5"/>
      <c r="H729" s="5"/>
      <c r="I729" s="5"/>
      <c r="J729" s="5"/>
      <c r="K729" s="5"/>
      <c r="L729" s="32"/>
      <c r="M729" s="5"/>
      <c r="N729" s="39"/>
      <c r="O729" s="5"/>
      <c r="P729" s="5"/>
      <c r="Q729" s="5"/>
      <c r="R729" s="5"/>
      <c r="S729" s="5"/>
    </row>
    <row r="730" spans="1:19" hidden="1" x14ac:dyDescent="0.25">
      <c r="A730" s="28" t="s">
        <v>1228</v>
      </c>
      <c r="B730" s="6" t="s">
        <v>1300</v>
      </c>
      <c r="C730" s="5">
        <f t="shared" si="48"/>
        <v>817788.53</v>
      </c>
      <c r="D730" s="5"/>
      <c r="E730" s="5">
        <v>817788.53</v>
      </c>
      <c r="F730" s="5"/>
      <c r="G730" s="5"/>
      <c r="H730" s="5"/>
      <c r="I730" s="5"/>
      <c r="J730" s="5"/>
      <c r="K730" s="5"/>
      <c r="L730" s="32"/>
      <c r="M730" s="5"/>
      <c r="N730" s="39"/>
      <c r="O730" s="5"/>
      <c r="P730" s="5"/>
      <c r="Q730" s="5"/>
      <c r="R730" s="5"/>
      <c r="S730" s="5"/>
    </row>
    <row r="731" spans="1:19" hidden="1" x14ac:dyDescent="0.25">
      <c r="A731" s="28" t="s">
        <v>1229</v>
      </c>
      <c r="B731" s="6" t="s">
        <v>1919</v>
      </c>
      <c r="C731" s="5">
        <f t="shared" si="48"/>
        <v>8039863.7800000003</v>
      </c>
      <c r="D731" s="5">
        <v>21329.3</v>
      </c>
      <c r="E731" s="5"/>
      <c r="F731" s="5">
        <v>3489026.85</v>
      </c>
      <c r="G731" s="5"/>
      <c r="H731" s="5"/>
      <c r="I731" s="5"/>
      <c r="J731" s="5"/>
      <c r="K731" s="5"/>
      <c r="L731" s="32"/>
      <c r="M731" s="5"/>
      <c r="N731" s="39"/>
      <c r="O731" s="5"/>
      <c r="P731" s="5"/>
      <c r="Q731" s="5">
        <v>4529507.63</v>
      </c>
      <c r="R731" s="5"/>
      <c r="S731" s="5"/>
    </row>
    <row r="732" spans="1:19" hidden="1" x14ac:dyDescent="0.25">
      <c r="A732" s="28" t="s">
        <v>1230</v>
      </c>
      <c r="B732" s="6" t="s">
        <v>1863</v>
      </c>
      <c r="C732" s="5">
        <f t="shared" si="48"/>
        <v>10485012.33</v>
      </c>
      <c r="D732" s="5">
        <v>50191.48</v>
      </c>
      <c r="E732" s="5"/>
      <c r="F732" s="5"/>
      <c r="G732" s="5"/>
      <c r="H732" s="5"/>
      <c r="I732" s="5"/>
      <c r="J732" s="5">
        <v>418441.11</v>
      </c>
      <c r="K732" s="5"/>
      <c r="L732" s="32"/>
      <c r="M732" s="5"/>
      <c r="N732" s="39" t="s">
        <v>1702</v>
      </c>
      <c r="O732" s="5">
        <v>4303434.55</v>
      </c>
      <c r="P732" s="5"/>
      <c r="Q732" s="5">
        <v>5712945.1900000004</v>
      </c>
      <c r="R732" s="5"/>
      <c r="S732" s="5"/>
    </row>
    <row r="733" spans="1:19" hidden="1" x14ac:dyDescent="0.25">
      <c r="A733" s="28" t="s">
        <v>1232</v>
      </c>
      <c r="B733" s="6" t="s">
        <v>1890</v>
      </c>
      <c r="C733" s="5">
        <f t="shared" si="48"/>
        <v>30673014.940000001</v>
      </c>
      <c r="D733" s="5">
        <v>146830.95000000001</v>
      </c>
      <c r="E733" s="5"/>
      <c r="F733" s="5"/>
      <c r="G733" s="5"/>
      <c r="H733" s="5">
        <v>622723.98</v>
      </c>
      <c r="I733" s="5">
        <v>390641.62</v>
      </c>
      <c r="J733" s="5">
        <v>862041.08</v>
      </c>
      <c r="K733" s="5"/>
      <c r="L733" s="32"/>
      <c r="M733" s="5"/>
      <c r="N733" s="39" t="s">
        <v>1702</v>
      </c>
      <c r="O733" s="5">
        <v>15653197.4</v>
      </c>
      <c r="P733" s="5"/>
      <c r="Q733" s="5">
        <v>12997579.91</v>
      </c>
      <c r="R733" s="5"/>
      <c r="S733" s="5"/>
    </row>
    <row r="734" spans="1:19" hidden="1" x14ac:dyDescent="0.25">
      <c r="A734" s="28" t="s">
        <v>1234</v>
      </c>
      <c r="B734" s="6" t="s">
        <v>1905</v>
      </c>
      <c r="C734" s="5">
        <f t="shared" si="48"/>
        <v>15420896.67</v>
      </c>
      <c r="D734" s="5">
        <v>40910.76</v>
      </c>
      <c r="E734" s="5"/>
      <c r="F734" s="5"/>
      <c r="G734" s="5"/>
      <c r="H734" s="5">
        <v>1888293.08</v>
      </c>
      <c r="I734" s="5">
        <v>752456.47</v>
      </c>
      <c r="J734" s="5">
        <v>2037308.91</v>
      </c>
      <c r="K734" s="5"/>
      <c r="L734" s="32"/>
      <c r="M734" s="5"/>
      <c r="N734" s="39" t="s">
        <v>1702</v>
      </c>
      <c r="O734" s="5">
        <v>10701927.449999999</v>
      </c>
      <c r="P734" s="5"/>
      <c r="Q734" s="5"/>
      <c r="R734" s="5"/>
      <c r="S734" s="5"/>
    </row>
    <row r="735" spans="1:19" hidden="1" x14ac:dyDescent="0.25">
      <c r="A735" s="28" t="s">
        <v>1235</v>
      </c>
      <c r="B735" s="6" t="s">
        <v>1287</v>
      </c>
      <c r="C735" s="5">
        <f t="shared" si="48"/>
        <v>165416.88</v>
      </c>
      <c r="D735" s="5"/>
      <c r="E735" s="5">
        <v>165416.88</v>
      </c>
      <c r="F735" s="5"/>
      <c r="G735" s="5"/>
      <c r="H735" s="5"/>
      <c r="I735" s="5"/>
      <c r="J735" s="5"/>
      <c r="K735" s="5"/>
      <c r="L735" s="32"/>
      <c r="M735" s="5"/>
      <c r="N735" s="39"/>
      <c r="O735" s="5"/>
      <c r="P735" s="5"/>
      <c r="Q735" s="5"/>
      <c r="R735" s="5"/>
      <c r="S735" s="5"/>
    </row>
    <row r="736" spans="1:19" hidden="1" x14ac:dyDescent="0.25">
      <c r="A736" s="28" t="s">
        <v>1237</v>
      </c>
      <c r="B736" s="6" t="s">
        <v>1289</v>
      </c>
      <c r="C736" s="5">
        <f t="shared" si="48"/>
        <v>165897.14000000001</v>
      </c>
      <c r="D736" s="5"/>
      <c r="E736" s="5">
        <v>165897.14000000001</v>
      </c>
      <c r="F736" s="5"/>
      <c r="G736" s="5"/>
      <c r="H736" s="5"/>
      <c r="I736" s="5"/>
      <c r="J736" s="5"/>
      <c r="K736" s="5"/>
      <c r="L736" s="32"/>
      <c r="M736" s="5"/>
      <c r="N736" s="39"/>
      <c r="O736" s="5"/>
      <c r="P736" s="5"/>
      <c r="Q736" s="5"/>
      <c r="R736" s="5"/>
      <c r="S736" s="5"/>
    </row>
    <row r="737" spans="1:19" hidden="1" x14ac:dyDescent="0.25">
      <c r="A737" s="28" t="s">
        <v>1239</v>
      </c>
      <c r="B737" s="6" t="s">
        <v>1291</v>
      </c>
      <c r="C737" s="5">
        <f t="shared" si="48"/>
        <v>166249.88</v>
      </c>
      <c r="D737" s="5"/>
      <c r="E737" s="5">
        <v>166249.88</v>
      </c>
      <c r="F737" s="5"/>
      <c r="G737" s="5"/>
      <c r="H737" s="5"/>
      <c r="I737" s="5"/>
      <c r="J737" s="5"/>
      <c r="K737" s="5"/>
      <c r="L737" s="32"/>
      <c r="M737" s="5"/>
      <c r="N737" s="39"/>
      <c r="O737" s="5"/>
      <c r="P737" s="5"/>
      <c r="Q737" s="5"/>
      <c r="R737" s="5"/>
      <c r="S737" s="5"/>
    </row>
    <row r="738" spans="1:19" hidden="1" x14ac:dyDescent="0.25">
      <c r="A738" s="28" t="s">
        <v>1241</v>
      </c>
      <c r="B738" s="6" t="s">
        <v>1302</v>
      </c>
      <c r="C738" s="5">
        <f t="shared" si="48"/>
        <v>5621139.9800000004</v>
      </c>
      <c r="D738" s="5">
        <v>10172.76</v>
      </c>
      <c r="E738" s="5">
        <v>923059.69</v>
      </c>
      <c r="F738" s="5"/>
      <c r="G738" s="5"/>
      <c r="H738" s="5"/>
      <c r="I738" s="5"/>
      <c r="J738" s="5"/>
      <c r="K738" s="5"/>
      <c r="L738" s="32"/>
      <c r="M738" s="5"/>
      <c r="N738" s="39" t="s">
        <v>1702</v>
      </c>
      <c r="O738" s="5">
        <v>4687907.53</v>
      </c>
      <c r="P738" s="5"/>
      <c r="Q738" s="5"/>
      <c r="R738" s="5"/>
      <c r="S738" s="5"/>
    </row>
    <row r="739" spans="1:19" hidden="1" x14ac:dyDescent="0.25">
      <c r="A739" s="28" t="s">
        <v>1243</v>
      </c>
      <c r="B739" s="6" t="s">
        <v>1304</v>
      </c>
      <c r="C739" s="5">
        <f t="shared" si="48"/>
        <v>701715.91</v>
      </c>
      <c r="D739" s="5"/>
      <c r="E739" s="5">
        <v>701715.91</v>
      </c>
      <c r="F739" s="5"/>
      <c r="G739" s="5"/>
      <c r="H739" s="5"/>
      <c r="I739" s="5"/>
      <c r="J739" s="5"/>
      <c r="K739" s="5"/>
      <c r="L739" s="32"/>
      <c r="M739" s="5"/>
      <c r="N739" s="39"/>
      <c r="O739" s="5"/>
      <c r="P739" s="5"/>
      <c r="Q739" s="5"/>
      <c r="R739" s="5"/>
      <c r="S739" s="5"/>
    </row>
    <row r="740" spans="1:19" hidden="1" x14ac:dyDescent="0.25">
      <c r="A740" s="28" t="s">
        <v>1245</v>
      </c>
      <c r="B740" s="6" t="s">
        <v>1306</v>
      </c>
      <c r="C740" s="5">
        <f t="shared" si="48"/>
        <v>259521.42</v>
      </c>
      <c r="D740" s="5"/>
      <c r="E740" s="5">
        <v>259521.42</v>
      </c>
      <c r="F740" s="5"/>
      <c r="G740" s="5"/>
      <c r="H740" s="5"/>
      <c r="I740" s="5"/>
      <c r="J740" s="5"/>
      <c r="K740" s="5"/>
      <c r="L740" s="32"/>
      <c r="M740" s="5"/>
      <c r="N740" s="39"/>
      <c r="O740" s="5"/>
      <c r="P740" s="5"/>
      <c r="Q740" s="5"/>
      <c r="R740" s="5"/>
      <c r="S740" s="5"/>
    </row>
    <row r="741" spans="1:19" hidden="1" x14ac:dyDescent="0.25">
      <c r="A741" s="28" t="s">
        <v>1982</v>
      </c>
      <c r="B741" s="6" t="s">
        <v>1975</v>
      </c>
      <c r="C741" s="5">
        <f t="shared" si="48"/>
        <v>554632.53</v>
      </c>
      <c r="D741" s="5">
        <v>30087.02</v>
      </c>
      <c r="E741" s="5"/>
      <c r="F741" s="5"/>
      <c r="G741" s="5"/>
      <c r="H741" s="5"/>
      <c r="I741" s="5"/>
      <c r="J741" s="5"/>
      <c r="K741" s="5"/>
      <c r="L741" s="32"/>
      <c r="M741" s="5"/>
      <c r="N741" s="39" t="s">
        <v>1702</v>
      </c>
      <c r="O741" s="5">
        <v>524545.51</v>
      </c>
      <c r="P741" s="5"/>
      <c r="Q741" s="5"/>
      <c r="R741" s="5"/>
      <c r="S741" s="5"/>
    </row>
    <row r="742" spans="1:19" hidden="1" x14ac:dyDescent="0.25">
      <c r="A742" s="28" t="s">
        <v>1248</v>
      </c>
      <c r="B742" s="6" t="s">
        <v>2025</v>
      </c>
      <c r="C742" s="5">
        <f t="shared" si="48"/>
        <v>9584213.6699999999</v>
      </c>
      <c r="D742" s="5">
        <v>25426.37</v>
      </c>
      <c r="E742" s="5"/>
      <c r="F742" s="5">
        <v>9558787.3000000007</v>
      </c>
      <c r="G742" s="5"/>
      <c r="H742" s="5"/>
      <c r="I742" s="5"/>
      <c r="J742" s="5"/>
      <c r="K742" s="5"/>
      <c r="L742" s="32"/>
      <c r="M742" s="5"/>
      <c r="N742" s="39"/>
      <c r="O742" s="5"/>
      <c r="P742" s="5"/>
      <c r="Q742" s="5"/>
      <c r="R742" s="5"/>
      <c r="S742" s="5"/>
    </row>
    <row r="743" spans="1:19" hidden="1" x14ac:dyDescent="0.25">
      <c r="A743" s="28" t="s">
        <v>1250</v>
      </c>
      <c r="B743" s="6" t="s">
        <v>1308</v>
      </c>
      <c r="C743" s="5">
        <f t="shared" si="48"/>
        <v>368121.92</v>
      </c>
      <c r="D743" s="5"/>
      <c r="E743" s="5">
        <v>368121.92</v>
      </c>
      <c r="F743" s="5"/>
      <c r="G743" s="5"/>
      <c r="H743" s="5"/>
      <c r="I743" s="5"/>
      <c r="J743" s="5"/>
      <c r="K743" s="5"/>
      <c r="L743" s="32"/>
      <c r="M743" s="5"/>
      <c r="N743" s="39"/>
      <c r="O743" s="5"/>
      <c r="P743" s="5"/>
      <c r="Q743" s="5"/>
      <c r="R743" s="5"/>
      <c r="S743" s="5"/>
    </row>
    <row r="744" spans="1:19" hidden="1" x14ac:dyDescent="0.25">
      <c r="A744" s="28" t="s">
        <v>1252</v>
      </c>
      <c r="B744" s="6" t="s">
        <v>1310</v>
      </c>
      <c r="C744" s="5">
        <f t="shared" si="48"/>
        <v>555014.02</v>
      </c>
      <c r="D744" s="5"/>
      <c r="E744" s="5">
        <v>555014.02</v>
      </c>
      <c r="F744" s="5"/>
      <c r="G744" s="5"/>
      <c r="H744" s="5"/>
      <c r="I744" s="5"/>
      <c r="J744" s="5"/>
      <c r="K744" s="5"/>
      <c r="L744" s="32"/>
      <c r="M744" s="5"/>
      <c r="N744" s="39"/>
      <c r="O744" s="5"/>
      <c r="P744" s="5"/>
      <c r="Q744" s="5"/>
      <c r="R744" s="5"/>
      <c r="S744" s="5"/>
    </row>
    <row r="745" spans="1:19" hidden="1" x14ac:dyDescent="0.25">
      <c r="A745" s="28" t="s">
        <v>1254</v>
      </c>
      <c r="B745" s="6" t="s">
        <v>1312</v>
      </c>
      <c r="C745" s="5">
        <f t="shared" si="48"/>
        <v>607938.96</v>
      </c>
      <c r="D745" s="5"/>
      <c r="E745" s="5">
        <v>607938.96</v>
      </c>
      <c r="F745" s="5"/>
      <c r="G745" s="5"/>
      <c r="H745" s="5"/>
      <c r="I745" s="5"/>
      <c r="J745" s="5"/>
      <c r="K745" s="5"/>
      <c r="L745" s="32"/>
      <c r="M745" s="5"/>
      <c r="N745" s="39"/>
      <c r="O745" s="5"/>
      <c r="P745" s="5"/>
      <c r="Q745" s="5"/>
      <c r="R745" s="5"/>
      <c r="S745" s="5"/>
    </row>
    <row r="746" spans="1:19" hidden="1" x14ac:dyDescent="0.25">
      <c r="A746" s="28" t="s">
        <v>1255</v>
      </c>
      <c r="B746" s="6" t="s">
        <v>1840</v>
      </c>
      <c r="C746" s="5">
        <f t="shared" si="48"/>
        <v>34745701.740000002</v>
      </c>
      <c r="D746" s="5">
        <v>92178.36</v>
      </c>
      <c r="E746" s="5"/>
      <c r="F746" s="5">
        <v>4247456.13</v>
      </c>
      <c r="G746" s="5">
        <v>4753925.93</v>
      </c>
      <c r="H746" s="5">
        <v>1047313.13</v>
      </c>
      <c r="I746" s="5">
        <v>485324.89</v>
      </c>
      <c r="J746" s="5">
        <v>1401533.75</v>
      </c>
      <c r="K746" s="5"/>
      <c r="L746" s="32"/>
      <c r="M746" s="5"/>
      <c r="N746" s="39" t="s">
        <v>1702</v>
      </c>
      <c r="O746" s="5">
        <v>12399132.960000001</v>
      </c>
      <c r="P746" s="5"/>
      <c r="Q746" s="5">
        <v>10318836.59</v>
      </c>
      <c r="R746" s="5"/>
      <c r="S746" s="5"/>
    </row>
    <row r="747" spans="1:19" hidden="1" x14ac:dyDescent="0.25">
      <c r="A747" s="28" t="s">
        <v>1257</v>
      </c>
      <c r="B747" s="6" t="s">
        <v>1314</v>
      </c>
      <c r="C747" s="5">
        <f t="shared" ref="C747:C761" si="49">ROUNDUP(SUM(D747+E747+F747+G747+H747+I747+J747+K747+M747+O747+P747+Q747+R747+S747),2)</f>
        <v>1087956.1399999999</v>
      </c>
      <c r="D747" s="5"/>
      <c r="E747" s="5">
        <v>1087956.1399999999</v>
      </c>
      <c r="F747" s="5"/>
      <c r="G747" s="5"/>
      <c r="H747" s="5"/>
      <c r="I747" s="5"/>
      <c r="J747" s="5"/>
      <c r="K747" s="5"/>
      <c r="L747" s="32"/>
      <c r="M747" s="5"/>
      <c r="N747" s="39"/>
      <c r="O747" s="5"/>
      <c r="P747" s="5"/>
      <c r="Q747" s="5"/>
      <c r="R747" s="5"/>
      <c r="S747" s="5"/>
    </row>
    <row r="748" spans="1:19" hidden="1" x14ac:dyDescent="0.25">
      <c r="A748" s="28" t="s">
        <v>1259</v>
      </c>
      <c r="B748" s="6" t="s">
        <v>1730</v>
      </c>
      <c r="C748" s="5">
        <f>ROUNDUP(SUM(D748+E748+F748+G748+H748+I748+J748+K748+M748+O748+P748+Q748+R748+S748),2)</f>
        <v>9393177.4800000004</v>
      </c>
      <c r="D748" s="5">
        <v>36331.83</v>
      </c>
      <c r="E748" s="5"/>
      <c r="F748" s="5"/>
      <c r="G748" s="5"/>
      <c r="H748" s="5"/>
      <c r="I748" s="5"/>
      <c r="J748" s="5"/>
      <c r="K748" s="5"/>
      <c r="L748" s="32"/>
      <c r="M748" s="5"/>
      <c r="N748" s="39" t="s">
        <v>1702</v>
      </c>
      <c r="O748" s="5">
        <v>5557370.0099999998</v>
      </c>
      <c r="P748" s="5"/>
      <c r="Q748" s="5">
        <v>3799475.64</v>
      </c>
      <c r="R748" s="5"/>
      <c r="S748" s="5"/>
    </row>
    <row r="749" spans="1:19" hidden="1" x14ac:dyDescent="0.25">
      <c r="A749" s="28" t="s">
        <v>1261</v>
      </c>
      <c r="B749" s="6" t="s">
        <v>1317</v>
      </c>
      <c r="C749" s="5">
        <f t="shared" si="49"/>
        <v>693380.87</v>
      </c>
      <c r="D749" s="5"/>
      <c r="E749" s="5">
        <v>693380.87</v>
      </c>
      <c r="F749" s="5"/>
      <c r="G749" s="5"/>
      <c r="H749" s="5"/>
      <c r="I749" s="5"/>
      <c r="J749" s="5"/>
      <c r="K749" s="5"/>
      <c r="L749" s="32"/>
      <c r="M749" s="5"/>
      <c r="N749" s="39"/>
      <c r="O749" s="5"/>
      <c r="P749" s="5"/>
      <c r="Q749" s="5"/>
      <c r="R749" s="5"/>
      <c r="S749" s="5"/>
    </row>
    <row r="750" spans="1:19" hidden="1" x14ac:dyDescent="0.25">
      <c r="A750" s="28" t="s">
        <v>1262</v>
      </c>
      <c r="B750" s="6" t="s">
        <v>1841</v>
      </c>
      <c r="C750" s="5">
        <f t="shared" si="49"/>
        <v>6090197.6500000004</v>
      </c>
      <c r="D750" s="5">
        <v>16156.94</v>
      </c>
      <c r="E750" s="5"/>
      <c r="F750" s="5"/>
      <c r="G750" s="5">
        <v>6074040.71</v>
      </c>
      <c r="H750" s="5"/>
      <c r="I750" s="5"/>
      <c r="J750" s="5"/>
      <c r="K750" s="5"/>
      <c r="L750" s="32"/>
      <c r="M750" s="5"/>
      <c r="N750" s="39"/>
      <c r="O750" s="5"/>
      <c r="P750" s="5"/>
      <c r="Q750" s="5"/>
      <c r="R750" s="5"/>
      <c r="S750" s="5"/>
    </row>
    <row r="751" spans="1:19" hidden="1" x14ac:dyDescent="0.25">
      <c r="A751" s="28" t="s">
        <v>1264</v>
      </c>
      <c r="B751" s="6" t="s">
        <v>1324</v>
      </c>
      <c r="C751" s="5">
        <f t="shared" si="49"/>
        <v>786839.41</v>
      </c>
      <c r="D751" s="5"/>
      <c r="E751" s="5">
        <v>786839.41</v>
      </c>
      <c r="F751" s="5"/>
      <c r="G751" s="5"/>
      <c r="H751" s="5"/>
      <c r="I751" s="5"/>
      <c r="J751" s="5"/>
      <c r="K751" s="5"/>
      <c r="L751" s="32"/>
      <c r="M751" s="5"/>
      <c r="N751" s="39"/>
      <c r="O751" s="5"/>
      <c r="P751" s="5"/>
      <c r="Q751" s="5"/>
      <c r="R751" s="5"/>
      <c r="S751" s="5"/>
    </row>
    <row r="752" spans="1:19" hidden="1" x14ac:dyDescent="0.25">
      <c r="A752" s="28" t="s">
        <v>1266</v>
      </c>
      <c r="B752" s="6" t="s">
        <v>1325</v>
      </c>
      <c r="C752" s="5">
        <f t="shared" si="49"/>
        <v>487359.85</v>
      </c>
      <c r="D752" s="5"/>
      <c r="E752" s="5">
        <v>487359.85</v>
      </c>
      <c r="F752" s="5"/>
      <c r="G752" s="5"/>
      <c r="H752" s="5"/>
      <c r="I752" s="5"/>
      <c r="J752" s="5"/>
      <c r="K752" s="5"/>
      <c r="L752" s="32"/>
      <c r="M752" s="5"/>
      <c r="N752" s="39"/>
      <c r="O752" s="5"/>
      <c r="P752" s="5"/>
      <c r="Q752" s="5"/>
      <c r="R752" s="5"/>
      <c r="S752" s="5"/>
    </row>
    <row r="753" spans="1:19" hidden="1" x14ac:dyDescent="0.25">
      <c r="A753" s="28" t="s">
        <v>1268</v>
      </c>
      <c r="B753" s="6" t="s">
        <v>1326</v>
      </c>
      <c r="C753" s="5">
        <f t="shared" si="49"/>
        <v>197079.53</v>
      </c>
      <c r="D753" s="5"/>
      <c r="E753" s="5">
        <v>197079.53</v>
      </c>
      <c r="F753" s="5"/>
      <c r="G753" s="5"/>
      <c r="H753" s="5"/>
      <c r="I753" s="5"/>
      <c r="J753" s="5"/>
      <c r="K753" s="5"/>
      <c r="L753" s="32"/>
      <c r="M753" s="5"/>
      <c r="N753" s="39"/>
      <c r="O753" s="5"/>
      <c r="P753" s="5"/>
      <c r="Q753" s="5"/>
      <c r="R753" s="5"/>
      <c r="S753" s="5"/>
    </row>
    <row r="754" spans="1:19" hidden="1" x14ac:dyDescent="0.25">
      <c r="A754" s="28" t="s">
        <v>1270</v>
      </c>
      <c r="B754" s="6" t="s">
        <v>1327</v>
      </c>
      <c r="C754" s="5">
        <f t="shared" si="49"/>
        <v>1136307.5</v>
      </c>
      <c r="D754" s="5"/>
      <c r="E754" s="5">
        <v>1136307.5</v>
      </c>
      <c r="F754" s="5"/>
      <c r="G754" s="5"/>
      <c r="H754" s="5"/>
      <c r="I754" s="5"/>
      <c r="J754" s="5"/>
      <c r="K754" s="5"/>
      <c r="L754" s="32"/>
      <c r="M754" s="5"/>
      <c r="N754" s="39"/>
      <c r="O754" s="5"/>
      <c r="P754" s="5"/>
      <c r="Q754" s="5"/>
      <c r="R754" s="5"/>
      <c r="S754" s="5"/>
    </row>
    <row r="755" spans="1:19" hidden="1" x14ac:dyDescent="0.25">
      <c r="A755" s="28" t="s">
        <v>1272</v>
      </c>
      <c r="B755" s="6" t="s">
        <v>1970</v>
      </c>
      <c r="C755" s="5">
        <f t="shared" si="49"/>
        <v>3787934.83</v>
      </c>
      <c r="D755" s="5">
        <v>63684.68</v>
      </c>
      <c r="E755" s="5"/>
      <c r="F755" s="5">
        <v>3724250.15</v>
      </c>
      <c r="G755" s="5"/>
      <c r="H755" s="5"/>
      <c r="I755" s="5"/>
      <c r="J755" s="5"/>
      <c r="K755" s="5"/>
      <c r="L755" s="32"/>
      <c r="M755" s="5"/>
      <c r="N755" s="39"/>
      <c r="O755" s="5"/>
      <c r="P755" s="5"/>
      <c r="Q755" s="5"/>
      <c r="R755" s="5"/>
      <c r="S755" s="5"/>
    </row>
    <row r="756" spans="1:19" hidden="1" x14ac:dyDescent="0.25">
      <c r="A756" s="28" t="s">
        <v>1274</v>
      </c>
      <c r="B756" s="6" t="s">
        <v>1319</v>
      </c>
      <c r="C756" s="5">
        <f t="shared" si="49"/>
        <v>1427003.17</v>
      </c>
      <c r="D756" s="5"/>
      <c r="E756" s="5">
        <v>1427003.17</v>
      </c>
      <c r="F756" s="5"/>
      <c r="G756" s="5"/>
      <c r="H756" s="5"/>
      <c r="I756" s="5"/>
      <c r="J756" s="5"/>
      <c r="K756" s="5"/>
      <c r="L756" s="32"/>
      <c r="M756" s="5"/>
      <c r="N756" s="39"/>
      <c r="O756" s="5"/>
      <c r="P756" s="5"/>
      <c r="Q756" s="5"/>
      <c r="R756" s="5"/>
      <c r="S756" s="5"/>
    </row>
    <row r="757" spans="1:19" hidden="1" x14ac:dyDescent="0.25">
      <c r="A757" s="28" t="s">
        <v>1276</v>
      </c>
      <c r="B757" s="6" t="s">
        <v>1321</v>
      </c>
      <c r="C757" s="5">
        <f t="shared" si="49"/>
        <v>374632.46</v>
      </c>
      <c r="D757" s="5"/>
      <c r="E757" s="5">
        <v>374632.46</v>
      </c>
      <c r="F757" s="5"/>
      <c r="G757" s="5"/>
      <c r="H757" s="5"/>
      <c r="I757" s="5"/>
      <c r="J757" s="5"/>
      <c r="K757" s="5"/>
      <c r="L757" s="32"/>
      <c r="M757" s="5"/>
      <c r="N757" s="39"/>
      <c r="O757" s="5"/>
      <c r="P757" s="5"/>
      <c r="Q757" s="5"/>
      <c r="R757" s="5"/>
      <c r="S757" s="5"/>
    </row>
    <row r="758" spans="1:19" hidden="1" x14ac:dyDescent="0.25">
      <c r="A758" s="28" t="s">
        <v>1278</v>
      </c>
      <c r="B758" s="6" t="s">
        <v>1322</v>
      </c>
      <c r="C758" s="5">
        <f t="shared" si="49"/>
        <v>257300.47</v>
      </c>
      <c r="D758" s="5"/>
      <c r="E758" s="5">
        <v>257300.47</v>
      </c>
      <c r="F758" s="5"/>
      <c r="G758" s="5"/>
      <c r="H758" s="5"/>
      <c r="I758" s="5"/>
      <c r="J758" s="5"/>
      <c r="K758" s="5"/>
      <c r="L758" s="32"/>
      <c r="M758" s="5"/>
      <c r="N758" s="39"/>
      <c r="O758" s="5"/>
      <c r="P758" s="5"/>
      <c r="Q758" s="5"/>
      <c r="R758" s="5"/>
      <c r="S758" s="5"/>
    </row>
    <row r="759" spans="1:19" hidden="1" x14ac:dyDescent="0.25">
      <c r="A759" s="28" t="s">
        <v>1280</v>
      </c>
      <c r="B759" s="6" t="s">
        <v>1323</v>
      </c>
      <c r="C759" s="5">
        <f t="shared" si="49"/>
        <v>878350.84</v>
      </c>
      <c r="D759" s="5"/>
      <c r="E759" s="5">
        <v>878350.84</v>
      </c>
      <c r="F759" s="5"/>
      <c r="G759" s="5"/>
      <c r="H759" s="5"/>
      <c r="I759" s="5"/>
      <c r="J759" s="5"/>
      <c r="K759" s="5"/>
      <c r="L759" s="32"/>
      <c r="M759" s="5"/>
      <c r="N759" s="39"/>
      <c r="O759" s="5"/>
      <c r="P759" s="5"/>
      <c r="Q759" s="5"/>
      <c r="R759" s="5"/>
      <c r="S759" s="5"/>
    </row>
    <row r="760" spans="1:19" hidden="1" x14ac:dyDescent="0.25">
      <c r="A760" s="28" t="s">
        <v>1282</v>
      </c>
      <c r="B760" s="6" t="s">
        <v>1731</v>
      </c>
      <c r="C760" s="5">
        <f t="shared" si="49"/>
        <v>27365536.59</v>
      </c>
      <c r="D760" s="5">
        <v>72599.210000000006</v>
      </c>
      <c r="E760" s="5"/>
      <c r="F760" s="5"/>
      <c r="G760" s="5"/>
      <c r="H760" s="5">
        <v>1540426.41</v>
      </c>
      <c r="I760" s="5">
        <v>812988.17</v>
      </c>
      <c r="J760" s="5">
        <v>1518068.3</v>
      </c>
      <c r="K760" s="5"/>
      <c r="L760" s="32"/>
      <c r="M760" s="5"/>
      <c r="N760" s="39" t="s">
        <v>1702</v>
      </c>
      <c r="O760" s="5">
        <v>13718222.24</v>
      </c>
      <c r="P760" s="5"/>
      <c r="Q760" s="5">
        <v>9703232.2599999998</v>
      </c>
      <c r="R760" s="5"/>
      <c r="S760" s="5"/>
    </row>
    <row r="761" spans="1:19" hidden="1" x14ac:dyDescent="0.25">
      <c r="A761" s="28" t="s">
        <v>1284</v>
      </c>
      <c r="B761" s="6" t="s">
        <v>1328</v>
      </c>
      <c r="C761" s="5">
        <f t="shared" si="49"/>
        <v>268840.42</v>
      </c>
      <c r="D761" s="5"/>
      <c r="E761" s="5">
        <v>268840.42</v>
      </c>
      <c r="F761" s="5"/>
      <c r="G761" s="5"/>
      <c r="H761" s="5"/>
      <c r="I761" s="5"/>
      <c r="J761" s="5"/>
      <c r="K761" s="5"/>
      <c r="L761" s="32"/>
      <c r="M761" s="5"/>
      <c r="N761" s="39"/>
      <c r="O761" s="5"/>
      <c r="P761" s="5"/>
      <c r="Q761" s="5"/>
      <c r="R761" s="5"/>
      <c r="S761" s="5"/>
    </row>
    <row r="762" spans="1:19" hidden="1" x14ac:dyDescent="0.25">
      <c r="A762" s="28" t="s">
        <v>1286</v>
      </c>
      <c r="B762" s="6" t="s">
        <v>1329</v>
      </c>
      <c r="C762" s="5">
        <f>ROUNDUP(SUM(D762+E762+F762+G762+H762+I762+J762+K762+M762+O762+P762+Q762+R762+S762),2)</f>
        <v>144368.09</v>
      </c>
      <c r="D762" s="5"/>
      <c r="E762" s="5">
        <v>144368.09</v>
      </c>
      <c r="F762" s="5"/>
      <c r="G762" s="5"/>
      <c r="H762" s="5"/>
      <c r="I762" s="5"/>
      <c r="J762" s="5"/>
      <c r="K762" s="5"/>
      <c r="L762" s="32"/>
      <c r="M762" s="5"/>
      <c r="N762" s="39"/>
      <c r="O762" s="5"/>
      <c r="P762" s="5"/>
      <c r="Q762" s="5"/>
      <c r="R762" s="5"/>
      <c r="S762" s="5"/>
    </row>
    <row r="763" spans="1:19" hidden="1" x14ac:dyDescent="0.25">
      <c r="A763" s="28" t="s">
        <v>1288</v>
      </c>
      <c r="B763" s="6" t="s">
        <v>1334</v>
      </c>
      <c r="C763" s="5">
        <f>ROUNDUP(SUM(D763+E763+F763+G763+H763+I763+J763+K763+M763+O763+P763+Q763+R763+S763),2)</f>
        <v>708314.36</v>
      </c>
      <c r="D763" s="5"/>
      <c r="E763" s="5">
        <v>708314.36</v>
      </c>
      <c r="F763" s="5"/>
      <c r="G763" s="5"/>
      <c r="H763" s="5"/>
      <c r="I763" s="5"/>
      <c r="J763" s="5"/>
      <c r="K763" s="5"/>
      <c r="L763" s="32"/>
      <c r="M763" s="5"/>
      <c r="N763" s="39"/>
      <c r="O763" s="5"/>
      <c r="P763" s="5"/>
      <c r="Q763" s="5"/>
      <c r="R763" s="5"/>
      <c r="S763" s="5"/>
    </row>
    <row r="764" spans="1:19" hidden="1" x14ac:dyDescent="0.25">
      <c r="A764" s="28" t="s">
        <v>1290</v>
      </c>
      <c r="B764" s="6" t="s">
        <v>1336</v>
      </c>
      <c r="C764" s="5">
        <f>ROUNDUP(SUM(D764+E764+F764+G764+H764+I764+J764+K764+M764+O764+P764+Q764+R764+S764),2)</f>
        <v>441293.18</v>
      </c>
      <c r="D764" s="5"/>
      <c r="E764" s="5">
        <v>441293.18</v>
      </c>
      <c r="F764" s="5"/>
      <c r="G764" s="5"/>
      <c r="H764" s="5"/>
      <c r="I764" s="5"/>
      <c r="J764" s="5"/>
      <c r="K764" s="5"/>
      <c r="L764" s="32"/>
      <c r="M764" s="5"/>
      <c r="N764" s="39"/>
      <c r="O764" s="5"/>
      <c r="P764" s="5"/>
      <c r="Q764" s="5"/>
      <c r="R764" s="5"/>
      <c r="S764" s="5"/>
    </row>
    <row r="765" spans="1:19" ht="15" hidden="1" customHeight="1" x14ac:dyDescent="0.25">
      <c r="A765" s="99" t="s">
        <v>2108</v>
      </c>
      <c r="B765" s="100"/>
      <c r="C765" s="7">
        <f>ROUND(D765+E765+F765+G765+H765+I765+J765+K765+M765+O765+P765+Q765+R765+S765,2)</f>
        <v>1022191005.28</v>
      </c>
      <c r="D765" s="7">
        <f t="shared" ref="D765:K765" si="50">SUM(D557:D764)</f>
        <v>7692828.5899999971</v>
      </c>
      <c r="E765" s="7">
        <f t="shared" si="50"/>
        <v>83594350.529999971</v>
      </c>
      <c r="F765" s="7">
        <f t="shared" si="50"/>
        <v>78009957.780000001</v>
      </c>
      <c r="G765" s="7">
        <f t="shared" si="50"/>
        <v>143837893.82999998</v>
      </c>
      <c r="H765" s="7">
        <f t="shared" si="50"/>
        <v>25383815.160000004</v>
      </c>
      <c r="I765" s="7">
        <f t="shared" si="50"/>
        <v>12271562.659999998</v>
      </c>
      <c r="J765" s="7">
        <f t="shared" si="50"/>
        <v>22218126.759999998</v>
      </c>
      <c r="K765" s="7">
        <f t="shared" si="50"/>
        <v>0</v>
      </c>
      <c r="L765" s="35">
        <f t="shared" ref="L765" si="51">SUM(L557:L764)</f>
        <v>9</v>
      </c>
      <c r="M765" s="7">
        <f>SUM(M557:M764)</f>
        <v>32318563.329999998</v>
      </c>
      <c r="N765" s="7" t="s">
        <v>1629</v>
      </c>
      <c r="O765" s="7">
        <f>SUM(O557:O764)</f>
        <v>246687728.28999996</v>
      </c>
      <c r="P765" s="7">
        <f>SUM(P557:P764)</f>
        <v>3737188.4899999998</v>
      </c>
      <c r="Q765" s="7">
        <f>SUM(Q557:Q764)</f>
        <v>305826355.67999995</v>
      </c>
      <c r="R765" s="7">
        <f>SUM(R557:R764)</f>
        <v>60612634.18</v>
      </c>
      <c r="S765" s="7">
        <f>SUM(S557:S764)</f>
        <v>0</v>
      </c>
    </row>
    <row r="766" spans="1:19" ht="15" hidden="1" customHeight="1" x14ac:dyDescent="0.25">
      <c r="A766" s="101" t="s">
        <v>1689</v>
      </c>
      <c r="B766" s="102"/>
      <c r="C766" s="103"/>
      <c r="D766" s="7"/>
      <c r="E766" s="7"/>
      <c r="F766" s="7"/>
      <c r="G766" s="7"/>
      <c r="H766" s="7"/>
      <c r="I766" s="7"/>
      <c r="J766" s="7"/>
      <c r="K766" s="7"/>
      <c r="L766" s="35"/>
      <c r="M766" s="7"/>
      <c r="N766" s="38"/>
      <c r="O766" s="7"/>
      <c r="P766" s="7"/>
      <c r="Q766" s="7"/>
      <c r="R766" s="7"/>
      <c r="S766" s="7"/>
    </row>
    <row r="767" spans="1:19" hidden="1" x14ac:dyDescent="0.25">
      <c r="A767" s="28" t="s">
        <v>1292</v>
      </c>
      <c r="B767" s="6" t="s">
        <v>1376</v>
      </c>
      <c r="C767" s="5">
        <f t="shared" ref="C767:C798" si="52">ROUNDUP(SUM(D767+E767+F767+G767+H767+I767+J767+K767+M767+O767+P767+Q767+R767+S767),2)</f>
        <v>238584.89</v>
      </c>
      <c r="D767" s="5"/>
      <c r="E767" s="5">
        <v>238584.89</v>
      </c>
      <c r="F767" s="5"/>
      <c r="G767" s="5"/>
      <c r="H767" s="5"/>
      <c r="I767" s="5"/>
      <c r="J767" s="5"/>
      <c r="K767" s="5"/>
      <c r="L767" s="32"/>
      <c r="M767" s="5"/>
      <c r="N767" s="39"/>
      <c r="O767" s="5"/>
      <c r="P767" s="5"/>
      <c r="Q767" s="5"/>
      <c r="R767" s="5"/>
      <c r="S767" s="5"/>
    </row>
    <row r="768" spans="1:19" hidden="1" x14ac:dyDescent="0.25">
      <c r="A768" s="28" t="s">
        <v>1294</v>
      </c>
      <c r="B768" s="6" t="s">
        <v>1856</v>
      </c>
      <c r="C768" s="5">
        <f t="shared" si="52"/>
        <v>976730.6</v>
      </c>
      <c r="D768" s="5">
        <v>4547.75</v>
      </c>
      <c r="E768" s="5"/>
      <c r="F768" s="5"/>
      <c r="G768" s="5">
        <v>972182.85</v>
      </c>
      <c r="H768" s="5"/>
      <c r="I768" s="5"/>
      <c r="J768" s="5"/>
      <c r="K768" s="5"/>
      <c r="L768" s="32"/>
      <c r="M768" s="5"/>
      <c r="N768" s="39"/>
      <c r="O768" s="5"/>
      <c r="P768" s="5"/>
      <c r="Q768" s="5"/>
      <c r="R768" s="5"/>
      <c r="S768" s="5"/>
    </row>
    <row r="769" spans="1:19" hidden="1" x14ac:dyDescent="0.25">
      <c r="A769" s="28" t="s">
        <v>1295</v>
      </c>
      <c r="B769" s="6" t="s">
        <v>1380</v>
      </c>
      <c r="C769" s="5">
        <f t="shared" si="52"/>
        <v>450292.74</v>
      </c>
      <c r="D769" s="5"/>
      <c r="E769" s="5">
        <v>450292.74</v>
      </c>
      <c r="F769" s="5"/>
      <c r="G769" s="5"/>
      <c r="H769" s="5"/>
      <c r="I769" s="5"/>
      <c r="J769" s="5"/>
      <c r="K769" s="5"/>
      <c r="L769" s="32"/>
      <c r="M769" s="5"/>
      <c r="N769" s="39"/>
      <c r="O769" s="5"/>
      <c r="P769" s="5"/>
      <c r="Q769" s="5"/>
      <c r="R769" s="5"/>
      <c r="S769" s="5"/>
    </row>
    <row r="770" spans="1:19" hidden="1" x14ac:dyDescent="0.25">
      <c r="A770" s="28" t="s">
        <v>1297</v>
      </c>
      <c r="B770" s="6" t="s">
        <v>1382</v>
      </c>
      <c r="C770" s="5">
        <f t="shared" si="52"/>
        <v>143636.46</v>
      </c>
      <c r="D770" s="5"/>
      <c r="E770" s="5">
        <v>143636.46</v>
      </c>
      <c r="F770" s="5"/>
      <c r="G770" s="5"/>
      <c r="H770" s="5"/>
      <c r="I770" s="5"/>
      <c r="J770" s="5"/>
      <c r="K770" s="5"/>
      <c r="L770" s="32"/>
      <c r="M770" s="5"/>
      <c r="N770" s="39"/>
      <c r="O770" s="5"/>
      <c r="P770" s="5"/>
      <c r="Q770" s="5"/>
      <c r="R770" s="5"/>
      <c r="S770" s="5"/>
    </row>
    <row r="771" spans="1:19" hidden="1" x14ac:dyDescent="0.25">
      <c r="A771" s="28" t="s">
        <v>1299</v>
      </c>
      <c r="B771" s="6" t="s">
        <v>1384</v>
      </c>
      <c r="C771" s="5">
        <f t="shared" si="52"/>
        <v>439028.84</v>
      </c>
      <c r="D771" s="5"/>
      <c r="E771" s="5">
        <v>439028.84</v>
      </c>
      <c r="F771" s="5"/>
      <c r="G771" s="5"/>
      <c r="H771" s="5"/>
      <c r="I771" s="5"/>
      <c r="J771" s="5"/>
      <c r="K771" s="5"/>
      <c r="L771" s="32"/>
      <c r="M771" s="5"/>
      <c r="N771" s="39"/>
      <c r="O771" s="5"/>
      <c r="P771" s="5"/>
      <c r="Q771" s="5"/>
      <c r="R771" s="5"/>
      <c r="S771" s="5"/>
    </row>
    <row r="772" spans="1:19" hidden="1" x14ac:dyDescent="0.25">
      <c r="A772" s="28" t="s">
        <v>1301</v>
      </c>
      <c r="B772" s="6" t="s">
        <v>1857</v>
      </c>
      <c r="C772" s="5">
        <f t="shared" si="52"/>
        <v>4867519.7</v>
      </c>
      <c r="D772" s="5">
        <f>ROUNDUP(SUM(F772+G772+H772+I772+J772+K772+M772+O772+P772+Q772+R772+S772)*0.0214,2)</f>
        <v>101982.5</v>
      </c>
      <c r="E772" s="5"/>
      <c r="F772" s="5"/>
      <c r="G772" s="5">
        <v>4765537.1999999993</v>
      </c>
      <c r="H772" s="5"/>
      <c r="I772" s="5"/>
      <c r="J772" s="5"/>
      <c r="K772" s="5"/>
      <c r="L772" s="32"/>
      <c r="M772" s="5"/>
      <c r="N772" s="39"/>
      <c r="O772" s="5"/>
      <c r="P772" s="5"/>
      <c r="Q772" s="5"/>
      <c r="R772" s="5"/>
      <c r="S772" s="5"/>
    </row>
    <row r="773" spans="1:19" hidden="1" x14ac:dyDescent="0.25">
      <c r="A773" s="28" t="s">
        <v>1303</v>
      </c>
      <c r="B773" s="6" t="s">
        <v>1386</v>
      </c>
      <c r="C773" s="5">
        <f t="shared" si="52"/>
        <v>255094.5</v>
      </c>
      <c r="D773" s="5"/>
      <c r="E773" s="5">
        <v>255094.5</v>
      </c>
      <c r="F773" s="5"/>
      <c r="G773" s="5"/>
      <c r="H773" s="5"/>
      <c r="I773" s="5"/>
      <c r="J773" s="5"/>
      <c r="K773" s="5"/>
      <c r="L773" s="32"/>
      <c r="M773" s="5"/>
      <c r="N773" s="39"/>
      <c r="O773" s="5"/>
      <c r="P773" s="5"/>
      <c r="Q773" s="5"/>
      <c r="R773" s="5"/>
      <c r="S773" s="5"/>
    </row>
    <row r="774" spans="1:19" hidden="1" x14ac:dyDescent="0.25">
      <c r="A774" s="28" t="s">
        <v>1305</v>
      </c>
      <c r="B774" s="6" t="s">
        <v>1378</v>
      </c>
      <c r="C774" s="5">
        <f t="shared" si="52"/>
        <v>581800.04</v>
      </c>
      <c r="D774" s="5"/>
      <c r="E774" s="5">
        <v>581800.04</v>
      </c>
      <c r="F774" s="5"/>
      <c r="G774" s="5"/>
      <c r="H774" s="5"/>
      <c r="I774" s="5"/>
      <c r="J774" s="5"/>
      <c r="K774" s="5"/>
      <c r="L774" s="32"/>
      <c r="M774" s="5"/>
      <c r="N774" s="39"/>
      <c r="O774" s="5"/>
      <c r="P774" s="5"/>
      <c r="Q774" s="5"/>
      <c r="R774" s="5"/>
      <c r="S774" s="5"/>
    </row>
    <row r="775" spans="1:19" hidden="1" x14ac:dyDescent="0.25">
      <c r="A775" s="28" t="s">
        <v>1307</v>
      </c>
      <c r="B775" s="6" t="s">
        <v>1392</v>
      </c>
      <c r="C775" s="5">
        <f>ROUNDUP(SUM(D775+E775+F775+G775+H775+I775+J775+K775+M775+O775+P775+Q775+R775+S775),2)</f>
        <v>165426.15</v>
      </c>
      <c r="D775" s="5"/>
      <c r="E775" s="62">
        <v>165426.15</v>
      </c>
      <c r="F775" s="5"/>
      <c r="G775" s="5"/>
      <c r="H775" s="5"/>
      <c r="I775" s="5"/>
      <c r="J775" s="5"/>
      <c r="K775" s="5"/>
      <c r="L775" s="32"/>
      <c r="M775" s="5"/>
      <c r="N775" s="39"/>
      <c r="O775" s="5"/>
      <c r="P775" s="5"/>
      <c r="Q775" s="5"/>
      <c r="R775" s="5"/>
      <c r="S775" s="5"/>
    </row>
    <row r="776" spans="1:19" hidden="1" x14ac:dyDescent="0.25">
      <c r="A776" s="28" t="s">
        <v>1309</v>
      </c>
      <c r="B776" s="6" t="s">
        <v>1394</v>
      </c>
      <c r="C776" s="5">
        <f t="shared" si="52"/>
        <v>41489.230000000003</v>
      </c>
      <c r="D776" s="5"/>
      <c r="E776" s="62">
        <v>41489.230000000003</v>
      </c>
      <c r="F776" s="5"/>
      <c r="G776" s="5"/>
      <c r="H776" s="5"/>
      <c r="I776" s="5"/>
      <c r="J776" s="5"/>
      <c r="K776" s="5"/>
      <c r="L776" s="32"/>
      <c r="M776" s="5"/>
      <c r="N776" s="39"/>
      <c r="O776" s="5"/>
      <c r="P776" s="5"/>
      <c r="Q776" s="5"/>
      <c r="R776" s="5"/>
      <c r="S776" s="5"/>
    </row>
    <row r="777" spans="1:19" hidden="1" x14ac:dyDescent="0.25">
      <c r="A777" s="28" t="s">
        <v>1311</v>
      </c>
      <c r="B777" s="6" t="s">
        <v>1396</v>
      </c>
      <c r="C777" s="5">
        <f>ROUNDUP(SUM(D777+E777+F777+G777+H777+I777+J777+K777+M777+O777+P777+Q777+R777+S777),2)</f>
        <v>247741.78</v>
      </c>
      <c r="D777" s="5"/>
      <c r="E777" s="62">
        <v>247741.78</v>
      </c>
      <c r="F777" s="5"/>
      <c r="G777" s="5"/>
      <c r="H777" s="5"/>
      <c r="I777" s="5"/>
      <c r="J777" s="5"/>
      <c r="K777" s="5"/>
      <c r="L777" s="32"/>
      <c r="M777" s="5"/>
      <c r="N777" s="39"/>
      <c r="O777" s="5"/>
      <c r="P777" s="5"/>
      <c r="Q777" s="5"/>
      <c r="R777" s="5"/>
      <c r="S777" s="5"/>
    </row>
    <row r="778" spans="1:19" hidden="1" x14ac:dyDescent="0.25">
      <c r="A778" s="28" t="s">
        <v>1313</v>
      </c>
      <c r="B778" s="6" t="s">
        <v>1398</v>
      </c>
      <c r="C778" s="5">
        <f t="shared" si="52"/>
        <v>132069.15</v>
      </c>
      <c r="D778" s="5"/>
      <c r="E778" s="62">
        <v>132069.15</v>
      </c>
      <c r="F778" s="5"/>
      <c r="G778" s="5"/>
      <c r="H778" s="5"/>
      <c r="I778" s="5"/>
      <c r="J778" s="5"/>
      <c r="K778" s="5"/>
      <c r="L778" s="32"/>
      <c r="M778" s="5"/>
      <c r="N778" s="39"/>
      <c r="O778" s="5"/>
      <c r="P778" s="5"/>
      <c r="Q778" s="5"/>
      <c r="R778" s="5"/>
      <c r="S778" s="5"/>
    </row>
    <row r="779" spans="1:19" hidden="1" x14ac:dyDescent="0.25">
      <c r="A779" s="28" t="s">
        <v>1315</v>
      </c>
      <c r="B779" s="6" t="s">
        <v>1400</v>
      </c>
      <c r="C779" s="5">
        <f>ROUNDUP(SUM(D779+E779+F779+G779+H779+I779+J779+K779+M779+O779+P779+Q779+R779+S779),2)</f>
        <v>134129.01</v>
      </c>
      <c r="D779" s="5"/>
      <c r="E779" s="62">
        <v>134129.01</v>
      </c>
      <c r="F779" s="5"/>
      <c r="G779" s="5"/>
      <c r="H779" s="5"/>
      <c r="I779" s="5"/>
      <c r="J779" s="5"/>
      <c r="K779" s="5"/>
      <c r="L779" s="32"/>
      <c r="M779" s="5"/>
      <c r="N779" s="39"/>
      <c r="O779" s="5"/>
      <c r="P779" s="5"/>
      <c r="Q779" s="5"/>
      <c r="R779" s="5"/>
      <c r="S779" s="5"/>
    </row>
    <row r="780" spans="1:19" hidden="1" x14ac:dyDescent="0.25">
      <c r="A780" s="28" t="s">
        <v>1316</v>
      </c>
      <c r="B780" s="6" t="s">
        <v>1402</v>
      </c>
      <c r="C780" s="5">
        <f t="shared" si="52"/>
        <v>151018.66</v>
      </c>
      <c r="D780" s="5"/>
      <c r="E780" s="5">
        <v>151018.66</v>
      </c>
      <c r="F780" s="5"/>
      <c r="G780" s="5"/>
      <c r="H780" s="5"/>
      <c r="I780" s="5"/>
      <c r="J780" s="5"/>
      <c r="K780" s="5"/>
      <c r="L780" s="32"/>
      <c r="M780" s="5"/>
      <c r="N780" s="39"/>
      <c r="O780" s="5"/>
      <c r="P780" s="5"/>
      <c r="Q780" s="5"/>
      <c r="R780" s="5"/>
      <c r="S780" s="5"/>
    </row>
    <row r="781" spans="1:19" hidden="1" x14ac:dyDescent="0.25">
      <c r="A781" s="28" t="s">
        <v>1318</v>
      </c>
      <c r="B781" s="6" t="s">
        <v>1390</v>
      </c>
      <c r="C781" s="5">
        <f t="shared" si="52"/>
        <v>592030.91</v>
      </c>
      <c r="D781" s="5"/>
      <c r="E781" s="5">
        <v>592030.91</v>
      </c>
      <c r="F781" s="5"/>
      <c r="G781" s="5"/>
      <c r="H781" s="5"/>
      <c r="I781" s="5"/>
      <c r="J781" s="5"/>
      <c r="K781" s="5"/>
      <c r="L781" s="32"/>
      <c r="M781" s="5"/>
      <c r="N781" s="39"/>
      <c r="O781" s="5"/>
      <c r="P781" s="5"/>
      <c r="Q781" s="5"/>
      <c r="R781" s="5"/>
      <c r="S781" s="5"/>
    </row>
    <row r="782" spans="1:19" hidden="1" x14ac:dyDescent="0.25">
      <c r="A782" s="28" t="s">
        <v>1320</v>
      </c>
      <c r="B782" s="6" t="s">
        <v>1388</v>
      </c>
      <c r="C782" s="5">
        <f>ROUNDUP(SUM(D782+E782+F782+G782+H782+I782+J782+K782+M782+O782+P782+Q782+R782+S782),2)</f>
        <v>162981.34</v>
      </c>
      <c r="D782" s="5"/>
      <c r="E782" s="62">
        <v>162981.34</v>
      </c>
      <c r="F782" s="5"/>
      <c r="G782" s="5"/>
      <c r="H782" s="5"/>
      <c r="I782" s="5"/>
      <c r="J782" s="5"/>
      <c r="K782" s="5"/>
      <c r="L782" s="32"/>
      <c r="M782" s="5"/>
      <c r="N782" s="39"/>
      <c r="O782" s="5"/>
      <c r="P782" s="5"/>
      <c r="Q782" s="5"/>
      <c r="R782" s="5"/>
      <c r="S782" s="5"/>
    </row>
    <row r="783" spans="1:19" hidden="1" x14ac:dyDescent="0.25">
      <c r="A783" s="28" t="s">
        <v>1703</v>
      </c>
      <c r="B783" s="6" t="s">
        <v>1404</v>
      </c>
      <c r="C783" s="5">
        <f t="shared" si="52"/>
        <v>245503.47</v>
      </c>
      <c r="D783" s="5"/>
      <c r="E783" s="5">
        <v>245503.47</v>
      </c>
      <c r="F783" s="5"/>
      <c r="G783" s="5"/>
      <c r="H783" s="5"/>
      <c r="I783" s="5"/>
      <c r="J783" s="5"/>
      <c r="K783" s="5"/>
      <c r="L783" s="32"/>
      <c r="M783" s="5"/>
      <c r="N783" s="39"/>
      <c r="O783" s="5"/>
      <c r="P783" s="5"/>
      <c r="Q783" s="5"/>
      <c r="R783" s="5"/>
      <c r="S783" s="5"/>
    </row>
    <row r="784" spans="1:19" hidden="1" x14ac:dyDescent="0.25">
      <c r="A784" s="28" t="s">
        <v>1704</v>
      </c>
      <c r="B784" s="6" t="s">
        <v>1406</v>
      </c>
      <c r="C784" s="5">
        <f>ROUNDUP(SUM(D784+E784+F784+G784+H784+I784+J784+K784+M784+O784+P784+Q784+R784+S784),2)</f>
        <v>273093.2</v>
      </c>
      <c r="D784" s="5"/>
      <c r="E784" s="62">
        <v>273093.2</v>
      </c>
      <c r="F784" s="5"/>
      <c r="G784" s="5"/>
      <c r="H784" s="5"/>
      <c r="I784" s="5"/>
      <c r="J784" s="5"/>
      <c r="K784" s="5"/>
      <c r="L784" s="32"/>
      <c r="M784" s="5"/>
      <c r="N784" s="39"/>
      <c r="O784" s="5"/>
      <c r="P784" s="5"/>
      <c r="Q784" s="5"/>
      <c r="R784" s="5"/>
      <c r="S784" s="5"/>
    </row>
    <row r="785" spans="1:19" hidden="1" x14ac:dyDescent="0.25">
      <c r="A785" s="28" t="s">
        <v>1705</v>
      </c>
      <c r="B785" s="6" t="s">
        <v>1408</v>
      </c>
      <c r="C785" s="5">
        <f t="shared" si="52"/>
        <v>191203.7</v>
      </c>
      <c r="D785" s="5"/>
      <c r="E785" s="5">
        <v>191203.7</v>
      </c>
      <c r="F785" s="5"/>
      <c r="G785" s="5"/>
      <c r="H785" s="5"/>
      <c r="I785" s="5"/>
      <c r="J785" s="5"/>
      <c r="K785" s="5"/>
      <c r="L785" s="32"/>
      <c r="M785" s="5"/>
      <c r="N785" s="39"/>
      <c r="O785" s="5"/>
      <c r="P785" s="5"/>
      <c r="Q785" s="5"/>
      <c r="R785" s="5"/>
      <c r="S785" s="5"/>
    </row>
    <row r="786" spans="1:19" hidden="1" x14ac:dyDescent="0.25">
      <c r="A786" s="28" t="s">
        <v>1706</v>
      </c>
      <c r="B786" s="6" t="s">
        <v>1410</v>
      </c>
      <c r="C786" s="5">
        <f t="shared" si="52"/>
        <v>837588.58</v>
      </c>
      <c r="D786" s="5"/>
      <c r="E786" s="5">
        <v>837588.58</v>
      </c>
      <c r="F786" s="5"/>
      <c r="G786" s="5"/>
      <c r="H786" s="5"/>
      <c r="I786" s="5"/>
      <c r="J786" s="5"/>
      <c r="K786" s="5"/>
      <c r="L786" s="32"/>
      <c r="M786" s="5"/>
      <c r="N786" s="39"/>
      <c r="O786" s="5"/>
      <c r="P786" s="5"/>
      <c r="Q786" s="5"/>
      <c r="R786" s="5"/>
      <c r="S786" s="5"/>
    </row>
    <row r="787" spans="1:19" hidden="1" x14ac:dyDescent="0.25">
      <c r="A787" s="28" t="s">
        <v>1707</v>
      </c>
      <c r="B787" s="6" t="s">
        <v>1412</v>
      </c>
      <c r="C787" s="5">
        <f t="shared" si="52"/>
        <v>273431.87</v>
      </c>
      <c r="D787" s="5"/>
      <c r="E787" s="5">
        <v>273431.87</v>
      </c>
      <c r="F787" s="5"/>
      <c r="G787" s="5"/>
      <c r="H787" s="5"/>
      <c r="I787" s="5"/>
      <c r="J787" s="5"/>
      <c r="K787" s="5"/>
      <c r="L787" s="32"/>
      <c r="M787" s="5"/>
      <c r="N787" s="39"/>
      <c r="O787" s="5"/>
      <c r="P787" s="5"/>
      <c r="Q787" s="5"/>
      <c r="R787" s="5"/>
      <c r="S787" s="5"/>
    </row>
    <row r="788" spans="1:19" hidden="1" x14ac:dyDescent="0.25">
      <c r="A788" s="28" t="s">
        <v>1708</v>
      </c>
      <c r="B788" s="6" t="s">
        <v>1413</v>
      </c>
      <c r="C788" s="5">
        <f t="shared" si="52"/>
        <v>168771.97</v>
      </c>
      <c r="D788" s="5"/>
      <c r="E788" s="5">
        <v>168771.97</v>
      </c>
      <c r="F788" s="5"/>
      <c r="G788" s="5"/>
      <c r="H788" s="5"/>
      <c r="I788" s="5"/>
      <c r="J788" s="5"/>
      <c r="K788" s="5"/>
      <c r="L788" s="32"/>
      <c r="M788" s="5"/>
      <c r="N788" s="39"/>
      <c r="O788" s="5"/>
      <c r="P788" s="5"/>
      <c r="Q788" s="5"/>
      <c r="R788" s="5"/>
      <c r="S788" s="5"/>
    </row>
    <row r="789" spans="1:19" hidden="1" x14ac:dyDescent="0.25">
      <c r="A789" s="28" t="s">
        <v>1940</v>
      </c>
      <c r="B789" s="6" t="s">
        <v>1414</v>
      </c>
      <c r="C789" s="5">
        <f t="shared" si="52"/>
        <v>163764.48000000001</v>
      </c>
      <c r="D789" s="5"/>
      <c r="E789" s="5">
        <v>163764.48000000001</v>
      </c>
      <c r="F789" s="5"/>
      <c r="G789" s="5"/>
      <c r="H789" s="5"/>
      <c r="I789" s="5"/>
      <c r="J789" s="5"/>
      <c r="K789" s="5"/>
      <c r="L789" s="32"/>
      <c r="M789" s="5"/>
      <c r="N789" s="39"/>
      <c r="O789" s="5"/>
      <c r="P789" s="5"/>
      <c r="Q789" s="5"/>
      <c r="R789" s="5"/>
      <c r="S789" s="5"/>
    </row>
    <row r="790" spans="1:19" hidden="1" x14ac:dyDescent="0.25">
      <c r="A790" s="28" t="s">
        <v>1709</v>
      </c>
      <c r="B790" s="6" t="s">
        <v>1416</v>
      </c>
      <c r="C790" s="5">
        <f t="shared" si="52"/>
        <v>177378.49</v>
      </c>
      <c r="D790" s="5"/>
      <c r="E790" s="5">
        <v>177378.49</v>
      </c>
      <c r="F790" s="5"/>
      <c r="G790" s="5"/>
      <c r="H790" s="5"/>
      <c r="I790" s="5"/>
      <c r="J790" s="5"/>
      <c r="K790" s="5"/>
      <c r="L790" s="32"/>
      <c r="M790" s="5"/>
      <c r="N790" s="39"/>
      <c r="O790" s="5"/>
      <c r="P790" s="5"/>
      <c r="Q790" s="5"/>
      <c r="R790" s="5"/>
      <c r="S790" s="5"/>
    </row>
    <row r="791" spans="1:19" hidden="1" x14ac:dyDescent="0.25">
      <c r="A791" s="28" t="s">
        <v>1330</v>
      </c>
      <c r="B791" s="6" t="s">
        <v>1417</v>
      </c>
      <c r="C791" s="5">
        <f t="shared" si="52"/>
        <v>179015.6</v>
      </c>
      <c r="D791" s="5"/>
      <c r="E791" s="5">
        <v>179015.6</v>
      </c>
      <c r="F791" s="5"/>
      <c r="G791" s="5"/>
      <c r="H791" s="5"/>
      <c r="I791" s="5"/>
      <c r="J791" s="5"/>
      <c r="K791" s="5"/>
      <c r="L791" s="32"/>
      <c r="M791" s="5"/>
      <c r="N791" s="39"/>
      <c r="O791" s="5"/>
      <c r="P791" s="5"/>
      <c r="Q791" s="5"/>
      <c r="R791" s="5"/>
      <c r="S791" s="5"/>
    </row>
    <row r="792" spans="1:19" hidden="1" x14ac:dyDescent="0.25">
      <c r="A792" s="28" t="s">
        <v>1332</v>
      </c>
      <c r="B792" s="6" t="s">
        <v>1418</v>
      </c>
      <c r="C792" s="5">
        <f t="shared" si="52"/>
        <v>86045.29</v>
      </c>
      <c r="D792" s="5"/>
      <c r="E792" s="5">
        <v>86045.29</v>
      </c>
      <c r="F792" s="5"/>
      <c r="G792" s="5"/>
      <c r="H792" s="5"/>
      <c r="I792" s="5"/>
      <c r="J792" s="5"/>
      <c r="K792" s="5"/>
      <c r="L792" s="32"/>
      <c r="M792" s="5"/>
      <c r="N792" s="39"/>
      <c r="O792" s="5"/>
      <c r="P792" s="5"/>
      <c r="Q792" s="5"/>
      <c r="R792" s="5"/>
      <c r="S792" s="5"/>
    </row>
    <row r="793" spans="1:19" hidden="1" x14ac:dyDescent="0.25">
      <c r="A793" s="28" t="s">
        <v>1333</v>
      </c>
      <c r="B793" s="6" t="s">
        <v>1420</v>
      </c>
      <c r="C793" s="5">
        <f t="shared" si="52"/>
        <v>160605.54999999999</v>
      </c>
      <c r="D793" s="5"/>
      <c r="E793" s="5">
        <v>160605.54999999999</v>
      </c>
      <c r="F793" s="5"/>
      <c r="G793" s="5"/>
      <c r="H793" s="5"/>
      <c r="I793" s="5"/>
      <c r="J793" s="5"/>
      <c r="K793" s="5"/>
      <c r="L793" s="32"/>
      <c r="M793" s="5"/>
      <c r="N793" s="39"/>
      <c r="O793" s="5"/>
      <c r="P793" s="5"/>
      <c r="Q793" s="5"/>
      <c r="R793" s="5"/>
      <c r="S793" s="5"/>
    </row>
    <row r="794" spans="1:19" hidden="1" x14ac:dyDescent="0.25">
      <c r="A794" s="28" t="s">
        <v>1335</v>
      </c>
      <c r="B794" s="6" t="s">
        <v>1422</v>
      </c>
      <c r="C794" s="5">
        <f t="shared" si="52"/>
        <v>161768.59</v>
      </c>
      <c r="D794" s="5"/>
      <c r="E794" s="5">
        <v>161768.59</v>
      </c>
      <c r="F794" s="5"/>
      <c r="G794" s="5"/>
      <c r="H794" s="5"/>
      <c r="I794" s="5"/>
      <c r="J794" s="5"/>
      <c r="K794" s="5"/>
      <c r="L794" s="32"/>
      <c r="M794" s="5"/>
      <c r="N794" s="39"/>
      <c r="O794" s="5"/>
      <c r="P794" s="5"/>
      <c r="Q794" s="5"/>
      <c r="R794" s="5"/>
      <c r="S794" s="5"/>
    </row>
    <row r="795" spans="1:19" hidden="1" x14ac:dyDescent="0.25">
      <c r="A795" s="28" t="s">
        <v>1337</v>
      </c>
      <c r="B795" s="6" t="s">
        <v>1423</v>
      </c>
      <c r="C795" s="5">
        <f t="shared" si="52"/>
        <v>111265.64</v>
      </c>
      <c r="D795" s="5"/>
      <c r="E795" s="5">
        <v>111265.64</v>
      </c>
      <c r="F795" s="5"/>
      <c r="G795" s="5"/>
      <c r="H795" s="5"/>
      <c r="I795" s="5"/>
      <c r="J795" s="5"/>
      <c r="K795" s="5"/>
      <c r="L795" s="32"/>
      <c r="M795" s="5"/>
      <c r="N795" s="39"/>
      <c r="O795" s="5"/>
      <c r="P795" s="5"/>
      <c r="Q795" s="5"/>
      <c r="R795" s="5"/>
      <c r="S795" s="5"/>
    </row>
    <row r="796" spans="1:19" hidden="1" x14ac:dyDescent="0.25">
      <c r="A796" s="28" t="s">
        <v>1339</v>
      </c>
      <c r="B796" s="6" t="s">
        <v>1425</v>
      </c>
      <c r="C796" s="5">
        <f t="shared" si="52"/>
        <v>156235.84</v>
      </c>
      <c r="D796" s="5"/>
      <c r="E796" s="5">
        <v>156235.84</v>
      </c>
      <c r="F796" s="5"/>
      <c r="G796" s="5"/>
      <c r="H796" s="5"/>
      <c r="I796" s="5"/>
      <c r="J796" s="5"/>
      <c r="K796" s="5"/>
      <c r="L796" s="32"/>
      <c r="M796" s="5"/>
      <c r="N796" s="39"/>
      <c r="O796" s="5"/>
      <c r="P796" s="5"/>
      <c r="Q796" s="5"/>
      <c r="R796" s="5"/>
      <c r="S796" s="5"/>
    </row>
    <row r="797" spans="1:19" hidden="1" x14ac:dyDescent="0.25">
      <c r="A797" s="28" t="s">
        <v>1341</v>
      </c>
      <c r="B797" s="6" t="s">
        <v>1427</v>
      </c>
      <c r="C797" s="5">
        <f t="shared" si="52"/>
        <v>111306.98</v>
      </c>
      <c r="D797" s="5"/>
      <c r="E797" s="5">
        <v>111306.98</v>
      </c>
      <c r="F797" s="5"/>
      <c r="G797" s="5"/>
      <c r="H797" s="5"/>
      <c r="I797" s="5"/>
      <c r="J797" s="5"/>
      <c r="K797" s="5"/>
      <c r="L797" s="32"/>
      <c r="M797" s="5"/>
      <c r="N797" s="39"/>
      <c r="O797" s="5"/>
      <c r="P797" s="5"/>
      <c r="Q797" s="5"/>
      <c r="R797" s="5"/>
      <c r="S797" s="5"/>
    </row>
    <row r="798" spans="1:19" hidden="1" x14ac:dyDescent="0.25">
      <c r="A798" s="28" t="s">
        <v>1343</v>
      </c>
      <c r="B798" s="6" t="s">
        <v>1429</v>
      </c>
      <c r="C798" s="5">
        <f t="shared" si="52"/>
        <v>128932.19</v>
      </c>
      <c r="D798" s="5"/>
      <c r="E798" s="5">
        <v>128932.19</v>
      </c>
      <c r="F798" s="5"/>
      <c r="G798" s="5"/>
      <c r="H798" s="5"/>
      <c r="I798" s="5"/>
      <c r="J798" s="5"/>
      <c r="K798" s="5"/>
      <c r="L798" s="32"/>
      <c r="M798" s="5"/>
      <c r="N798" s="39"/>
      <c r="O798" s="5"/>
      <c r="P798" s="5"/>
      <c r="Q798" s="5"/>
      <c r="R798" s="5"/>
      <c r="S798" s="5"/>
    </row>
    <row r="799" spans="1:19" hidden="1" x14ac:dyDescent="0.25">
      <c r="A799" s="28" t="s">
        <v>1345</v>
      </c>
      <c r="B799" s="6" t="s">
        <v>1433</v>
      </c>
      <c r="C799" s="5">
        <f t="shared" ref="C799:C830" si="53">ROUNDUP(SUM(D799+E799+F799+G799+H799+I799+J799+K799+M799+O799+P799+Q799+R799+S799),2)</f>
        <v>159044.23000000001</v>
      </c>
      <c r="D799" s="5"/>
      <c r="E799" s="5">
        <v>159044.23000000001</v>
      </c>
      <c r="F799" s="5"/>
      <c r="G799" s="5"/>
      <c r="H799" s="5"/>
      <c r="I799" s="5"/>
      <c r="J799" s="5"/>
      <c r="K799" s="5"/>
      <c r="L799" s="32"/>
      <c r="M799" s="5"/>
      <c r="N799" s="39"/>
      <c r="O799" s="5"/>
      <c r="P799" s="5"/>
      <c r="Q799" s="5"/>
      <c r="R799" s="5"/>
      <c r="S799" s="5"/>
    </row>
    <row r="800" spans="1:19" hidden="1" x14ac:dyDescent="0.25">
      <c r="A800" s="28" t="s">
        <v>1347</v>
      </c>
      <c r="B800" s="6" t="s">
        <v>1435</v>
      </c>
      <c r="C800" s="5">
        <f t="shared" si="53"/>
        <v>366169.71</v>
      </c>
      <c r="D800" s="5"/>
      <c r="E800" s="5">
        <v>366169.71</v>
      </c>
      <c r="F800" s="5"/>
      <c r="G800" s="5"/>
      <c r="H800" s="5"/>
      <c r="I800" s="5"/>
      <c r="J800" s="5"/>
      <c r="K800" s="5"/>
      <c r="L800" s="32"/>
      <c r="M800" s="5"/>
      <c r="N800" s="39"/>
      <c r="O800" s="5"/>
      <c r="P800" s="5"/>
      <c r="Q800" s="5"/>
      <c r="R800" s="5"/>
      <c r="S800" s="5"/>
    </row>
    <row r="801" spans="1:19" hidden="1" x14ac:dyDescent="0.25">
      <c r="A801" s="28" t="s">
        <v>1349</v>
      </c>
      <c r="B801" s="6" t="s">
        <v>1437</v>
      </c>
      <c r="C801" s="5">
        <f t="shared" si="53"/>
        <v>128721.99</v>
      </c>
      <c r="D801" s="5"/>
      <c r="E801" s="5">
        <v>128721.99</v>
      </c>
      <c r="F801" s="5"/>
      <c r="G801" s="5"/>
      <c r="H801" s="5"/>
      <c r="I801" s="5"/>
      <c r="J801" s="5"/>
      <c r="K801" s="5"/>
      <c r="L801" s="32"/>
      <c r="M801" s="5"/>
      <c r="N801" s="39"/>
      <c r="O801" s="5"/>
      <c r="P801" s="5"/>
      <c r="Q801" s="5"/>
      <c r="R801" s="5"/>
      <c r="S801" s="5"/>
    </row>
    <row r="802" spans="1:19" hidden="1" x14ac:dyDescent="0.25">
      <c r="A802" s="28" t="s">
        <v>1941</v>
      </c>
      <c r="B802" s="6" t="s">
        <v>1439</v>
      </c>
      <c r="C802" s="5">
        <f t="shared" si="53"/>
        <v>138123.01</v>
      </c>
      <c r="D802" s="5"/>
      <c r="E802" s="5">
        <v>138123.01</v>
      </c>
      <c r="F802" s="5"/>
      <c r="G802" s="5"/>
      <c r="H802" s="5"/>
      <c r="I802" s="5"/>
      <c r="J802" s="5"/>
      <c r="K802" s="5"/>
      <c r="L802" s="32"/>
      <c r="M802" s="5"/>
      <c r="N802" s="39"/>
      <c r="O802" s="5"/>
      <c r="P802" s="5"/>
      <c r="Q802" s="5"/>
      <c r="R802" s="5"/>
      <c r="S802" s="5"/>
    </row>
    <row r="803" spans="1:19" hidden="1" x14ac:dyDescent="0.25">
      <c r="A803" s="28" t="s">
        <v>1352</v>
      </c>
      <c r="B803" s="6" t="s">
        <v>1441</v>
      </c>
      <c r="C803" s="5">
        <f t="shared" si="53"/>
        <v>156625.92000000001</v>
      </c>
      <c r="D803" s="5"/>
      <c r="E803" s="5">
        <v>156625.92000000001</v>
      </c>
      <c r="F803" s="5"/>
      <c r="G803" s="5"/>
      <c r="H803" s="5"/>
      <c r="I803" s="5"/>
      <c r="J803" s="5"/>
      <c r="K803" s="5"/>
      <c r="L803" s="32"/>
      <c r="M803" s="5"/>
      <c r="N803" s="39"/>
      <c r="O803" s="5"/>
      <c r="P803" s="5"/>
      <c r="Q803" s="5"/>
      <c r="R803" s="5"/>
      <c r="S803" s="5"/>
    </row>
    <row r="804" spans="1:19" hidden="1" x14ac:dyDescent="0.25">
      <c r="A804" s="28" t="s">
        <v>1354</v>
      </c>
      <c r="B804" s="6" t="s">
        <v>1443</v>
      </c>
      <c r="C804" s="5">
        <f t="shared" si="53"/>
        <v>67801.460000000006</v>
      </c>
      <c r="D804" s="5"/>
      <c r="E804" s="5">
        <v>67801.460000000006</v>
      </c>
      <c r="F804" s="5"/>
      <c r="G804" s="5"/>
      <c r="H804" s="5"/>
      <c r="I804" s="5"/>
      <c r="J804" s="5"/>
      <c r="K804" s="5"/>
      <c r="L804" s="32"/>
      <c r="M804" s="5"/>
      <c r="N804" s="39"/>
      <c r="O804" s="5"/>
      <c r="P804" s="5"/>
      <c r="Q804" s="5"/>
      <c r="R804" s="5"/>
      <c r="S804" s="5"/>
    </row>
    <row r="805" spans="1:19" hidden="1" x14ac:dyDescent="0.25">
      <c r="A805" s="28" t="s">
        <v>1356</v>
      </c>
      <c r="B805" s="6" t="s">
        <v>1444</v>
      </c>
      <c r="C805" s="5">
        <f t="shared" si="53"/>
        <v>108763.9</v>
      </c>
      <c r="D805" s="5"/>
      <c r="E805" s="5">
        <v>108763.9</v>
      </c>
      <c r="F805" s="5"/>
      <c r="G805" s="5"/>
      <c r="H805" s="5"/>
      <c r="I805" s="5"/>
      <c r="J805" s="5"/>
      <c r="K805" s="5"/>
      <c r="L805" s="32"/>
      <c r="M805" s="5"/>
      <c r="N805" s="39"/>
      <c r="O805" s="5"/>
      <c r="P805" s="5"/>
      <c r="Q805" s="5"/>
      <c r="R805" s="5"/>
      <c r="S805" s="5"/>
    </row>
    <row r="806" spans="1:19" hidden="1" x14ac:dyDescent="0.25">
      <c r="A806" s="28" t="s">
        <v>1358</v>
      </c>
      <c r="B806" s="6" t="s">
        <v>1448</v>
      </c>
      <c r="C806" s="5">
        <f t="shared" si="53"/>
        <v>128626.15</v>
      </c>
      <c r="D806" s="5"/>
      <c r="E806" s="5">
        <v>128626.15</v>
      </c>
      <c r="F806" s="5"/>
      <c r="G806" s="5"/>
      <c r="H806" s="5"/>
      <c r="I806" s="5"/>
      <c r="J806" s="5"/>
      <c r="K806" s="5"/>
      <c r="L806" s="32"/>
      <c r="M806" s="5"/>
      <c r="N806" s="39"/>
      <c r="O806" s="5"/>
      <c r="P806" s="5"/>
      <c r="Q806" s="5"/>
      <c r="R806" s="5"/>
      <c r="S806" s="5"/>
    </row>
    <row r="807" spans="1:19" hidden="1" x14ac:dyDescent="0.25">
      <c r="A807" s="28" t="s">
        <v>1360</v>
      </c>
      <c r="B807" s="6" t="s">
        <v>1449</v>
      </c>
      <c r="C807" s="5">
        <f t="shared" si="53"/>
        <v>43586.25</v>
      </c>
      <c r="D807" s="5"/>
      <c r="E807" s="5">
        <v>43586.25</v>
      </c>
      <c r="F807" s="5"/>
      <c r="G807" s="5"/>
      <c r="H807" s="5"/>
      <c r="I807" s="5"/>
      <c r="J807" s="5"/>
      <c r="K807" s="5"/>
      <c r="L807" s="32"/>
      <c r="M807" s="5"/>
      <c r="N807" s="39"/>
      <c r="O807" s="5"/>
      <c r="P807" s="5"/>
      <c r="Q807" s="5"/>
      <c r="R807" s="5"/>
      <c r="S807" s="5"/>
    </row>
    <row r="808" spans="1:19" hidden="1" x14ac:dyDescent="0.25">
      <c r="A808" s="28" t="s">
        <v>1362</v>
      </c>
      <c r="B808" s="6" t="s">
        <v>1450</v>
      </c>
      <c r="C808" s="5">
        <f t="shared" si="53"/>
        <v>126668.16</v>
      </c>
      <c r="D808" s="5"/>
      <c r="E808" s="5">
        <v>126668.16</v>
      </c>
      <c r="F808" s="5"/>
      <c r="G808" s="5"/>
      <c r="H808" s="5"/>
      <c r="I808" s="5"/>
      <c r="J808" s="5"/>
      <c r="K808" s="5"/>
      <c r="L808" s="32"/>
      <c r="M808" s="5"/>
      <c r="N808" s="39"/>
      <c r="O808" s="5"/>
      <c r="P808" s="5"/>
      <c r="Q808" s="5"/>
      <c r="R808" s="5"/>
      <c r="S808" s="5"/>
    </row>
    <row r="809" spans="1:19" hidden="1" x14ac:dyDescent="0.25">
      <c r="A809" s="28" t="s">
        <v>1364</v>
      </c>
      <c r="B809" s="6" t="s">
        <v>1445</v>
      </c>
      <c r="C809" s="5">
        <f t="shared" si="53"/>
        <v>119452.37</v>
      </c>
      <c r="D809" s="5"/>
      <c r="E809" s="5">
        <v>119452.37</v>
      </c>
      <c r="F809" s="5"/>
      <c r="G809" s="5"/>
      <c r="H809" s="5"/>
      <c r="I809" s="5"/>
      <c r="J809" s="5"/>
      <c r="K809" s="5"/>
      <c r="L809" s="32"/>
      <c r="M809" s="5"/>
      <c r="N809" s="39"/>
      <c r="O809" s="5"/>
      <c r="P809" s="5"/>
      <c r="Q809" s="5"/>
      <c r="R809" s="5"/>
      <c r="S809" s="5"/>
    </row>
    <row r="810" spans="1:19" hidden="1" x14ac:dyDescent="0.25">
      <c r="A810" s="28" t="s">
        <v>1366</v>
      </c>
      <c r="B810" s="6" t="s">
        <v>1446</v>
      </c>
      <c r="C810" s="5">
        <f t="shared" si="53"/>
        <v>47018.47</v>
      </c>
      <c r="D810" s="5"/>
      <c r="E810" s="5">
        <v>47018.47</v>
      </c>
      <c r="F810" s="5"/>
      <c r="G810" s="5"/>
      <c r="H810" s="5"/>
      <c r="I810" s="5"/>
      <c r="J810" s="5"/>
      <c r="K810" s="5"/>
      <c r="L810" s="32"/>
      <c r="M810" s="5"/>
      <c r="N810" s="39"/>
      <c r="O810" s="5"/>
      <c r="P810" s="5"/>
      <c r="Q810" s="5"/>
      <c r="R810" s="5"/>
      <c r="S810" s="5"/>
    </row>
    <row r="811" spans="1:19" hidden="1" x14ac:dyDescent="0.25">
      <c r="A811" s="28" t="s">
        <v>1368</v>
      </c>
      <c r="B811" s="6" t="s">
        <v>1338</v>
      </c>
      <c r="C811" s="5">
        <f t="shared" si="53"/>
        <v>248674.97</v>
      </c>
      <c r="D811" s="5"/>
      <c r="E811" s="5">
        <v>248674.97</v>
      </c>
      <c r="F811" s="5"/>
      <c r="G811" s="5"/>
      <c r="H811" s="5"/>
      <c r="I811" s="5"/>
      <c r="J811" s="5"/>
      <c r="K811" s="5"/>
      <c r="L811" s="32"/>
      <c r="M811" s="5"/>
      <c r="N811" s="39"/>
      <c r="O811" s="5"/>
      <c r="P811" s="5"/>
      <c r="Q811" s="5"/>
      <c r="R811" s="5"/>
      <c r="S811" s="5"/>
    </row>
    <row r="812" spans="1:19" hidden="1" x14ac:dyDescent="0.25">
      <c r="A812" s="28" t="s">
        <v>1370</v>
      </c>
      <c r="B812" s="6" t="s">
        <v>1340</v>
      </c>
      <c r="C812" s="5">
        <f t="shared" si="53"/>
        <v>98022.94</v>
      </c>
      <c r="D812" s="5"/>
      <c r="E812" s="5">
        <v>98022.94</v>
      </c>
      <c r="F812" s="5"/>
      <c r="G812" s="5"/>
      <c r="H812" s="5"/>
      <c r="I812" s="5"/>
      <c r="J812" s="5"/>
      <c r="K812" s="5"/>
      <c r="L812" s="32"/>
      <c r="M812" s="5"/>
      <c r="N812" s="39"/>
      <c r="O812" s="5"/>
      <c r="P812" s="5"/>
      <c r="Q812" s="5"/>
      <c r="R812" s="5"/>
      <c r="S812" s="5"/>
    </row>
    <row r="813" spans="1:19" hidden="1" x14ac:dyDescent="0.25">
      <c r="A813" s="28" t="s">
        <v>1372</v>
      </c>
      <c r="B813" s="6" t="s">
        <v>1342</v>
      </c>
      <c r="C813" s="5">
        <f t="shared" si="53"/>
        <v>121510</v>
      </c>
      <c r="D813" s="5"/>
      <c r="E813" s="5">
        <v>121510</v>
      </c>
      <c r="F813" s="5"/>
      <c r="G813" s="5"/>
      <c r="H813" s="5"/>
      <c r="I813" s="5"/>
      <c r="J813" s="5"/>
      <c r="K813" s="5"/>
      <c r="L813" s="32"/>
      <c r="M813" s="5"/>
      <c r="N813" s="39"/>
      <c r="O813" s="5"/>
      <c r="P813" s="5"/>
      <c r="Q813" s="5"/>
      <c r="R813" s="5"/>
      <c r="S813" s="5"/>
    </row>
    <row r="814" spans="1:19" hidden="1" x14ac:dyDescent="0.25">
      <c r="A814" s="28" t="s">
        <v>1373</v>
      </c>
      <c r="B814" s="6" t="s">
        <v>1344</v>
      </c>
      <c r="C814" s="5">
        <f t="shared" si="53"/>
        <v>121639.18</v>
      </c>
      <c r="D814" s="5"/>
      <c r="E814" s="5">
        <v>121639.18</v>
      </c>
      <c r="F814" s="5"/>
      <c r="G814" s="5"/>
      <c r="H814" s="5"/>
      <c r="I814" s="5"/>
      <c r="J814" s="5"/>
      <c r="K814" s="5"/>
      <c r="L814" s="32"/>
      <c r="M814" s="5"/>
      <c r="N814" s="39"/>
      <c r="O814" s="5"/>
      <c r="P814" s="5"/>
      <c r="Q814" s="5"/>
      <c r="R814" s="5"/>
      <c r="S814" s="5"/>
    </row>
    <row r="815" spans="1:19" hidden="1" x14ac:dyDescent="0.25">
      <c r="A815" s="28" t="s">
        <v>1375</v>
      </c>
      <c r="B815" s="6" t="s">
        <v>1346</v>
      </c>
      <c r="C815" s="5">
        <f t="shared" si="53"/>
        <v>551333.55000000005</v>
      </c>
      <c r="D815" s="5"/>
      <c r="E815" s="62">
        <v>551333.55000000005</v>
      </c>
      <c r="F815" s="5"/>
      <c r="G815" s="5"/>
      <c r="H815" s="5"/>
      <c r="I815" s="5"/>
      <c r="J815" s="5"/>
      <c r="K815" s="5"/>
      <c r="L815" s="32"/>
      <c r="M815" s="5"/>
      <c r="N815" s="39"/>
      <c r="O815" s="5"/>
      <c r="P815" s="5"/>
      <c r="Q815" s="5"/>
      <c r="R815" s="5"/>
      <c r="S815" s="5"/>
    </row>
    <row r="816" spans="1:19" hidden="1" x14ac:dyDescent="0.25">
      <c r="A816" s="28" t="s">
        <v>1377</v>
      </c>
      <c r="B816" s="6" t="s">
        <v>1348</v>
      </c>
      <c r="C816" s="5">
        <f t="shared" si="53"/>
        <v>227732.47</v>
      </c>
      <c r="D816" s="5"/>
      <c r="E816" s="5">
        <v>227732.47</v>
      </c>
      <c r="F816" s="5"/>
      <c r="G816" s="5"/>
      <c r="H816" s="5"/>
      <c r="I816" s="5"/>
      <c r="J816" s="5"/>
      <c r="K816" s="5"/>
      <c r="L816" s="32"/>
      <c r="M816" s="5"/>
      <c r="N816" s="39"/>
      <c r="O816" s="5"/>
      <c r="P816" s="5"/>
      <c r="Q816" s="5"/>
      <c r="R816" s="5"/>
      <c r="S816" s="5"/>
    </row>
    <row r="817" spans="1:19" hidden="1" x14ac:dyDescent="0.25">
      <c r="A817" s="28" t="s">
        <v>1379</v>
      </c>
      <c r="B817" s="6" t="s">
        <v>1350</v>
      </c>
      <c r="C817" s="5">
        <f t="shared" si="53"/>
        <v>415103.07</v>
      </c>
      <c r="D817" s="5"/>
      <c r="E817" s="62">
        <v>415103.07</v>
      </c>
      <c r="F817" s="5"/>
      <c r="G817" s="5"/>
      <c r="H817" s="5"/>
      <c r="I817" s="5"/>
      <c r="J817" s="5"/>
      <c r="K817" s="5"/>
      <c r="L817" s="32"/>
      <c r="M817" s="5"/>
      <c r="N817" s="39"/>
      <c r="O817" s="5"/>
      <c r="P817" s="5"/>
      <c r="Q817" s="5"/>
      <c r="R817" s="5"/>
      <c r="S817" s="5"/>
    </row>
    <row r="818" spans="1:19" hidden="1" x14ac:dyDescent="0.25">
      <c r="A818" s="28" t="s">
        <v>1381</v>
      </c>
      <c r="B818" s="6" t="s">
        <v>1351</v>
      </c>
      <c r="C818" s="5">
        <f t="shared" si="53"/>
        <v>186860.21</v>
      </c>
      <c r="D818" s="5"/>
      <c r="E818" s="5">
        <v>186860.21</v>
      </c>
      <c r="F818" s="5"/>
      <c r="G818" s="5"/>
      <c r="H818" s="5"/>
      <c r="I818" s="5"/>
      <c r="J818" s="5"/>
      <c r="K818" s="5"/>
      <c r="L818" s="32"/>
      <c r="M818" s="5"/>
      <c r="N818" s="39"/>
      <c r="O818" s="5"/>
      <c r="P818" s="5"/>
      <c r="Q818" s="5"/>
      <c r="R818" s="5"/>
      <c r="S818" s="5"/>
    </row>
    <row r="819" spans="1:19" hidden="1" x14ac:dyDescent="0.25">
      <c r="A819" s="28" t="s">
        <v>1383</v>
      </c>
      <c r="B819" s="6" t="s">
        <v>1757</v>
      </c>
      <c r="C819" s="5">
        <f t="shared" si="53"/>
        <v>18897003.34</v>
      </c>
      <c r="D819" s="5">
        <v>3728.15</v>
      </c>
      <c r="E819" s="5">
        <v>252544.42</v>
      </c>
      <c r="F819" s="5"/>
      <c r="G819" s="5"/>
      <c r="H819" s="5"/>
      <c r="I819" s="5"/>
      <c r="J819" s="5"/>
      <c r="K819" s="5"/>
      <c r="L819" s="32"/>
      <c r="M819" s="5"/>
      <c r="N819" s="39" t="s">
        <v>1627</v>
      </c>
      <c r="O819" s="5">
        <v>18640730.77</v>
      </c>
      <c r="P819" s="5"/>
      <c r="Q819" s="5"/>
      <c r="R819" s="5"/>
      <c r="S819" s="5"/>
    </row>
    <row r="820" spans="1:19" hidden="1" x14ac:dyDescent="0.25">
      <c r="A820" s="28" t="s">
        <v>1385</v>
      </c>
      <c r="B820" s="6" t="s">
        <v>1353</v>
      </c>
      <c r="C820" s="5">
        <f t="shared" si="53"/>
        <v>112089.84</v>
      </c>
      <c r="D820" s="5"/>
      <c r="E820" s="5">
        <v>112089.84</v>
      </c>
      <c r="F820" s="5"/>
      <c r="G820" s="5"/>
      <c r="H820" s="5"/>
      <c r="I820" s="5"/>
      <c r="J820" s="5"/>
      <c r="K820" s="5"/>
      <c r="L820" s="32"/>
      <c r="M820" s="5"/>
      <c r="N820" s="39"/>
      <c r="O820" s="5"/>
      <c r="P820" s="5"/>
      <c r="Q820" s="5"/>
      <c r="R820" s="5"/>
      <c r="S820" s="5"/>
    </row>
    <row r="821" spans="1:19" hidden="1" x14ac:dyDescent="0.25">
      <c r="A821" s="28" t="s">
        <v>1387</v>
      </c>
      <c r="B821" s="6" t="s">
        <v>1355</v>
      </c>
      <c r="C821" s="5">
        <f t="shared" si="53"/>
        <v>177454.54</v>
      </c>
      <c r="D821" s="5"/>
      <c r="E821" s="5">
        <v>177454.54</v>
      </c>
      <c r="F821" s="5"/>
      <c r="G821" s="5"/>
      <c r="H821" s="5"/>
      <c r="I821" s="5"/>
      <c r="J821" s="5"/>
      <c r="K821" s="5"/>
      <c r="L821" s="32"/>
      <c r="M821" s="5"/>
      <c r="N821" s="39"/>
      <c r="O821" s="5"/>
      <c r="P821" s="5"/>
      <c r="Q821" s="5"/>
      <c r="R821" s="5"/>
      <c r="S821" s="5"/>
    </row>
    <row r="822" spans="1:19" hidden="1" x14ac:dyDescent="0.25">
      <c r="A822" s="28" t="s">
        <v>1389</v>
      </c>
      <c r="B822" s="6" t="s">
        <v>1357</v>
      </c>
      <c r="C822" s="5">
        <f t="shared" si="53"/>
        <v>355241.35</v>
      </c>
      <c r="D822" s="5"/>
      <c r="E822" s="5">
        <v>355241.35</v>
      </c>
      <c r="F822" s="5"/>
      <c r="G822" s="5"/>
      <c r="H822" s="5"/>
      <c r="I822" s="5"/>
      <c r="J822" s="5"/>
      <c r="K822" s="5"/>
      <c r="L822" s="32"/>
      <c r="M822" s="5"/>
      <c r="N822" s="39"/>
      <c r="O822" s="5"/>
      <c r="P822" s="5"/>
      <c r="Q822" s="5"/>
      <c r="R822" s="5"/>
      <c r="S822" s="5"/>
    </row>
    <row r="823" spans="1:19" hidden="1" x14ac:dyDescent="0.25">
      <c r="A823" s="28" t="s">
        <v>1391</v>
      </c>
      <c r="B823" s="6" t="s">
        <v>1361</v>
      </c>
      <c r="C823" s="5">
        <f t="shared" si="53"/>
        <v>141816.38</v>
      </c>
      <c r="D823" s="5"/>
      <c r="E823" s="5">
        <v>141816.38</v>
      </c>
      <c r="F823" s="5"/>
      <c r="G823" s="5"/>
      <c r="H823" s="64"/>
      <c r="I823" s="64"/>
      <c r="J823" s="5"/>
      <c r="K823" s="5"/>
      <c r="L823" s="32"/>
      <c r="M823" s="5"/>
      <c r="N823" s="39"/>
      <c r="O823" s="5"/>
      <c r="P823" s="5"/>
      <c r="Q823" s="5"/>
      <c r="R823" s="5"/>
      <c r="S823" s="5"/>
    </row>
    <row r="824" spans="1:19" hidden="1" x14ac:dyDescent="0.25">
      <c r="A824" s="28" t="s">
        <v>1393</v>
      </c>
      <c r="B824" s="6" t="s">
        <v>1363</v>
      </c>
      <c r="C824" s="5">
        <f t="shared" si="53"/>
        <v>254166.02</v>
      </c>
      <c r="D824" s="5"/>
      <c r="E824" s="62">
        <v>254166.02</v>
      </c>
      <c r="F824" s="5"/>
      <c r="G824" s="5"/>
      <c r="H824" s="5"/>
      <c r="I824" s="5"/>
      <c r="J824" s="5"/>
      <c r="K824" s="5"/>
      <c r="L824" s="32"/>
      <c r="M824" s="5"/>
      <c r="N824" s="39"/>
      <c r="O824" s="5"/>
      <c r="P824" s="5"/>
      <c r="Q824" s="5"/>
      <c r="R824" s="5"/>
      <c r="S824" s="5"/>
    </row>
    <row r="825" spans="1:19" hidden="1" x14ac:dyDescent="0.25">
      <c r="A825" s="28" t="s">
        <v>1395</v>
      </c>
      <c r="B825" s="6" t="s">
        <v>1853</v>
      </c>
      <c r="C825" s="5">
        <f t="shared" si="53"/>
        <v>981298.13</v>
      </c>
      <c r="D825" s="5">
        <v>9975.48</v>
      </c>
      <c r="E825" s="5"/>
      <c r="F825" s="5"/>
      <c r="G825" s="5">
        <v>971322.65</v>
      </c>
      <c r="H825" s="5"/>
      <c r="I825" s="5"/>
      <c r="J825" s="5"/>
      <c r="K825" s="5"/>
      <c r="L825" s="32"/>
      <c r="M825" s="5"/>
      <c r="N825" s="39"/>
      <c r="O825" s="5"/>
      <c r="P825" s="5"/>
      <c r="Q825" s="5"/>
      <c r="R825" s="5"/>
      <c r="S825" s="5"/>
    </row>
    <row r="826" spans="1:19" hidden="1" x14ac:dyDescent="0.25">
      <c r="A826" s="28" t="s">
        <v>1397</v>
      </c>
      <c r="B826" s="6" t="s">
        <v>1365</v>
      </c>
      <c r="C826" s="5">
        <f t="shared" si="53"/>
        <v>43293.67</v>
      </c>
      <c r="D826" s="5"/>
      <c r="E826" s="5">
        <v>43293.67</v>
      </c>
      <c r="F826" s="5"/>
      <c r="G826" s="5"/>
      <c r="H826" s="5"/>
      <c r="I826" s="5"/>
      <c r="J826" s="5"/>
      <c r="K826" s="5"/>
      <c r="L826" s="32"/>
      <c r="M826" s="5"/>
      <c r="N826" s="39"/>
      <c r="O826" s="5"/>
      <c r="P826" s="5"/>
      <c r="Q826" s="5"/>
      <c r="R826" s="5"/>
      <c r="S826" s="5"/>
    </row>
    <row r="827" spans="1:19" hidden="1" x14ac:dyDescent="0.25">
      <c r="A827" s="28" t="s">
        <v>1399</v>
      </c>
      <c r="B827" s="6" t="s">
        <v>1359</v>
      </c>
      <c r="C827" s="5">
        <f t="shared" si="53"/>
        <v>173041.86</v>
      </c>
      <c r="D827" s="5"/>
      <c r="E827" s="5">
        <v>173041.86</v>
      </c>
      <c r="F827" s="5"/>
      <c r="G827" s="5"/>
      <c r="H827" s="5"/>
      <c r="I827" s="5"/>
      <c r="J827" s="5"/>
      <c r="K827" s="5"/>
      <c r="L827" s="32"/>
      <c r="M827" s="5"/>
      <c r="N827" s="39"/>
      <c r="O827" s="5"/>
      <c r="P827" s="5"/>
      <c r="Q827" s="5"/>
      <c r="R827" s="5"/>
      <c r="S827" s="5"/>
    </row>
    <row r="828" spans="1:19" hidden="1" x14ac:dyDescent="0.25">
      <c r="A828" s="28" t="s">
        <v>1401</v>
      </c>
      <c r="B828" s="6" t="s">
        <v>1367</v>
      </c>
      <c r="C828" s="5">
        <f t="shared" si="53"/>
        <v>116832.92</v>
      </c>
      <c r="D828" s="5"/>
      <c r="E828" s="62">
        <v>116832.92</v>
      </c>
      <c r="F828" s="5"/>
      <c r="G828" s="5"/>
      <c r="H828" s="5"/>
      <c r="I828" s="5"/>
      <c r="J828" s="5"/>
      <c r="K828" s="5"/>
      <c r="L828" s="32"/>
      <c r="M828" s="5"/>
      <c r="N828" s="39"/>
      <c r="O828" s="5"/>
      <c r="P828" s="5"/>
      <c r="Q828" s="5"/>
      <c r="R828" s="5"/>
      <c r="S828" s="5"/>
    </row>
    <row r="829" spans="1:19" hidden="1" x14ac:dyDescent="0.25">
      <c r="A829" s="28" t="s">
        <v>1403</v>
      </c>
      <c r="B829" s="6" t="s">
        <v>1369</v>
      </c>
      <c r="C829" s="5">
        <f t="shared" si="53"/>
        <v>115411.24</v>
      </c>
      <c r="D829" s="5"/>
      <c r="E829" s="62">
        <v>115411.24</v>
      </c>
      <c r="F829" s="5"/>
      <c r="G829" s="5"/>
      <c r="H829" s="5"/>
      <c r="I829" s="5"/>
      <c r="J829" s="5"/>
      <c r="K829" s="5"/>
      <c r="L829" s="32"/>
      <c r="M829" s="5"/>
      <c r="N829" s="39"/>
      <c r="O829" s="5"/>
      <c r="P829" s="5"/>
      <c r="Q829" s="5"/>
      <c r="R829" s="5"/>
      <c r="S829" s="5"/>
    </row>
    <row r="830" spans="1:19" hidden="1" x14ac:dyDescent="0.25">
      <c r="A830" s="28" t="s">
        <v>1405</v>
      </c>
      <c r="B830" s="6" t="s">
        <v>1451</v>
      </c>
      <c r="C830" s="5">
        <f t="shared" si="53"/>
        <v>284992.68</v>
      </c>
      <c r="D830" s="5"/>
      <c r="E830" s="5">
        <v>284992.68</v>
      </c>
      <c r="F830" s="5"/>
      <c r="G830" s="5"/>
      <c r="H830" s="5"/>
      <c r="I830" s="5"/>
      <c r="J830" s="5"/>
      <c r="K830" s="5"/>
      <c r="L830" s="32"/>
      <c r="M830" s="5"/>
      <c r="N830" s="39"/>
      <c r="O830" s="5"/>
      <c r="P830" s="5"/>
      <c r="Q830" s="5"/>
      <c r="R830" s="5"/>
      <c r="S830" s="5"/>
    </row>
    <row r="831" spans="1:19" hidden="1" x14ac:dyDescent="0.25">
      <c r="A831" s="28" t="s">
        <v>1407</v>
      </c>
      <c r="B831" s="6" t="s">
        <v>1454</v>
      </c>
      <c r="C831" s="5">
        <f t="shared" ref="C831:C843" si="54">ROUNDUP(SUM(D831+E831+F831+G831+H831+I831+J831+K831+M831+O831+P831+Q831+R831+S831),2)</f>
        <v>427111.17</v>
      </c>
      <c r="D831" s="5"/>
      <c r="E831" s="5">
        <v>427111.17</v>
      </c>
      <c r="F831" s="5"/>
      <c r="G831" s="5"/>
      <c r="H831" s="5"/>
      <c r="I831" s="5"/>
      <c r="J831" s="5"/>
      <c r="K831" s="5"/>
      <c r="L831" s="32"/>
      <c r="M831" s="5"/>
      <c r="N831" s="39"/>
      <c r="O831" s="5"/>
      <c r="P831" s="5"/>
      <c r="Q831" s="5"/>
      <c r="R831" s="5"/>
      <c r="S831" s="5"/>
    </row>
    <row r="832" spans="1:19" hidden="1" x14ac:dyDescent="0.25">
      <c r="A832" s="28" t="s">
        <v>1409</v>
      </c>
      <c r="B832" s="6" t="s">
        <v>1452</v>
      </c>
      <c r="C832" s="5">
        <f t="shared" si="54"/>
        <v>405855.98</v>
      </c>
      <c r="D832" s="5"/>
      <c r="E832" s="5">
        <v>405855.98</v>
      </c>
      <c r="F832" s="5"/>
      <c r="G832" s="5"/>
      <c r="H832" s="5"/>
      <c r="I832" s="5"/>
      <c r="J832" s="5"/>
      <c r="K832" s="5"/>
      <c r="L832" s="32"/>
      <c r="M832" s="5"/>
      <c r="N832" s="39"/>
      <c r="O832" s="5"/>
      <c r="P832" s="5"/>
      <c r="Q832" s="5"/>
      <c r="R832" s="5"/>
      <c r="S832" s="5"/>
    </row>
    <row r="833" spans="1:20" hidden="1" x14ac:dyDescent="0.25">
      <c r="A833" s="28" t="s">
        <v>1411</v>
      </c>
      <c r="B833" s="6" t="s">
        <v>1453</v>
      </c>
      <c r="C833" s="5">
        <f t="shared" si="54"/>
        <v>421516.9</v>
      </c>
      <c r="D833" s="5"/>
      <c r="E833" s="5">
        <v>421516.9</v>
      </c>
      <c r="F833" s="5"/>
      <c r="G833" s="5"/>
      <c r="H833" s="5"/>
      <c r="I833" s="5"/>
      <c r="J833" s="5"/>
      <c r="K833" s="5"/>
      <c r="L833" s="32"/>
      <c r="M833" s="5"/>
      <c r="N833" s="39"/>
      <c r="O833" s="5"/>
      <c r="P833" s="5"/>
      <c r="Q833" s="5"/>
      <c r="R833" s="5"/>
      <c r="S833" s="5"/>
    </row>
    <row r="834" spans="1:20" hidden="1" x14ac:dyDescent="0.25">
      <c r="A834" s="28" t="s">
        <v>1710</v>
      </c>
      <c r="B834" s="6" t="s">
        <v>1456</v>
      </c>
      <c r="C834" s="5">
        <f t="shared" si="54"/>
        <v>361487.66</v>
      </c>
      <c r="D834" s="5"/>
      <c r="E834" s="5">
        <v>361487.66</v>
      </c>
      <c r="F834" s="5"/>
      <c r="G834" s="5"/>
      <c r="H834" s="5"/>
      <c r="I834" s="5"/>
      <c r="J834" s="5"/>
      <c r="K834" s="5"/>
      <c r="L834" s="32"/>
      <c r="M834" s="5"/>
      <c r="N834" s="39"/>
      <c r="O834" s="5"/>
      <c r="P834" s="5"/>
      <c r="Q834" s="5"/>
      <c r="R834" s="5"/>
      <c r="S834" s="5"/>
    </row>
    <row r="835" spans="1:20" hidden="1" x14ac:dyDescent="0.25">
      <c r="A835" s="28" t="s">
        <v>1711</v>
      </c>
      <c r="B835" s="6" t="s">
        <v>1460</v>
      </c>
      <c r="C835" s="5">
        <f t="shared" si="54"/>
        <v>223928.27</v>
      </c>
      <c r="D835" s="5"/>
      <c r="E835" s="5">
        <v>223928.27</v>
      </c>
      <c r="F835" s="5"/>
      <c r="G835" s="5"/>
      <c r="H835" s="5"/>
      <c r="I835" s="5"/>
      <c r="J835" s="5"/>
      <c r="K835" s="5"/>
      <c r="L835" s="32"/>
      <c r="M835" s="5"/>
      <c r="N835" s="39"/>
      <c r="O835" s="5"/>
      <c r="P835" s="5"/>
      <c r="Q835" s="5"/>
      <c r="R835" s="5"/>
      <c r="S835" s="5"/>
    </row>
    <row r="836" spans="1:20" hidden="1" x14ac:dyDescent="0.25">
      <c r="A836" s="28" t="s">
        <v>1415</v>
      </c>
      <c r="B836" s="6" t="s">
        <v>1462</v>
      </c>
      <c r="C836" s="5">
        <f t="shared" si="54"/>
        <v>296966.53000000003</v>
      </c>
      <c r="D836" s="5"/>
      <c r="E836" s="5">
        <v>296966.53000000003</v>
      </c>
      <c r="F836" s="5"/>
      <c r="G836" s="5"/>
      <c r="H836" s="5"/>
      <c r="I836" s="5"/>
      <c r="J836" s="5"/>
      <c r="K836" s="5"/>
      <c r="L836" s="32"/>
      <c r="M836" s="5"/>
      <c r="N836" s="39"/>
      <c r="O836" s="5"/>
      <c r="P836" s="5"/>
      <c r="Q836" s="5"/>
      <c r="R836" s="5"/>
      <c r="S836" s="5"/>
    </row>
    <row r="837" spans="1:20" hidden="1" x14ac:dyDescent="0.25">
      <c r="A837" s="28" t="s">
        <v>1712</v>
      </c>
      <c r="B837" s="6" t="s">
        <v>1464</v>
      </c>
      <c r="C837" s="5">
        <f t="shared" si="54"/>
        <v>210156.47</v>
      </c>
      <c r="D837" s="5"/>
      <c r="E837" s="5">
        <v>210156.47</v>
      </c>
      <c r="F837" s="5"/>
      <c r="G837" s="5"/>
      <c r="H837" s="5"/>
      <c r="I837" s="5"/>
      <c r="J837" s="5"/>
      <c r="K837" s="5"/>
      <c r="L837" s="32"/>
      <c r="M837" s="5"/>
      <c r="N837" s="39"/>
      <c r="O837" s="5"/>
      <c r="P837" s="5"/>
      <c r="Q837" s="5"/>
      <c r="R837" s="5"/>
      <c r="S837" s="5"/>
    </row>
    <row r="838" spans="1:20" hidden="1" x14ac:dyDescent="0.25">
      <c r="A838" s="28" t="s">
        <v>1983</v>
      </c>
      <c r="B838" s="6" t="s">
        <v>1466</v>
      </c>
      <c r="C838" s="5">
        <f t="shared" si="54"/>
        <v>247324.72</v>
      </c>
      <c r="D838" s="5"/>
      <c r="E838" s="5">
        <v>247324.72</v>
      </c>
      <c r="F838" s="5"/>
      <c r="G838" s="5"/>
      <c r="H838" s="5"/>
      <c r="I838" s="5"/>
      <c r="J838" s="5"/>
      <c r="K838" s="5"/>
      <c r="L838" s="32"/>
      <c r="M838" s="5"/>
      <c r="N838" s="39"/>
      <c r="O838" s="5"/>
      <c r="P838" s="5"/>
      <c r="Q838" s="5"/>
      <c r="R838" s="5"/>
      <c r="S838" s="5"/>
    </row>
    <row r="839" spans="1:20" hidden="1" x14ac:dyDescent="0.25">
      <c r="A839" s="28" t="s">
        <v>1419</v>
      </c>
      <c r="B839" s="6" t="s">
        <v>1468</v>
      </c>
      <c r="C839" s="5">
        <f t="shared" si="54"/>
        <v>146639.54</v>
      </c>
      <c r="D839" s="5"/>
      <c r="E839" s="5">
        <v>146639.54</v>
      </c>
      <c r="F839" s="5"/>
      <c r="G839" s="5"/>
      <c r="H839" s="5"/>
      <c r="I839" s="5"/>
      <c r="J839" s="5"/>
      <c r="K839" s="5"/>
      <c r="L839" s="32"/>
      <c r="M839" s="5"/>
      <c r="N839" s="39"/>
      <c r="O839" s="5"/>
      <c r="P839" s="5"/>
      <c r="Q839" s="5"/>
      <c r="R839" s="5"/>
      <c r="S839" s="5"/>
    </row>
    <row r="840" spans="1:20" hidden="1" x14ac:dyDescent="0.25">
      <c r="A840" s="28" t="s">
        <v>1421</v>
      </c>
      <c r="B840" s="6" t="s">
        <v>1458</v>
      </c>
      <c r="C840" s="5">
        <f t="shared" si="54"/>
        <v>181282.5</v>
      </c>
      <c r="D840" s="5"/>
      <c r="E840" s="5">
        <v>181282.5</v>
      </c>
      <c r="F840" s="5"/>
      <c r="G840" s="5"/>
      <c r="H840" s="5"/>
      <c r="I840" s="5"/>
      <c r="J840" s="5"/>
      <c r="K840" s="5"/>
      <c r="L840" s="32"/>
      <c r="M840" s="5"/>
      <c r="N840" s="39"/>
      <c r="O840" s="5"/>
      <c r="P840" s="5"/>
      <c r="Q840" s="5"/>
      <c r="R840" s="5"/>
      <c r="S840" s="5"/>
    </row>
    <row r="841" spans="1:20" hidden="1" x14ac:dyDescent="0.25">
      <c r="A841" s="28" t="s">
        <v>1942</v>
      </c>
      <c r="B841" s="6" t="s">
        <v>1470</v>
      </c>
      <c r="C841" s="5">
        <f t="shared" si="54"/>
        <v>253220.05</v>
      </c>
      <c r="D841" s="5"/>
      <c r="E841" s="5">
        <v>253220.05</v>
      </c>
      <c r="F841" s="5"/>
      <c r="G841" s="5"/>
      <c r="H841" s="5"/>
      <c r="I841" s="5"/>
      <c r="J841" s="5"/>
      <c r="K841" s="5"/>
      <c r="L841" s="32"/>
      <c r="M841" s="5"/>
      <c r="N841" s="39"/>
      <c r="O841" s="5"/>
      <c r="P841" s="5"/>
      <c r="Q841" s="5"/>
      <c r="R841" s="5"/>
      <c r="S841" s="5"/>
    </row>
    <row r="842" spans="1:20" hidden="1" x14ac:dyDescent="0.25">
      <c r="A842" s="28" t="s">
        <v>1424</v>
      </c>
      <c r="B842" s="6" t="s">
        <v>1472</v>
      </c>
      <c r="C842" s="5">
        <f t="shared" si="54"/>
        <v>198331.98</v>
      </c>
      <c r="D842" s="5"/>
      <c r="E842" s="5">
        <v>198331.98</v>
      </c>
      <c r="F842" s="5"/>
      <c r="G842" s="5"/>
      <c r="H842" s="5"/>
      <c r="I842" s="5"/>
      <c r="J842" s="5"/>
      <c r="K842" s="5"/>
      <c r="L842" s="32"/>
      <c r="M842" s="5"/>
      <c r="N842" s="39"/>
      <c r="O842" s="5"/>
      <c r="P842" s="5"/>
      <c r="Q842" s="5"/>
      <c r="R842" s="5"/>
      <c r="S842" s="5"/>
    </row>
    <row r="843" spans="1:20" hidden="1" x14ac:dyDescent="0.25">
      <c r="A843" s="28" t="s">
        <v>1426</v>
      </c>
      <c r="B843" s="6" t="s">
        <v>1474</v>
      </c>
      <c r="C843" s="5">
        <f t="shared" si="54"/>
        <v>173045.01</v>
      </c>
      <c r="D843" s="5"/>
      <c r="E843" s="5">
        <v>173045.01</v>
      </c>
      <c r="F843" s="5"/>
      <c r="G843" s="5"/>
      <c r="H843" s="5"/>
      <c r="I843" s="5"/>
      <c r="J843" s="5"/>
      <c r="K843" s="5"/>
      <c r="L843" s="32"/>
      <c r="M843" s="5"/>
      <c r="N843" s="39"/>
      <c r="O843" s="5"/>
      <c r="P843" s="5"/>
      <c r="Q843" s="5"/>
      <c r="R843" s="5"/>
      <c r="S843" s="5"/>
    </row>
    <row r="844" spans="1:20" hidden="1" x14ac:dyDescent="0.25">
      <c r="A844" s="28" t="s">
        <v>1428</v>
      </c>
      <c r="B844" s="65" t="s">
        <v>1698</v>
      </c>
      <c r="C844" s="5">
        <f>ROUND(SUM(D844+E844+F844+G844+H844+I844+J844+K844+M844+O844+P844+Q844+R844+S844),2)</f>
        <v>3058129.71</v>
      </c>
      <c r="D844" s="66">
        <v>11922.93</v>
      </c>
      <c r="E844" s="60"/>
      <c r="F844" s="67"/>
      <c r="G844" s="67">
        <v>1364374.65</v>
      </c>
      <c r="H844" s="67">
        <v>392617.97</v>
      </c>
      <c r="I844" s="67">
        <v>138544.31</v>
      </c>
      <c r="J844" s="67"/>
      <c r="K844" s="60"/>
      <c r="L844" s="68"/>
      <c r="M844" s="60"/>
      <c r="N844" s="60"/>
      <c r="O844" s="60"/>
      <c r="P844" s="60">
        <v>1150669.8500000001</v>
      </c>
      <c r="Q844" s="60"/>
      <c r="R844" s="60"/>
      <c r="S844" s="60"/>
    </row>
    <row r="845" spans="1:20" hidden="1" x14ac:dyDescent="0.25">
      <c r="A845" s="28" t="s">
        <v>1430</v>
      </c>
      <c r="B845" s="65" t="s">
        <v>1699</v>
      </c>
      <c r="C845" s="5">
        <f>ROUND(SUM(D845+E845+F845+G845+H845+I845+J845+K845+M845+O845+P845+Q845+R845+S845),2)</f>
        <v>2780992.03</v>
      </c>
      <c r="D845" s="66">
        <v>17383.099999999999</v>
      </c>
      <c r="E845" s="60"/>
      <c r="F845" s="67"/>
      <c r="G845" s="67">
        <v>1239191.43</v>
      </c>
      <c r="H845" s="67">
        <v>442851.04</v>
      </c>
      <c r="I845" s="67">
        <v>156275.73000000001</v>
      </c>
      <c r="J845" s="67"/>
      <c r="K845" s="60"/>
      <c r="L845" s="68"/>
      <c r="M845" s="60"/>
      <c r="N845" s="60"/>
      <c r="O845" s="60"/>
      <c r="P845" s="60">
        <v>925290.73</v>
      </c>
      <c r="Q845" s="60"/>
      <c r="R845" s="60"/>
      <c r="S845" s="60"/>
    </row>
    <row r="846" spans="1:20" hidden="1" x14ac:dyDescent="0.25">
      <c r="A846" s="28" t="s">
        <v>1431</v>
      </c>
      <c r="B846" s="6" t="s">
        <v>1476</v>
      </c>
      <c r="C846" s="5">
        <f>ROUNDUP(SUM(D846+E846+F846+G846+H846+I846+J846+K846+M846+O846+P846+Q846+R846+S846),2)</f>
        <v>143616.88</v>
      </c>
      <c r="D846" s="5"/>
      <c r="E846" s="5">
        <v>143616.88</v>
      </c>
      <c r="F846" s="5"/>
      <c r="G846" s="5"/>
      <c r="H846" s="5"/>
      <c r="I846" s="5"/>
      <c r="J846" s="5"/>
      <c r="K846" s="5"/>
      <c r="L846" s="32"/>
      <c r="M846" s="5"/>
      <c r="N846" s="39"/>
      <c r="O846" s="5"/>
      <c r="P846" s="5"/>
      <c r="Q846" s="5"/>
      <c r="R846" s="5"/>
      <c r="S846" s="5"/>
    </row>
    <row r="847" spans="1:20" hidden="1" x14ac:dyDescent="0.25">
      <c r="A847" s="28" t="s">
        <v>1713</v>
      </c>
      <c r="B847" s="6" t="s">
        <v>1478</v>
      </c>
      <c r="C847" s="5">
        <f>ROUNDUP(SUM(D847+E847+F847+G847+H847+I847+J847+K847+M847+O847+P847+Q847+R847+S847),2)</f>
        <v>150984.21</v>
      </c>
      <c r="D847" s="58"/>
      <c r="E847" s="47">
        <v>150984.21</v>
      </c>
      <c r="F847" s="47"/>
      <c r="G847" s="47"/>
      <c r="H847" s="47"/>
      <c r="I847" s="47"/>
      <c r="J847" s="47"/>
      <c r="K847" s="47"/>
      <c r="L847" s="48"/>
      <c r="M847" s="47"/>
      <c r="N847" s="49"/>
      <c r="O847" s="47"/>
      <c r="P847" s="47"/>
      <c r="Q847" s="5"/>
      <c r="R847" s="47"/>
      <c r="S847" s="47"/>
      <c r="T847" s="31"/>
    </row>
    <row r="848" spans="1:20" hidden="1" x14ac:dyDescent="0.25">
      <c r="A848" s="28" t="s">
        <v>1714</v>
      </c>
      <c r="B848" s="65" t="s">
        <v>1700</v>
      </c>
      <c r="C848" s="5">
        <f>ROUND(SUM(D848+E848+F848+G848+H848+I848+J848+K848+M848+O848+P848+Q848+R848+S848),2)</f>
        <v>2577809.73</v>
      </c>
      <c r="D848" s="58">
        <v>16113.07</v>
      </c>
      <c r="E848" s="59"/>
      <c r="F848" s="64"/>
      <c r="G848" s="64">
        <v>1572363.9</v>
      </c>
      <c r="H848" s="64">
        <v>845739.53</v>
      </c>
      <c r="I848" s="64">
        <v>143593.23000000001</v>
      </c>
      <c r="J848" s="64"/>
      <c r="K848" s="59"/>
      <c r="L848" s="61"/>
      <c r="M848" s="59"/>
      <c r="N848" s="59"/>
      <c r="O848" s="59"/>
      <c r="P848" s="59"/>
      <c r="Q848" s="60"/>
      <c r="R848" s="59"/>
      <c r="S848" s="59"/>
    </row>
    <row r="849" spans="1:20" hidden="1" x14ac:dyDescent="0.25">
      <c r="A849" s="28" t="s">
        <v>1715</v>
      </c>
      <c r="B849" s="6" t="s">
        <v>1480</v>
      </c>
      <c r="C849" s="5">
        <f>ROUNDUP(SUM(D849+E849+F849+G849+H849+I849+J849+K849+M849+O849+P849+Q849+R849+S849),2)</f>
        <v>129254.57</v>
      </c>
      <c r="D849" s="5"/>
      <c r="E849" s="5">
        <v>129254.57</v>
      </c>
      <c r="F849" s="5"/>
      <c r="G849" s="5"/>
      <c r="H849" s="5"/>
      <c r="I849" s="5"/>
      <c r="J849" s="5"/>
      <c r="K849" s="5"/>
      <c r="L849" s="32"/>
      <c r="M849" s="5"/>
      <c r="N849" s="39"/>
      <c r="O849" s="5"/>
      <c r="P849" s="5"/>
      <c r="Q849" s="5"/>
      <c r="R849" s="5"/>
      <c r="S849" s="5"/>
    </row>
    <row r="850" spans="1:20" hidden="1" x14ac:dyDescent="0.25">
      <c r="A850" s="28" t="s">
        <v>1716</v>
      </c>
      <c r="B850" s="6" t="s">
        <v>1482</v>
      </c>
      <c r="C850" s="5">
        <f>ROUNDUP(SUM(D850+E850+F850+G850+H850+I850+J850+K850+M850+O850+P850+Q850+R850+S850),2)</f>
        <v>137618.95000000001</v>
      </c>
      <c r="D850" s="47"/>
      <c r="E850" s="47">
        <v>137618.95000000001</v>
      </c>
      <c r="F850" s="47"/>
      <c r="G850" s="47"/>
      <c r="H850" s="47"/>
      <c r="I850" s="47"/>
      <c r="J850" s="47"/>
      <c r="K850" s="47"/>
      <c r="L850" s="48"/>
      <c r="M850" s="47"/>
      <c r="N850" s="49"/>
      <c r="O850" s="47"/>
      <c r="P850" s="47"/>
      <c r="Q850" s="5"/>
      <c r="R850" s="47"/>
      <c r="S850" s="47"/>
    </row>
    <row r="851" spans="1:20" hidden="1" x14ac:dyDescent="0.25">
      <c r="A851" s="28" t="s">
        <v>1995</v>
      </c>
      <c r="B851" s="65" t="s">
        <v>1484</v>
      </c>
      <c r="C851" s="5">
        <f>ROUND(SUM(D851+E851+F851+G851+H851+I851+J851+K851+M851+O851+P851+Q851+R851+S851),2)</f>
        <v>3209242.45</v>
      </c>
      <c r="D851" s="66">
        <v>19351.28</v>
      </c>
      <c r="E851" s="5">
        <v>113377.47</v>
      </c>
      <c r="F851" s="67"/>
      <c r="G851" s="67">
        <v>1142476.23</v>
      </c>
      <c r="H851" s="67">
        <v>479232.09</v>
      </c>
      <c r="I851" s="67">
        <v>166307.68</v>
      </c>
      <c r="J851" s="67"/>
      <c r="K851" s="60"/>
      <c r="L851" s="68"/>
      <c r="M851" s="60"/>
      <c r="N851" s="60"/>
      <c r="O851" s="60"/>
      <c r="P851" s="60">
        <v>1288497.7</v>
      </c>
      <c r="Q851" s="60"/>
      <c r="R851" s="60"/>
      <c r="S851" s="60"/>
    </row>
    <row r="852" spans="1:20" hidden="1" x14ac:dyDescent="0.25">
      <c r="A852" s="28" t="s">
        <v>1432</v>
      </c>
      <c r="B852" s="65" t="s">
        <v>1486</v>
      </c>
      <c r="C852" s="5">
        <f>ROUND(SUM(D852+E852+F852+G852+H852+I852+J852+K852+M852+O852+P852+Q852+R852+S852),2)</f>
        <v>6972422.8899999997</v>
      </c>
      <c r="D852" s="58">
        <f>ROUND((F852+G852+H852+I852+J852+K852+M852+O852+P852+Q852+R852+S852)*0.0214,2)</f>
        <v>142029.64000000001</v>
      </c>
      <c r="E852" s="47">
        <v>193494.39999999999</v>
      </c>
      <c r="F852" s="64"/>
      <c r="G852" s="64">
        <v>1430047.43</v>
      </c>
      <c r="H852" s="64">
        <v>532573.91</v>
      </c>
      <c r="I852" s="64">
        <v>163101.1</v>
      </c>
      <c r="J852" s="64"/>
      <c r="K852" s="59"/>
      <c r="L852" s="61"/>
      <c r="M852" s="59"/>
      <c r="N852" s="59" t="s">
        <v>1702</v>
      </c>
      <c r="O852" s="69">
        <v>4511176.41</v>
      </c>
      <c r="P852" s="59"/>
      <c r="Q852" s="60"/>
      <c r="R852" s="59"/>
      <c r="S852" s="59"/>
    </row>
    <row r="853" spans="1:20" hidden="1" x14ac:dyDescent="0.25">
      <c r="A853" s="28" t="s">
        <v>1717</v>
      </c>
      <c r="B853" s="6" t="s">
        <v>1488</v>
      </c>
      <c r="C853" s="5">
        <f t="shared" ref="C853:C859" si="55">ROUNDUP(SUM(D853+E853+F853+G853+H853+I853+J853+K853+M853+O853+P853+Q853+R853+S853),2)</f>
        <v>177501.82</v>
      </c>
      <c r="D853" s="5"/>
      <c r="E853" s="5">
        <v>177501.82</v>
      </c>
      <c r="F853" s="5"/>
      <c r="G853" s="5"/>
      <c r="H853" s="5"/>
      <c r="I853" s="5"/>
      <c r="J853" s="5"/>
      <c r="K853" s="5"/>
      <c r="L853" s="32"/>
      <c r="M853" s="5"/>
      <c r="N853" s="39"/>
      <c r="O853" s="5"/>
      <c r="P853" s="5"/>
      <c r="Q853" s="5"/>
      <c r="R853" s="5"/>
      <c r="S853" s="5"/>
    </row>
    <row r="854" spans="1:20" hidden="1" x14ac:dyDescent="0.25">
      <c r="A854" s="28" t="s">
        <v>1434</v>
      </c>
      <c r="B854" s="6" t="s">
        <v>1490</v>
      </c>
      <c r="C854" s="5">
        <f t="shared" si="55"/>
        <v>422997.43</v>
      </c>
      <c r="D854" s="47"/>
      <c r="E854" s="5">
        <v>422997.43</v>
      </c>
      <c r="F854" s="47"/>
      <c r="G854" s="47"/>
      <c r="H854" s="47"/>
      <c r="I854" s="47"/>
      <c r="J854" s="47"/>
      <c r="K854" s="47"/>
      <c r="L854" s="48"/>
      <c r="M854" s="47"/>
      <c r="N854" s="49"/>
      <c r="O854" s="47"/>
      <c r="P854" s="47"/>
      <c r="Q854" s="5"/>
      <c r="R854" s="47"/>
      <c r="S854" s="47"/>
    </row>
    <row r="855" spans="1:20" ht="15" hidden="1" customHeight="1" x14ac:dyDescent="0.25">
      <c r="A855" s="28" t="s">
        <v>1436</v>
      </c>
      <c r="B855" s="6" t="s">
        <v>1492</v>
      </c>
      <c r="C855" s="5">
        <f t="shared" si="55"/>
        <v>2404187.48</v>
      </c>
      <c r="D855" s="58">
        <v>18647.580000000002</v>
      </c>
      <c r="E855" s="5">
        <v>63445.72</v>
      </c>
      <c r="F855" s="47"/>
      <c r="G855" s="47">
        <v>2322094.1800000002</v>
      </c>
      <c r="H855" s="47"/>
      <c r="I855" s="47"/>
      <c r="J855" s="47"/>
      <c r="K855" s="47"/>
      <c r="L855" s="48"/>
      <c r="M855" s="47"/>
      <c r="N855" s="49"/>
      <c r="O855" s="47"/>
      <c r="P855" s="47"/>
      <c r="Q855" s="5"/>
      <c r="R855" s="47"/>
      <c r="S855" s="47"/>
      <c r="T855" s="31"/>
    </row>
    <row r="856" spans="1:20" hidden="1" x14ac:dyDescent="0.25">
      <c r="A856" s="28" t="s">
        <v>1438</v>
      </c>
      <c r="B856" s="6" t="s">
        <v>1494</v>
      </c>
      <c r="C856" s="5">
        <f t="shared" si="55"/>
        <v>65761.649999999994</v>
      </c>
      <c r="D856" s="5"/>
      <c r="E856" s="5">
        <v>65761.649999999994</v>
      </c>
      <c r="F856" s="5"/>
      <c r="G856" s="5"/>
      <c r="H856" s="5"/>
      <c r="I856" s="5"/>
      <c r="J856" s="5"/>
      <c r="K856" s="5"/>
      <c r="L856" s="32"/>
      <c r="M856" s="5"/>
      <c r="N856" s="39"/>
      <c r="O856" s="5"/>
      <c r="P856" s="5"/>
      <c r="Q856" s="5"/>
      <c r="R856" s="5"/>
      <c r="S856" s="5"/>
    </row>
    <row r="857" spans="1:20" hidden="1" x14ac:dyDescent="0.25">
      <c r="A857" s="28" t="s">
        <v>1440</v>
      </c>
      <c r="B857" s="6" t="s">
        <v>1371</v>
      </c>
      <c r="C857" s="5">
        <f t="shared" si="55"/>
        <v>197785.55</v>
      </c>
      <c r="D857" s="5"/>
      <c r="E857" s="5">
        <v>197785.55</v>
      </c>
      <c r="F857" s="5"/>
      <c r="G857" s="5"/>
      <c r="H857" s="5"/>
      <c r="I857" s="5"/>
      <c r="J857" s="5"/>
      <c r="K857" s="5"/>
      <c r="L857" s="32"/>
      <c r="M857" s="5"/>
      <c r="N857" s="39"/>
      <c r="O857" s="5"/>
      <c r="P857" s="5"/>
      <c r="Q857" s="5"/>
      <c r="R857" s="5"/>
      <c r="S857" s="5"/>
    </row>
    <row r="858" spans="1:20" hidden="1" x14ac:dyDescent="0.25">
      <c r="A858" s="28" t="s">
        <v>1442</v>
      </c>
      <c r="B858" s="6" t="s">
        <v>1963</v>
      </c>
      <c r="C858" s="5">
        <f t="shared" si="55"/>
        <v>159849.66</v>
      </c>
      <c r="D858" s="5"/>
      <c r="E858" s="5">
        <v>159849.66</v>
      </c>
      <c r="F858" s="5"/>
      <c r="G858" s="5"/>
      <c r="H858" s="5"/>
      <c r="I858" s="5"/>
      <c r="J858" s="5"/>
      <c r="K858" s="5"/>
      <c r="L858" s="32"/>
      <c r="M858" s="5"/>
      <c r="N858" s="39"/>
      <c r="O858" s="5"/>
      <c r="P858" s="5"/>
      <c r="Q858" s="5"/>
      <c r="R858" s="5"/>
      <c r="S858" s="5"/>
    </row>
    <row r="859" spans="1:20" hidden="1" x14ac:dyDescent="0.25">
      <c r="A859" s="28" t="s">
        <v>1718</v>
      </c>
      <c r="B859" s="6" t="s">
        <v>1374</v>
      </c>
      <c r="C859" s="5">
        <f t="shared" si="55"/>
        <v>110677.6</v>
      </c>
      <c r="D859" s="5"/>
      <c r="E859" s="5">
        <v>110677.6</v>
      </c>
      <c r="F859" s="5"/>
      <c r="G859" s="5"/>
      <c r="H859" s="5"/>
      <c r="I859" s="5"/>
      <c r="J859" s="5"/>
      <c r="K859" s="5"/>
      <c r="L859" s="32"/>
      <c r="M859" s="5"/>
      <c r="N859" s="39"/>
      <c r="O859" s="5"/>
      <c r="P859" s="5"/>
      <c r="Q859" s="5"/>
      <c r="R859" s="5"/>
      <c r="S859" s="5"/>
    </row>
    <row r="860" spans="1:20" ht="15" hidden="1" customHeight="1" x14ac:dyDescent="0.25">
      <c r="A860" s="99" t="s">
        <v>1796</v>
      </c>
      <c r="B860" s="100"/>
      <c r="C860" s="7">
        <f>ROUND(D860+E860+F860+G860+H860+I860+J860+K860+M860+O860+P860+Q860+R860+S860,2)</f>
        <v>64465304.810000002</v>
      </c>
      <c r="D860" s="7">
        <f t="shared" ref="D860:M860" si="56">SUM(D767:D859)</f>
        <v>345681.48000000004</v>
      </c>
      <c r="E860" s="7">
        <f t="shared" si="56"/>
        <v>18362830.760000002</v>
      </c>
      <c r="F860" s="7">
        <f t="shared" si="56"/>
        <v>0</v>
      </c>
      <c r="G860" s="7">
        <f t="shared" si="56"/>
        <v>15779590.52</v>
      </c>
      <c r="H860" s="7">
        <f t="shared" si="56"/>
        <v>2693014.54</v>
      </c>
      <c r="I860" s="7">
        <f t="shared" si="56"/>
        <v>767822.04999999993</v>
      </c>
      <c r="J860" s="7">
        <f t="shared" si="56"/>
        <v>0</v>
      </c>
      <c r="K860" s="7">
        <f t="shared" si="56"/>
        <v>0</v>
      </c>
      <c r="L860" s="7">
        <f t="shared" si="56"/>
        <v>0</v>
      </c>
      <c r="M860" s="7">
        <f t="shared" si="56"/>
        <v>0</v>
      </c>
      <c r="N860" s="7" t="s">
        <v>1629</v>
      </c>
      <c r="O860" s="7">
        <f>SUM(O767:O859)</f>
        <v>23151907.18</v>
      </c>
      <c r="P860" s="7">
        <f>SUM(P767:P859)</f>
        <v>3364458.2800000003</v>
      </c>
      <c r="Q860" s="7">
        <f>SUM(Q767:Q859)</f>
        <v>0</v>
      </c>
      <c r="R860" s="7">
        <f>SUM(R767:R859)</f>
        <v>0</v>
      </c>
      <c r="S860" s="7">
        <f>SUM(S767:S859)</f>
        <v>0</v>
      </c>
    </row>
    <row r="861" spans="1:20" hidden="1" x14ac:dyDescent="0.25">
      <c r="A861" s="101" t="s">
        <v>1797</v>
      </c>
      <c r="B861" s="102"/>
      <c r="C861" s="103"/>
      <c r="D861" s="7"/>
      <c r="E861" s="7"/>
      <c r="F861" s="7"/>
      <c r="G861" s="7"/>
      <c r="H861" s="7"/>
      <c r="I861" s="7"/>
      <c r="J861" s="7"/>
      <c r="K861" s="7"/>
      <c r="L861" s="35"/>
      <c r="M861" s="7"/>
      <c r="N861" s="38"/>
      <c r="O861" s="7"/>
      <c r="P861" s="7"/>
      <c r="Q861" s="7"/>
      <c r="R861" s="7"/>
      <c r="S861" s="7"/>
    </row>
    <row r="862" spans="1:20" hidden="1" x14ac:dyDescent="0.25">
      <c r="A862" s="28" t="s">
        <v>1984</v>
      </c>
      <c r="B862" s="6" t="s">
        <v>1496</v>
      </c>
      <c r="C862" s="5">
        <f t="shared" ref="C862:C882" si="57">ROUNDUP(SUM(D862+E862+F862+G862+H862+I862+J862+K862+M862+O862+P862+Q862+R862+S862),2)</f>
        <v>169561.93</v>
      </c>
      <c r="D862" s="5"/>
      <c r="E862" s="5">
        <v>169561.93</v>
      </c>
      <c r="F862" s="5"/>
      <c r="G862" s="5"/>
      <c r="H862" s="5"/>
      <c r="I862" s="5"/>
      <c r="J862" s="5"/>
      <c r="K862" s="5"/>
      <c r="L862" s="32"/>
      <c r="M862" s="5"/>
      <c r="N862" s="39"/>
      <c r="O862" s="5"/>
      <c r="P862" s="5"/>
      <c r="Q862" s="5"/>
      <c r="R862" s="5"/>
      <c r="S862" s="5"/>
    </row>
    <row r="863" spans="1:20" hidden="1" x14ac:dyDescent="0.25">
      <c r="A863" s="28" t="s">
        <v>1985</v>
      </c>
      <c r="B863" s="6" t="s">
        <v>1498</v>
      </c>
      <c r="C863" s="5">
        <f t="shared" si="57"/>
        <v>179823.8</v>
      </c>
      <c r="D863" s="5"/>
      <c r="E863" s="5">
        <v>179823.8</v>
      </c>
      <c r="F863" s="5"/>
      <c r="G863" s="5"/>
      <c r="H863" s="5"/>
      <c r="I863" s="5"/>
      <c r="J863" s="5"/>
      <c r="K863" s="5"/>
      <c r="L863" s="32"/>
      <c r="M863" s="5"/>
      <c r="N863" s="39"/>
      <c r="O863" s="5"/>
      <c r="P863" s="5"/>
      <c r="Q863" s="5"/>
      <c r="R863" s="5"/>
      <c r="S863" s="5"/>
    </row>
    <row r="864" spans="1:20" hidden="1" x14ac:dyDescent="0.25">
      <c r="A864" s="28" t="s">
        <v>1447</v>
      </c>
      <c r="B864" s="6" t="s">
        <v>1514</v>
      </c>
      <c r="C864" s="5">
        <f t="shared" si="57"/>
        <v>227988.46</v>
      </c>
      <c r="D864" s="5"/>
      <c r="E864" s="5">
        <v>227988.46</v>
      </c>
      <c r="F864" s="5"/>
      <c r="G864" s="5"/>
      <c r="H864" s="5"/>
      <c r="I864" s="5"/>
      <c r="J864" s="5"/>
      <c r="K864" s="5"/>
      <c r="L864" s="32"/>
      <c r="M864" s="5"/>
      <c r="N864" s="39"/>
      <c r="O864" s="5"/>
      <c r="P864" s="5"/>
      <c r="Q864" s="5"/>
      <c r="R864" s="5"/>
      <c r="S864" s="5"/>
    </row>
    <row r="865" spans="1:19" hidden="1" x14ac:dyDescent="0.25">
      <c r="A865" s="28" t="s">
        <v>1986</v>
      </c>
      <c r="B865" s="6" t="s">
        <v>1516</v>
      </c>
      <c r="C865" s="5">
        <f t="shared" si="57"/>
        <v>507899.02</v>
      </c>
      <c r="D865" s="5"/>
      <c r="E865" s="5">
        <v>507899.02</v>
      </c>
      <c r="F865" s="5"/>
      <c r="G865" s="5"/>
      <c r="H865" s="5"/>
      <c r="I865" s="5"/>
      <c r="J865" s="5"/>
      <c r="K865" s="5"/>
      <c r="L865" s="32"/>
      <c r="M865" s="5"/>
      <c r="N865" s="39"/>
      <c r="O865" s="5"/>
      <c r="P865" s="5"/>
      <c r="Q865" s="5"/>
      <c r="R865" s="5"/>
      <c r="S865" s="5"/>
    </row>
    <row r="866" spans="1:19" hidden="1" x14ac:dyDescent="0.25">
      <c r="A866" s="28" t="s">
        <v>1987</v>
      </c>
      <c r="B866" s="6" t="s">
        <v>1500</v>
      </c>
      <c r="C866" s="5">
        <f t="shared" si="57"/>
        <v>251719.14</v>
      </c>
      <c r="D866" s="5"/>
      <c r="E866" s="5">
        <v>251719.14</v>
      </c>
      <c r="F866" s="5"/>
      <c r="G866" s="5"/>
      <c r="H866" s="5"/>
      <c r="I866" s="5"/>
      <c r="J866" s="5"/>
      <c r="K866" s="5"/>
      <c r="L866" s="32"/>
      <c r="M866" s="5"/>
      <c r="N866" s="39"/>
      <c r="O866" s="5"/>
      <c r="P866" s="5"/>
      <c r="Q866" s="5"/>
      <c r="R866" s="5"/>
      <c r="S866" s="5"/>
    </row>
    <row r="867" spans="1:19" hidden="1" x14ac:dyDescent="0.25">
      <c r="A867" s="28" t="s">
        <v>1988</v>
      </c>
      <c r="B867" s="6" t="s">
        <v>1501</v>
      </c>
      <c r="C867" s="5">
        <f t="shared" si="57"/>
        <v>383694.35</v>
      </c>
      <c r="D867" s="5"/>
      <c r="E867" s="5">
        <v>383694.35</v>
      </c>
      <c r="F867" s="5"/>
      <c r="G867" s="5"/>
      <c r="H867" s="5"/>
      <c r="I867" s="5"/>
      <c r="J867" s="5"/>
      <c r="K867" s="5"/>
      <c r="L867" s="32"/>
      <c r="M867" s="5"/>
      <c r="N867" s="39"/>
      <c r="O867" s="5"/>
      <c r="P867" s="5"/>
      <c r="Q867" s="5"/>
      <c r="R867" s="5"/>
      <c r="S867" s="5"/>
    </row>
    <row r="868" spans="1:19" hidden="1" x14ac:dyDescent="0.25">
      <c r="A868" s="28" t="s">
        <v>1989</v>
      </c>
      <c r="B868" s="6" t="s">
        <v>1503</v>
      </c>
      <c r="C868" s="5">
        <f t="shared" si="57"/>
        <v>234763.51</v>
      </c>
      <c r="D868" s="5"/>
      <c r="E868" s="5">
        <v>234763.51</v>
      </c>
      <c r="F868" s="5"/>
      <c r="G868" s="5"/>
      <c r="H868" s="5"/>
      <c r="I868" s="5"/>
      <c r="J868" s="5"/>
      <c r="K868" s="5"/>
      <c r="L868" s="32"/>
      <c r="M868" s="5"/>
      <c r="N868" s="39"/>
      <c r="O868" s="5"/>
      <c r="P868" s="5"/>
      <c r="Q868" s="5"/>
      <c r="R868" s="5"/>
      <c r="S868" s="5"/>
    </row>
    <row r="869" spans="1:19" hidden="1" x14ac:dyDescent="0.25">
      <c r="A869" s="28" t="s">
        <v>1990</v>
      </c>
      <c r="B869" s="6" t="s">
        <v>1505</v>
      </c>
      <c r="C869" s="5">
        <f t="shared" si="57"/>
        <v>235152.17</v>
      </c>
      <c r="D869" s="5"/>
      <c r="E869" s="5">
        <v>235152.17</v>
      </c>
      <c r="F869" s="5"/>
      <c r="G869" s="5"/>
      <c r="H869" s="5"/>
      <c r="I869" s="5"/>
      <c r="J869" s="5"/>
      <c r="K869" s="5"/>
      <c r="L869" s="32"/>
      <c r="M869" s="5"/>
      <c r="N869" s="39"/>
      <c r="O869" s="5"/>
      <c r="P869" s="5"/>
      <c r="Q869" s="5"/>
      <c r="R869" s="5"/>
      <c r="S869" s="5"/>
    </row>
    <row r="870" spans="1:19" hidden="1" x14ac:dyDescent="0.25">
      <c r="A870" s="28" t="s">
        <v>1991</v>
      </c>
      <c r="B870" s="6" t="s">
        <v>1507</v>
      </c>
      <c r="C870" s="5">
        <f t="shared" si="57"/>
        <v>251586.94</v>
      </c>
      <c r="D870" s="5"/>
      <c r="E870" s="5">
        <v>251586.94</v>
      </c>
      <c r="F870" s="5"/>
      <c r="G870" s="5"/>
      <c r="H870" s="5"/>
      <c r="I870" s="5"/>
      <c r="J870" s="5"/>
      <c r="K870" s="5"/>
      <c r="L870" s="32"/>
      <c r="M870" s="5"/>
      <c r="N870" s="39"/>
      <c r="O870" s="5"/>
      <c r="P870" s="5"/>
      <c r="Q870" s="5"/>
      <c r="R870" s="5"/>
      <c r="S870" s="5"/>
    </row>
    <row r="871" spans="1:19" hidden="1" x14ac:dyDescent="0.25">
      <c r="A871" s="28" t="s">
        <v>1455</v>
      </c>
      <c r="B871" s="6" t="s">
        <v>1511</v>
      </c>
      <c r="C871" s="5">
        <f t="shared" si="57"/>
        <v>306768.73</v>
      </c>
      <c r="D871" s="5"/>
      <c r="E871" s="5">
        <v>306768.73</v>
      </c>
      <c r="F871" s="5"/>
      <c r="G871" s="5"/>
      <c r="H871" s="5"/>
      <c r="I871" s="5"/>
      <c r="J871" s="5"/>
      <c r="K871" s="5"/>
      <c r="L871" s="32"/>
      <c r="M871" s="5"/>
      <c r="N871" s="39"/>
      <c r="O871" s="5"/>
      <c r="P871" s="5"/>
      <c r="Q871" s="5"/>
      <c r="R871" s="5"/>
      <c r="S871" s="5"/>
    </row>
    <row r="872" spans="1:19" hidden="1" x14ac:dyDescent="0.25">
      <c r="A872" s="28" t="s">
        <v>1457</v>
      </c>
      <c r="B872" s="6" t="s">
        <v>1528</v>
      </c>
      <c r="C872" s="5">
        <f t="shared" si="57"/>
        <v>264518.48</v>
      </c>
      <c r="D872" s="5"/>
      <c r="E872" s="5">
        <v>264518.48</v>
      </c>
      <c r="F872" s="5"/>
      <c r="G872" s="5"/>
      <c r="H872" s="5"/>
      <c r="I872" s="5"/>
      <c r="J872" s="5"/>
      <c r="K872" s="5"/>
      <c r="L872" s="32"/>
      <c r="M872" s="5"/>
      <c r="N872" s="39"/>
      <c r="O872" s="5"/>
      <c r="P872" s="5"/>
      <c r="Q872" s="5"/>
      <c r="R872" s="5"/>
      <c r="S872" s="5"/>
    </row>
    <row r="873" spans="1:19" hidden="1" x14ac:dyDescent="0.25">
      <c r="A873" s="28" t="s">
        <v>1459</v>
      </c>
      <c r="B873" s="6" t="s">
        <v>1530</v>
      </c>
      <c r="C873" s="5">
        <f t="shared" si="57"/>
        <v>228423.34</v>
      </c>
      <c r="D873" s="5"/>
      <c r="E873" s="5">
        <v>228423.34</v>
      </c>
      <c r="F873" s="5"/>
      <c r="G873" s="5"/>
      <c r="H873" s="5"/>
      <c r="I873" s="5"/>
      <c r="J873" s="5"/>
      <c r="K873" s="5"/>
      <c r="L873" s="32"/>
      <c r="M873" s="5"/>
      <c r="N873" s="39"/>
      <c r="O873" s="5"/>
      <c r="P873" s="5"/>
      <c r="Q873" s="5"/>
      <c r="R873" s="5"/>
      <c r="S873" s="5"/>
    </row>
    <row r="874" spans="1:19" hidden="1" x14ac:dyDescent="0.25">
      <c r="A874" s="28" t="s">
        <v>1461</v>
      </c>
      <c r="B874" s="6" t="s">
        <v>1535</v>
      </c>
      <c r="C874" s="5">
        <f t="shared" si="57"/>
        <v>618834.64</v>
      </c>
      <c r="D874" s="5"/>
      <c r="E874" s="5">
        <v>618834.64</v>
      </c>
      <c r="F874" s="5"/>
      <c r="G874" s="5"/>
      <c r="H874" s="5"/>
      <c r="I874" s="5"/>
      <c r="J874" s="5"/>
      <c r="K874" s="5"/>
      <c r="L874" s="32"/>
      <c r="M874" s="5"/>
      <c r="N874" s="39"/>
      <c r="O874" s="5"/>
      <c r="P874" s="5"/>
      <c r="Q874" s="5"/>
      <c r="R874" s="5"/>
      <c r="S874" s="5"/>
    </row>
    <row r="875" spans="1:19" hidden="1" x14ac:dyDescent="0.25">
      <c r="A875" s="28" t="s">
        <v>1463</v>
      </c>
      <c r="B875" s="6" t="s">
        <v>1537</v>
      </c>
      <c r="C875" s="5">
        <f t="shared" si="57"/>
        <v>505749.46</v>
      </c>
      <c r="D875" s="5"/>
      <c r="E875" s="5">
        <v>505749.46</v>
      </c>
      <c r="F875" s="5"/>
      <c r="G875" s="5"/>
      <c r="H875" s="5"/>
      <c r="I875" s="5"/>
      <c r="J875" s="5"/>
      <c r="K875" s="5"/>
      <c r="L875" s="32"/>
      <c r="M875" s="5"/>
      <c r="N875" s="39"/>
      <c r="O875" s="5"/>
      <c r="P875" s="5"/>
      <c r="Q875" s="5"/>
      <c r="R875" s="5"/>
      <c r="S875" s="5"/>
    </row>
    <row r="876" spans="1:19" hidden="1" x14ac:dyDescent="0.25">
      <c r="A876" s="28" t="s">
        <v>1465</v>
      </c>
      <c r="B876" s="6" t="s">
        <v>1518</v>
      </c>
      <c r="C876" s="5">
        <f t="shared" si="57"/>
        <v>296929.27</v>
      </c>
      <c r="D876" s="5"/>
      <c r="E876" s="5">
        <v>296929.27</v>
      </c>
      <c r="F876" s="5"/>
      <c r="G876" s="5"/>
      <c r="H876" s="5"/>
      <c r="I876" s="5"/>
      <c r="J876" s="5"/>
      <c r="K876" s="5"/>
      <c r="L876" s="32"/>
      <c r="M876" s="5"/>
      <c r="N876" s="39"/>
      <c r="O876" s="5"/>
      <c r="P876" s="5"/>
      <c r="Q876" s="5"/>
      <c r="R876" s="5"/>
      <c r="S876" s="5"/>
    </row>
    <row r="877" spans="1:19" hidden="1" x14ac:dyDescent="0.25">
      <c r="A877" s="28" t="s">
        <v>1467</v>
      </c>
      <c r="B877" s="6" t="s">
        <v>1540</v>
      </c>
      <c r="C877" s="5">
        <f t="shared" si="57"/>
        <v>735580.45</v>
      </c>
      <c r="D877" s="5"/>
      <c r="E877" s="5">
        <v>735580.45</v>
      </c>
      <c r="F877" s="5"/>
      <c r="G877" s="5"/>
      <c r="H877" s="5"/>
      <c r="I877" s="5"/>
      <c r="J877" s="5"/>
      <c r="K877" s="5"/>
      <c r="L877" s="32"/>
      <c r="M877" s="5"/>
      <c r="N877" s="39"/>
      <c r="O877" s="5"/>
      <c r="P877" s="5"/>
      <c r="Q877" s="5"/>
      <c r="R877" s="5"/>
      <c r="S877" s="5"/>
    </row>
    <row r="878" spans="1:19" hidden="1" x14ac:dyDescent="0.25">
      <c r="A878" s="28" t="s">
        <v>1469</v>
      </c>
      <c r="B878" s="6" t="s">
        <v>1520</v>
      </c>
      <c r="C878" s="5">
        <f t="shared" si="57"/>
        <v>109043.58</v>
      </c>
      <c r="D878" s="5"/>
      <c r="E878" s="5">
        <v>109043.58</v>
      </c>
      <c r="F878" s="5"/>
      <c r="G878" s="5"/>
      <c r="H878" s="5"/>
      <c r="I878" s="5"/>
      <c r="J878" s="5"/>
      <c r="K878" s="5"/>
      <c r="L878" s="32"/>
      <c r="M878" s="5"/>
      <c r="N878" s="39"/>
      <c r="O878" s="5"/>
      <c r="P878" s="5"/>
      <c r="Q878" s="5"/>
      <c r="R878" s="5"/>
      <c r="S878" s="5"/>
    </row>
    <row r="879" spans="1:19" hidden="1" x14ac:dyDescent="0.25">
      <c r="A879" s="28" t="s">
        <v>1471</v>
      </c>
      <c r="B879" s="6" t="s">
        <v>1522</v>
      </c>
      <c r="C879" s="5">
        <f t="shared" si="57"/>
        <v>191765.03</v>
      </c>
      <c r="D879" s="5"/>
      <c r="E879" s="5">
        <v>191765.03</v>
      </c>
      <c r="F879" s="5"/>
      <c r="G879" s="5"/>
      <c r="H879" s="5"/>
      <c r="I879" s="5"/>
      <c r="J879" s="5"/>
      <c r="K879" s="5"/>
      <c r="L879" s="32"/>
      <c r="M879" s="5"/>
      <c r="N879" s="39"/>
      <c r="O879" s="5"/>
      <c r="P879" s="5"/>
      <c r="Q879" s="5"/>
      <c r="R879" s="5"/>
      <c r="S879" s="5"/>
    </row>
    <row r="880" spans="1:19" hidden="1" x14ac:dyDescent="0.25">
      <c r="A880" s="28" t="s">
        <v>1473</v>
      </c>
      <c r="B880" s="6" t="s">
        <v>1524</v>
      </c>
      <c r="C880" s="5">
        <f t="shared" si="57"/>
        <v>191765.03</v>
      </c>
      <c r="D880" s="5"/>
      <c r="E880" s="5">
        <v>191765.03</v>
      </c>
      <c r="F880" s="5"/>
      <c r="G880" s="5"/>
      <c r="H880" s="5"/>
      <c r="I880" s="5"/>
      <c r="J880" s="5"/>
      <c r="K880" s="5"/>
      <c r="L880" s="32"/>
      <c r="M880" s="5"/>
      <c r="N880" s="39"/>
      <c r="O880" s="5"/>
      <c r="P880" s="5"/>
      <c r="Q880" s="5"/>
      <c r="R880" s="5"/>
      <c r="S880" s="5"/>
    </row>
    <row r="881" spans="1:28" hidden="1" x14ac:dyDescent="0.25">
      <c r="A881" s="28" t="s">
        <v>1475</v>
      </c>
      <c r="B881" s="6" t="s">
        <v>1526</v>
      </c>
      <c r="C881" s="5">
        <f t="shared" si="57"/>
        <v>279731.74</v>
      </c>
      <c r="D881" s="5"/>
      <c r="E881" s="5">
        <v>279731.74</v>
      </c>
      <c r="F881" s="5"/>
      <c r="G881" s="5"/>
      <c r="H881" s="5"/>
      <c r="I881" s="5"/>
      <c r="J881" s="5"/>
      <c r="K881" s="5"/>
      <c r="L881" s="32"/>
      <c r="M881" s="5"/>
      <c r="N881" s="39"/>
      <c r="O881" s="5"/>
      <c r="P881" s="5"/>
      <c r="Q881" s="5"/>
      <c r="R881" s="5"/>
      <c r="S881" s="5"/>
    </row>
    <row r="882" spans="1:28" hidden="1" x14ac:dyDescent="0.25">
      <c r="A882" s="28" t="s">
        <v>1477</v>
      </c>
      <c r="B882" s="6" t="s">
        <v>1719</v>
      </c>
      <c r="C882" s="5">
        <f t="shared" si="57"/>
        <v>184714.73</v>
      </c>
      <c r="D882" s="5"/>
      <c r="E882" s="5">
        <v>184714.73</v>
      </c>
      <c r="F882" s="5"/>
      <c r="G882" s="5"/>
      <c r="H882" s="5"/>
      <c r="I882" s="5"/>
      <c r="J882" s="5"/>
      <c r="K882" s="5"/>
      <c r="L882" s="32"/>
      <c r="M882" s="5"/>
      <c r="N882" s="39"/>
      <c r="O882" s="5"/>
      <c r="P882" s="5"/>
      <c r="Q882" s="5"/>
      <c r="R882" s="5"/>
      <c r="S882" s="5"/>
    </row>
    <row r="883" spans="1:28" ht="15" hidden="1" customHeight="1" x14ac:dyDescent="0.25">
      <c r="A883" s="99" t="s">
        <v>2109</v>
      </c>
      <c r="B883" s="100"/>
      <c r="C883" s="7">
        <f>ROUND(D883+E883+F883+G883+H883+I883+J883+K883+M883+O883+P883+Q883+R883+S883,2)</f>
        <v>6356013.7999999998</v>
      </c>
      <c r="D883" s="7">
        <f>SUM(D862:D881)</f>
        <v>0</v>
      </c>
      <c r="E883" s="7">
        <f t="shared" ref="E883:M883" si="58">SUM(E862:E882)</f>
        <v>6356013.8000000017</v>
      </c>
      <c r="F883" s="7">
        <f t="shared" si="58"/>
        <v>0</v>
      </c>
      <c r="G883" s="7">
        <f t="shared" si="58"/>
        <v>0</v>
      </c>
      <c r="H883" s="7">
        <f t="shared" si="58"/>
        <v>0</v>
      </c>
      <c r="I883" s="7">
        <f t="shared" si="58"/>
        <v>0</v>
      </c>
      <c r="J883" s="7">
        <f t="shared" si="58"/>
        <v>0</v>
      </c>
      <c r="K883" s="7">
        <f t="shared" si="58"/>
        <v>0</v>
      </c>
      <c r="L883" s="35">
        <f t="shared" si="58"/>
        <v>0</v>
      </c>
      <c r="M883" s="7">
        <f t="shared" si="58"/>
        <v>0</v>
      </c>
      <c r="N883" s="7" t="s">
        <v>1629</v>
      </c>
      <c r="O883" s="7">
        <f>SUM(O862:O882)</f>
        <v>0</v>
      </c>
      <c r="P883" s="7">
        <f>SUM(P862:P882)</f>
        <v>0</v>
      </c>
      <c r="Q883" s="7">
        <f>SUM(Q862:Q882)</f>
        <v>0</v>
      </c>
      <c r="R883" s="7">
        <f>SUM(R862:R882)</f>
        <v>0</v>
      </c>
      <c r="S883" s="7">
        <f>SUM(S862:S882)</f>
        <v>0</v>
      </c>
    </row>
    <row r="884" spans="1:28" ht="15" hidden="1" customHeight="1" x14ac:dyDescent="0.25">
      <c r="A884" s="101" t="s">
        <v>2098</v>
      </c>
      <c r="B884" s="102"/>
      <c r="C884" s="103"/>
      <c r="D884" s="7"/>
      <c r="E884" s="7"/>
      <c r="F884" s="7"/>
      <c r="G884" s="7"/>
      <c r="H884" s="7"/>
      <c r="I884" s="7"/>
      <c r="J884" s="7"/>
      <c r="K884" s="7"/>
      <c r="L884" s="35"/>
      <c r="M884" s="7"/>
      <c r="N884" s="38"/>
      <c r="O884" s="7"/>
      <c r="P884" s="7"/>
      <c r="Q884" s="7"/>
      <c r="R884" s="7"/>
      <c r="S884" s="7"/>
    </row>
    <row r="885" spans="1:28" hidden="1" x14ac:dyDescent="0.2">
      <c r="A885" s="28" t="s">
        <v>1479</v>
      </c>
      <c r="B885" s="6" t="s">
        <v>1544</v>
      </c>
      <c r="C885" s="5">
        <f t="shared" ref="C885:C933" si="59">ROUNDUP(SUM(D885+E885+F885+G885+H885+I885+J885+K885+M885+O885+P885+Q885+R885+S885),2)</f>
        <v>195525.74</v>
      </c>
      <c r="D885" s="5"/>
      <c r="E885" s="5">
        <v>195525.74</v>
      </c>
      <c r="F885" s="5"/>
      <c r="G885" s="5"/>
      <c r="H885" s="5"/>
      <c r="I885" s="5"/>
      <c r="J885" s="5"/>
      <c r="K885" s="5"/>
      <c r="L885" s="32"/>
      <c r="M885" s="5"/>
      <c r="N885" s="39"/>
      <c r="O885" s="5"/>
      <c r="P885" s="5"/>
      <c r="Q885" s="5"/>
      <c r="R885" s="5"/>
      <c r="S885" s="5"/>
      <c r="AB885" s="70"/>
    </row>
    <row r="886" spans="1:28" hidden="1" x14ac:dyDescent="0.2">
      <c r="A886" s="28" t="s">
        <v>1481</v>
      </c>
      <c r="B886" s="6" t="s">
        <v>1546</v>
      </c>
      <c r="C886" s="5">
        <f t="shared" si="59"/>
        <v>123734.1</v>
      </c>
      <c r="D886" s="5"/>
      <c r="E886" s="5">
        <v>123734.1</v>
      </c>
      <c r="F886" s="5"/>
      <c r="G886" s="5"/>
      <c r="H886" s="5"/>
      <c r="I886" s="5"/>
      <c r="J886" s="5"/>
      <c r="K886" s="5"/>
      <c r="L886" s="32"/>
      <c r="M886" s="5"/>
      <c r="N886" s="39"/>
      <c r="O886" s="5"/>
      <c r="P886" s="5"/>
      <c r="Q886" s="5"/>
      <c r="R886" s="5"/>
      <c r="S886" s="5"/>
      <c r="AB886" s="70"/>
    </row>
    <row r="887" spans="1:28" hidden="1" x14ac:dyDescent="0.2">
      <c r="A887" s="28" t="s">
        <v>1661</v>
      </c>
      <c r="B887" s="6" t="s">
        <v>1548</v>
      </c>
      <c r="C887" s="5">
        <f t="shared" si="59"/>
        <v>232324.99</v>
      </c>
      <c r="D887" s="5"/>
      <c r="E887" s="5">
        <v>232324.99</v>
      </c>
      <c r="F887" s="5"/>
      <c r="G887" s="5"/>
      <c r="H887" s="5"/>
      <c r="I887" s="5"/>
      <c r="J887" s="5"/>
      <c r="K887" s="5"/>
      <c r="L887" s="32"/>
      <c r="M887" s="5"/>
      <c r="N887" s="39"/>
      <c r="O887" s="5"/>
      <c r="P887" s="5"/>
      <c r="Q887" s="5"/>
      <c r="R887" s="5"/>
      <c r="S887" s="5"/>
      <c r="AB887" s="70"/>
    </row>
    <row r="888" spans="1:28" hidden="1" x14ac:dyDescent="0.2">
      <c r="A888" s="28" t="s">
        <v>1483</v>
      </c>
      <c r="B888" s="6" t="s">
        <v>1937</v>
      </c>
      <c r="C888" s="5">
        <f>ROUNDUP(SUM(D888+E888+F888+G888+H888+I888+J888+K888+M888+O888+P888+Q888+R888+S888),2)</f>
        <v>2455408.7999999998</v>
      </c>
      <c r="D888" s="5"/>
      <c r="E888" s="5"/>
      <c r="F888" s="5"/>
      <c r="G888" s="5"/>
      <c r="H888" s="5">
        <v>889768.2</v>
      </c>
      <c r="I888" s="5">
        <v>1565640.6</v>
      </c>
      <c r="J888" s="5"/>
      <c r="K888" s="5"/>
      <c r="L888" s="32"/>
      <c r="M888" s="5"/>
      <c r="N888" s="39"/>
      <c r="O888" s="5"/>
      <c r="P888" s="5"/>
      <c r="Q888" s="5"/>
      <c r="R888" s="5"/>
      <c r="S888" s="5"/>
      <c r="T888" s="71"/>
      <c r="AB888" s="70"/>
    </row>
    <row r="889" spans="1:28" hidden="1" x14ac:dyDescent="0.2">
      <c r="A889" s="28" t="s">
        <v>1485</v>
      </c>
      <c r="B889" s="6" t="s">
        <v>1549</v>
      </c>
      <c r="C889" s="5">
        <f t="shared" si="59"/>
        <v>157812.60999999999</v>
      </c>
      <c r="D889" s="5"/>
      <c r="E889" s="5">
        <v>157812.60999999999</v>
      </c>
      <c r="F889" s="5"/>
      <c r="G889" s="5"/>
      <c r="H889" s="5"/>
      <c r="I889" s="5"/>
      <c r="J889" s="5"/>
      <c r="K889" s="5"/>
      <c r="L889" s="32"/>
      <c r="M889" s="5"/>
      <c r="N889" s="39"/>
      <c r="O889" s="5"/>
      <c r="P889" s="5"/>
      <c r="Q889" s="5"/>
      <c r="R889" s="5"/>
      <c r="S889" s="5"/>
      <c r="AB889" s="70"/>
    </row>
    <row r="890" spans="1:28" hidden="1" x14ac:dyDescent="0.2">
      <c r="A890" s="28" t="s">
        <v>1487</v>
      </c>
      <c r="B890" s="6" t="s">
        <v>1550</v>
      </c>
      <c r="C890" s="5">
        <f t="shared" si="59"/>
        <v>217627.64</v>
      </c>
      <c r="D890" s="5"/>
      <c r="E890" s="5">
        <v>217627.64</v>
      </c>
      <c r="F890" s="5"/>
      <c r="G890" s="5"/>
      <c r="H890" s="5"/>
      <c r="I890" s="5"/>
      <c r="J890" s="5"/>
      <c r="K890" s="5"/>
      <c r="L890" s="32"/>
      <c r="M890" s="5"/>
      <c r="N890" s="39"/>
      <c r="O890" s="5"/>
      <c r="P890" s="5"/>
      <c r="Q890" s="5"/>
      <c r="R890" s="5"/>
      <c r="S890" s="5"/>
      <c r="AB890" s="70"/>
    </row>
    <row r="891" spans="1:28" hidden="1" x14ac:dyDescent="0.2">
      <c r="A891" s="28" t="s">
        <v>1489</v>
      </c>
      <c r="B891" s="6" t="s">
        <v>1551</v>
      </c>
      <c r="C891" s="5">
        <f t="shared" si="59"/>
        <v>310385.53999999998</v>
      </c>
      <c r="D891" s="5"/>
      <c r="E891" s="5">
        <v>310385.53999999998</v>
      </c>
      <c r="F891" s="5"/>
      <c r="G891" s="5"/>
      <c r="H891" s="5"/>
      <c r="I891" s="5"/>
      <c r="J891" s="5"/>
      <c r="K891" s="5"/>
      <c r="L891" s="32"/>
      <c r="M891" s="5"/>
      <c r="N891" s="39"/>
      <c r="O891" s="5"/>
      <c r="P891" s="5"/>
      <c r="Q891" s="5"/>
      <c r="R891" s="5"/>
      <c r="S891" s="5"/>
      <c r="AB891" s="70"/>
    </row>
    <row r="892" spans="1:28" hidden="1" x14ac:dyDescent="0.2">
      <c r="A892" s="28" t="s">
        <v>1491</v>
      </c>
      <c r="B892" s="6" t="s">
        <v>1552</v>
      </c>
      <c r="C892" s="5">
        <f t="shared" si="59"/>
        <v>192234.72</v>
      </c>
      <c r="D892" s="5"/>
      <c r="E892" s="5">
        <v>192234.72</v>
      </c>
      <c r="F892" s="5"/>
      <c r="G892" s="5"/>
      <c r="H892" s="5"/>
      <c r="I892" s="5"/>
      <c r="J892" s="5"/>
      <c r="K892" s="5"/>
      <c r="L892" s="32"/>
      <c r="M892" s="5"/>
      <c r="N892" s="39"/>
      <c r="O892" s="5"/>
      <c r="P892" s="5"/>
      <c r="Q892" s="5"/>
      <c r="R892" s="5"/>
      <c r="S892" s="5"/>
      <c r="AB892" s="70"/>
    </row>
    <row r="893" spans="1:28" hidden="1" x14ac:dyDescent="0.2">
      <c r="A893" s="28" t="s">
        <v>1493</v>
      </c>
      <c r="B893" s="6" t="s">
        <v>1553</v>
      </c>
      <c r="C893" s="5">
        <f t="shared" si="59"/>
        <v>119963.26</v>
      </c>
      <c r="D893" s="5"/>
      <c r="E893" s="5">
        <v>119963.26</v>
      </c>
      <c r="F893" s="5"/>
      <c r="G893" s="5"/>
      <c r="H893" s="5"/>
      <c r="I893" s="5"/>
      <c r="J893" s="5"/>
      <c r="K893" s="5"/>
      <c r="L893" s="32"/>
      <c r="M893" s="5"/>
      <c r="N893" s="39"/>
      <c r="O893" s="5"/>
      <c r="P893" s="5"/>
      <c r="Q893" s="5"/>
      <c r="R893" s="5"/>
      <c r="S893" s="5"/>
      <c r="AB893" s="70"/>
    </row>
    <row r="894" spans="1:28" hidden="1" x14ac:dyDescent="0.2">
      <c r="A894" s="28" t="s">
        <v>1495</v>
      </c>
      <c r="B894" s="6" t="s">
        <v>1554</v>
      </c>
      <c r="C894" s="5">
        <f t="shared" si="59"/>
        <v>96443.09</v>
      </c>
      <c r="D894" s="5"/>
      <c r="E894" s="5">
        <v>96443.09</v>
      </c>
      <c r="F894" s="5"/>
      <c r="G894" s="5"/>
      <c r="H894" s="5"/>
      <c r="I894" s="5"/>
      <c r="J894" s="5"/>
      <c r="K894" s="5"/>
      <c r="L894" s="32"/>
      <c r="M894" s="5"/>
      <c r="N894" s="39"/>
      <c r="O894" s="5"/>
      <c r="P894" s="5"/>
      <c r="Q894" s="5"/>
      <c r="R894" s="5"/>
      <c r="S894" s="5"/>
      <c r="AB894" s="70"/>
    </row>
    <row r="895" spans="1:28" hidden="1" x14ac:dyDescent="0.2">
      <c r="A895" s="28" t="s">
        <v>1497</v>
      </c>
      <c r="B895" s="6" t="s">
        <v>1555</v>
      </c>
      <c r="C895" s="5">
        <f t="shared" si="59"/>
        <v>301843.87</v>
      </c>
      <c r="D895" s="5"/>
      <c r="E895" s="5">
        <v>301843.87</v>
      </c>
      <c r="F895" s="5"/>
      <c r="G895" s="5"/>
      <c r="H895" s="5"/>
      <c r="I895" s="5"/>
      <c r="J895" s="5"/>
      <c r="K895" s="5"/>
      <c r="L895" s="32"/>
      <c r="M895" s="5"/>
      <c r="N895" s="39"/>
      <c r="O895" s="5"/>
      <c r="P895" s="5"/>
      <c r="Q895" s="5"/>
      <c r="R895" s="5"/>
      <c r="S895" s="5"/>
      <c r="AB895" s="70"/>
    </row>
    <row r="896" spans="1:28" hidden="1" x14ac:dyDescent="0.2">
      <c r="A896" s="28" t="s">
        <v>1499</v>
      </c>
      <c r="B896" s="6" t="s">
        <v>1556</v>
      </c>
      <c r="C896" s="5">
        <f t="shared" si="59"/>
        <v>468226.16</v>
      </c>
      <c r="D896" s="5"/>
      <c r="E896" s="5">
        <v>468226.16</v>
      </c>
      <c r="F896" s="5"/>
      <c r="G896" s="5"/>
      <c r="H896" s="5"/>
      <c r="I896" s="5"/>
      <c r="J896" s="5"/>
      <c r="K896" s="5"/>
      <c r="L896" s="32"/>
      <c r="M896" s="5"/>
      <c r="N896" s="39"/>
      <c r="O896" s="5"/>
      <c r="P896" s="5"/>
      <c r="Q896" s="5"/>
      <c r="R896" s="5"/>
      <c r="S896" s="5"/>
      <c r="AB896" s="70"/>
    </row>
    <row r="897" spans="1:28" hidden="1" x14ac:dyDescent="0.2">
      <c r="A897" s="28" t="s">
        <v>1992</v>
      </c>
      <c r="B897" s="6" t="s">
        <v>1559</v>
      </c>
      <c r="C897" s="5">
        <f>ROUNDUP(SUM(D897+E897+F897+G897+H897+I897+J897+K897+M897+O897+P897+Q897+R897+S897),2)</f>
        <v>316430.28999999998</v>
      </c>
      <c r="D897" s="5"/>
      <c r="E897" s="5">
        <v>316430.28999999998</v>
      </c>
      <c r="F897" s="5"/>
      <c r="G897" s="5"/>
      <c r="H897" s="5"/>
      <c r="I897" s="5"/>
      <c r="J897" s="5"/>
      <c r="K897" s="5"/>
      <c r="L897" s="32"/>
      <c r="M897" s="5"/>
      <c r="N897" s="39"/>
      <c r="O897" s="5"/>
      <c r="P897" s="5"/>
      <c r="Q897" s="5"/>
      <c r="R897" s="5"/>
      <c r="S897" s="5"/>
      <c r="AB897" s="70"/>
    </row>
    <row r="898" spans="1:28" hidden="1" x14ac:dyDescent="0.2">
      <c r="A898" s="28" t="s">
        <v>1502</v>
      </c>
      <c r="B898" s="6" t="s">
        <v>1557</v>
      </c>
      <c r="C898" s="5">
        <f t="shared" si="59"/>
        <v>340057.36</v>
      </c>
      <c r="D898" s="5"/>
      <c r="E898" s="5">
        <v>340057.36</v>
      </c>
      <c r="F898" s="5"/>
      <c r="G898" s="5"/>
      <c r="H898" s="5"/>
      <c r="I898" s="5"/>
      <c r="J898" s="5"/>
      <c r="K898" s="5"/>
      <c r="L898" s="32"/>
      <c r="M898" s="5"/>
      <c r="N898" s="39"/>
      <c r="O898" s="5"/>
      <c r="P898" s="5"/>
      <c r="Q898" s="5"/>
      <c r="R898" s="5"/>
      <c r="S898" s="5"/>
      <c r="AB898" s="70"/>
    </row>
    <row r="899" spans="1:28" hidden="1" x14ac:dyDescent="0.2">
      <c r="A899" s="28" t="s">
        <v>1504</v>
      </c>
      <c r="B899" s="6" t="s">
        <v>1560</v>
      </c>
      <c r="C899" s="5">
        <f t="shared" si="59"/>
        <v>278900.94</v>
      </c>
      <c r="D899" s="5"/>
      <c r="E899" s="5">
        <v>278900.94</v>
      </c>
      <c r="F899" s="5"/>
      <c r="G899" s="5"/>
      <c r="H899" s="5"/>
      <c r="I899" s="5"/>
      <c r="J899" s="5"/>
      <c r="K899" s="5"/>
      <c r="L899" s="32"/>
      <c r="M899" s="5"/>
      <c r="N899" s="39"/>
      <c r="O899" s="5"/>
      <c r="P899" s="5"/>
      <c r="Q899" s="5"/>
      <c r="R899" s="5"/>
      <c r="S899" s="5"/>
      <c r="AB899" s="70"/>
    </row>
    <row r="900" spans="1:28" hidden="1" x14ac:dyDescent="0.2">
      <c r="A900" s="28" t="s">
        <v>1506</v>
      </c>
      <c r="B900" s="6" t="s">
        <v>1561</v>
      </c>
      <c r="C900" s="5">
        <f t="shared" si="59"/>
        <v>265663.8</v>
      </c>
      <c r="D900" s="5"/>
      <c r="E900" s="5">
        <v>265663.8</v>
      </c>
      <c r="F900" s="5"/>
      <c r="G900" s="5"/>
      <c r="H900" s="5"/>
      <c r="I900" s="5"/>
      <c r="J900" s="5"/>
      <c r="K900" s="5"/>
      <c r="L900" s="32"/>
      <c r="M900" s="5"/>
      <c r="N900" s="39"/>
      <c r="O900" s="5"/>
      <c r="P900" s="5"/>
      <c r="Q900" s="5"/>
      <c r="R900" s="5"/>
      <c r="S900" s="5"/>
      <c r="AB900" s="70"/>
    </row>
    <row r="901" spans="1:28" hidden="1" x14ac:dyDescent="0.2">
      <c r="A901" s="28" t="s">
        <v>1508</v>
      </c>
      <c r="B901" s="6" t="s">
        <v>1562</v>
      </c>
      <c r="C901" s="5">
        <f t="shared" si="59"/>
        <v>255577.55</v>
      </c>
      <c r="D901" s="5"/>
      <c r="E901" s="5">
        <v>255577.55</v>
      </c>
      <c r="F901" s="5"/>
      <c r="G901" s="5"/>
      <c r="H901" s="5"/>
      <c r="I901" s="5"/>
      <c r="J901" s="5"/>
      <c r="K901" s="5"/>
      <c r="L901" s="32"/>
      <c r="M901" s="5"/>
      <c r="N901" s="39"/>
      <c r="O901" s="5"/>
      <c r="P901" s="5"/>
      <c r="Q901" s="5"/>
      <c r="R901" s="5"/>
      <c r="S901" s="5"/>
      <c r="AB901" s="70"/>
    </row>
    <row r="902" spans="1:28" hidden="1" x14ac:dyDescent="0.2">
      <c r="A902" s="28" t="s">
        <v>1509</v>
      </c>
      <c r="B902" s="6" t="s">
        <v>1563</v>
      </c>
      <c r="C902" s="5">
        <f t="shared" si="59"/>
        <v>322938.83</v>
      </c>
      <c r="D902" s="5"/>
      <c r="E902" s="5">
        <v>322938.83</v>
      </c>
      <c r="F902" s="5"/>
      <c r="G902" s="5"/>
      <c r="H902" s="5"/>
      <c r="I902" s="5"/>
      <c r="J902" s="5"/>
      <c r="K902" s="5"/>
      <c r="L902" s="32"/>
      <c r="M902" s="5"/>
      <c r="N902" s="39"/>
      <c r="O902" s="5"/>
      <c r="P902" s="5"/>
      <c r="Q902" s="5"/>
      <c r="R902" s="5"/>
      <c r="S902" s="5"/>
      <c r="AB902" s="70"/>
    </row>
    <row r="903" spans="1:28" hidden="1" x14ac:dyDescent="0.2">
      <c r="A903" s="28" t="s">
        <v>1510</v>
      </c>
      <c r="B903" s="6" t="s">
        <v>1564</v>
      </c>
      <c r="C903" s="5">
        <f t="shared" si="59"/>
        <v>191000</v>
      </c>
      <c r="D903" s="5"/>
      <c r="E903" s="5">
        <v>191000</v>
      </c>
      <c r="F903" s="5"/>
      <c r="G903" s="5"/>
      <c r="H903" s="5"/>
      <c r="I903" s="5"/>
      <c r="J903" s="5"/>
      <c r="K903" s="5"/>
      <c r="L903" s="32"/>
      <c r="M903" s="5"/>
      <c r="N903" s="39"/>
      <c r="O903" s="5"/>
      <c r="P903" s="5"/>
      <c r="Q903" s="5"/>
      <c r="R903" s="5"/>
      <c r="S903" s="5"/>
      <c r="AB903" s="70"/>
    </row>
    <row r="904" spans="1:28" hidden="1" x14ac:dyDescent="0.2">
      <c r="A904" s="28" t="s">
        <v>1512</v>
      </c>
      <c r="B904" s="6" t="s">
        <v>1569</v>
      </c>
      <c r="C904" s="5">
        <f t="shared" si="59"/>
        <v>165457.81</v>
      </c>
      <c r="D904" s="5"/>
      <c r="E904" s="5">
        <v>165457.81</v>
      </c>
      <c r="F904" s="5"/>
      <c r="G904" s="5"/>
      <c r="H904" s="5"/>
      <c r="I904" s="5"/>
      <c r="J904" s="5"/>
      <c r="K904" s="5"/>
      <c r="L904" s="32"/>
      <c r="M904" s="5"/>
      <c r="N904" s="39"/>
      <c r="O904" s="5"/>
      <c r="P904" s="5"/>
      <c r="Q904" s="5"/>
      <c r="R904" s="5"/>
      <c r="S904" s="5"/>
      <c r="AB904" s="70"/>
    </row>
    <row r="905" spans="1:28" hidden="1" x14ac:dyDescent="0.2">
      <c r="A905" s="28" t="s">
        <v>1513</v>
      </c>
      <c r="B905" s="6" t="s">
        <v>1565</v>
      </c>
      <c r="C905" s="5">
        <f t="shared" si="59"/>
        <v>263795.95</v>
      </c>
      <c r="D905" s="5"/>
      <c r="E905" s="5">
        <v>263795.95</v>
      </c>
      <c r="F905" s="5"/>
      <c r="G905" s="5"/>
      <c r="H905" s="5"/>
      <c r="I905" s="5"/>
      <c r="J905" s="5"/>
      <c r="K905" s="5"/>
      <c r="L905" s="32"/>
      <c r="M905" s="5"/>
      <c r="N905" s="39"/>
      <c r="O905" s="5"/>
      <c r="P905" s="5"/>
      <c r="Q905" s="5"/>
      <c r="R905" s="5"/>
      <c r="S905" s="5"/>
      <c r="AB905" s="70"/>
    </row>
    <row r="906" spans="1:28" hidden="1" x14ac:dyDescent="0.2">
      <c r="A906" s="28" t="s">
        <v>1515</v>
      </c>
      <c r="B906" s="6" t="s">
        <v>1566</v>
      </c>
      <c r="C906" s="5">
        <f t="shared" si="59"/>
        <v>415101.28</v>
      </c>
      <c r="D906" s="5"/>
      <c r="E906" s="5">
        <v>415101.28</v>
      </c>
      <c r="F906" s="5"/>
      <c r="G906" s="5"/>
      <c r="H906" s="5"/>
      <c r="I906" s="5"/>
      <c r="J906" s="5"/>
      <c r="K906" s="5"/>
      <c r="L906" s="32"/>
      <c r="M906" s="5"/>
      <c r="N906" s="39"/>
      <c r="O906" s="5"/>
      <c r="P906" s="5"/>
      <c r="Q906" s="5"/>
      <c r="R906" s="5"/>
      <c r="S906" s="5"/>
      <c r="AB906" s="70"/>
    </row>
    <row r="907" spans="1:28" hidden="1" x14ac:dyDescent="0.2">
      <c r="A907" s="28" t="s">
        <v>1517</v>
      </c>
      <c r="B907" s="6" t="s">
        <v>1567</v>
      </c>
      <c r="C907" s="5">
        <f t="shared" si="59"/>
        <v>242456.57</v>
      </c>
      <c r="D907" s="5"/>
      <c r="E907" s="5">
        <v>242456.57</v>
      </c>
      <c r="F907" s="5"/>
      <c r="G907" s="5"/>
      <c r="H907" s="5"/>
      <c r="I907" s="5"/>
      <c r="J907" s="5"/>
      <c r="K907" s="5"/>
      <c r="L907" s="32"/>
      <c r="M907" s="5"/>
      <c r="N907" s="39"/>
      <c r="O907" s="5"/>
      <c r="P907" s="5"/>
      <c r="Q907" s="5"/>
      <c r="R907" s="5"/>
      <c r="S907" s="5"/>
      <c r="AB907" s="70"/>
    </row>
    <row r="908" spans="1:28" hidden="1" x14ac:dyDescent="0.2">
      <c r="A908" s="28" t="s">
        <v>1519</v>
      </c>
      <c r="B908" s="6" t="s">
        <v>1568</v>
      </c>
      <c r="C908" s="5">
        <f t="shared" si="59"/>
        <v>511730.95</v>
      </c>
      <c r="D908" s="5"/>
      <c r="E908" s="5">
        <v>511730.95</v>
      </c>
      <c r="F908" s="5"/>
      <c r="G908" s="5"/>
      <c r="H908" s="5"/>
      <c r="I908" s="5"/>
      <c r="J908" s="5"/>
      <c r="K908" s="5"/>
      <c r="L908" s="32"/>
      <c r="M908" s="5"/>
      <c r="N908" s="39"/>
      <c r="O908" s="5"/>
      <c r="P908" s="5"/>
      <c r="Q908" s="5"/>
      <c r="R908" s="5"/>
      <c r="S908" s="5"/>
      <c r="AB908" s="70"/>
    </row>
    <row r="909" spans="1:28" hidden="1" x14ac:dyDescent="0.2">
      <c r="A909" s="28" t="s">
        <v>1521</v>
      </c>
      <c r="B909" s="6" t="s">
        <v>1570</v>
      </c>
      <c r="C909" s="5">
        <f t="shared" si="59"/>
        <v>118240.98</v>
      </c>
      <c r="D909" s="5"/>
      <c r="E909" s="5">
        <v>118240.98</v>
      </c>
      <c r="F909" s="5"/>
      <c r="G909" s="5"/>
      <c r="H909" s="5"/>
      <c r="I909" s="5"/>
      <c r="J909" s="5"/>
      <c r="K909" s="5"/>
      <c r="L909" s="32"/>
      <c r="M909" s="5"/>
      <c r="N909" s="39"/>
      <c r="O909" s="5"/>
      <c r="P909" s="5"/>
      <c r="Q909" s="5"/>
      <c r="R909" s="5"/>
      <c r="S909" s="5"/>
      <c r="AB909" s="70"/>
    </row>
    <row r="910" spans="1:28" hidden="1" x14ac:dyDescent="0.2">
      <c r="A910" s="28" t="s">
        <v>1523</v>
      </c>
      <c r="B910" s="6" t="s">
        <v>1571</v>
      </c>
      <c r="C910" s="5">
        <f t="shared" si="59"/>
        <v>113878.16</v>
      </c>
      <c r="D910" s="5"/>
      <c r="E910" s="5">
        <v>113878.16</v>
      </c>
      <c r="F910" s="5"/>
      <c r="G910" s="5"/>
      <c r="H910" s="5"/>
      <c r="I910" s="5"/>
      <c r="J910" s="5"/>
      <c r="K910" s="5"/>
      <c r="L910" s="32"/>
      <c r="M910" s="5"/>
      <c r="N910" s="39"/>
      <c r="O910" s="5"/>
      <c r="P910" s="5"/>
      <c r="Q910" s="5"/>
      <c r="R910" s="5"/>
      <c r="S910" s="5"/>
      <c r="AB910" s="70"/>
    </row>
    <row r="911" spans="1:28" hidden="1" x14ac:dyDescent="0.2">
      <c r="A911" s="28" t="s">
        <v>1525</v>
      </c>
      <c r="B911" s="6" t="s">
        <v>1572</v>
      </c>
      <c r="C911" s="5">
        <f t="shared" si="59"/>
        <v>148016.65</v>
      </c>
      <c r="D911" s="5"/>
      <c r="E911" s="5">
        <v>148016.65</v>
      </c>
      <c r="F911" s="5"/>
      <c r="G911" s="5"/>
      <c r="H911" s="5"/>
      <c r="I911" s="5"/>
      <c r="J911" s="5"/>
      <c r="K911" s="5"/>
      <c r="L911" s="32"/>
      <c r="M911" s="5"/>
      <c r="N911" s="39"/>
      <c r="O911" s="5"/>
      <c r="P911" s="5"/>
      <c r="Q911" s="5"/>
      <c r="R911" s="5"/>
      <c r="S911" s="5"/>
      <c r="AB911" s="70"/>
    </row>
    <row r="912" spans="1:28" hidden="1" x14ac:dyDescent="0.2">
      <c r="A912" s="28" t="s">
        <v>1527</v>
      </c>
      <c r="B912" s="6" t="s">
        <v>1573</v>
      </c>
      <c r="C912" s="5">
        <f t="shared" si="59"/>
        <v>1098353.82</v>
      </c>
      <c r="D912" s="5"/>
      <c r="E912" s="5">
        <v>1098353.82</v>
      </c>
      <c r="F912" s="5"/>
      <c r="G912" s="5"/>
      <c r="H912" s="5"/>
      <c r="I912" s="5"/>
      <c r="J912" s="5"/>
      <c r="K912" s="5"/>
      <c r="L912" s="32"/>
      <c r="M912" s="5"/>
      <c r="N912" s="39"/>
      <c r="O912" s="5"/>
      <c r="P912" s="5"/>
      <c r="Q912" s="5"/>
      <c r="R912" s="5"/>
      <c r="S912" s="5"/>
      <c r="AB912" s="70"/>
    </row>
    <row r="913" spans="1:28" hidden="1" x14ac:dyDescent="0.2">
      <c r="A913" s="28" t="s">
        <v>1529</v>
      </c>
      <c r="B913" s="6" t="s">
        <v>1574</v>
      </c>
      <c r="C913" s="5">
        <f t="shared" si="59"/>
        <v>253475.45</v>
      </c>
      <c r="D913" s="5"/>
      <c r="E913" s="5">
        <v>253475.45</v>
      </c>
      <c r="F913" s="5"/>
      <c r="G913" s="5"/>
      <c r="H913" s="5"/>
      <c r="I913" s="5"/>
      <c r="J913" s="5"/>
      <c r="K913" s="5"/>
      <c r="L913" s="32"/>
      <c r="M913" s="5"/>
      <c r="N913" s="39"/>
      <c r="O913" s="5"/>
      <c r="P913" s="5"/>
      <c r="Q913" s="5"/>
      <c r="R913" s="5"/>
      <c r="S913" s="5"/>
      <c r="AB913" s="70"/>
    </row>
    <row r="914" spans="1:28" hidden="1" x14ac:dyDescent="0.2">
      <c r="A914" s="28" t="s">
        <v>1996</v>
      </c>
      <c r="B914" s="6" t="s">
        <v>1576</v>
      </c>
      <c r="C914" s="5">
        <f t="shared" si="59"/>
        <v>285807.65999999997</v>
      </c>
      <c r="D914" s="5"/>
      <c r="E914" s="5">
        <v>285807.65999999997</v>
      </c>
      <c r="F914" s="5"/>
      <c r="G914" s="5"/>
      <c r="H914" s="5"/>
      <c r="I914" s="5"/>
      <c r="J914" s="5"/>
      <c r="K914" s="5"/>
      <c r="L914" s="32"/>
      <c r="M914" s="5"/>
      <c r="N914" s="39"/>
      <c r="O914" s="5"/>
      <c r="P914" s="5"/>
      <c r="Q914" s="5"/>
      <c r="R914" s="5"/>
      <c r="S914" s="5"/>
      <c r="AB914" s="70"/>
    </row>
    <row r="915" spans="1:28" hidden="1" x14ac:dyDescent="0.2">
      <c r="A915" s="28" t="s">
        <v>1531</v>
      </c>
      <c r="B915" s="6" t="s">
        <v>1575</v>
      </c>
      <c r="C915" s="5">
        <f t="shared" si="59"/>
        <v>246528.38</v>
      </c>
      <c r="D915" s="5"/>
      <c r="E915" s="5">
        <v>246528.38</v>
      </c>
      <c r="F915" s="5"/>
      <c r="G915" s="5"/>
      <c r="H915" s="5"/>
      <c r="I915" s="5"/>
      <c r="J915" s="5"/>
      <c r="K915" s="5"/>
      <c r="L915" s="32"/>
      <c r="M915" s="5"/>
      <c r="N915" s="39"/>
      <c r="O915" s="5"/>
      <c r="P915" s="5"/>
      <c r="Q915" s="5"/>
      <c r="R915" s="5"/>
      <c r="S915" s="5"/>
      <c r="AB915" s="70"/>
    </row>
    <row r="916" spans="1:28" hidden="1" x14ac:dyDescent="0.2">
      <c r="A916" s="28" t="s">
        <v>1532</v>
      </c>
      <c r="B916" s="6" t="s">
        <v>1577</v>
      </c>
      <c r="C916" s="5">
        <f t="shared" si="59"/>
        <v>151849.95000000001</v>
      </c>
      <c r="D916" s="5"/>
      <c r="E916" s="5">
        <v>151849.95000000001</v>
      </c>
      <c r="F916" s="5"/>
      <c r="G916" s="5"/>
      <c r="H916" s="5"/>
      <c r="I916" s="5"/>
      <c r="J916" s="5"/>
      <c r="K916" s="5"/>
      <c r="L916" s="32"/>
      <c r="M916" s="5"/>
      <c r="N916" s="39"/>
      <c r="O916" s="5"/>
      <c r="P916" s="5"/>
      <c r="Q916" s="5"/>
      <c r="R916" s="5"/>
      <c r="S916" s="5"/>
      <c r="AB916" s="70"/>
    </row>
    <row r="917" spans="1:28" hidden="1" x14ac:dyDescent="0.2">
      <c r="A917" s="28" t="s">
        <v>1533</v>
      </c>
      <c r="B917" s="6" t="s">
        <v>1580</v>
      </c>
      <c r="C917" s="5">
        <f t="shared" si="59"/>
        <v>192636.34</v>
      </c>
      <c r="D917" s="5"/>
      <c r="E917" s="5">
        <v>192636.34</v>
      </c>
      <c r="F917" s="5"/>
      <c r="G917" s="5"/>
      <c r="H917" s="5"/>
      <c r="I917" s="5"/>
      <c r="J917" s="5"/>
      <c r="K917" s="5"/>
      <c r="L917" s="32"/>
      <c r="M917" s="5"/>
      <c r="N917" s="39"/>
      <c r="O917" s="5"/>
      <c r="P917" s="5"/>
      <c r="Q917" s="5"/>
      <c r="R917" s="5"/>
      <c r="S917" s="5"/>
      <c r="AB917" s="70"/>
    </row>
    <row r="918" spans="1:28" hidden="1" x14ac:dyDescent="0.2">
      <c r="A918" s="28" t="s">
        <v>1534</v>
      </c>
      <c r="B918" s="6" t="s">
        <v>1579</v>
      </c>
      <c r="C918" s="5">
        <f t="shared" si="59"/>
        <v>289411.19</v>
      </c>
      <c r="D918" s="5"/>
      <c r="E918" s="5">
        <v>289411.19</v>
      </c>
      <c r="F918" s="5"/>
      <c r="G918" s="5"/>
      <c r="H918" s="5"/>
      <c r="I918" s="5"/>
      <c r="J918" s="5"/>
      <c r="K918" s="5"/>
      <c r="L918" s="32"/>
      <c r="M918" s="5"/>
      <c r="N918" s="39"/>
      <c r="O918" s="5"/>
      <c r="P918" s="5"/>
      <c r="Q918" s="5"/>
      <c r="R918" s="5"/>
      <c r="S918" s="5"/>
      <c r="AB918" s="70"/>
    </row>
    <row r="919" spans="1:28" hidden="1" x14ac:dyDescent="0.2">
      <c r="A919" s="28" t="s">
        <v>1536</v>
      </c>
      <c r="B919" s="6" t="s">
        <v>1581</v>
      </c>
      <c r="C919" s="5">
        <v>103168.39</v>
      </c>
      <c r="D919" s="5"/>
      <c r="E919" s="5">
        <v>103168.39</v>
      </c>
      <c r="F919" s="5"/>
      <c r="G919" s="5"/>
      <c r="H919" s="5"/>
      <c r="I919" s="5"/>
      <c r="J919" s="5"/>
      <c r="K919" s="5"/>
      <c r="L919" s="32"/>
      <c r="M919" s="5"/>
      <c r="N919" s="39"/>
      <c r="O919" s="5"/>
      <c r="P919" s="5"/>
      <c r="Q919" s="5"/>
      <c r="R919" s="5"/>
      <c r="S919" s="5"/>
      <c r="AB919" s="70"/>
    </row>
    <row r="920" spans="1:28" hidden="1" x14ac:dyDescent="0.2">
      <c r="A920" s="28" t="s">
        <v>1538</v>
      </c>
      <c r="B920" s="6" t="s">
        <v>1582</v>
      </c>
      <c r="C920" s="5">
        <f t="shared" si="59"/>
        <v>216130.67</v>
      </c>
      <c r="D920" s="5"/>
      <c r="E920" s="5">
        <v>216130.67</v>
      </c>
      <c r="F920" s="5"/>
      <c r="G920" s="5"/>
      <c r="H920" s="5"/>
      <c r="I920" s="5"/>
      <c r="J920" s="5"/>
      <c r="K920" s="5"/>
      <c r="L920" s="32"/>
      <c r="M920" s="5"/>
      <c r="N920" s="39"/>
      <c r="O920" s="5"/>
      <c r="P920" s="5"/>
      <c r="Q920" s="5"/>
      <c r="R920" s="5"/>
      <c r="S920" s="5"/>
      <c r="AB920" s="70"/>
    </row>
    <row r="921" spans="1:28" hidden="1" x14ac:dyDescent="0.2">
      <c r="A921" s="28" t="s">
        <v>1539</v>
      </c>
      <c r="B921" s="6" t="s">
        <v>1583</v>
      </c>
      <c r="C921" s="5">
        <f>ROUNDUP(SUM(D921+E921+F921+G921+H921+I921+J921+K921+M921+O921+P921+Q921+R921+S921),2)</f>
        <v>340838.94</v>
      </c>
      <c r="D921" s="5"/>
      <c r="E921" s="5">
        <v>340838.94</v>
      </c>
      <c r="F921" s="5"/>
      <c r="G921" s="5"/>
      <c r="H921" s="5"/>
      <c r="I921" s="5"/>
      <c r="J921" s="5"/>
      <c r="K921" s="5"/>
      <c r="L921" s="32"/>
      <c r="M921" s="5"/>
      <c r="N921" s="39"/>
      <c r="O921" s="5"/>
      <c r="P921" s="5"/>
      <c r="Q921" s="5"/>
      <c r="R921" s="5"/>
      <c r="S921" s="5"/>
      <c r="AB921" s="70"/>
    </row>
    <row r="922" spans="1:28" hidden="1" x14ac:dyDescent="0.2">
      <c r="A922" s="28" t="s">
        <v>1541</v>
      </c>
      <c r="B922" s="6" t="s">
        <v>1584</v>
      </c>
      <c r="C922" s="5">
        <f t="shared" si="59"/>
        <v>221204.66</v>
      </c>
      <c r="D922" s="5"/>
      <c r="E922" s="5">
        <v>221204.66</v>
      </c>
      <c r="F922" s="5"/>
      <c r="G922" s="5"/>
      <c r="H922" s="5"/>
      <c r="I922" s="5"/>
      <c r="J922" s="5"/>
      <c r="K922" s="5"/>
      <c r="L922" s="32"/>
      <c r="M922" s="5"/>
      <c r="N922" s="39"/>
      <c r="O922" s="5"/>
      <c r="P922" s="5"/>
      <c r="Q922" s="5"/>
      <c r="R922" s="5"/>
      <c r="S922" s="5"/>
      <c r="AB922" s="70"/>
    </row>
    <row r="923" spans="1:28" hidden="1" x14ac:dyDescent="0.2">
      <c r="A923" s="28" t="s">
        <v>1542</v>
      </c>
      <c r="B923" s="6" t="s">
        <v>1585</v>
      </c>
      <c r="C923" s="5">
        <f t="shared" si="59"/>
        <v>270383.34999999998</v>
      </c>
      <c r="D923" s="5"/>
      <c r="E923" s="5">
        <v>270383.34999999998</v>
      </c>
      <c r="F923" s="5"/>
      <c r="G923" s="5"/>
      <c r="H923" s="5"/>
      <c r="I923" s="5"/>
      <c r="J923" s="5"/>
      <c r="K923" s="5"/>
      <c r="L923" s="32"/>
      <c r="M923" s="5"/>
      <c r="N923" s="39"/>
      <c r="O923" s="5"/>
      <c r="P923" s="5"/>
      <c r="Q923" s="5"/>
      <c r="R923" s="5"/>
      <c r="S923" s="5"/>
      <c r="AB923" s="70"/>
    </row>
    <row r="924" spans="1:28" hidden="1" x14ac:dyDescent="0.2">
      <c r="A924" s="28" t="s">
        <v>1543</v>
      </c>
      <c r="B924" s="6" t="s">
        <v>1586</v>
      </c>
      <c r="C924" s="5">
        <f t="shared" si="59"/>
        <v>435649.25</v>
      </c>
      <c r="D924" s="5"/>
      <c r="E924" s="5">
        <v>435649.25</v>
      </c>
      <c r="F924" s="5"/>
      <c r="G924" s="5"/>
      <c r="H924" s="5"/>
      <c r="I924" s="5"/>
      <c r="J924" s="5"/>
      <c r="K924" s="5"/>
      <c r="L924" s="32"/>
      <c r="M924" s="5"/>
      <c r="N924" s="39"/>
      <c r="O924" s="5"/>
      <c r="P924" s="5"/>
      <c r="Q924" s="5"/>
      <c r="R924" s="5"/>
      <c r="S924" s="5"/>
      <c r="AB924" s="70"/>
    </row>
    <row r="925" spans="1:28" hidden="1" x14ac:dyDescent="0.2">
      <c r="A925" s="28" t="s">
        <v>1545</v>
      </c>
      <c r="B925" s="6" t="s">
        <v>1587</v>
      </c>
      <c r="C925" s="5">
        <f t="shared" si="59"/>
        <v>112916.34</v>
      </c>
      <c r="D925" s="5"/>
      <c r="E925" s="5">
        <v>112916.34</v>
      </c>
      <c r="F925" s="5"/>
      <c r="G925" s="5"/>
      <c r="H925" s="5"/>
      <c r="I925" s="5"/>
      <c r="J925" s="5"/>
      <c r="K925" s="5"/>
      <c r="L925" s="32"/>
      <c r="M925" s="5"/>
      <c r="N925" s="39"/>
      <c r="O925" s="5"/>
      <c r="P925" s="5"/>
      <c r="Q925" s="5"/>
      <c r="R925" s="5"/>
      <c r="S925" s="5"/>
      <c r="AB925" s="70"/>
    </row>
    <row r="926" spans="1:28" hidden="1" x14ac:dyDescent="0.2">
      <c r="A926" s="28" t="s">
        <v>1662</v>
      </c>
      <c r="B926" s="6" t="s">
        <v>1588</v>
      </c>
      <c r="C926" s="5">
        <f>ROUNDUP(SUM(D926+E926+F926+G926+H926+I926+J926+K926+M926+O926+P926+Q926+R926+S926),2)</f>
        <v>244396.63</v>
      </c>
      <c r="D926" s="5"/>
      <c r="E926" s="5">
        <v>244396.63</v>
      </c>
      <c r="F926" s="5"/>
      <c r="G926" s="5"/>
      <c r="H926" s="5"/>
      <c r="I926" s="5"/>
      <c r="J926" s="5"/>
      <c r="K926" s="5"/>
      <c r="L926" s="32"/>
      <c r="M926" s="5"/>
      <c r="N926" s="39"/>
      <c r="O926" s="5"/>
      <c r="P926" s="5"/>
      <c r="Q926" s="5"/>
      <c r="R926" s="5"/>
      <c r="S926" s="5"/>
      <c r="AB926" s="70"/>
    </row>
    <row r="927" spans="1:28" hidden="1" x14ac:dyDescent="0.2">
      <c r="A927" s="28" t="s">
        <v>1663</v>
      </c>
      <c r="B927" s="6" t="s">
        <v>1589</v>
      </c>
      <c r="C927" s="5">
        <f t="shared" si="59"/>
        <v>217761.76</v>
      </c>
      <c r="D927" s="5"/>
      <c r="E927" s="5">
        <v>217761.76</v>
      </c>
      <c r="F927" s="5"/>
      <c r="G927" s="5"/>
      <c r="H927" s="5"/>
      <c r="I927" s="5"/>
      <c r="J927" s="5"/>
      <c r="K927" s="5"/>
      <c r="L927" s="32"/>
      <c r="M927" s="5"/>
      <c r="N927" s="39"/>
      <c r="O927" s="5"/>
      <c r="P927" s="5"/>
      <c r="Q927" s="5"/>
      <c r="R927" s="5"/>
      <c r="S927" s="5"/>
      <c r="AB927" s="70"/>
    </row>
    <row r="928" spans="1:28" hidden="1" x14ac:dyDescent="0.2">
      <c r="A928" s="28" t="s">
        <v>1547</v>
      </c>
      <c r="B928" s="6" t="s">
        <v>1591</v>
      </c>
      <c r="C928" s="5">
        <f t="shared" si="59"/>
        <v>327531.23</v>
      </c>
      <c r="D928" s="5"/>
      <c r="E928" s="5">
        <v>327531.23</v>
      </c>
      <c r="F928" s="5"/>
      <c r="G928" s="5"/>
      <c r="H928" s="5"/>
      <c r="I928" s="5"/>
      <c r="J928" s="5"/>
      <c r="K928" s="5"/>
      <c r="L928" s="32"/>
      <c r="M928" s="5"/>
      <c r="N928" s="39"/>
      <c r="O928" s="5"/>
      <c r="P928" s="5"/>
      <c r="Q928" s="5"/>
      <c r="R928" s="5"/>
      <c r="S928" s="5"/>
      <c r="AB928" s="70"/>
    </row>
    <row r="929" spans="1:28" hidden="1" x14ac:dyDescent="0.2">
      <c r="A929" s="28" t="s">
        <v>1759</v>
      </c>
      <c r="B929" s="6" t="s">
        <v>1592</v>
      </c>
      <c r="C929" s="5">
        <f t="shared" si="59"/>
        <v>279166.34000000003</v>
      </c>
      <c r="D929" s="5"/>
      <c r="E929" s="5">
        <v>279166.34000000003</v>
      </c>
      <c r="F929" s="5"/>
      <c r="G929" s="5"/>
      <c r="H929" s="5"/>
      <c r="I929" s="5"/>
      <c r="J929" s="5"/>
      <c r="K929" s="5"/>
      <c r="L929" s="32"/>
      <c r="M929" s="5"/>
      <c r="N929" s="39"/>
      <c r="O929" s="5"/>
      <c r="P929" s="5"/>
      <c r="Q929" s="5"/>
      <c r="R929" s="5"/>
      <c r="S929" s="5"/>
      <c r="AB929" s="70"/>
    </row>
    <row r="930" spans="1:28" hidden="1" x14ac:dyDescent="0.2">
      <c r="A930" s="28" t="s">
        <v>1760</v>
      </c>
      <c r="B930" s="6" t="s">
        <v>1593</v>
      </c>
      <c r="C930" s="5">
        <f t="shared" si="59"/>
        <v>293040.09000000003</v>
      </c>
      <c r="D930" s="5"/>
      <c r="E930" s="5">
        <v>293040.09000000003</v>
      </c>
      <c r="F930" s="5"/>
      <c r="G930" s="5"/>
      <c r="H930" s="5"/>
      <c r="I930" s="5"/>
      <c r="J930" s="5"/>
      <c r="K930" s="5"/>
      <c r="L930" s="32"/>
      <c r="M930" s="5"/>
      <c r="N930" s="39"/>
      <c r="O930" s="5"/>
      <c r="P930" s="5"/>
      <c r="Q930" s="5"/>
      <c r="R930" s="5"/>
      <c r="S930" s="5"/>
      <c r="AB930" s="70"/>
    </row>
    <row r="931" spans="1:28" hidden="1" x14ac:dyDescent="0.2">
      <c r="A931" s="28" t="s">
        <v>1761</v>
      </c>
      <c r="B931" s="6" t="s">
        <v>1594</v>
      </c>
      <c r="C931" s="5">
        <f t="shared" si="59"/>
        <v>174396.87</v>
      </c>
      <c r="D931" s="5"/>
      <c r="E931" s="5">
        <v>174396.87</v>
      </c>
      <c r="F931" s="5"/>
      <c r="G931" s="5"/>
      <c r="H931" s="5"/>
      <c r="I931" s="5"/>
      <c r="J931" s="5"/>
      <c r="K931" s="5"/>
      <c r="L931" s="32"/>
      <c r="M931" s="5"/>
      <c r="N931" s="39"/>
      <c r="O931" s="5"/>
      <c r="P931" s="5"/>
      <c r="Q931" s="5"/>
      <c r="R931" s="5"/>
      <c r="S931" s="5"/>
      <c r="AB931" s="70"/>
    </row>
    <row r="932" spans="1:28" hidden="1" x14ac:dyDescent="0.2">
      <c r="A932" s="28" t="s">
        <v>1762</v>
      </c>
      <c r="B932" s="6" t="s">
        <v>1595</v>
      </c>
      <c r="C932" s="5">
        <f t="shared" si="59"/>
        <v>287558.34999999998</v>
      </c>
      <c r="D932" s="5"/>
      <c r="E932" s="5">
        <v>287558.34999999998</v>
      </c>
      <c r="F932" s="5"/>
      <c r="G932" s="5"/>
      <c r="H932" s="5"/>
      <c r="I932" s="5"/>
      <c r="J932" s="5"/>
      <c r="K932" s="5"/>
      <c r="L932" s="32"/>
      <c r="M932" s="5"/>
      <c r="N932" s="39"/>
      <c r="O932" s="5"/>
      <c r="P932" s="5"/>
      <c r="Q932" s="5"/>
      <c r="R932" s="5"/>
      <c r="S932" s="5"/>
      <c r="AB932" s="70"/>
    </row>
    <row r="933" spans="1:28" hidden="1" x14ac:dyDescent="0.2">
      <c r="A933" s="28" t="s">
        <v>1763</v>
      </c>
      <c r="B933" s="6" t="s">
        <v>1596</v>
      </c>
      <c r="C933" s="5">
        <f t="shared" si="59"/>
        <v>188115.53</v>
      </c>
      <c r="D933" s="5"/>
      <c r="E933" s="5">
        <v>188115.53</v>
      </c>
      <c r="F933" s="5"/>
      <c r="G933" s="5"/>
      <c r="H933" s="5"/>
      <c r="I933" s="5"/>
      <c r="J933" s="5"/>
      <c r="K933" s="5"/>
      <c r="L933" s="32"/>
      <c r="M933" s="5"/>
      <c r="N933" s="39"/>
      <c r="O933" s="5"/>
      <c r="P933" s="5"/>
      <c r="Q933" s="5"/>
      <c r="R933" s="5"/>
      <c r="S933" s="5"/>
      <c r="AB933" s="70"/>
    </row>
    <row r="934" spans="1:28" ht="15" hidden="1" customHeight="1" x14ac:dyDescent="0.25">
      <c r="A934" s="99" t="s">
        <v>2110</v>
      </c>
      <c r="B934" s="100"/>
      <c r="C934" s="7">
        <f>ROUND(D934+E934+F934+G934+H934+I934+J934+K934+M934+O934+P934+Q934+R934+S934,2)</f>
        <v>15051098.83</v>
      </c>
      <c r="D934" s="7">
        <f t="shared" ref="D934:M934" si="60">SUM(D885:D933)</f>
        <v>0</v>
      </c>
      <c r="E934" s="7">
        <f t="shared" si="60"/>
        <v>12595690.029999999</v>
      </c>
      <c r="F934" s="7">
        <f t="shared" si="60"/>
        <v>0</v>
      </c>
      <c r="G934" s="7">
        <f t="shared" si="60"/>
        <v>0</v>
      </c>
      <c r="H934" s="7">
        <f t="shared" si="60"/>
        <v>889768.2</v>
      </c>
      <c r="I934" s="7">
        <f t="shared" si="60"/>
        <v>1565640.6</v>
      </c>
      <c r="J934" s="7">
        <f t="shared" si="60"/>
        <v>0</v>
      </c>
      <c r="K934" s="7">
        <f t="shared" si="60"/>
        <v>0</v>
      </c>
      <c r="L934" s="35">
        <f t="shared" si="60"/>
        <v>0</v>
      </c>
      <c r="M934" s="7">
        <f t="shared" si="60"/>
        <v>0</v>
      </c>
      <c r="N934" s="7" t="s">
        <v>1629</v>
      </c>
      <c r="O934" s="7">
        <f>SUM(O885:O933)</f>
        <v>0</v>
      </c>
      <c r="P934" s="7">
        <f>SUM(P885:P933)</f>
        <v>0</v>
      </c>
      <c r="Q934" s="7">
        <f>SUM(Q885:Q933)</f>
        <v>0</v>
      </c>
      <c r="R934" s="7">
        <f>SUM(R885:R933)</f>
        <v>0</v>
      </c>
      <c r="S934" s="7">
        <f>SUM(S885:S933)</f>
        <v>0</v>
      </c>
    </row>
    <row r="935" spans="1:28" ht="15" hidden="1" customHeight="1" x14ac:dyDescent="0.25">
      <c r="A935" s="101" t="s">
        <v>1798</v>
      </c>
      <c r="B935" s="102"/>
      <c r="C935" s="103"/>
      <c r="D935" s="7"/>
      <c r="E935" s="7"/>
      <c r="F935" s="7"/>
      <c r="G935" s="7"/>
      <c r="H935" s="7"/>
      <c r="I935" s="7"/>
      <c r="J935" s="7"/>
      <c r="K935" s="7"/>
      <c r="L935" s="35"/>
      <c r="M935" s="7"/>
      <c r="N935" s="38"/>
      <c r="O935" s="7"/>
      <c r="P935" s="7"/>
      <c r="Q935" s="7"/>
      <c r="R935" s="7"/>
      <c r="S935" s="7"/>
    </row>
    <row r="936" spans="1:28" hidden="1" x14ac:dyDescent="0.25">
      <c r="A936" s="28" t="s">
        <v>1764</v>
      </c>
      <c r="B936" s="6" t="s">
        <v>1597</v>
      </c>
      <c r="C936" s="5">
        <f t="shared" ref="C936:C966" si="61">ROUNDUP(SUM(D936+E936+F936+G936+H936+I936+J936+K936+M936+O936+P936+Q936+R936+S936),2)</f>
        <v>355253.3</v>
      </c>
      <c r="D936" s="5"/>
      <c r="E936" s="5">
        <v>355253.3</v>
      </c>
      <c r="F936" s="5"/>
      <c r="G936" s="5"/>
      <c r="H936" s="5"/>
      <c r="I936" s="5"/>
      <c r="J936" s="5"/>
      <c r="K936" s="5"/>
      <c r="L936" s="32"/>
      <c r="M936" s="5"/>
      <c r="N936" s="39"/>
      <c r="O936" s="5"/>
      <c r="P936" s="5"/>
      <c r="Q936" s="5"/>
      <c r="R936" s="5"/>
      <c r="S936" s="5"/>
    </row>
    <row r="937" spans="1:28" hidden="1" x14ac:dyDescent="0.25">
      <c r="A937" s="28" t="s">
        <v>1765</v>
      </c>
      <c r="B937" s="6" t="s">
        <v>1598</v>
      </c>
      <c r="C937" s="5">
        <f t="shared" si="61"/>
        <v>57337.87</v>
      </c>
      <c r="D937" s="5"/>
      <c r="E937" s="5">
        <v>57337.87</v>
      </c>
      <c r="F937" s="5"/>
      <c r="G937" s="5"/>
      <c r="H937" s="5"/>
      <c r="I937" s="5"/>
      <c r="J937" s="5"/>
      <c r="K937" s="5"/>
      <c r="L937" s="32"/>
      <c r="M937" s="5"/>
      <c r="N937" s="39"/>
      <c r="O937" s="5"/>
      <c r="P937" s="5"/>
      <c r="Q937" s="5"/>
      <c r="R937" s="5"/>
      <c r="S937" s="5"/>
    </row>
    <row r="938" spans="1:28" hidden="1" x14ac:dyDescent="0.25">
      <c r="A938" s="28" t="s">
        <v>1766</v>
      </c>
      <c r="B938" s="6" t="s">
        <v>1910</v>
      </c>
      <c r="C938" s="5">
        <f t="shared" si="61"/>
        <v>2685025.46</v>
      </c>
      <c r="D938" s="5">
        <v>52273.59</v>
      </c>
      <c r="E938" s="5"/>
      <c r="F938" s="5"/>
      <c r="G938" s="5"/>
      <c r="H938" s="5">
        <v>634992.97</v>
      </c>
      <c r="I938" s="5">
        <v>228552.24</v>
      </c>
      <c r="J938" s="5">
        <v>1769206.66</v>
      </c>
      <c r="K938" s="5"/>
      <c r="L938" s="32"/>
      <c r="M938" s="5"/>
      <c r="N938" s="39"/>
      <c r="O938" s="5"/>
      <c r="P938" s="5"/>
      <c r="Q938" s="5"/>
      <c r="R938" s="5"/>
      <c r="S938" s="5"/>
    </row>
    <row r="939" spans="1:28" hidden="1" x14ac:dyDescent="0.25">
      <c r="A939" s="28" t="s">
        <v>1767</v>
      </c>
      <c r="B939" s="6" t="s">
        <v>1599</v>
      </c>
      <c r="C939" s="5">
        <f t="shared" si="61"/>
        <v>380260.18</v>
      </c>
      <c r="D939" s="5"/>
      <c r="E939" s="5">
        <v>380260.18</v>
      </c>
      <c r="F939" s="5"/>
      <c r="G939" s="5"/>
      <c r="H939" s="5"/>
      <c r="I939" s="5"/>
      <c r="J939" s="5"/>
      <c r="K939" s="5"/>
      <c r="L939" s="32"/>
      <c r="M939" s="5"/>
      <c r="N939" s="39"/>
      <c r="O939" s="5"/>
      <c r="P939" s="5"/>
      <c r="Q939" s="5"/>
      <c r="R939" s="5"/>
      <c r="S939" s="5"/>
    </row>
    <row r="940" spans="1:28" hidden="1" x14ac:dyDescent="0.25">
      <c r="A940" s="28" t="s">
        <v>1768</v>
      </c>
      <c r="B940" s="6" t="s">
        <v>1600</v>
      </c>
      <c r="C940" s="5">
        <f t="shared" si="61"/>
        <v>221611.86</v>
      </c>
      <c r="D940" s="5"/>
      <c r="E940" s="5">
        <v>221611.86</v>
      </c>
      <c r="F940" s="5"/>
      <c r="G940" s="5"/>
      <c r="H940" s="5"/>
      <c r="I940" s="5"/>
      <c r="J940" s="5"/>
      <c r="K940" s="5"/>
      <c r="L940" s="32"/>
      <c r="M940" s="5"/>
      <c r="N940" s="39"/>
      <c r="O940" s="5"/>
      <c r="P940" s="5"/>
      <c r="Q940" s="5"/>
      <c r="R940" s="5"/>
      <c r="S940" s="5"/>
    </row>
    <row r="941" spans="1:28" hidden="1" x14ac:dyDescent="0.25">
      <c r="A941" s="28" t="s">
        <v>1769</v>
      </c>
      <c r="B941" s="6" t="s">
        <v>1601</v>
      </c>
      <c r="C941" s="5">
        <f t="shared" si="61"/>
        <v>307386.03999999998</v>
      </c>
      <c r="D941" s="5"/>
      <c r="E941" s="5">
        <v>307386.03999999998</v>
      </c>
      <c r="F941" s="5"/>
      <c r="G941" s="5"/>
      <c r="H941" s="5"/>
      <c r="I941" s="5"/>
      <c r="J941" s="5"/>
      <c r="K941" s="5"/>
      <c r="L941" s="32"/>
      <c r="M941" s="5"/>
      <c r="N941" s="39"/>
      <c r="O941" s="5"/>
      <c r="P941" s="5"/>
      <c r="Q941" s="5"/>
      <c r="R941" s="5"/>
      <c r="S941" s="5"/>
    </row>
    <row r="942" spans="1:28" hidden="1" x14ac:dyDescent="0.25">
      <c r="A942" s="28" t="s">
        <v>1770</v>
      </c>
      <c r="B942" s="6" t="s">
        <v>1602</v>
      </c>
      <c r="C942" s="5">
        <f t="shared" si="61"/>
        <v>125986.3</v>
      </c>
      <c r="D942" s="5"/>
      <c r="E942" s="5">
        <v>125986.3</v>
      </c>
      <c r="F942" s="5"/>
      <c r="G942" s="5"/>
      <c r="H942" s="5"/>
      <c r="I942" s="5"/>
      <c r="J942" s="5"/>
      <c r="K942" s="5"/>
      <c r="L942" s="32"/>
      <c r="M942" s="5"/>
      <c r="N942" s="39"/>
      <c r="O942" s="5"/>
      <c r="P942" s="5"/>
      <c r="Q942" s="5"/>
      <c r="R942" s="5"/>
      <c r="S942" s="5"/>
    </row>
    <row r="943" spans="1:28" hidden="1" x14ac:dyDescent="0.25">
      <c r="A943" s="28" t="s">
        <v>1771</v>
      </c>
      <c r="B943" s="6" t="s">
        <v>1603</v>
      </c>
      <c r="C943" s="5">
        <f t="shared" si="61"/>
        <v>142318.51999999999</v>
      </c>
      <c r="D943" s="5"/>
      <c r="E943" s="5">
        <v>142318.51999999999</v>
      </c>
      <c r="F943" s="5"/>
      <c r="G943" s="5"/>
      <c r="H943" s="5"/>
      <c r="I943" s="5"/>
      <c r="J943" s="5"/>
      <c r="K943" s="5"/>
      <c r="L943" s="32"/>
      <c r="M943" s="5"/>
      <c r="N943" s="39"/>
      <c r="O943" s="5"/>
      <c r="P943" s="5"/>
      <c r="Q943" s="5"/>
      <c r="R943" s="5"/>
      <c r="S943" s="5"/>
    </row>
    <row r="944" spans="1:28" hidden="1" x14ac:dyDescent="0.25">
      <c r="A944" s="28" t="s">
        <v>1772</v>
      </c>
      <c r="B944" s="6" t="s">
        <v>1964</v>
      </c>
      <c r="C944" s="5">
        <f t="shared" si="61"/>
        <v>44936.55</v>
      </c>
      <c r="D944" s="5"/>
      <c r="E944" s="5">
        <v>44936.55</v>
      </c>
      <c r="F944" s="5"/>
      <c r="G944" s="5"/>
      <c r="H944" s="5"/>
      <c r="I944" s="5"/>
      <c r="J944" s="5"/>
      <c r="K944" s="5"/>
      <c r="L944" s="32"/>
      <c r="M944" s="5"/>
      <c r="N944" s="39"/>
      <c r="O944" s="5"/>
      <c r="P944" s="5"/>
      <c r="Q944" s="5"/>
      <c r="R944" s="5"/>
      <c r="S944" s="5"/>
    </row>
    <row r="945" spans="1:19" hidden="1" x14ac:dyDescent="0.25">
      <c r="A945" s="28" t="s">
        <v>1773</v>
      </c>
      <c r="B945" s="6" t="s">
        <v>1604</v>
      </c>
      <c r="C945" s="5">
        <f t="shared" si="61"/>
        <v>326284.49</v>
      </c>
      <c r="D945" s="5"/>
      <c r="E945" s="5">
        <v>326284.49</v>
      </c>
      <c r="F945" s="5"/>
      <c r="G945" s="5"/>
      <c r="H945" s="5"/>
      <c r="I945" s="5"/>
      <c r="J945" s="5"/>
      <c r="K945" s="5"/>
      <c r="L945" s="32"/>
      <c r="M945" s="5"/>
      <c r="N945" s="39"/>
      <c r="O945" s="5"/>
      <c r="P945" s="5"/>
      <c r="Q945" s="5"/>
      <c r="R945" s="5"/>
      <c r="S945" s="5"/>
    </row>
    <row r="946" spans="1:19" hidden="1" x14ac:dyDescent="0.25">
      <c r="A946" s="28" t="s">
        <v>1774</v>
      </c>
      <c r="B946" s="6" t="s">
        <v>1605</v>
      </c>
      <c r="C946" s="5">
        <f t="shared" si="61"/>
        <v>384609.24</v>
      </c>
      <c r="D946" s="5"/>
      <c r="E946" s="5">
        <v>384609.24</v>
      </c>
      <c r="F946" s="5"/>
      <c r="G946" s="5"/>
      <c r="H946" s="5"/>
      <c r="I946" s="5"/>
      <c r="J946" s="5"/>
      <c r="K946" s="5"/>
      <c r="L946" s="32"/>
      <c r="M946" s="5"/>
      <c r="N946" s="39"/>
      <c r="O946" s="5"/>
      <c r="P946" s="5"/>
      <c r="Q946" s="5"/>
      <c r="R946" s="5"/>
      <c r="S946" s="5"/>
    </row>
    <row r="947" spans="1:19" hidden="1" x14ac:dyDescent="0.25">
      <c r="A947" s="28" t="s">
        <v>1775</v>
      </c>
      <c r="B947" s="6" t="s">
        <v>1607</v>
      </c>
      <c r="C947" s="5">
        <f t="shared" si="61"/>
        <v>117241.76</v>
      </c>
      <c r="D947" s="5"/>
      <c r="E947" s="5">
        <v>117241.76</v>
      </c>
      <c r="F947" s="5"/>
      <c r="G947" s="5"/>
      <c r="H947" s="5"/>
      <c r="I947" s="5"/>
      <c r="J947" s="5"/>
      <c r="K947" s="5"/>
      <c r="L947" s="32"/>
      <c r="M947" s="5"/>
      <c r="N947" s="39"/>
      <c r="O947" s="5"/>
      <c r="P947" s="5"/>
      <c r="Q947" s="5"/>
      <c r="R947" s="5"/>
      <c r="S947" s="5"/>
    </row>
    <row r="948" spans="1:19" hidden="1" x14ac:dyDescent="0.25">
      <c r="A948" s="28" t="s">
        <v>1776</v>
      </c>
      <c r="B948" s="6" t="s">
        <v>1608</v>
      </c>
      <c r="C948" s="5">
        <f t="shared" si="61"/>
        <v>423546.32</v>
      </c>
      <c r="D948" s="5"/>
      <c r="E948" s="5">
        <v>423546.32</v>
      </c>
      <c r="F948" s="5"/>
      <c r="G948" s="5"/>
      <c r="H948" s="5"/>
      <c r="I948" s="5"/>
      <c r="J948" s="5"/>
      <c r="K948" s="5"/>
      <c r="L948" s="32"/>
      <c r="M948" s="5"/>
      <c r="N948" s="39"/>
      <c r="O948" s="5"/>
      <c r="P948" s="5"/>
      <c r="Q948" s="5"/>
      <c r="R948" s="5"/>
      <c r="S948" s="5"/>
    </row>
    <row r="949" spans="1:19" hidden="1" x14ac:dyDescent="0.25">
      <c r="A949" s="28" t="s">
        <v>1777</v>
      </c>
      <c r="B949" s="6" t="s">
        <v>1606</v>
      </c>
      <c r="C949" s="5">
        <f t="shared" si="61"/>
        <v>104965.68</v>
      </c>
      <c r="D949" s="5"/>
      <c r="E949" s="5">
        <v>104965.68</v>
      </c>
      <c r="F949" s="5"/>
      <c r="G949" s="5"/>
      <c r="H949" s="5"/>
      <c r="I949" s="5"/>
      <c r="J949" s="5"/>
      <c r="K949" s="5"/>
      <c r="L949" s="32"/>
      <c r="M949" s="5"/>
      <c r="N949" s="39"/>
      <c r="O949" s="5"/>
      <c r="P949" s="5"/>
      <c r="Q949" s="5"/>
      <c r="R949" s="5"/>
      <c r="S949" s="5"/>
    </row>
    <row r="950" spans="1:19" hidden="1" x14ac:dyDescent="0.25">
      <c r="A950" s="28" t="s">
        <v>1869</v>
      </c>
      <c r="B950" s="6" t="s">
        <v>1610</v>
      </c>
      <c r="C950" s="5">
        <f t="shared" si="61"/>
        <v>342102.85</v>
      </c>
      <c r="D950" s="5"/>
      <c r="E950" s="5">
        <v>342102.85</v>
      </c>
      <c r="F950" s="5"/>
      <c r="G950" s="5"/>
      <c r="H950" s="5"/>
      <c r="I950" s="5"/>
      <c r="J950" s="5"/>
      <c r="K950" s="5"/>
      <c r="L950" s="32"/>
      <c r="M950" s="5"/>
      <c r="N950" s="39"/>
      <c r="O950" s="5"/>
      <c r="P950" s="5"/>
      <c r="Q950" s="5"/>
      <c r="R950" s="5"/>
      <c r="S950" s="5"/>
    </row>
    <row r="951" spans="1:19" hidden="1" x14ac:dyDescent="0.25">
      <c r="A951" s="28" t="s">
        <v>1870</v>
      </c>
      <c r="B951" s="6" t="s">
        <v>1965</v>
      </c>
      <c r="C951" s="5">
        <f t="shared" si="61"/>
        <v>299195.53999999998</v>
      </c>
      <c r="D951" s="5"/>
      <c r="E951" s="5">
        <v>299195.53999999998</v>
      </c>
      <c r="F951" s="5"/>
      <c r="G951" s="5"/>
      <c r="H951" s="5"/>
      <c r="I951" s="5"/>
      <c r="J951" s="5"/>
      <c r="K951" s="5"/>
      <c r="L951" s="32"/>
      <c r="M951" s="5"/>
      <c r="N951" s="39"/>
      <c r="O951" s="5"/>
      <c r="P951" s="5"/>
      <c r="Q951" s="5"/>
      <c r="R951" s="5"/>
      <c r="S951" s="5"/>
    </row>
    <row r="952" spans="1:19" hidden="1" x14ac:dyDescent="0.25">
      <c r="A952" s="28" t="s">
        <v>1871</v>
      </c>
      <c r="B952" s="6" t="s">
        <v>1612</v>
      </c>
      <c r="C952" s="5">
        <f t="shared" si="61"/>
        <v>273502.78000000003</v>
      </c>
      <c r="D952" s="5"/>
      <c r="E952" s="5">
        <v>273502.78000000003</v>
      </c>
      <c r="F952" s="5"/>
      <c r="G952" s="5"/>
      <c r="H952" s="5"/>
      <c r="I952" s="5"/>
      <c r="J952" s="5"/>
      <c r="K952" s="5"/>
      <c r="L952" s="32"/>
      <c r="M952" s="5"/>
      <c r="N952" s="39"/>
      <c r="O952" s="5"/>
      <c r="P952" s="5"/>
      <c r="Q952" s="5"/>
      <c r="R952" s="5"/>
      <c r="S952" s="5"/>
    </row>
    <row r="953" spans="1:19" hidden="1" x14ac:dyDescent="0.25">
      <c r="A953" s="28" t="s">
        <v>1872</v>
      </c>
      <c r="B953" s="6" t="s">
        <v>1609</v>
      </c>
      <c r="C953" s="5">
        <f t="shared" ref="C953" si="62">ROUNDUP(SUM(D953+E953+F953+G953+H953+I953+J953+K953+M953+O953+P953+Q953+R953+S953),2)</f>
        <v>242740.72</v>
      </c>
      <c r="D953" s="5"/>
      <c r="E953" s="5">
        <v>242740.72</v>
      </c>
      <c r="F953" s="5"/>
      <c r="G953" s="5"/>
      <c r="H953" s="5"/>
      <c r="I953" s="5"/>
      <c r="J953" s="5"/>
      <c r="K953" s="5"/>
      <c r="L953" s="32"/>
      <c r="M953" s="5"/>
      <c r="N953" s="39"/>
      <c r="O953" s="5"/>
      <c r="P953" s="5"/>
      <c r="Q953" s="5"/>
      <c r="R953" s="5"/>
      <c r="S953" s="5"/>
    </row>
    <row r="954" spans="1:19" hidden="1" x14ac:dyDescent="0.25">
      <c r="A954" s="28" t="s">
        <v>1873</v>
      </c>
      <c r="B954" s="6" t="s">
        <v>1613</v>
      </c>
      <c r="C954" s="5">
        <f t="shared" si="61"/>
        <v>336472.57</v>
      </c>
      <c r="D954" s="5"/>
      <c r="E954" s="5">
        <v>336472.57</v>
      </c>
      <c r="F954" s="5"/>
      <c r="G954" s="5"/>
      <c r="H954" s="5"/>
      <c r="I954" s="5"/>
      <c r="J954" s="5"/>
      <c r="K954" s="5"/>
      <c r="L954" s="32"/>
      <c r="M954" s="5"/>
      <c r="N954" s="39"/>
      <c r="O954" s="5"/>
      <c r="P954" s="5"/>
      <c r="Q954" s="5"/>
      <c r="R954" s="5"/>
      <c r="S954" s="5"/>
    </row>
    <row r="955" spans="1:19" hidden="1" x14ac:dyDescent="0.25">
      <c r="A955" s="28" t="s">
        <v>1874</v>
      </c>
      <c r="B955" s="6" t="s">
        <v>1615</v>
      </c>
      <c r="C955" s="5">
        <f t="shared" si="61"/>
        <v>140318.9</v>
      </c>
      <c r="D955" s="5"/>
      <c r="E955" s="5">
        <v>140318.9</v>
      </c>
      <c r="F955" s="5"/>
      <c r="G955" s="5"/>
      <c r="H955" s="5"/>
      <c r="I955" s="5"/>
      <c r="J955" s="5"/>
      <c r="K955" s="5"/>
      <c r="L955" s="32"/>
      <c r="M955" s="5"/>
      <c r="N955" s="39"/>
      <c r="O955" s="5"/>
      <c r="P955" s="5"/>
      <c r="Q955" s="5"/>
      <c r="R955" s="5"/>
      <c r="S955" s="5"/>
    </row>
    <row r="956" spans="1:19" hidden="1" x14ac:dyDescent="0.25">
      <c r="A956" s="28" t="s">
        <v>1875</v>
      </c>
      <c r="B956" s="6" t="s">
        <v>1616</v>
      </c>
      <c r="C956" s="5">
        <f t="shared" si="61"/>
        <v>301736.56</v>
      </c>
      <c r="D956" s="5"/>
      <c r="E956" s="5">
        <v>301736.56</v>
      </c>
      <c r="F956" s="5"/>
      <c r="G956" s="5"/>
      <c r="H956" s="5"/>
      <c r="I956" s="5"/>
      <c r="J956" s="5"/>
      <c r="K956" s="5"/>
      <c r="L956" s="32"/>
      <c r="M956" s="5"/>
      <c r="N956" s="39"/>
      <c r="O956" s="5"/>
      <c r="P956" s="5"/>
      <c r="Q956" s="5"/>
      <c r="R956" s="5"/>
      <c r="S956" s="5"/>
    </row>
    <row r="957" spans="1:19" hidden="1" x14ac:dyDescent="0.25">
      <c r="A957" s="28" t="s">
        <v>1876</v>
      </c>
      <c r="B957" s="6" t="s">
        <v>1617</v>
      </c>
      <c r="C957" s="5">
        <f t="shared" si="61"/>
        <v>65047.38</v>
      </c>
      <c r="D957" s="5"/>
      <c r="E957" s="5">
        <v>65047.38</v>
      </c>
      <c r="F957" s="5"/>
      <c r="G957" s="5"/>
      <c r="H957" s="5"/>
      <c r="I957" s="5"/>
      <c r="J957" s="5"/>
      <c r="K957" s="5"/>
      <c r="L957" s="32"/>
      <c r="M957" s="5"/>
      <c r="N957" s="39"/>
      <c r="O957" s="5"/>
      <c r="P957" s="5"/>
      <c r="Q957" s="5"/>
      <c r="R957" s="5"/>
      <c r="S957" s="5"/>
    </row>
    <row r="958" spans="1:19" hidden="1" x14ac:dyDescent="0.25">
      <c r="A958" s="28" t="s">
        <v>1877</v>
      </c>
      <c r="B958" s="6" t="s">
        <v>1618</v>
      </c>
      <c r="C958" s="5">
        <f t="shared" si="61"/>
        <v>161607.01999999999</v>
      </c>
      <c r="D958" s="5"/>
      <c r="E958" s="5">
        <v>161607.01999999999</v>
      </c>
      <c r="F958" s="5"/>
      <c r="G958" s="5"/>
      <c r="H958" s="5"/>
      <c r="I958" s="5"/>
      <c r="J958" s="5"/>
      <c r="K958" s="5"/>
      <c r="L958" s="32"/>
      <c r="M958" s="5"/>
      <c r="N958" s="39"/>
      <c r="O958" s="5"/>
      <c r="P958" s="5"/>
      <c r="Q958" s="5"/>
      <c r="R958" s="5"/>
      <c r="S958" s="5"/>
    </row>
    <row r="959" spans="1:19" hidden="1" x14ac:dyDescent="0.25">
      <c r="A959" s="28" t="s">
        <v>1878</v>
      </c>
      <c r="B959" s="6" t="s">
        <v>1929</v>
      </c>
      <c r="C959" s="5">
        <f t="shared" si="61"/>
        <v>500000</v>
      </c>
      <c r="D959" s="5"/>
      <c r="E959" s="5"/>
      <c r="F959" s="5"/>
      <c r="G959" s="5"/>
      <c r="H959" s="5"/>
      <c r="I959" s="5"/>
      <c r="J959" s="5"/>
      <c r="K959" s="5"/>
      <c r="L959" s="32"/>
      <c r="M959" s="5"/>
      <c r="N959" s="39"/>
      <c r="O959" s="5"/>
      <c r="P959" s="5">
        <v>500000</v>
      </c>
      <c r="Q959" s="5"/>
      <c r="R959" s="5"/>
      <c r="S959" s="5"/>
    </row>
    <row r="960" spans="1:19" hidden="1" x14ac:dyDescent="0.25">
      <c r="A960" s="28" t="s">
        <v>1879</v>
      </c>
      <c r="B960" s="6" t="s">
        <v>1619</v>
      </c>
      <c r="C960" s="5">
        <f t="shared" si="61"/>
        <v>107455.52</v>
      </c>
      <c r="D960" s="5"/>
      <c r="E960" s="5">
        <v>107455.52</v>
      </c>
      <c r="F960" s="5"/>
      <c r="G960" s="5"/>
      <c r="H960" s="5"/>
      <c r="I960" s="5"/>
      <c r="J960" s="5"/>
      <c r="K960" s="5"/>
      <c r="L960" s="32"/>
      <c r="M960" s="5"/>
      <c r="N960" s="39"/>
      <c r="O960" s="5"/>
      <c r="P960" s="5"/>
      <c r="Q960" s="5"/>
      <c r="R960" s="5"/>
      <c r="S960" s="5"/>
    </row>
    <row r="961" spans="1:19" hidden="1" x14ac:dyDescent="0.25">
      <c r="A961" s="28" t="s">
        <v>1880</v>
      </c>
      <c r="B961" s="6" t="s">
        <v>1620</v>
      </c>
      <c r="C961" s="5">
        <f t="shared" si="61"/>
        <v>271668.11</v>
      </c>
      <c r="D961" s="5"/>
      <c r="E961" s="5">
        <v>271668.11</v>
      </c>
      <c r="F961" s="5"/>
      <c r="G961" s="5"/>
      <c r="H961" s="5"/>
      <c r="I961" s="5"/>
      <c r="J961" s="5"/>
      <c r="K961" s="5"/>
      <c r="L961" s="32"/>
      <c r="M961" s="5"/>
      <c r="N961" s="39"/>
      <c r="O961" s="5"/>
      <c r="P961" s="5"/>
      <c r="Q961" s="5"/>
      <c r="R961" s="5"/>
      <c r="S961" s="5"/>
    </row>
    <row r="962" spans="1:19" hidden="1" x14ac:dyDescent="0.25">
      <c r="A962" s="28" t="s">
        <v>1881</v>
      </c>
      <c r="B962" s="6" t="s">
        <v>1621</v>
      </c>
      <c r="C962" s="5">
        <f t="shared" si="61"/>
        <v>332098.28000000003</v>
      </c>
      <c r="D962" s="5"/>
      <c r="E962" s="5">
        <v>332098.28000000003</v>
      </c>
      <c r="F962" s="5"/>
      <c r="G962" s="5"/>
      <c r="H962" s="5"/>
      <c r="I962" s="5"/>
      <c r="J962" s="5"/>
      <c r="K962" s="5"/>
      <c r="L962" s="32"/>
      <c r="M962" s="5"/>
      <c r="N962" s="39"/>
      <c r="O962" s="5"/>
      <c r="P962" s="5"/>
      <c r="Q962" s="5"/>
      <c r="R962" s="5"/>
      <c r="S962" s="5"/>
    </row>
    <row r="963" spans="1:19" hidden="1" x14ac:dyDescent="0.25">
      <c r="A963" s="28" t="s">
        <v>1882</v>
      </c>
      <c r="B963" s="6" t="s">
        <v>1967</v>
      </c>
      <c r="C963" s="5">
        <f t="shared" si="61"/>
        <v>250227.47</v>
      </c>
      <c r="D963" s="5"/>
      <c r="E963" s="5">
        <v>250227.47</v>
      </c>
      <c r="F963" s="5"/>
      <c r="G963" s="5"/>
      <c r="H963" s="5"/>
      <c r="I963" s="5"/>
      <c r="J963" s="5"/>
      <c r="K963" s="5"/>
      <c r="L963" s="32"/>
      <c r="M963" s="5"/>
      <c r="N963" s="39"/>
      <c r="O963" s="5"/>
      <c r="P963" s="5"/>
      <c r="Q963" s="5"/>
      <c r="R963" s="5"/>
      <c r="S963" s="5"/>
    </row>
    <row r="964" spans="1:19" hidden="1" x14ac:dyDescent="0.25">
      <c r="A964" s="28" t="s">
        <v>1883</v>
      </c>
      <c r="B964" s="6" t="s">
        <v>1623</v>
      </c>
      <c r="C964" s="5">
        <f t="shared" si="61"/>
        <v>144572.41</v>
      </c>
      <c r="D964" s="5"/>
      <c r="E964" s="5">
        <v>144572.41</v>
      </c>
      <c r="F964" s="5"/>
      <c r="G964" s="5"/>
      <c r="H964" s="5"/>
      <c r="I964" s="5"/>
      <c r="J964" s="5"/>
      <c r="K964" s="5"/>
      <c r="L964" s="32"/>
      <c r="M964" s="5"/>
      <c r="N964" s="39"/>
      <c r="O964" s="5"/>
      <c r="P964" s="5"/>
      <c r="Q964" s="5"/>
      <c r="R964" s="5"/>
      <c r="S964" s="5"/>
    </row>
    <row r="965" spans="1:19" hidden="1" x14ac:dyDescent="0.25">
      <c r="A965" s="28" t="s">
        <v>1884</v>
      </c>
      <c r="B965" s="6" t="s">
        <v>1624</v>
      </c>
      <c r="C965" s="5">
        <f t="shared" si="61"/>
        <v>141712.07</v>
      </c>
      <c r="D965" s="5"/>
      <c r="E965" s="5">
        <v>141712.07</v>
      </c>
      <c r="F965" s="5"/>
      <c r="G965" s="5"/>
      <c r="H965" s="5"/>
      <c r="I965" s="5"/>
      <c r="J965" s="5"/>
      <c r="K965" s="5"/>
      <c r="L965" s="32"/>
      <c r="M965" s="5"/>
      <c r="N965" s="39"/>
      <c r="O965" s="5"/>
      <c r="P965" s="5"/>
      <c r="Q965" s="5"/>
      <c r="R965" s="5"/>
      <c r="S965" s="5"/>
    </row>
    <row r="966" spans="1:19" hidden="1" x14ac:dyDescent="0.25">
      <c r="A966" s="28" t="s">
        <v>2015</v>
      </c>
      <c r="B966" s="6" t="s">
        <v>1625</v>
      </c>
      <c r="C966" s="5">
        <f t="shared" si="61"/>
        <v>203736.8</v>
      </c>
      <c r="D966" s="5"/>
      <c r="E966" s="5">
        <v>203736.8</v>
      </c>
      <c r="F966" s="5"/>
      <c r="G966" s="5"/>
      <c r="H966" s="5"/>
      <c r="I966" s="5"/>
      <c r="J966" s="5"/>
      <c r="K966" s="5"/>
      <c r="L966" s="32"/>
      <c r="M966" s="5"/>
      <c r="N966" s="39"/>
      <c r="O966" s="5"/>
      <c r="P966" s="5"/>
      <c r="Q966" s="5"/>
      <c r="R966" s="5"/>
      <c r="S966" s="5"/>
    </row>
    <row r="967" spans="1:19" hidden="1" x14ac:dyDescent="0.25">
      <c r="A967" s="28" t="s">
        <v>2016</v>
      </c>
      <c r="B967" s="6" t="s">
        <v>1626</v>
      </c>
      <c r="C967" s="5">
        <f>ROUNDUP(SUM(D967+E967+F967+G967+H967+I967+J967+K967+M967+O967+P967+Q967+R967+S967),2)</f>
        <v>222655.4</v>
      </c>
      <c r="D967" s="5"/>
      <c r="E967" s="5">
        <v>222655.4</v>
      </c>
      <c r="F967" s="5"/>
      <c r="G967" s="5"/>
      <c r="H967" s="5"/>
      <c r="I967" s="5"/>
      <c r="J967" s="5"/>
      <c r="K967" s="5"/>
      <c r="L967" s="32"/>
      <c r="M967" s="5"/>
      <c r="N967" s="39"/>
      <c r="O967" s="5"/>
      <c r="P967" s="5"/>
      <c r="Q967" s="5"/>
      <c r="R967" s="5"/>
      <c r="S967" s="5"/>
    </row>
    <row r="968" spans="1:19" hidden="1" x14ac:dyDescent="0.25">
      <c r="A968" s="28" t="s">
        <v>2094</v>
      </c>
      <c r="B968" s="6" t="s">
        <v>1622</v>
      </c>
      <c r="C968" s="5">
        <f>ROUNDUP(SUM(D968+E968+F968+G968+H968+I968+J968+K968+M968+O968+P968+Q968+R968+S968),2)</f>
        <v>283650.12</v>
      </c>
      <c r="D968" s="5"/>
      <c r="E968" s="5">
        <v>283650.12</v>
      </c>
      <c r="F968" s="5"/>
      <c r="G968" s="5"/>
      <c r="H968" s="5"/>
      <c r="I968" s="5"/>
      <c r="J968" s="5"/>
      <c r="K968" s="5"/>
      <c r="L968" s="32"/>
      <c r="M968" s="5"/>
      <c r="N968" s="39"/>
      <c r="O968" s="5"/>
      <c r="P968" s="5"/>
      <c r="Q968" s="5"/>
      <c r="R968" s="5"/>
      <c r="S968" s="5"/>
    </row>
    <row r="969" spans="1:19" ht="15" hidden="1" customHeight="1" x14ac:dyDescent="0.25">
      <c r="A969" s="99" t="s">
        <v>2111</v>
      </c>
      <c r="B969" s="100"/>
      <c r="C969" s="7">
        <f>ROUND(D969+E969+F969+G969+H969+I969+J969+K969+M969+O969+P969+Q969+R969+S969,2)</f>
        <v>10297264.07</v>
      </c>
      <c r="D969" s="7">
        <f t="shared" ref="D969:M969" si="63">SUM(D936:D968)</f>
        <v>52273.59</v>
      </c>
      <c r="E969" s="7">
        <f t="shared" si="63"/>
        <v>7112238.6100000003</v>
      </c>
      <c r="F969" s="7">
        <f t="shared" si="63"/>
        <v>0</v>
      </c>
      <c r="G969" s="7">
        <f t="shared" si="63"/>
        <v>0</v>
      </c>
      <c r="H969" s="7">
        <f t="shared" si="63"/>
        <v>634992.97</v>
      </c>
      <c r="I969" s="7">
        <f t="shared" si="63"/>
        <v>228552.24</v>
      </c>
      <c r="J969" s="7">
        <f t="shared" si="63"/>
        <v>1769206.66</v>
      </c>
      <c r="K969" s="7">
        <f t="shared" si="63"/>
        <v>0</v>
      </c>
      <c r="L969" s="35">
        <f t="shared" si="63"/>
        <v>0</v>
      </c>
      <c r="M969" s="7">
        <f t="shared" si="63"/>
        <v>0</v>
      </c>
      <c r="N969" s="7" t="s">
        <v>1629</v>
      </c>
      <c r="O969" s="7">
        <f>SUM(O936:O968)</f>
        <v>0</v>
      </c>
      <c r="P969" s="7">
        <f>SUM(P936:P968)</f>
        <v>500000</v>
      </c>
      <c r="Q969" s="7">
        <f>SUM(Q936:Q968)</f>
        <v>0</v>
      </c>
      <c r="R969" s="7">
        <f>SUM(R936:R968)</f>
        <v>0</v>
      </c>
      <c r="S969" s="7">
        <f>SUM(S936:S968)</f>
        <v>0</v>
      </c>
    </row>
    <row r="970" spans="1:19" x14ac:dyDescent="0.25">
      <c r="A970" s="101" t="s">
        <v>1664</v>
      </c>
      <c r="B970" s="102"/>
      <c r="C970" s="102"/>
      <c r="D970" s="102"/>
      <c r="E970" s="102"/>
      <c r="F970" s="102"/>
      <c r="G970" s="102"/>
      <c r="H970" s="102"/>
      <c r="I970" s="102"/>
      <c r="J970" s="102"/>
      <c r="K970" s="102"/>
      <c r="L970" s="102"/>
      <c r="M970" s="102"/>
      <c r="N970" s="102"/>
      <c r="O970" s="102"/>
      <c r="P970" s="102"/>
      <c r="Q970" s="103"/>
    </row>
    <row r="971" spans="1:19" x14ac:dyDescent="0.25">
      <c r="A971" s="36" t="str">
        <f>A1375</f>
        <v>365</v>
      </c>
      <c r="B971" s="37" t="s">
        <v>1998</v>
      </c>
      <c r="C971" s="7">
        <f t="shared" ref="C971:M971" si="64">SUM(C979+C998+C1003+C1022+C1036+C1087+C1095+C1146+C1149+C1180+C1191+C1197+C1207+C1223+C1231+C1290+C1335+C1353+C1366+C1376)</f>
        <v>6582144948.6499987</v>
      </c>
      <c r="D971" s="7">
        <f t="shared" si="64"/>
        <v>74687155.280000001</v>
      </c>
      <c r="E971" s="7">
        <f t="shared" si="64"/>
        <v>6074953.4099999992</v>
      </c>
      <c r="F971" s="7">
        <f t="shared" si="64"/>
        <v>306293525.37</v>
      </c>
      <c r="G971" s="7">
        <f t="shared" si="64"/>
        <v>359909878.69000006</v>
      </c>
      <c r="H971" s="7">
        <f t="shared" si="64"/>
        <v>171799044.57499999</v>
      </c>
      <c r="I971" s="7">
        <f t="shared" si="64"/>
        <v>59672300.289999999</v>
      </c>
      <c r="J971" s="7">
        <f t="shared" si="64"/>
        <v>128366704.45000002</v>
      </c>
      <c r="K971" s="7">
        <f t="shared" si="64"/>
        <v>0</v>
      </c>
      <c r="L971" s="35">
        <f t="shared" si="64"/>
        <v>80</v>
      </c>
      <c r="M971" s="7">
        <f t="shared" si="64"/>
        <v>327416464.59999996</v>
      </c>
      <c r="N971" s="7" t="s">
        <v>1629</v>
      </c>
      <c r="O971" s="7">
        <f>SUM(O979+O998+O1003+O1022+O1036+O1087+O1095+O1146+O1149+O1180+O1191+O1197+O1207+O1223+O1231+O1290+O1335+O1353+O1366+O1376)</f>
        <v>2276142375.52</v>
      </c>
      <c r="P971" s="7">
        <f>SUM(P979+P998+P1003+P1022+P1036+P1087+P1095+P1146+P1149+P1180+P1191+P1197+P1207+P1223+P1231+P1290+P1335+P1353+P1366+P1376)</f>
        <v>203539740.16</v>
      </c>
      <c r="Q971" s="7">
        <f>SUM(Q979+Q998+Q1003+Q1022+Q1036+Q1087+Q1095+Q1146+Q1149+Q1180+Q1191+Q1197+Q1207+Q1223+Q1231+Q1290+Q1335+Q1353+Q1366+Q1376)</f>
        <v>1766257473.3999999</v>
      </c>
      <c r="R971" s="7">
        <f>SUM(R979+R998+R1003+R1022+R1036+R1087+R1095+R1146+R1149+R1180+R1191+R1197+R1207+R1223+R1231+R1290+R1335+R1353+R1366+R1376)</f>
        <v>900819648.59000003</v>
      </c>
      <c r="S971" s="7">
        <f>SUM(S979+S998+S1003+S1022+S1036+S1087+S1095+S1146+S1149+S1180+S1191+S1197+S1207+S1223+S1231+S1290+S1335+S1353+S1366+S1376)</f>
        <v>1165684.31</v>
      </c>
    </row>
    <row r="972" spans="1:19" ht="15" hidden="1" customHeight="1" x14ac:dyDescent="0.25">
      <c r="A972" s="101" t="s">
        <v>1683</v>
      </c>
      <c r="B972" s="102"/>
      <c r="C972" s="103"/>
      <c r="D972" s="7"/>
      <c r="E972" s="7"/>
      <c r="F972" s="7"/>
      <c r="G972" s="7"/>
      <c r="H972" s="7"/>
      <c r="I972" s="7"/>
      <c r="J972" s="7"/>
      <c r="K972" s="7"/>
      <c r="L972" s="35"/>
      <c r="M972" s="7"/>
      <c r="N972" s="38"/>
      <c r="O972" s="7"/>
      <c r="P972" s="7"/>
      <c r="Q972" s="7"/>
      <c r="R972" s="7"/>
      <c r="S972" s="7"/>
    </row>
    <row r="973" spans="1:19" hidden="1" x14ac:dyDescent="0.25">
      <c r="A973" s="28" t="s">
        <v>17</v>
      </c>
      <c r="B973" s="6" t="s">
        <v>38</v>
      </c>
      <c r="C973" s="5">
        <f t="shared" ref="C973:C978" si="65">ROUNDUP(SUM(D973+E973+F973+G973+H973+I973+J973+K973+M973+O973+P973+Q973+R973+S973),2)</f>
        <v>3473041.45</v>
      </c>
      <c r="D973" s="5">
        <f>ROUNDUP(SUM(F973+G973+H973+I973+J973+K973+M973+O973+P973+Q973+R973+S973)*0.0214,2)</f>
        <v>72765.899999999994</v>
      </c>
      <c r="E973" s="5"/>
      <c r="F973" s="5"/>
      <c r="G973" s="5"/>
      <c r="H973" s="5">
        <v>1559918.8</v>
      </c>
      <c r="I973" s="5">
        <v>567385.75</v>
      </c>
      <c r="J973" s="5">
        <v>1272971</v>
      </c>
      <c r="K973" s="5"/>
      <c r="L973" s="32"/>
      <c r="M973" s="5"/>
      <c r="N973" s="39"/>
      <c r="O973" s="5"/>
      <c r="P973" s="5"/>
      <c r="Q973" s="5"/>
      <c r="R973" s="5"/>
      <c r="S973" s="5"/>
    </row>
    <row r="974" spans="1:19" hidden="1" x14ac:dyDescent="0.25">
      <c r="A974" s="28" t="s">
        <v>18</v>
      </c>
      <c r="B974" s="6" t="s">
        <v>39</v>
      </c>
      <c r="C974" s="5">
        <f>ROUNDUP(SUM(D974+E974+F974+G974+H974+I974+J974+K974+M974+O974+P974+Q974+R974+S974),2)</f>
        <v>9602892.8900000006</v>
      </c>
      <c r="D974" s="5">
        <f>ROUNDUP(SUM(F974+G974+H974+I974+J974+K974+M974+O974+P974+Q974+R974+S974)*0.0214,2)</f>
        <v>201196.31</v>
      </c>
      <c r="E974" s="5"/>
      <c r="F974" s="5">
        <v>2925804.18</v>
      </c>
      <c r="G974" s="5"/>
      <c r="H974" s="5">
        <v>3277467.7</v>
      </c>
      <c r="I974" s="5">
        <v>1118154.1200000001</v>
      </c>
      <c r="J974" s="5">
        <v>2080270.58</v>
      </c>
      <c r="K974" s="5"/>
      <c r="L974" s="32"/>
      <c r="M974" s="5"/>
      <c r="N974" s="39"/>
      <c r="O974" s="5"/>
      <c r="P974" s="5"/>
      <c r="Q974" s="5"/>
      <c r="R974" s="5"/>
      <c r="S974" s="5"/>
    </row>
    <row r="975" spans="1:19" hidden="1" x14ac:dyDescent="0.25">
      <c r="A975" s="28" t="s">
        <v>19</v>
      </c>
      <c r="B975" s="6" t="s">
        <v>49</v>
      </c>
      <c r="C975" s="5">
        <f t="shared" si="65"/>
        <v>3231004.32</v>
      </c>
      <c r="D975" s="5">
        <f>ROUNDUP(SUM(F975+G975+H975+I975+J975+K975+M975+O975+P975+Q975+R975+S975)*0.0214,2)</f>
        <v>67694.83</v>
      </c>
      <c r="E975" s="5"/>
      <c r="F975" s="5"/>
      <c r="G975" s="5"/>
      <c r="H975" s="5"/>
      <c r="I975" s="5"/>
      <c r="J975" s="5"/>
      <c r="K975" s="5"/>
      <c r="L975" s="32"/>
      <c r="M975" s="5"/>
      <c r="N975" s="39"/>
      <c r="O975" s="5"/>
      <c r="P975" s="5">
        <v>3163309.49</v>
      </c>
      <c r="Q975" s="5"/>
      <c r="R975" s="5"/>
      <c r="S975" s="5"/>
    </row>
    <row r="976" spans="1:19" hidden="1" x14ac:dyDescent="0.25">
      <c r="A976" s="28" t="s">
        <v>20</v>
      </c>
      <c r="B976" s="6" t="s">
        <v>51</v>
      </c>
      <c r="C976" s="5">
        <f>ROUNDUP(SUM(D976+E976+F976+G976+H976+I976+J976+K976+M976+O976+P976+Q976+R976+S976),2)</f>
        <v>18055417.609999999</v>
      </c>
      <c r="D976" s="5">
        <f>ROUNDUP(SUM(F976+G976+H976+I976+J976+K976+M976+O976+P976+Q976+R976+S976)*0.0214,2)</f>
        <v>378290.52</v>
      </c>
      <c r="E976" s="5"/>
      <c r="F976" s="5"/>
      <c r="G976" s="5"/>
      <c r="H976" s="5"/>
      <c r="I976" s="5"/>
      <c r="J976" s="5"/>
      <c r="K976" s="5"/>
      <c r="L976" s="32"/>
      <c r="M976" s="5"/>
      <c r="N976" s="39"/>
      <c r="O976" s="5"/>
      <c r="P976" s="5"/>
      <c r="Q976" s="5"/>
      <c r="R976" s="5">
        <v>17677127.09</v>
      </c>
      <c r="S976" s="5"/>
    </row>
    <row r="977" spans="1:19" hidden="1" x14ac:dyDescent="0.25">
      <c r="A977" s="28" t="s">
        <v>21</v>
      </c>
      <c r="B977" s="6" t="s">
        <v>1923</v>
      </c>
      <c r="C977" s="5">
        <f>ROUNDUP(SUM(D977+E977+F977+G977+H977+I977+J977+K977+M977+O977+P977+Q977+R977+S977),2)</f>
        <v>20010921.670000002</v>
      </c>
      <c r="D977" s="5">
        <v>140965.39000000001</v>
      </c>
      <c r="E977" s="5"/>
      <c r="F977" s="5"/>
      <c r="G977" s="5"/>
      <c r="H977" s="5"/>
      <c r="I977" s="5"/>
      <c r="J977" s="5"/>
      <c r="K977" s="5"/>
      <c r="L977" s="32"/>
      <c r="M977" s="5"/>
      <c r="N977" s="39" t="s">
        <v>2001</v>
      </c>
      <c r="O977" s="72">
        <v>19869956.280000001</v>
      </c>
      <c r="P977" s="5"/>
      <c r="Q977" s="5"/>
      <c r="R977" s="5"/>
      <c r="S977" s="5"/>
    </row>
    <row r="978" spans="1:19" hidden="1" x14ac:dyDescent="0.25">
      <c r="A978" s="28" t="s">
        <v>22</v>
      </c>
      <c r="B978" s="6" t="s">
        <v>54</v>
      </c>
      <c r="C978" s="5">
        <f t="shared" si="65"/>
        <v>3391418.78</v>
      </c>
      <c r="D978" s="5">
        <f>ROUNDUP(SUM(F978+G978+H978+I978+J978+K978+M978+O978+P978+Q978+R978+S978)*0.0214,2)</f>
        <v>71055.76999999999</v>
      </c>
      <c r="E978" s="5"/>
      <c r="F978" s="5"/>
      <c r="G978" s="5"/>
      <c r="H978" s="5">
        <v>1694114.99</v>
      </c>
      <c r="I978" s="5">
        <v>508394.6</v>
      </c>
      <c r="J978" s="5">
        <v>1117853.42</v>
      </c>
      <c r="K978" s="5"/>
      <c r="L978" s="32"/>
      <c r="M978" s="5"/>
      <c r="N978" s="39"/>
      <c r="O978" s="5"/>
      <c r="P978" s="5"/>
      <c r="Q978" s="5"/>
      <c r="R978" s="5"/>
      <c r="S978" s="5"/>
    </row>
    <row r="979" spans="1:19" ht="29.25" hidden="1" customHeight="1" x14ac:dyDescent="0.25">
      <c r="A979" s="99" t="s">
        <v>1778</v>
      </c>
      <c r="B979" s="100"/>
      <c r="C979" s="7">
        <f>ROUND(D979+E979+F979+G979+H979+I979+J979+K979+M979+O979+P979+Q979+R979+S979,2)</f>
        <v>57764696.719999999</v>
      </c>
      <c r="D979" s="7">
        <f t="shared" ref="D979:K979" si="66">SUM(D973:D978)</f>
        <v>931968.72000000009</v>
      </c>
      <c r="E979" s="7">
        <f t="shared" si="66"/>
        <v>0</v>
      </c>
      <c r="F979" s="7">
        <f t="shared" si="66"/>
        <v>2925804.18</v>
      </c>
      <c r="G979" s="7">
        <f t="shared" si="66"/>
        <v>0</v>
      </c>
      <c r="H979" s="7">
        <f t="shared" si="66"/>
        <v>6531501.4900000002</v>
      </c>
      <c r="I979" s="7">
        <f t="shared" si="66"/>
        <v>2193934.4700000002</v>
      </c>
      <c r="J979" s="7">
        <f t="shared" si="66"/>
        <v>4471095</v>
      </c>
      <c r="K979" s="7">
        <f t="shared" si="66"/>
        <v>0</v>
      </c>
      <c r="L979" s="35">
        <f>SUM(L974:L978)</f>
        <v>0</v>
      </c>
      <c r="M979" s="7">
        <f>SUM(M973:M978)</f>
        <v>0</v>
      </c>
      <c r="N979" s="7" t="s">
        <v>1629</v>
      </c>
      <c r="O979" s="7">
        <f>SUM(O973:O978)</f>
        <v>19869956.280000001</v>
      </c>
      <c r="P979" s="7">
        <f>SUM(P973:P978)</f>
        <v>3163309.49</v>
      </c>
      <c r="Q979" s="7">
        <f>SUM(Q973:Q978)</f>
        <v>0</v>
      </c>
      <c r="R979" s="7">
        <f>SUM(R973:R978)</f>
        <v>17677127.09</v>
      </c>
      <c r="S979" s="7">
        <f>SUM(S973:S978)</f>
        <v>0</v>
      </c>
    </row>
    <row r="980" spans="1:19" ht="15" hidden="1" customHeight="1" x14ac:dyDescent="0.25">
      <c r="A980" s="101" t="s">
        <v>1780</v>
      </c>
      <c r="B980" s="102"/>
      <c r="C980" s="103"/>
      <c r="D980" s="7"/>
      <c r="E980" s="7"/>
      <c r="F980" s="7"/>
      <c r="G980" s="7"/>
      <c r="H980" s="7"/>
      <c r="I980" s="7"/>
      <c r="J980" s="7"/>
      <c r="K980" s="7"/>
      <c r="L980" s="35"/>
      <c r="M980" s="7"/>
      <c r="N980" s="38"/>
      <c r="O980" s="7"/>
      <c r="P980" s="7"/>
      <c r="Q980" s="7"/>
      <c r="R980" s="7"/>
      <c r="S980" s="7"/>
    </row>
    <row r="981" spans="1:19" hidden="1" x14ac:dyDescent="0.25">
      <c r="A981" s="28" t="s">
        <v>23</v>
      </c>
      <c r="B981" s="6" t="s">
        <v>58</v>
      </c>
      <c r="C981" s="5">
        <f>ROUNDUP(SUM(D981+E981+F981+G981+H981+I981+J981+K981+M981+O981+P981+Q981+R981+S981),2)</f>
        <v>7196742.8600000003</v>
      </c>
      <c r="D981" s="5">
        <v>40738.25</v>
      </c>
      <c r="E981" s="5"/>
      <c r="F981" s="5"/>
      <c r="G981" s="5"/>
      <c r="H981" s="5"/>
      <c r="I981" s="5"/>
      <c r="J981" s="5"/>
      <c r="K981" s="5"/>
      <c r="L981" s="32"/>
      <c r="M981" s="5"/>
      <c r="N981" s="39"/>
      <c r="O981" s="5"/>
      <c r="P981" s="5"/>
      <c r="Q981" s="5">
        <v>7156004.6100000003</v>
      </c>
      <c r="R981" s="5"/>
      <c r="S981" s="5"/>
    </row>
    <row r="982" spans="1:19" hidden="1" x14ac:dyDescent="0.25">
      <c r="A982" s="28" t="s">
        <v>24</v>
      </c>
      <c r="B982" s="6" t="s">
        <v>62</v>
      </c>
      <c r="C982" s="5">
        <f t="shared" ref="C982:C997" si="67">ROUNDUP(SUM(D982+E982+F982+G982+H982+I982+J982+K982+M982+O982+P982+Q982+R982+S982),2)</f>
        <v>3493104.46</v>
      </c>
      <c r="D982" s="5">
        <v>19694.240000000002</v>
      </c>
      <c r="E982" s="5"/>
      <c r="F982" s="5"/>
      <c r="G982" s="5"/>
      <c r="H982" s="5"/>
      <c r="I982" s="5"/>
      <c r="J982" s="5"/>
      <c r="K982" s="5"/>
      <c r="L982" s="32"/>
      <c r="M982" s="5"/>
      <c r="N982" s="39"/>
      <c r="O982" s="5"/>
      <c r="P982" s="5"/>
      <c r="Q982" s="5">
        <v>3473410.22</v>
      </c>
      <c r="R982" s="5"/>
      <c r="S982" s="5"/>
    </row>
    <row r="983" spans="1:19" hidden="1" x14ac:dyDescent="0.25">
      <c r="A983" s="28" t="s">
        <v>25</v>
      </c>
      <c r="B983" s="6" t="s">
        <v>64</v>
      </c>
      <c r="C983" s="5">
        <f t="shared" si="67"/>
        <v>4947576.47</v>
      </c>
      <c r="D983" s="5">
        <v>28679.61</v>
      </c>
      <c r="E983" s="5"/>
      <c r="F983" s="5">
        <v>1005251.42</v>
      </c>
      <c r="G983" s="5"/>
      <c r="H983" s="5"/>
      <c r="I983" s="5"/>
      <c r="J983" s="5">
        <v>557596.49</v>
      </c>
      <c r="K983" s="5"/>
      <c r="L983" s="32"/>
      <c r="M983" s="5"/>
      <c r="N983" s="39"/>
      <c r="O983" s="5"/>
      <c r="P983" s="5"/>
      <c r="Q983" s="5">
        <v>3356048.95</v>
      </c>
      <c r="R983" s="5"/>
      <c r="S983" s="5"/>
    </row>
    <row r="984" spans="1:19" hidden="1" x14ac:dyDescent="0.25">
      <c r="A984" s="28" t="s">
        <v>26</v>
      </c>
      <c r="B984" s="6" t="s">
        <v>66</v>
      </c>
      <c r="C984" s="5">
        <f t="shared" si="67"/>
        <v>3479373</v>
      </c>
      <c r="D984" s="5">
        <v>19616.82</v>
      </c>
      <c r="E984" s="5"/>
      <c r="F984" s="5"/>
      <c r="G984" s="5"/>
      <c r="H984" s="5"/>
      <c r="I984" s="5"/>
      <c r="J984" s="5"/>
      <c r="K984" s="5"/>
      <c r="L984" s="32"/>
      <c r="M984" s="5"/>
      <c r="N984" s="39"/>
      <c r="O984" s="5"/>
      <c r="P984" s="5"/>
      <c r="Q984" s="5">
        <v>3459756.18</v>
      </c>
      <c r="R984" s="5"/>
      <c r="S984" s="5"/>
    </row>
    <row r="985" spans="1:19" hidden="1" x14ac:dyDescent="0.25">
      <c r="A985" s="28" t="s">
        <v>27</v>
      </c>
      <c r="B985" s="6" t="s">
        <v>68</v>
      </c>
      <c r="C985" s="5">
        <f t="shared" si="67"/>
        <v>4088793.46</v>
      </c>
      <c r="D985" s="5">
        <v>19899.509999999998</v>
      </c>
      <c r="E985" s="5"/>
      <c r="F985" s="5"/>
      <c r="G985" s="5"/>
      <c r="H985" s="5"/>
      <c r="I985" s="5"/>
      <c r="J985" s="5">
        <v>559280.23</v>
      </c>
      <c r="K985" s="5"/>
      <c r="L985" s="32"/>
      <c r="M985" s="5"/>
      <c r="N985" s="39"/>
      <c r="O985" s="5"/>
      <c r="P985" s="5"/>
      <c r="Q985" s="5">
        <v>3509613.72</v>
      </c>
      <c r="R985" s="5"/>
      <c r="S985" s="5"/>
    </row>
    <row r="986" spans="1:19" hidden="1" x14ac:dyDescent="0.25">
      <c r="A986" s="28" t="s">
        <v>28</v>
      </c>
      <c r="B986" s="6" t="s">
        <v>1935</v>
      </c>
      <c r="C986" s="5">
        <f>ROUNDUP(SUM(D986+E986+F986+G986+H986+I986+J986+K986+M986+O986+P986+Q986+R986+S986),2)</f>
        <v>6200996.96</v>
      </c>
      <c r="D986" s="5">
        <f>ROUNDUP(SUM(F986+G986+H986+I986+J986+K986+M986+O986+P986+Q986+R986+S986)*0.0214,2)</f>
        <v>128073.73999999999</v>
      </c>
      <c r="E986" s="5">
        <v>88169.45</v>
      </c>
      <c r="F986" s="5"/>
      <c r="G986" s="5"/>
      <c r="H986" s="5"/>
      <c r="I986" s="5"/>
      <c r="J986" s="5"/>
      <c r="K986" s="5"/>
      <c r="L986" s="32">
        <v>2</v>
      </c>
      <c r="M986" s="5">
        <v>5984753.7699999996</v>
      </c>
      <c r="N986" s="39"/>
      <c r="O986" s="5"/>
      <c r="P986" s="5"/>
      <c r="Q986" s="5"/>
      <c r="R986" s="5"/>
      <c r="S986" s="5"/>
    </row>
    <row r="987" spans="1:19" hidden="1" x14ac:dyDescent="0.25">
      <c r="A987" s="28" t="s">
        <v>29</v>
      </c>
      <c r="B987" s="6" t="s">
        <v>89</v>
      </c>
      <c r="C987" s="5">
        <f>ROUNDUP(SUM(D987+E987+F987+G987+H987+I987+J987+K987+M987+O987+P987+Q987+R987+S987),2)</f>
        <v>8481072.5500000007</v>
      </c>
      <c r="D987" s="5">
        <v>48012.79</v>
      </c>
      <c r="E987" s="5"/>
      <c r="F987" s="5"/>
      <c r="G987" s="5"/>
      <c r="H987" s="5"/>
      <c r="I987" s="5"/>
      <c r="J987" s="5"/>
      <c r="K987" s="5"/>
      <c r="L987" s="32"/>
      <c r="M987" s="5"/>
      <c r="N987" s="39"/>
      <c r="O987" s="5"/>
      <c r="P987" s="5"/>
      <c r="Q987" s="5">
        <v>8433059.7599999998</v>
      </c>
      <c r="R987" s="5"/>
      <c r="S987" s="5"/>
    </row>
    <row r="988" spans="1:19" hidden="1" x14ac:dyDescent="0.25">
      <c r="A988" s="28" t="s">
        <v>30</v>
      </c>
      <c r="B988" s="6" t="s">
        <v>95</v>
      </c>
      <c r="C988" s="5">
        <f t="shared" si="67"/>
        <v>6570897.4199999999</v>
      </c>
      <c r="D988" s="5">
        <v>37046.93</v>
      </c>
      <c r="E988" s="5"/>
      <c r="F988" s="5"/>
      <c r="G988" s="5"/>
      <c r="H988" s="5"/>
      <c r="I988" s="5"/>
      <c r="J988" s="5"/>
      <c r="K988" s="5"/>
      <c r="L988" s="32"/>
      <c r="M988" s="5"/>
      <c r="N988" s="39"/>
      <c r="O988" s="5"/>
      <c r="P988" s="5"/>
      <c r="Q988" s="5">
        <v>6533850.4900000002</v>
      </c>
      <c r="R988" s="5"/>
      <c r="S988" s="5"/>
    </row>
    <row r="989" spans="1:19" hidden="1" x14ac:dyDescent="0.25">
      <c r="A989" s="28" t="s">
        <v>31</v>
      </c>
      <c r="B989" s="6" t="s">
        <v>97</v>
      </c>
      <c r="C989" s="5">
        <f t="shared" si="67"/>
        <v>12572612.67</v>
      </c>
      <c r="D989" s="5">
        <v>70970.67</v>
      </c>
      <c r="E989" s="5"/>
      <c r="F989" s="5"/>
      <c r="G989" s="5"/>
      <c r="H989" s="5"/>
      <c r="I989" s="5"/>
      <c r="J989" s="5"/>
      <c r="K989" s="5"/>
      <c r="L989" s="32"/>
      <c r="M989" s="5"/>
      <c r="N989" s="39"/>
      <c r="O989" s="5"/>
      <c r="P989" s="5"/>
      <c r="Q989" s="5">
        <v>12501642</v>
      </c>
      <c r="R989" s="5"/>
      <c r="S989" s="5"/>
    </row>
    <row r="990" spans="1:19" hidden="1" x14ac:dyDescent="0.25">
      <c r="A990" s="28" t="s">
        <v>48</v>
      </c>
      <c r="B990" s="6" t="s">
        <v>99</v>
      </c>
      <c r="C990" s="5">
        <f>ROUNDUP(SUM(D990+E990+F990+G990+H990+I990+J990+K990+M990+O990+P990+Q990+R990+S990),2)</f>
        <v>16693139.02</v>
      </c>
      <c r="D990" s="5">
        <v>94116.46</v>
      </c>
      <c r="E990" s="5"/>
      <c r="F990" s="5">
        <v>4092694.08</v>
      </c>
      <c r="G990" s="5"/>
      <c r="H990" s="5"/>
      <c r="I990" s="5"/>
      <c r="J990" s="5"/>
      <c r="K990" s="5"/>
      <c r="L990" s="32"/>
      <c r="M990" s="5"/>
      <c r="N990" s="39"/>
      <c r="O990" s="5"/>
      <c r="P990" s="5"/>
      <c r="Q990" s="5">
        <v>12506328.48</v>
      </c>
      <c r="R990" s="5"/>
      <c r="S990" s="5"/>
    </row>
    <row r="991" spans="1:19" hidden="1" x14ac:dyDescent="0.25">
      <c r="A991" s="28" t="s">
        <v>32</v>
      </c>
      <c r="B991" s="6" t="s">
        <v>103</v>
      </c>
      <c r="C991" s="5">
        <f t="shared" si="67"/>
        <v>6765113.2400000002</v>
      </c>
      <c r="D991" s="5">
        <v>38298.9</v>
      </c>
      <c r="E991" s="5"/>
      <c r="F991" s="5"/>
      <c r="G991" s="5"/>
      <c r="H991" s="5"/>
      <c r="I991" s="5"/>
      <c r="J991" s="5">
        <v>930171.46</v>
      </c>
      <c r="K991" s="5"/>
      <c r="L991" s="32"/>
      <c r="M991" s="5"/>
      <c r="N991" s="39"/>
      <c r="O991" s="5"/>
      <c r="P991" s="5"/>
      <c r="Q991" s="5">
        <v>5796642.8799999999</v>
      </c>
      <c r="R991" s="5"/>
      <c r="S991" s="5"/>
    </row>
    <row r="992" spans="1:19" hidden="1" x14ac:dyDescent="0.25">
      <c r="A992" s="28" t="s">
        <v>50</v>
      </c>
      <c r="B992" s="6" t="s">
        <v>105</v>
      </c>
      <c r="C992" s="5">
        <f t="shared" si="67"/>
        <v>12540301.27</v>
      </c>
      <c r="D992" s="5">
        <v>70970.67</v>
      </c>
      <c r="E992" s="5"/>
      <c r="F992" s="5"/>
      <c r="G992" s="5"/>
      <c r="H992" s="5"/>
      <c r="I992" s="5"/>
      <c r="J992" s="5"/>
      <c r="K992" s="5"/>
      <c r="L992" s="32"/>
      <c r="M992" s="5"/>
      <c r="N992" s="39"/>
      <c r="O992" s="5"/>
      <c r="P992" s="5"/>
      <c r="Q992" s="5">
        <v>12469330.6</v>
      </c>
      <c r="R992" s="5"/>
      <c r="S992" s="5"/>
    </row>
    <row r="993" spans="1:19" hidden="1" x14ac:dyDescent="0.25">
      <c r="A993" s="28" t="s">
        <v>33</v>
      </c>
      <c r="B993" s="6" t="s">
        <v>107</v>
      </c>
      <c r="C993" s="5">
        <f t="shared" si="67"/>
        <v>12475326.6</v>
      </c>
      <c r="D993" s="5">
        <v>70336.3</v>
      </c>
      <c r="E993" s="5"/>
      <c r="F993" s="5"/>
      <c r="G993" s="5"/>
      <c r="H993" s="5"/>
      <c r="I993" s="5"/>
      <c r="J993" s="5"/>
      <c r="K993" s="5"/>
      <c r="L993" s="32"/>
      <c r="M993" s="5"/>
      <c r="N993" s="39"/>
      <c r="O993" s="5"/>
      <c r="P993" s="5"/>
      <c r="Q993" s="5">
        <v>12404990.300000001</v>
      </c>
      <c r="R993" s="5"/>
      <c r="S993" s="5"/>
    </row>
    <row r="994" spans="1:19" hidden="1" x14ac:dyDescent="0.25">
      <c r="A994" s="28" t="s">
        <v>52</v>
      </c>
      <c r="B994" s="6" t="s">
        <v>1936</v>
      </c>
      <c r="C994" s="5">
        <f t="shared" si="67"/>
        <v>15356624.789999999</v>
      </c>
      <c r="D994" s="5">
        <f>ROUNDUP(SUM(F994+G994+H994+I994+J994+K994+M994+O994+P994+Q994+R994+S994)*0.0214,2)</f>
        <v>320184.33</v>
      </c>
      <c r="E994" s="5">
        <v>74556.03</v>
      </c>
      <c r="F994" s="5"/>
      <c r="G994" s="5"/>
      <c r="H994" s="5"/>
      <c r="I994" s="5"/>
      <c r="J994" s="5"/>
      <c r="K994" s="5"/>
      <c r="L994" s="32">
        <v>5</v>
      </c>
      <c r="M994" s="5">
        <v>14961884.43</v>
      </c>
      <c r="N994" s="39"/>
      <c r="O994" s="5"/>
      <c r="P994" s="5"/>
      <c r="Q994" s="5"/>
      <c r="R994" s="5"/>
      <c r="S994" s="5"/>
    </row>
    <row r="995" spans="1:19" hidden="1" x14ac:dyDescent="0.25">
      <c r="A995" s="28" t="s">
        <v>34</v>
      </c>
      <c r="B995" s="6" t="s">
        <v>135</v>
      </c>
      <c r="C995" s="5">
        <f t="shared" si="67"/>
        <v>6779615.9199999999</v>
      </c>
      <c r="D995" s="5">
        <v>38454.85</v>
      </c>
      <c r="E995" s="5"/>
      <c r="F995" s="5"/>
      <c r="G995" s="5"/>
      <c r="H995" s="5">
        <v>1359775.44</v>
      </c>
      <c r="I995" s="5">
        <v>593758.82999999996</v>
      </c>
      <c r="J995" s="5"/>
      <c r="K995" s="5"/>
      <c r="L995" s="32"/>
      <c r="M995" s="5"/>
      <c r="N995" s="39"/>
      <c r="O995" s="5"/>
      <c r="P995" s="5"/>
      <c r="Q995" s="5">
        <v>4787626.8</v>
      </c>
      <c r="R995" s="5"/>
      <c r="S995" s="5"/>
    </row>
    <row r="996" spans="1:19" hidden="1" x14ac:dyDescent="0.25">
      <c r="A996" s="28" t="s">
        <v>1630</v>
      </c>
      <c r="B996" s="6" t="s">
        <v>150</v>
      </c>
      <c r="C996" s="5">
        <f t="shared" si="67"/>
        <v>10405601.470000001</v>
      </c>
      <c r="D996" s="5">
        <v>60478.239999999998</v>
      </c>
      <c r="E996" s="5"/>
      <c r="F996" s="5"/>
      <c r="G996" s="5"/>
      <c r="H996" s="5">
        <v>1585448.86</v>
      </c>
      <c r="I996" s="5">
        <v>719023.92</v>
      </c>
      <c r="J996" s="5">
        <v>1075137.68</v>
      </c>
      <c r="K996" s="5"/>
      <c r="L996" s="32"/>
      <c r="M996" s="5"/>
      <c r="N996" s="39" t="s">
        <v>1628</v>
      </c>
      <c r="O996" s="5">
        <v>6965512.7699999996</v>
      </c>
      <c r="P996" s="5"/>
      <c r="Q996" s="5"/>
      <c r="R996" s="5"/>
      <c r="S996" s="5"/>
    </row>
    <row r="997" spans="1:19" hidden="1" x14ac:dyDescent="0.25">
      <c r="A997" s="28" t="s">
        <v>35</v>
      </c>
      <c r="B997" s="6" t="s">
        <v>152</v>
      </c>
      <c r="C997" s="5">
        <f t="shared" si="67"/>
        <v>10332993.619999999</v>
      </c>
      <c r="D997" s="5">
        <v>61556.98</v>
      </c>
      <c r="E997" s="5"/>
      <c r="F997" s="5"/>
      <c r="G997" s="5"/>
      <c r="H997" s="5">
        <v>1578115.78</v>
      </c>
      <c r="I997" s="5">
        <v>469932.5</v>
      </c>
      <c r="J997" s="5">
        <v>1068124.21</v>
      </c>
      <c r="K997" s="5"/>
      <c r="L997" s="32"/>
      <c r="M997" s="5"/>
      <c r="N997" s="39"/>
      <c r="O997" s="5"/>
      <c r="P997" s="5"/>
      <c r="Q997" s="5">
        <v>7155264.1500000004</v>
      </c>
      <c r="R997" s="5"/>
      <c r="S997" s="5"/>
    </row>
    <row r="998" spans="1:19" ht="15" hidden="1" customHeight="1" x14ac:dyDescent="0.25">
      <c r="A998" s="99" t="s">
        <v>2112</v>
      </c>
      <c r="B998" s="100"/>
      <c r="C998" s="7">
        <f>ROUND(D998+E998+F998+G998+H998+I998+J998+K998+M998+O998+P998+Q998+R998+S998,2)</f>
        <v>148379885.78</v>
      </c>
      <c r="D998" s="7">
        <f t="shared" ref="D998:M998" si="68">SUM(D981:D997)</f>
        <v>1167129.29</v>
      </c>
      <c r="E998" s="7">
        <f>SUM(E981:E997)</f>
        <v>162725.47999999998</v>
      </c>
      <c r="F998" s="7">
        <f t="shared" si="68"/>
        <v>5097945.5</v>
      </c>
      <c r="G998" s="7">
        <f t="shared" si="68"/>
        <v>0</v>
      </c>
      <c r="H998" s="7">
        <f t="shared" si="68"/>
        <v>4523340.08</v>
      </c>
      <c r="I998" s="7">
        <f t="shared" si="68"/>
        <v>1782715.25</v>
      </c>
      <c r="J998" s="7">
        <f t="shared" si="68"/>
        <v>4190310.07</v>
      </c>
      <c r="K998" s="7">
        <f t="shared" si="68"/>
        <v>0</v>
      </c>
      <c r="L998" s="35">
        <f t="shared" si="68"/>
        <v>7</v>
      </c>
      <c r="M998" s="7">
        <f t="shared" si="68"/>
        <v>20946638.199999999</v>
      </c>
      <c r="N998" s="7" t="s">
        <v>1629</v>
      </c>
      <c r="O998" s="7">
        <f>SUM(O981:O997)</f>
        <v>6965512.7699999996</v>
      </c>
      <c r="P998" s="7">
        <f>SUM(P981:P997)</f>
        <v>0</v>
      </c>
      <c r="Q998" s="7">
        <f>SUM(Q981:Q997)</f>
        <v>103543569.14</v>
      </c>
      <c r="R998" s="7">
        <f>SUM(R981:R997)</f>
        <v>0</v>
      </c>
      <c r="S998" s="7">
        <f>SUM(S981:S997)</f>
        <v>0</v>
      </c>
    </row>
    <row r="999" spans="1:19" ht="15" hidden="1" customHeight="1" x14ac:dyDescent="0.25">
      <c r="A999" s="101" t="s">
        <v>1684</v>
      </c>
      <c r="B999" s="102"/>
      <c r="C999" s="103"/>
      <c r="D999" s="7"/>
      <c r="E999" s="7"/>
      <c r="F999" s="7"/>
      <c r="G999" s="7"/>
      <c r="H999" s="7"/>
      <c r="I999" s="7"/>
      <c r="J999" s="7"/>
      <c r="K999" s="7"/>
      <c r="L999" s="35"/>
      <c r="M999" s="7"/>
      <c r="N999" s="38"/>
      <c r="O999" s="7"/>
      <c r="P999" s="7"/>
      <c r="Q999" s="7"/>
      <c r="R999" s="7"/>
      <c r="S999" s="7"/>
    </row>
    <row r="1000" spans="1:19" hidden="1" x14ac:dyDescent="0.25">
      <c r="A1000" s="28" t="s">
        <v>1631</v>
      </c>
      <c r="B1000" s="6" t="s">
        <v>187</v>
      </c>
      <c r="C1000" s="5">
        <f>ROUNDUP(SUM(D1000+E1000+F1000+G1000+H1000+I1000+J1000+K1000+M1000+O1000+P1000+Q1000+R1000+S1000),2)</f>
        <v>5889753.1399999997</v>
      </c>
      <c r="D1000" s="5">
        <v>120839.19</v>
      </c>
      <c r="E1000" s="5"/>
      <c r="F1000" s="5"/>
      <c r="G1000" s="5"/>
      <c r="H1000" s="5"/>
      <c r="I1000" s="5">
        <v>311997.65000000002</v>
      </c>
      <c r="J1000" s="5">
        <v>408429.52</v>
      </c>
      <c r="K1000" s="5"/>
      <c r="L1000" s="32"/>
      <c r="M1000" s="5"/>
      <c r="N1000" s="39" t="s">
        <v>1627</v>
      </c>
      <c r="O1000" s="52">
        <v>5048486.78</v>
      </c>
      <c r="P1000" s="5"/>
      <c r="Q1000" s="5"/>
      <c r="R1000" s="5"/>
      <c r="S1000" s="5"/>
    </row>
    <row r="1001" spans="1:19" hidden="1" x14ac:dyDescent="0.25">
      <c r="A1001" s="28" t="s">
        <v>1632</v>
      </c>
      <c r="B1001" s="6" t="s">
        <v>189</v>
      </c>
      <c r="C1001" s="5">
        <f>ROUNDUP(SUM(D1001+E1001+F1001+G1001+H1001+I1001+J1001+K1001+M1001+O1001+P1001+Q1001+R1001+S1001),2)</f>
        <v>8305007.9400000004</v>
      </c>
      <c r="D1001" s="5">
        <v>161166.62</v>
      </c>
      <c r="E1001" s="5"/>
      <c r="F1001" s="5"/>
      <c r="G1001" s="5"/>
      <c r="H1001" s="5"/>
      <c r="I1001" s="5"/>
      <c r="J1001" s="5"/>
      <c r="K1001" s="5"/>
      <c r="L1001" s="32"/>
      <c r="M1001" s="5"/>
      <c r="N1001" s="39" t="s">
        <v>1627</v>
      </c>
      <c r="O1001" s="5">
        <v>8143841.3200000003</v>
      </c>
      <c r="P1001" s="5"/>
      <c r="Q1001" s="5"/>
      <c r="R1001" s="5"/>
      <c r="S1001" s="5"/>
    </row>
    <row r="1002" spans="1:19" hidden="1" x14ac:dyDescent="0.25">
      <c r="A1002" s="28" t="s">
        <v>1633</v>
      </c>
      <c r="B1002" s="6" t="s">
        <v>191</v>
      </c>
      <c r="C1002" s="5">
        <f>ROUNDUP(SUM(D1002+E1002+F1002+G1002+H1002+I1002+J1002+K1002+M1002+O1002+P1002+Q1002+R1002+S1002),2)</f>
        <v>8413053.4499999993</v>
      </c>
      <c r="D1002" s="5">
        <v>163263.35</v>
      </c>
      <c r="E1002" s="5"/>
      <c r="F1002" s="5"/>
      <c r="G1002" s="5"/>
      <c r="H1002" s="5"/>
      <c r="I1002" s="5"/>
      <c r="J1002" s="5"/>
      <c r="K1002" s="5"/>
      <c r="L1002" s="32"/>
      <c r="M1002" s="5"/>
      <c r="N1002" s="39" t="s">
        <v>1627</v>
      </c>
      <c r="O1002" s="5">
        <v>8249790.0999999996</v>
      </c>
      <c r="P1002" s="5"/>
      <c r="Q1002" s="5"/>
      <c r="R1002" s="5"/>
      <c r="S1002" s="5"/>
    </row>
    <row r="1003" spans="1:19" ht="15" hidden="1" customHeight="1" x14ac:dyDescent="0.25">
      <c r="A1003" s="99" t="s">
        <v>1799</v>
      </c>
      <c r="B1003" s="100"/>
      <c r="C1003" s="7">
        <f>ROUND(D1003+E1003+F1003+G1003+H1003+I1003+J1003+K1003+M1003+O1003+P1003+Q1003+R1003+S1003,2)</f>
        <v>22607814.530000001</v>
      </c>
      <c r="D1003" s="7">
        <f t="shared" ref="D1003:M1003" si="69">SUM(D1000:D1002)</f>
        <v>445269.16000000003</v>
      </c>
      <c r="E1003" s="7">
        <f t="shared" si="69"/>
        <v>0</v>
      </c>
      <c r="F1003" s="7">
        <f t="shared" si="69"/>
        <v>0</v>
      </c>
      <c r="G1003" s="7">
        <f t="shared" si="69"/>
        <v>0</v>
      </c>
      <c r="H1003" s="7">
        <f t="shared" si="69"/>
        <v>0</v>
      </c>
      <c r="I1003" s="7">
        <f t="shared" si="69"/>
        <v>311997.65000000002</v>
      </c>
      <c r="J1003" s="7">
        <f t="shared" si="69"/>
        <v>408429.52</v>
      </c>
      <c r="K1003" s="7">
        <f t="shared" si="69"/>
        <v>0</v>
      </c>
      <c r="L1003" s="35">
        <f t="shared" si="69"/>
        <v>0</v>
      </c>
      <c r="M1003" s="7">
        <f t="shared" si="69"/>
        <v>0</v>
      </c>
      <c r="N1003" s="7" t="s">
        <v>1629</v>
      </c>
      <c r="O1003" s="7">
        <f>SUM(O1000:O1002)</f>
        <v>21442118.200000003</v>
      </c>
      <c r="P1003" s="7">
        <f>SUM(P1000:P1002)</f>
        <v>0</v>
      </c>
      <c r="Q1003" s="7">
        <f>SUM(Q1000:Q1002)</f>
        <v>0</v>
      </c>
      <c r="R1003" s="7">
        <f>SUM(R1000:R1002)</f>
        <v>0</v>
      </c>
      <c r="S1003" s="7">
        <f>SUM(S1000:S1002)</f>
        <v>0</v>
      </c>
    </row>
    <row r="1004" spans="1:19" ht="15" hidden="1" customHeight="1" x14ac:dyDescent="0.25">
      <c r="A1004" s="101" t="s">
        <v>1782</v>
      </c>
      <c r="B1004" s="102"/>
      <c r="C1004" s="103"/>
      <c r="D1004" s="7"/>
      <c r="E1004" s="7"/>
      <c r="F1004" s="7"/>
      <c r="G1004" s="7"/>
      <c r="H1004" s="7"/>
      <c r="I1004" s="7"/>
      <c r="J1004" s="7"/>
      <c r="K1004" s="7"/>
      <c r="L1004" s="35"/>
      <c r="M1004" s="7"/>
      <c r="N1004" s="38"/>
      <c r="O1004" s="7"/>
      <c r="P1004" s="7"/>
      <c r="Q1004" s="7"/>
      <c r="R1004" s="7"/>
      <c r="S1004" s="7"/>
    </row>
    <row r="1005" spans="1:19" hidden="1" x14ac:dyDescent="0.25">
      <c r="A1005" s="28" t="s">
        <v>1634</v>
      </c>
      <c r="B1005" s="6" t="s">
        <v>199</v>
      </c>
      <c r="C1005" s="5">
        <f t="shared" ref="C1005:C1021" si="70">ROUNDUP(SUM(D1005+E1005+F1005+G1005+H1005+I1005+J1005+K1005+M1005+O1005+P1005+Q1005+R1005+S1005),2)</f>
        <v>7930527.9000000004</v>
      </c>
      <c r="D1005" s="5">
        <v>0.01</v>
      </c>
      <c r="E1005" s="5"/>
      <c r="F1005" s="5"/>
      <c r="G1005" s="5"/>
      <c r="H1005" s="5"/>
      <c r="I1005" s="5"/>
      <c r="J1005" s="5"/>
      <c r="K1005" s="5"/>
      <c r="L1005" s="32"/>
      <c r="M1005" s="5"/>
      <c r="N1005" s="39" t="s">
        <v>1628</v>
      </c>
      <c r="O1005" s="5">
        <v>7930527.8899999997</v>
      </c>
      <c r="P1005" s="5"/>
      <c r="Q1005" s="5"/>
      <c r="R1005" s="5"/>
      <c r="S1005" s="5"/>
    </row>
    <row r="1006" spans="1:19" hidden="1" x14ac:dyDescent="0.25">
      <c r="A1006" s="28" t="s">
        <v>1635</v>
      </c>
      <c r="B1006" s="6" t="s">
        <v>193</v>
      </c>
      <c r="C1006" s="5">
        <f t="shared" si="70"/>
        <v>7571357.71</v>
      </c>
      <c r="D1006" s="5">
        <v>0</v>
      </c>
      <c r="E1006" s="5"/>
      <c r="F1006" s="5"/>
      <c r="G1006" s="5"/>
      <c r="H1006" s="5"/>
      <c r="I1006" s="5"/>
      <c r="J1006" s="5"/>
      <c r="K1006" s="5"/>
      <c r="L1006" s="32"/>
      <c r="M1006" s="5"/>
      <c r="N1006" s="39" t="s">
        <v>1628</v>
      </c>
      <c r="O1006" s="52">
        <v>7571357.71</v>
      </c>
      <c r="P1006" s="5"/>
      <c r="Q1006" s="5"/>
      <c r="R1006" s="5"/>
      <c r="S1006" s="5"/>
    </row>
    <row r="1007" spans="1:19" hidden="1" x14ac:dyDescent="0.25">
      <c r="A1007" s="28" t="s">
        <v>1636</v>
      </c>
      <c r="B1007" s="6" t="s">
        <v>195</v>
      </c>
      <c r="C1007" s="5">
        <f t="shared" si="70"/>
        <v>4812533.6900000004</v>
      </c>
      <c r="D1007" s="5">
        <v>0</v>
      </c>
      <c r="E1007" s="5"/>
      <c r="F1007" s="5"/>
      <c r="G1007" s="5"/>
      <c r="H1007" s="5"/>
      <c r="I1007" s="5"/>
      <c r="J1007" s="5"/>
      <c r="K1007" s="5"/>
      <c r="L1007" s="32"/>
      <c r="M1007" s="5"/>
      <c r="N1007" s="39" t="s">
        <v>1628</v>
      </c>
      <c r="O1007" s="52">
        <v>4812533.6900000004</v>
      </c>
      <c r="P1007" s="5"/>
      <c r="Q1007" s="5"/>
      <c r="R1007" s="5"/>
      <c r="S1007" s="5"/>
    </row>
    <row r="1008" spans="1:19" hidden="1" x14ac:dyDescent="0.25">
      <c r="A1008" s="28" t="s">
        <v>1637</v>
      </c>
      <c r="B1008" s="6" t="s">
        <v>203</v>
      </c>
      <c r="C1008" s="5">
        <f t="shared" si="70"/>
        <v>8102361.7999999998</v>
      </c>
      <c r="D1008" s="5">
        <v>0</v>
      </c>
      <c r="E1008" s="5"/>
      <c r="F1008" s="5"/>
      <c r="G1008" s="5"/>
      <c r="H1008" s="5"/>
      <c r="I1008" s="5"/>
      <c r="J1008" s="5"/>
      <c r="K1008" s="5"/>
      <c r="L1008" s="32"/>
      <c r="M1008" s="5"/>
      <c r="N1008" s="39" t="s">
        <v>1628</v>
      </c>
      <c r="O1008" s="5">
        <v>8102361.7999999998</v>
      </c>
      <c r="P1008" s="5"/>
      <c r="Q1008" s="5"/>
      <c r="R1008" s="5"/>
      <c r="S1008" s="5"/>
    </row>
    <row r="1009" spans="1:19" hidden="1" x14ac:dyDescent="0.25">
      <c r="A1009" s="28" t="s">
        <v>1638</v>
      </c>
      <c r="B1009" s="6" t="s">
        <v>205</v>
      </c>
      <c r="C1009" s="5">
        <f t="shared" si="70"/>
        <v>7702574.4800000004</v>
      </c>
      <c r="D1009" s="5"/>
      <c r="E1009" s="5"/>
      <c r="F1009" s="5"/>
      <c r="G1009" s="5"/>
      <c r="H1009" s="5"/>
      <c r="I1009" s="5"/>
      <c r="J1009" s="5"/>
      <c r="K1009" s="5"/>
      <c r="L1009" s="32"/>
      <c r="M1009" s="5"/>
      <c r="N1009" s="39" t="s">
        <v>1628</v>
      </c>
      <c r="O1009" s="5">
        <v>7702574.4800000004</v>
      </c>
      <c r="P1009" s="5"/>
      <c r="Q1009" s="5"/>
      <c r="R1009" s="5"/>
      <c r="S1009" s="5"/>
    </row>
    <row r="1010" spans="1:19" hidden="1" x14ac:dyDescent="0.25">
      <c r="A1010" s="28" t="s">
        <v>1639</v>
      </c>
      <c r="B1010" s="6" t="s">
        <v>207</v>
      </c>
      <c r="C1010" s="5">
        <f t="shared" si="70"/>
        <v>5108969.71</v>
      </c>
      <c r="D1010" s="5"/>
      <c r="E1010" s="5"/>
      <c r="F1010" s="5"/>
      <c r="G1010" s="5"/>
      <c r="H1010" s="5"/>
      <c r="I1010" s="5"/>
      <c r="J1010" s="5"/>
      <c r="K1010" s="5"/>
      <c r="L1010" s="32"/>
      <c r="M1010" s="5"/>
      <c r="N1010" s="39" t="s">
        <v>1628</v>
      </c>
      <c r="O1010" s="5">
        <v>5108969.71</v>
      </c>
      <c r="P1010" s="5"/>
      <c r="Q1010" s="5"/>
      <c r="R1010" s="5"/>
      <c r="S1010" s="5"/>
    </row>
    <row r="1011" spans="1:19" hidden="1" x14ac:dyDescent="0.25">
      <c r="A1011" s="28" t="s">
        <v>1640</v>
      </c>
      <c r="B1011" s="6" t="s">
        <v>209</v>
      </c>
      <c r="C1011" s="5">
        <f t="shared" si="70"/>
        <v>13723016.9</v>
      </c>
      <c r="D1011" s="5">
        <v>0</v>
      </c>
      <c r="E1011" s="5"/>
      <c r="F1011" s="5"/>
      <c r="G1011" s="5"/>
      <c r="H1011" s="5"/>
      <c r="I1011" s="5"/>
      <c r="J1011" s="5"/>
      <c r="K1011" s="5"/>
      <c r="L1011" s="32"/>
      <c r="M1011" s="5"/>
      <c r="N1011" s="39" t="s">
        <v>1628</v>
      </c>
      <c r="O1011" s="5">
        <v>5070025.8600000003</v>
      </c>
      <c r="P1011" s="5"/>
      <c r="Q1011" s="5">
        <v>8652991.0399999991</v>
      </c>
      <c r="R1011" s="5"/>
      <c r="S1011" s="5"/>
    </row>
    <row r="1012" spans="1:19" hidden="1" x14ac:dyDescent="0.25">
      <c r="A1012" s="28" t="s">
        <v>1641</v>
      </c>
      <c r="B1012" s="6" t="s">
        <v>211</v>
      </c>
      <c r="C1012" s="5">
        <f t="shared" si="70"/>
        <v>20337334.66</v>
      </c>
      <c r="D1012" s="5"/>
      <c r="E1012" s="5"/>
      <c r="F1012" s="5"/>
      <c r="G1012" s="5"/>
      <c r="H1012" s="5"/>
      <c r="I1012" s="5"/>
      <c r="J1012" s="5"/>
      <c r="K1012" s="5"/>
      <c r="L1012" s="32"/>
      <c r="M1012" s="5"/>
      <c r="N1012" s="39" t="s">
        <v>1628</v>
      </c>
      <c r="O1012" s="5">
        <v>7811020.7800000003</v>
      </c>
      <c r="P1012" s="5"/>
      <c r="Q1012" s="5">
        <v>12526313.880000001</v>
      </c>
      <c r="R1012" s="5"/>
      <c r="S1012" s="5"/>
    </row>
    <row r="1013" spans="1:19" hidden="1" x14ac:dyDescent="0.25">
      <c r="A1013" s="28" t="s">
        <v>1642</v>
      </c>
      <c r="B1013" s="6" t="s">
        <v>1974</v>
      </c>
      <c r="C1013" s="5">
        <f t="shared" si="70"/>
        <v>17205019.120000001</v>
      </c>
      <c r="D1013" s="5">
        <v>80204.55</v>
      </c>
      <c r="E1013" s="5">
        <v>88946</v>
      </c>
      <c r="F1013" s="5"/>
      <c r="G1013" s="5"/>
      <c r="H1013" s="5"/>
      <c r="I1013" s="5"/>
      <c r="J1013" s="5"/>
      <c r="K1013" s="5"/>
      <c r="L1013" s="32">
        <v>6</v>
      </c>
      <c r="M1013" s="5">
        <v>17035868.57</v>
      </c>
      <c r="N1013" s="39"/>
      <c r="O1013" s="5"/>
      <c r="P1013" s="5"/>
      <c r="Q1013" s="5"/>
      <c r="R1013" s="5"/>
      <c r="S1013" s="5"/>
    </row>
    <row r="1014" spans="1:19" hidden="1" x14ac:dyDescent="0.25">
      <c r="A1014" s="28" t="s">
        <v>1643</v>
      </c>
      <c r="B1014" s="6" t="s">
        <v>213</v>
      </c>
      <c r="C1014" s="5">
        <f t="shared" si="70"/>
        <v>8096335.7000000002</v>
      </c>
      <c r="D1014" s="5">
        <v>0</v>
      </c>
      <c r="E1014" s="5"/>
      <c r="F1014" s="5"/>
      <c r="G1014" s="5"/>
      <c r="H1014" s="5"/>
      <c r="I1014" s="5"/>
      <c r="J1014" s="5"/>
      <c r="K1014" s="5"/>
      <c r="L1014" s="32"/>
      <c r="M1014" s="5"/>
      <c r="N1014" s="39" t="s">
        <v>1628</v>
      </c>
      <c r="O1014" s="5">
        <v>8096335.7000000002</v>
      </c>
      <c r="P1014" s="5"/>
      <c r="Q1014" s="5"/>
      <c r="R1014" s="5"/>
      <c r="S1014" s="5"/>
    </row>
    <row r="1015" spans="1:19" hidden="1" x14ac:dyDescent="0.25">
      <c r="A1015" s="28" t="s">
        <v>1644</v>
      </c>
      <c r="B1015" s="6" t="s">
        <v>215</v>
      </c>
      <c r="C1015" s="5">
        <f t="shared" si="70"/>
        <v>9596881.0399999991</v>
      </c>
      <c r="D1015" s="5">
        <v>0</v>
      </c>
      <c r="E1015" s="5"/>
      <c r="F1015" s="5"/>
      <c r="G1015" s="5"/>
      <c r="H1015" s="5"/>
      <c r="I1015" s="5"/>
      <c r="J1015" s="5"/>
      <c r="K1015" s="5"/>
      <c r="L1015" s="32"/>
      <c r="M1015" s="5"/>
      <c r="N1015" s="39" t="s">
        <v>1628</v>
      </c>
      <c r="O1015" s="52">
        <v>9596881.0399999991</v>
      </c>
      <c r="P1015" s="5"/>
      <c r="Q1015" s="5"/>
      <c r="R1015" s="5"/>
      <c r="S1015" s="5"/>
    </row>
    <row r="1016" spans="1:19" hidden="1" x14ac:dyDescent="0.25">
      <c r="A1016" s="28" t="s">
        <v>1645</v>
      </c>
      <c r="B1016" s="6" t="s">
        <v>227</v>
      </c>
      <c r="C1016" s="5">
        <f t="shared" si="70"/>
        <v>10538114.1</v>
      </c>
      <c r="D1016" s="5">
        <v>0</v>
      </c>
      <c r="E1016" s="5"/>
      <c r="F1016" s="5"/>
      <c r="G1016" s="5"/>
      <c r="H1016" s="5"/>
      <c r="I1016" s="5"/>
      <c r="J1016" s="5"/>
      <c r="K1016" s="5"/>
      <c r="L1016" s="32"/>
      <c r="M1016" s="5"/>
      <c r="N1016" s="39" t="s">
        <v>1628</v>
      </c>
      <c r="O1016" s="5">
        <v>10538114.1</v>
      </c>
      <c r="P1016" s="5"/>
      <c r="Q1016" s="5"/>
      <c r="R1016" s="5"/>
      <c r="S1016" s="5"/>
    </row>
    <row r="1017" spans="1:19" hidden="1" x14ac:dyDescent="0.25">
      <c r="A1017" s="28" t="s">
        <v>1646</v>
      </c>
      <c r="B1017" s="6" t="s">
        <v>229</v>
      </c>
      <c r="C1017" s="5">
        <f t="shared" si="70"/>
        <v>7589930.46</v>
      </c>
      <c r="D1017" s="5">
        <v>0</v>
      </c>
      <c r="E1017" s="5"/>
      <c r="F1017" s="5"/>
      <c r="G1017" s="5"/>
      <c r="H1017" s="5"/>
      <c r="I1017" s="5"/>
      <c r="J1017" s="5"/>
      <c r="K1017" s="5"/>
      <c r="L1017" s="32"/>
      <c r="M1017" s="5"/>
      <c r="N1017" s="39" t="s">
        <v>1628</v>
      </c>
      <c r="O1017" s="52">
        <v>7589930.46</v>
      </c>
      <c r="P1017" s="5"/>
      <c r="Q1017" s="5"/>
      <c r="R1017" s="5"/>
      <c r="S1017" s="5"/>
    </row>
    <row r="1018" spans="1:19" hidden="1" x14ac:dyDescent="0.25">
      <c r="A1018" s="28" t="s">
        <v>1647</v>
      </c>
      <c r="B1018" s="6" t="s">
        <v>241</v>
      </c>
      <c r="C1018" s="5">
        <f t="shared" si="70"/>
        <v>5148385.4000000004</v>
      </c>
      <c r="D1018" s="5">
        <v>0</v>
      </c>
      <c r="E1018" s="5"/>
      <c r="F1018" s="5"/>
      <c r="G1018" s="5"/>
      <c r="H1018" s="5"/>
      <c r="I1018" s="5"/>
      <c r="J1018" s="5"/>
      <c r="K1018" s="5"/>
      <c r="L1018" s="32"/>
      <c r="M1018" s="5"/>
      <c r="N1018" s="39" t="s">
        <v>1628</v>
      </c>
      <c r="O1018" s="5">
        <v>5148385.4000000004</v>
      </c>
      <c r="P1018" s="5"/>
      <c r="Q1018" s="5"/>
      <c r="R1018" s="5"/>
      <c r="S1018" s="5"/>
    </row>
    <row r="1019" spans="1:19" hidden="1" x14ac:dyDescent="0.25">
      <c r="A1019" s="28" t="s">
        <v>1648</v>
      </c>
      <c r="B1019" s="6" t="s">
        <v>245</v>
      </c>
      <c r="C1019" s="5">
        <f t="shared" si="70"/>
        <v>8142901</v>
      </c>
      <c r="D1019" s="5">
        <v>0</v>
      </c>
      <c r="E1019" s="5"/>
      <c r="F1019" s="5"/>
      <c r="G1019" s="5"/>
      <c r="H1019" s="5"/>
      <c r="I1019" s="5"/>
      <c r="J1019" s="5"/>
      <c r="K1019" s="5"/>
      <c r="L1019" s="32"/>
      <c r="M1019" s="5"/>
      <c r="N1019" s="39" t="s">
        <v>1628</v>
      </c>
      <c r="O1019" s="5">
        <v>8142901</v>
      </c>
      <c r="P1019" s="5"/>
      <c r="Q1019" s="5"/>
      <c r="R1019" s="5"/>
      <c r="S1019" s="5"/>
    </row>
    <row r="1020" spans="1:19" hidden="1" x14ac:dyDescent="0.25">
      <c r="A1020" s="28" t="s">
        <v>1649</v>
      </c>
      <c r="B1020" s="6" t="s">
        <v>249</v>
      </c>
      <c r="C1020" s="5">
        <f t="shared" si="70"/>
        <v>4801238.54</v>
      </c>
      <c r="D1020" s="5">
        <v>0</v>
      </c>
      <c r="E1020" s="5"/>
      <c r="F1020" s="5"/>
      <c r="G1020" s="5"/>
      <c r="H1020" s="5"/>
      <c r="I1020" s="5"/>
      <c r="J1020" s="5"/>
      <c r="K1020" s="5"/>
      <c r="L1020" s="32"/>
      <c r="M1020" s="5"/>
      <c r="N1020" s="39" t="s">
        <v>1628</v>
      </c>
      <c r="O1020" s="52">
        <v>4801238.54</v>
      </c>
      <c r="P1020" s="5"/>
      <c r="Q1020" s="5"/>
      <c r="R1020" s="5"/>
      <c r="S1020" s="5"/>
    </row>
    <row r="1021" spans="1:19" hidden="1" x14ac:dyDescent="0.25">
      <c r="A1021" s="28" t="s">
        <v>1650</v>
      </c>
      <c r="B1021" s="6" t="s">
        <v>251</v>
      </c>
      <c r="C1021" s="5">
        <f t="shared" si="70"/>
        <v>12292993.939999999</v>
      </c>
      <c r="D1021" s="5">
        <v>0</v>
      </c>
      <c r="E1021" s="5"/>
      <c r="F1021" s="5"/>
      <c r="G1021" s="5"/>
      <c r="H1021" s="5"/>
      <c r="I1021" s="5"/>
      <c r="J1021" s="5"/>
      <c r="K1021" s="5"/>
      <c r="L1021" s="32"/>
      <c r="M1021" s="5"/>
      <c r="N1021" s="39" t="s">
        <v>1628</v>
      </c>
      <c r="O1021" s="5">
        <v>5034414.9400000004</v>
      </c>
      <c r="P1021" s="5"/>
      <c r="Q1021" s="5">
        <v>7258579</v>
      </c>
      <c r="R1021" s="5"/>
      <c r="S1021" s="5"/>
    </row>
    <row r="1022" spans="1:19" ht="15" hidden="1" customHeight="1" x14ac:dyDescent="0.25">
      <c r="A1022" s="99" t="s">
        <v>2113</v>
      </c>
      <c r="B1022" s="100"/>
      <c r="C1022" s="7">
        <f>ROUND(D1022+E1022+F1022+G1022+H1022+I1022+J1022+K1022+M1022+O1022+P1022+Q1022+R1022+S1022,2)</f>
        <v>158700476.15000001</v>
      </c>
      <c r="D1022" s="7">
        <f t="shared" ref="D1022:M1022" si="71">SUM(D1005:D1021)</f>
        <v>80204.56</v>
      </c>
      <c r="E1022" s="7">
        <f t="shared" si="71"/>
        <v>88946</v>
      </c>
      <c r="F1022" s="7">
        <f t="shared" si="71"/>
        <v>0</v>
      </c>
      <c r="G1022" s="7">
        <f t="shared" si="71"/>
        <v>0</v>
      </c>
      <c r="H1022" s="7">
        <f t="shared" si="71"/>
        <v>0</v>
      </c>
      <c r="I1022" s="7">
        <f t="shared" si="71"/>
        <v>0</v>
      </c>
      <c r="J1022" s="7">
        <f t="shared" si="71"/>
        <v>0</v>
      </c>
      <c r="K1022" s="7">
        <f t="shared" si="71"/>
        <v>0</v>
      </c>
      <c r="L1022" s="35">
        <f t="shared" si="71"/>
        <v>6</v>
      </c>
      <c r="M1022" s="7">
        <f t="shared" si="71"/>
        <v>17035868.57</v>
      </c>
      <c r="N1022" s="7" t="s">
        <v>1629</v>
      </c>
      <c r="O1022" s="7">
        <f>SUM(O1005:O1021)</f>
        <v>113057573.09999999</v>
      </c>
      <c r="P1022" s="7">
        <f>SUM(P1005:P1021)</f>
        <v>0</v>
      </c>
      <c r="Q1022" s="7">
        <f>SUM(Q1005:Q1021)</f>
        <v>28437883.920000002</v>
      </c>
      <c r="R1022" s="7">
        <f>SUM(R1005:R1021)</f>
        <v>0</v>
      </c>
      <c r="S1022" s="7">
        <f>SUM(S1005:S1021)</f>
        <v>0</v>
      </c>
    </row>
    <row r="1023" spans="1:19" ht="15" hidden="1" customHeight="1" x14ac:dyDescent="0.25">
      <c r="A1023" s="101" t="s">
        <v>1783</v>
      </c>
      <c r="B1023" s="102"/>
      <c r="C1023" s="103"/>
      <c r="D1023" s="7"/>
      <c r="E1023" s="7"/>
      <c r="F1023" s="7"/>
      <c r="G1023" s="7"/>
      <c r="H1023" s="7"/>
      <c r="I1023" s="7"/>
      <c r="J1023" s="7"/>
      <c r="K1023" s="7"/>
      <c r="L1023" s="35"/>
      <c r="M1023" s="7"/>
      <c r="N1023" s="38"/>
      <c r="O1023" s="7"/>
      <c r="P1023" s="7"/>
      <c r="Q1023" s="7"/>
      <c r="R1023" s="7"/>
      <c r="S1023" s="7"/>
    </row>
    <row r="1024" spans="1:19" hidden="1" x14ac:dyDescent="0.25">
      <c r="A1024" s="28" t="s">
        <v>1651</v>
      </c>
      <c r="B1024" s="6" t="s">
        <v>253</v>
      </c>
      <c r="C1024" s="5">
        <f t="shared" ref="C1024:C1035" si="72">ROUNDUP(SUM(D1024+E1024+F1024+G1024+H1024+I1024+J1024+K1024+M1024+O1024+P1024+Q1024+R1024+S1024),2)</f>
        <v>47661755.630000003</v>
      </c>
      <c r="D1024" s="5"/>
      <c r="E1024" s="5"/>
      <c r="F1024" s="5"/>
      <c r="G1024" s="5"/>
      <c r="H1024" s="5"/>
      <c r="I1024" s="5"/>
      <c r="J1024" s="5"/>
      <c r="K1024" s="5"/>
      <c r="L1024" s="32"/>
      <c r="M1024" s="5"/>
      <c r="N1024" s="39" t="s">
        <v>1628</v>
      </c>
      <c r="O1024" s="5">
        <v>18122348.5</v>
      </c>
      <c r="P1024" s="5">
        <v>10316444.699999999</v>
      </c>
      <c r="Q1024" s="5">
        <v>19222962.43</v>
      </c>
      <c r="R1024" s="5"/>
      <c r="S1024" s="5"/>
    </row>
    <row r="1025" spans="1:19" hidden="1" x14ac:dyDescent="0.25">
      <c r="A1025" s="28" t="s">
        <v>55</v>
      </c>
      <c r="B1025" s="6" t="s">
        <v>257</v>
      </c>
      <c r="C1025" s="5">
        <f t="shared" si="72"/>
        <v>14475971.640000001</v>
      </c>
      <c r="D1025" s="5">
        <v>305200.45</v>
      </c>
      <c r="E1025" s="5"/>
      <c r="F1025" s="5"/>
      <c r="G1025" s="5"/>
      <c r="H1025" s="5"/>
      <c r="I1025" s="5"/>
      <c r="J1025" s="5"/>
      <c r="K1025" s="5"/>
      <c r="L1025" s="32"/>
      <c r="M1025" s="5"/>
      <c r="N1025" s="39" t="s">
        <v>1628</v>
      </c>
      <c r="O1025" s="52">
        <v>14170771.189999999</v>
      </c>
      <c r="P1025" s="5"/>
      <c r="Q1025" s="5"/>
      <c r="R1025" s="5"/>
      <c r="S1025" s="5"/>
    </row>
    <row r="1026" spans="1:19" hidden="1" x14ac:dyDescent="0.25">
      <c r="A1026" s="28" t="s">
        <v>57</v>
      </c>
      <c r="B1026" s="6" t="s">
        <v>260</v>
      </c>
      <c r="C1026" s="5">
        <f t="shared" si="72"/>
        <v>17417255.289999999</v>
      </c>
      <c r="D1026" s="5">
        <v>361413.29</v>
      </c>
      <c r="E1026" s="5"/>
      <c r="F1026" s="5"/>
      <c r="G1026" s="5"/>
      <c r="H1026" s="5"/>
      <c r="I1026" s="5"/>
      <c r="J1026" s="5"/>
      <c r="K1026" s="5"/>
      <c r="L1026" s="32"/>
      <c r="M1026" s="5"/>
      <c r="N1026" s="39" t="s">
        <v>1628</v>
      </c>
      <c r="O1026" s="5">
        <v>17055842</v>
      </c>
      <c r="P1026" s="5"/>
      <c r="Q1026" s="5"/>
      <c r="R1026" s="5"/>
      <c r="S1026" s="5"/>
    </row>
    <row r="1027" spans="1:19" hidden="1" x14ac:dyDescent="0.25">
      <c r="A1027" s="28" t="s">
        <v>59</v>
      </c>
      <c r="B1027" s="6" t="s">
        <v>262</v>
      </c>
      <c r="C1027" s="5">
        <f t="shared" si="72"/>
        <v>47141367.710000001</v>
      </c>
      <c r="D1027" s="5"/>
      <c r="E1027" s="5"/>
      <c r="F1027" s="5">
        <v>5079958.04</v>
      </c>
      <c r="G1027" s="5">
        <v>7378219.0199999996</v>
      </c>
      <c r="H1027" s="5"/>
      <c r="I1027" s="5"/>
      <c r="J1027" s="5">
        <v>1450805.64</v>
      </c>
      <c r="K1027" s="5"/>
      <c r="L1027" s="32"/>
      <c r="M1027" s="5"/>
      <c r="N1027" s="39" t="s">
        <v>1628</v>
      </c>
      <c r="O1027" s="52">
        <v>15032941.039999999</v>
      </c>
      <c r="P1027" s="5">
        <v>6043060.8200000003</v>
      </c>
      <c r="Q1027" s="5">
        <v>12156383.15</v>
      </c>
      <c r="R1027" s="5"/>
      <c r="S1027" s="5"/>
    </row>
    <row r="1028" spans="1:19" hidden="1" x14ac:dyDescent="0.25">
      <c r="A1028" s="28" t="s">
        <v>61</v>
      </c>
      <c r="B1028" s="6" t="s">
        <v>264</v>
      </c>
      <c r="C1028" s="5">
        <f t="shared" si="72"/>
        <v>54268746.130000003</v>
      </c>
      <c r="D1028" s="5">
        <v>981639.08</v>
      </c>
      <c r="E1028" s="5"/>
      <c r="F1028" s="5"/>
      <c r="G1028" s="5"/>
      <c r="H1028" s="5"/>
      <c r="I1028" s="5"/>
      <c r="J1028" s="5"/>
      <c r="K1028" s="5"/>
      <c r="L1028" s="32"/>
      <c r="M1028" s="5"/>
      <c r="N1028" s="39" t="s">
        <v>1628</v>
      </c>
      <c r="O1028" s="5">
        <v>21078316.440000001</v>
      </c>
      <c r="P1028" s="5">
        <v>12083544.359999999</v>
      </c>
      <c r="Q1028" s="5">
        <v>20125246.25</v>
      </c>
      <c r="R1028" s="5"/>
      <c r="S1028" s="5"/>
    </row>
    <row r="1029" spans="1:19" hidden="1" x14ac:dyDescent="0.25">
      <c r="A1029" s="28" t="s">
        <v>63</v>
      </c>
      <c r="B1029" s="6" t="s">
        <v>1943</v>
      </c>
      <c r="C1029" s="5">
        <f t="shared" si="72"/>
        <v>19316658</v>
      </c>
      <c r="D1029" s="5"/>
      <c r="E1029" s="5"/>
      <c r="F1029" s="5"/>
      <c r="G1029" s="5"/>
      <c r="H1029" s="5"/>
      <c r="I1029" s="5"/>
      <c r="J1029" s="5"/>
      <c r="K1029" s="5"/>
      <c r="L1029" s="32"/>
      <c r="M1029" s="5"/>
      <c r="N1029" s="39" t="s">
        <v>1628</v>
      </c>
      <c r="O1029" s="5">
        <v>19316658</v>
      </c>
      <c r="P1029" s="5"/>
      <c r="Q1029" s="5"/>
      <c r="R1029" s="5"/>
      <c r="S1029" s="5"/>
    </row>
    <row r="1030" spans="1:19" hidden="1" x14ac:dyDescent="0.25">
      <c r="A1030" s="28" t="s">
        <v>65</v>
      </c>
      <c r="B1030" s="6" t="s">
        <v>2002</v>
      </c>
      <c r="C1030" s="5">
        <f t="shared" si="72"/>
        <v>8976000</v>
      </c>
      <c r="D1030" s="5">
        <v>186000</v>
      </c>
      <c r="E1030" s="5">
        <v>150000</v>
      </c>
      <c r="F1030" s="5"/>
      <c r="G1030" s="5"/>
      <c r="H1030" s="5"/>
      <c r="I1030" s="5"/>
      <c r="J1030" s="5"/>
      <c r="K1030" s="5"/>
      <c r="L1030" s="32">
        <v>3</v>
      </c>
      <c r="M1030" s="5">
        <v>8640000</v>
      </c>
      <c r="N1030" s="39"/>
      <c r="O1030" s="5"/>
      <c r="P1030" s="5"/>
      <c r="Q1030" s="5"/>
      <c r="R1030" s="5"/>
      <c r="S1030" s="5"/>
    </row>
    <row r="1031" spans="1:19" hidden="1" x14ac:dyDescent="0.25">
      <c r="A1031" s="28" t="s">
        <v>67</v>
      </c>
      <c r="B1031" s="6" t="s">
        <v>267</v>
      </c>
      <c r="C1031" s="5">
        <f t="shared" si="72"/>
        <v>41471784.189999998</v>
      </c>
      <c r="D1031" s="5"/>
      <c r="E1031" s="5"/>
      <c r="F1031" s="5"/>
      <c r="G1031" s="5"/>
      <c r="H1031" s="5"/>
      <c r="I1031" s="5"/>
      <c r="J1031" s="5">
        <v>3667239.49</v>
      </c>
      <c r="K1031" s="5"/>
      <c r="L1031" s="32"/>
      <c r="M1031" s="5"/>
      <c r="N1031" s="39" t="s">
        <v>1628</v>
      </c>
      <c r="O1031" s="5">
        <v>17872062.77</v>
      </c>
      <c r="P1031" s="5"/>
      <c r="Q1031" s="5">
        <v>19932481.93</v>
      </c>
      <c r="R1031" s="5"/>
      <c r="S1031" s="5"/>
    </row>
    <row r="1032" spans="1:19" hidden="1" x14ac:dyDescent="0.25">
      <c r="A1032" s="28" t="s">
        <v>69</v>
      </c>
      <c r="B1032" s="6" t="s">
        <v>269</v>
      </c>
      <c r="C1032" s="5">
        <f>ROUNDUP(SUM(D1032+E1032+F1032+G1032+H1032+I1032+J1032+K1032+M1032+O1032+P1032+Q1032+R1032+S1032),2)</f>
        <v>25109382.449999999</v>
      </c>
      <c r="D1032" s="5"/>
      <c r="E1032" s="5"/>
      <c r="F1032" s="5">
        <v>4018946.32</v>
      </c>
      <c r="G1032" s="5">
        <v>5837187.21</v>
      </c>
      <c r="H1032" s="5">
        <v>2553172.17</v>
      </c>
      <c r="I1032" s="5">
        <v>461002.58</v>
      </c>
      <c r="J1032" s="5">
        <v>448454.43</v>
      </c>
      <c r="K1032" s="5"/>
      <c r="L1032" s="32"/>
      <c r="M1032" s="5"/>
      <c r="N1032" s="39" t="s">
        <v>1628</v>
      </c>
      <c r="O1032" s="52">
        <v>9300371.9199999999</v>
      </c>
      <c r="P1032" s="5"/>
      <c r="Q1032" s="5">
        <v>2490247.8199999998</v>
      </c>
      <c r="R1032" s="5"/>
      <c r="S1032" s="5"/>
    </row>
    <row r="1033" spans="1:19" hidden="1" x14ac:dyDescent="0.25">
      <c r="A1033" s="28" t="s">
        <v>71</v>
      </c>
      <c r="B1033" s="6" t="s">
        <v>1944</v>
      </c>
      <c r="C1033" s="5">
        <f t="shared" si="72"/>
        <v>67733821.090000004</v>
      </c>
      <c r="D1033" s="5">
        <v>1252526.98</v>
      </c>
      <c r="E1033" s="5"/>
      <c r="F1033" s="5">
        <v>7468589.8799999999</v>
      </c>
      <c r="G1033" s="5">
        <v>9300427.4000000004</v>
      </c>
      <c r="H1033" s="5"/>
      <c r="I1033" s="5"/>
      <c r="J1033" s="5">
        <v>2277721.98</v>
      </c>
      <c r="K1033" s="5"/>
      <c r="L1033" s="32"/>
      <c r="M1033" s="5"/>
      <c r="N1033" s="39" t="s">
        <v>1628</v>
      </c>
      <c r="O1033" s="52">
        <v>17551157.359999999</v>
      </c>
      <c r="P1033" s="5">
        <v>10709511.720000001</v>
      </c>
      <c r="Q1033" s="5">
        <v>19173885.77</v>
      </c>
      <c r="R1033" s="5"/>
      <c r="S1033" s="5"/>
    </row>
    <row r="1034" spans="1:19" hidden="1" x14ac:dyDescent="0.25">
      <c r="A1034" s="28" t="s">
        <v>73</v>
      </c>
      <c r="B1034" s="6" t="s">
        <v>1945</v>
      </c>
      <c r="C1034" s="5">
        <f t="shared" si="72"/>
        <v>17492083.780000001</v>
      </c>
      <c r="D1034" s="5">
        <v>362966.01</v>
      </c>
      <c r="E1034" s="5"/>
      <c r="F1034" s="5"/>
      <c r="G1034" s="5"/>
      <c r="H1034" s="5"/>
      <c r="I1034" s="5"/>
      <c r="J1034" s="5"/>
      <c r="K1034" s="5"/>
      <c r="L1034" s="32"/>
      <c r="M1034" s="5"/>
      <c r="N1034" s="39" t="s">
        <v>1628</v>
      </c>
      <c r="O1034" s="5">
        <v>17129117.77</v>
      </c>
      <c r="P1034" s="5"/>
      <c r="Q1034" s="5"/>
      <c r="R1034" s="5"/>
      <c r="S1034" s="5"/>
    </row>
    <row r="1035" spans="1:19" hidden="1" x14ac:dyDescent="0.25">
      <c r="A1035" s="28" t="s">
        <v>75</v>
      </c>
      <c r="B1035" s="6" t="s">
        <v>273</v>
      </c>
      <c r="C1035" s="5">
        <f t="shared" si="72"/>
        <v>34821689.659999996</v>
      </c>
      <c r="D1035" s="5"/>
      <c r="E1035" s="5"/>
      <c r="F1035" s="5">
        <v>5116397.66</v>
      </c>
      <c r="G1035" s="5">
        <v>7431144.5499999998</v>
      </c>
      <c r="H1035" s="5">
        <v>2495648.5099999998</v>
      </c>
      <c r="I1035" s="5">
        <v>1221660.78</v>
      </c>
      <c r="J1035" s="5">
        <v>1271600.55</v>
      </c>
      <c r="K1035" s="5"/>
      <c r="L1035" s="32"/>
      <c r="M1035" s="5"/>
      <c r="N1035" s="39"/>
      <c r="O1035" s="5"/>
      <c r="P1035" s="5">
        <v>4128186.48</v>
      </c>
      <c r="Q1035" s="5">
        <v>13157051.130000001</v>
      </c>
      <c r="R1035" s="5"/>
      <c r="S1035" s="5"/>
    </row>
    <row r="1036" spans="1:19" ht="15" hidden="1" customHeight="1" x14ac:dyDescent="0.25">
      <c r="A1036" s="99" t="s">
        <v>2114</v>
      </c>
      <c r="B1036" s="100"/>
      <c r="C1036" s="7">
        <f>ROUND(D1036+E1036+F1036+G1036+H1036+I1036+J1036+K1036+M1036+O1036+P1036+Q1036+R1036+S1036,2)</f>
        <v>395886515.56999999</v>
      </c>
      <c r="D1036" s="7">
        <f t="shared" ref="D1036:M1036" si="73">SUM(D1024:D1035)</f>
        <v>3449745.8099999996</v>
      </c>
      <c r="E1036" s="7">
        <f t="shared" si="73"/>
        <v>150000</v>
      </c>
      <c r="F1036" s="7">
        <f t="shared" si="73"/>
        <v>21683891.899999999</v>
      </c>
      <c r="G1036" s="7">
        <f t="shared" si="73"/>
        <v>29946978.180000003</v>
      </c>
      <c r="H1036" s="7">
        <f t="shared" si="73"/>
        <v>5048820.68</v>
      </c>
      <c r="I1036" s="7">
        <f t="shared" si="73"/>
        <v>1682663.36</v>
      </c>
      <c r="J1036" s="7">
        <f t="shared" si="73"/>
        <v>9115822.0899999999</v>
      </c>
      <c r="K1036" s="7">
        <f t="shared" si="73"/>
        <v>0</v>
      </c>
      <c r="L1036" s="35">
        <f t="shared" si="73"/>
        <v>3</v>
      </c>
      <c r="M1036" s="7">
        <f t="shared" si="73"/>
        <v>8640000</v>
      </c>
      <c r="N1036" s="7" t="s">
        <v>1629</v>
      </c>
      <c r="O1036" s="7">
        <f>SUM(O1024:O1035)</f>
        <v>166629586.99000001</v>
      </c>
      <c r="P1036" s="7">
        <f>SUM(P1024:P1035)</f>
        <v>43280748.079999998</v>
      </c>
      <c r="Q1036" s="7">
        <f>SUM(Q1024:Q1035)</f>
        <v>106258258.47999997</v>
      </c>
      <c r="R1036" s="7">
        <f>SUM(R1024:R1035)</f>
        <v>0</v>
      </c>
      <c r="S1036" s="7">
        <f>SUM(S1024:S1035)</f>
        <v>0</v>
      </c>
    </row>
    <row r="1037" spans="1:19" ht="15" hidden="1" customHeight="1" x14ac:dyDescent="0.25">
      <c r="A1037" s="101" t="s">
        <v>1784</v>
      </c>
      <c r="B1037" s="102"/>
      <c r="C1037" s="103"/>
      <c r="D1037" s="7"/>
      <c r="E1037" s="7"/>
      <c r="F1037" s="7"/>
      <c r="G1037" s="7"/>
      <c r="H1037" s="7"/>
      <c r="I1037" s="7"/>
      <c r="J1037" s="7"/>
      <c r="K1037" s="7"/>
      <c r="L1037" s="35"/>
      <c r="M1037" s="7"/>
      <c r="N1037" s="38"/>
      <c r="O1037" s="7"/>
      <c r="P1037" s="7"/>
      <c r="Q1037" s="7"/>
      <c r="R1037" s="7"/>
      <c r="S1037" s="7"/>
    </row>
    <row r="1038" spans="1:19" hidden="1" x14ac:dyDescent="0.25">
      <c r="A1038" s="28" t="s">
        <v>76</v>
      </c>
      <c r="B1038" s="6" t="s">
        <v>301</v>
      </c>
      <c r="C1038" s="5">
        <f>ROUNDUP(SUM(D1038+E1038+F1038+G1038+H1038+I1038+J1038+K1038+M1038+O1038+P1038+Q1038+R1038+S1038),2)</f>
        <v>18981202.75</v>
      </c>
      <c r="D1038" s="5">
        <f t="shared" ref="D1038:D1043" si="74">ROUNDUP(SUM(F1038+G1038+H1038+I1038+J1038+K1038+M1038+O1038+P1038+Q1038+R1038+S1038)*0.0214,2)</f>
        <v>397687.24</v>
      </c>
      <c r="E1038" s="5"/>
      <c r="F1038" s="5"/>
      <c r="G1038" s="5"/>
      <c r="H1038" s="5"/>
      <c r="I1038" s="5"/>
      <c r="J1038" s="5"/>
      <c r="K1038" s="5"/>
      <c r="L1038" s="32"/>
      <c r="M1038" s="5"/>
      <c r="N1038" s="39"/>
      <c r="O1038" s="5"/>
      <c r="P1038" s="5"/>
      <c r="Q1038" s="5"/>
      <c r="R1038" s="5">
        <v>18583515.510000002</v>
      </c>
      <c r="S1038" s="5"/>
    </row>
    <row r="1039" spans="1:19" hidden="1" x14ac:dyDescent="0.25">
      <c r="A1039" s="28" t="s">
        <v>78</v>
      </c>
      <c r="B1039" s="6" t="s">
        <v>309</v>
      </c>
      <c r="C1039" s="5">
        <f>ROUNDUP(SUM(D1039+E1039+F1039+G1039+H1039+I1039+J1039+K1039+M1039+O1039+P1039+Q1039+R1039+S1039),2)</f>
        <v>15493838.060000001</v>
      </c>
      <c r="D1039" s="5">
        <f t="shared" si="74"/>
        <v>324621.24</v>
      </c>
      <c r="E1039" s="5"/>
      <c r="F1039" s="5"/>
      <c r="G1039" s="5"/>
      <c r="H1039" s="5"/>
      <c r="I1039" s="5"/>
      <c r="J1039" s="5"/>
      <c r="K1039" s="5"/>
      <c r="L1039" s="32"/>
      <c r="M1039" s="5"/>
      <c r="N1039" s="39"/>
      <c r="O1039" s="5"/>
      <c r="P1039" s="5"/>
      <c r="Q1039" s="5">
        <v>15169216.82</v>
      </c>
      <c r="R1039" s="5"/>
      <c r="S1039" s="5"/>
    </row>
    <row r="1040" spans="1:19" hidden="1" x14ac:dyDescent="0.25">
      <c r="A1040" s="28" t="s">
        <v>80</v>
      </c>
      <c r="B1040" s="6" t="s">
        <v>337</v>
      </c>
      <c r="C1040" s="5">
        <f>ROUNDUP(SUM(D1040+E1040+F1040+G1040+H1040+I1040+J1040+K1040+M1040+O1040+P1040+Q1040+R1040+S1040),2)</f>
        <v>27010788.449999999</v>
      </c>
      <c r="D1040" s="5">
        <f t="shared" si="74"/>
        <v>565920.19000000006</v>
      </c>
      <c r="E1040" s="5"/>
      <c r="F1040" s="5"/>
      <c r="G1040" s="5"/>
      <c r="H1040" s="5"/>
      <c r="I1040" s="5"/>
      <c r="J1040" s="5"/>
      <c r="K1040" s="5"/>
      <c r="L1040" s="32"/>
      <c r="M1040" s="5"/>
      <c r="N1040" s="39" t="s">
        <v>1628</v>
      </c>
      <c r="O1040" s="52">
        <v>14127818.41</v>
      </c>
      <c r="P1040" s="5"/>
      <c r="Q1040" s="5">
        <v>12317049.85</v>
      </c>
      <c r="R1040" s="5"/>
      <c r="S1040" s="5"/>
    </row>
    <row r="1041" spans="1:20" hidden="1" x14ac:dyDescent="0.25">
      <c r="A1041" s="28" t="s">
        <v>82</v>
      </c>
      <c r="B1041" s="6" t="s">
        <v>339</v>
      </c>
      <c r="C1041" s="5">
        <f>ROUNDUP(SUM(D1041+E1041+F1041+G1041+H1041+I1041+J1041+K1041+M1041+O1041+P1041+Q1041+R1041+S1041),2)</f>
        <v>14167711.449999999</v>
      </c>
      <c r="D1041" s="5">
        <f t="shared" si="74"/>
        <v>296836.72000000003</v>
      </c>
      <c r="E1041" s="5"/>
      <c r="F1041" s="5"/>
      <c r="G1041" s="5"/>
      <c r="H1041" s="5"/>
      <c r="I1041" s="5"/>
      <c r="J1041" s="5"/>
      <c r="K1041" s="5"/>
      <c r="L1041" s="32"/>
      <c r="M1041" s="5"/>
      <c r="N1041" s="39" t="s">
        <v>1628</v>
      </c>
      <c r="O1041" s="52">
        <v>6841411.2599999998</v>
      </c>
      <c r="P1041" s="5"/>
      <c r="Q1041" s="5">
        <v>7029463.4699999997</v>
      </c>
      <c r="R1041" s="5"/>
      <c r="S1041" s="5"/>
    </row>
    <row r="1042" spans="1:20" hidden="1" x14ac:dyDescent="0.25">
      <c r="A1042" s="28" t="s">
        <v>84</v>
      </c>
      <c r="B1042" s="6" t="s">
        <v>341</v>
      </c>
      <c r="C1042" s="5">
        <f>ROUNDUP(SUM(D1042+E1042+F1042+G1042+H1042+I1042+J1042+K1042+M1042+O1042+P1042+Q1042+R1042+S1042),2)</f>
        <v>13533750.220000001</v>
      </c>
      <c r="D1042" s="5">
        <f t="shared" si="74"/>
        <v>283554.2</v>
      </c>
      <c r="E1042" s="5"/>
      <c r="F1042" s="5"/>
      <c r="G1042" s="5"/>
      <c r="H1042" s="5"/>
      <c r="I1042" s="5"/>
      <c r="J1042" s="5"/>
      <c r="K1042" s="5"/>
      <c r="L1042" s="32"/>
      <c r="M1042" s="5"/>
      <c r="N1042" s="39" t="s">
        <v>1628</v>
      </c>
      <c r="O1042" s="52">
        <v>6841411.2599999998</v>
      </c>
      <c r="P1042" s="5"/>
      <c r="Q1042" s="5">
        <v>6408784.7599999998</v>
      </c>
      <c r="R1042" s="5"/>
      <c r="S1042" s="5"/>
    </row>
    <row r="1043" spans="1:20" hidden="1" x14ac:dyDescent="0.25">
      <c r="A1043" s="28" t="s">
        <v>86</v>
      </c>
      <c r="B1043" s="6" t="s">
        <v>343</v>
      </c>
      <c r="C1043" s="5">
        <f t="shared" ref="C1043:C1050" si="75">ROUNDUP(SUM(D1043+E1043+F1043+G1043+H1043+I1043+J1043+K1043+M1043+O1043+P1043+Q1043+R1043+S1043),2)</f>
        <v>27188552.140000001</v>
      </c>
      <c r="D1043" s="5">
        <f t="shared" si="74"/>
        <v>569644.63</v>
      </c>
      <c r="E1043" s="5"/>
      <c r="F1043" s="5"/>
      <c r="G1043" s="5"/>
      <c r="H1043" s="5"/>
      <c r="I1043" s="5"/>
      <c r="J1043" s="5"/>
      <c r="K1043" s="5"/>
      <c r="L1043" s="32"/>
      <c r="M1043" s="5"/>
      <c r="N1043" s="39" t="s">
        <v>1628</v>
      </c>
      <c r="O1043" s="5">
        <v>14679349.18</v>
      </c>
      <c r="P1043" s="5"/>
      <c r="Q1043" s="5">
        <v>11939558.33</v>
      </c>
      <c r="R1043" s="5"/>
      <c r="S1043" s="5"/>
    </row>
    <row r="1044" spans="1:20" hidden="1" x14ac:dyDescent="0.25">
      <c r="A1044" s="28" t="s">
        <v>88</v>
      </c>
      <c r="B1044" s="6" t="s">
        <v>345</v>
      </c>
      <c r="C1044" s="5">
        <f t="shared" si="75"/>
        <v>7017795.46</v>
      </c>
      <c r="D1044" s="5"/>
      <c r="E1044" s="5"/>
      <c r="F1044" s="5"/>
      <c r="G1044" s="5"/>
      <c r="H1044" s="5"/>
      <c r="I1044" s="5"/>
      <c r="J1044" s="5"/>
      <c r="K1044" s="5"/>
      <c r="L1044" s="32"/>
      <c r="M1044" s="5"/>
      <c r="N1044" s="39" t="s">
        <v>1628</v>
      </c>
      <c r="O1044" s="5">
        <v>7017795.46</v>
      </c>
      <c r="P1044" s="5"/>
      <c r="Q1044" s="5"/>
      <c r="R1044" s="5"/>
      <c r="S1044" s="5"/>
    </row>
    <row r="1045" spans="1:20" hidden="1" x14ac:dyDescent="0.25">
      <c r="A1045" s="28" t="s">
        <v>90</v>
      </c>
      <c r="B1045" s="6" t="s">
        <v>347</v>
      </c>
      <c r="C1045" s="5">
        <f t="shared" si="75"/>
        <v>7017795.46</v>
      </c>
      <c r="D1045" s="5"/>
      <c r="E1045" s="5"/>
      <c r="F1045" s="5"/>
      <c r="G1045" s="5"/>
      <c r="H1045" s="5"/>
      <c r="I1045" s="5"/>
      <c r="J1045" s="5"/>
      <c r="K1045" s="5"/>
      <c r="L1045" s="32"/>
      <c r="M1045" s="5"/>
      <c r="N1045" s="39" t="s">
        <v>1628</v>
      </c>
      <c r="O1045" s="5">
        <v>7017795.46</v>
      </c>
      <c r="P1045" s="5"/>
      <c r="Q1045" s="5"/>
      <c r="R1045" s="5"/>
      <c r="S1045" s="5"/>
    </row>
    <row r="1046" spans="1:20" hidden="1" x14ac:dyDescent="0.25">
      <c r="A1046" s="28" t="s">
        <v>92</v>
      </c>
      <c r="B1046" s="6" t="s">
        <v>333</v>
      </c>
      <c r="C1046" s="5">
        <f>ROUNDUP(SUM(D1046+E1046+F1046+G1046+H1046+I1046+J1046+K1046+M1046+O1046+P1046+Q1046+R1046+S1046),2)</f>
        <v>34300333.789999999</v>
      </c>
      <c r="D1046" s="5">
        <f>ROUNDUP(SUM(F1046+G1046+H1046+I1046+J1046+K1046+M1046+O1046+P1046+Q1046+R1046+S1046)*0.0214,2)</f>
        <v>718648.08</v>
      </c>
      <c r="E1046" s="5"/>
      <c r="F1046" s="5"/>
      <c r="G1046" s="5"/>
      <c r="H1046" s="5"/>
      <c r="I1046" s="5"/>
      <c r="J1046" s="5"/>
      <c r="K1046" s="5"/>
      <c r="L1046" s="32"/>
      <c r="M1046" s="5"/>
      <c r="N1046" s="39" t="s">
        <v>1628</v>
      </c>
      <c r="O1046" s="5">
        <v>16068278.9</v>
      </c>
      <c r="P1046" s="5"/>
      <c r="Q1046" s="5">
        <v>17513406.809999999</v>
      </c>
      <c r="R1046" s="5"/>
      <c r="S1046" s="5"/>
    </row>
    <row r="1047" spans="1:20" hidden="1" x14ac:dyDescent="0.25">
      <c r="A1047" s="28" t="s">
        <v>93</v>
      </c>
      <c r="B1047" s="6" t="s">
        <v>335</v>
      </c>
      <c r="C1047" s="5">
        <f t="shared" si="75"/>
        <v>14056711.17</v>
      </c>
      <c r="D1047" s="5">
        <f>ROUNDUP(SUM(F1047+G1047+H1047+I1047+J1047+K1047+M1047+O1047+P1047+Q1047+R1047+S1047)*0.0214,2)</f>
        <v>294511.09000000003</v>
      </c>
      <c r="E1047" s="5"/>
      <c r="F1047" s="5"/>
      <c r="G1047" s="5"/>
      <c r="H1047" s="5"/>
      <c r="I1047" s="5"/>
      <c r="J1047" s="5"/>
      <c r="K1047" s="5"/>
      <c r="L1047" s="32"/>
      <c r="M1047" s="5"/>
      <c r="N1047" s="39" t="s">
        <v>1628</v>
      </c>
      <c r="O1047" s="52">
        <v>6841411.2599999998</v>
      </c>
      <c r="P1047" s="5"/>
      <c r="Q1047" s="5">
        <v>6920788.8200000003</v>
      </c>
      <c r="R1047" s="5"/>
      <c r="S1047" s="5"/>
    </row>
    <row r="1048" spans="1:20" hidden="1" x14ac:dyDescent="0.25">
      <c r="A1048" s="28" t="s">
        <v>94</v>
      </c>
      <c r="B1048" s="6" t="s">
        <v>1976</v>
      </c>
      <c r="C1048" s="5">
        <f t="shared" si="75"/>
        <v>7397209.1100000003</v>
      </c>
      <c r="D1048" s="5">
        <f>ROUNDUP(SUM(F1048+G1048+H1048+I1048+J1048+K1048+M1048+O1048+P1048+Q1048+R1048+S1048)*0.0214,2)</f>
        <v>153441.82</v>
      </c>
      <c r="E1048" s="5">
        <v>73589.09</v>
      </c>
      <c r="F1048" s="5"/>
      <c r="G1048" s="5"/>
      <c r="H1048" s="5"/>
      <c r="I1048" s="5"/>
      <c r="J1048" s="5"/>
      <c r="K1048" s="5"/>
      <c r="L1048" s="32">
        <v>2</v>
      </c>
      <c r="M1048" s="52">
        <v>7170178.2000000002</v>
      </c>
      <c r="N1048" s="39"/>
      <c r="O1048" s="5"/>
      <c r="P1048" s="5"/>
      <c r="Q1048" s="5"/>
      <c r="R1048" s="5"/>
      <c r="S1048" s="5"/>
    </row>
    <row r="1049" spans="1:20" hidden="1" x14ac:dyDescent="0.25">
      <c r="A1049" s="28" t="s">
        <v>96</v>
      </c>
      <c r="B1049" s="6" t="s">
        <v>1977</v>
      </c>
      <c r="C1049" s="5">
        <f t="shared" si="75"/>
        <v>5283536.1100000003</v>
      </c>
      <c r="D1049" s="5">
        <f>ROUNDUP(SUM(F1049+G1049+H1049+I1049+J1049+K1049+M1049+O1049+P1049+Q1049+R1049+S1049)*0.0214,2)</f>
        <v>109151.98</v>
      </c>
      <c r="E1049" s="5">
        <v>73824.679999999993</v>
      </c>
      <c r="F1049" s="5"/>
      <c r="G1049" s="5"/>
      <c r="H1049" s="5"/>
      <c r="I1049" s="5"/>
      <c r="J1049" s="5"/>
      <c r="K1049" s="5"/>
      <c r="L1049" s="32">
        <v>2</v>
      </c>
      <c r="M1049" s="52">
        <v>5100559.45</v>
      </c>
      <c r="N1049" s="39"/>
      <c r="O1049" s="5"/>
      <c r="P1049" s="5"/>
      <c r="Q1049" s="5"/>
      <c r="R1049" s="5"/>
      <c r="S1049" s="5"/>
    </row>
    <row r="1050" spans="1:20" hidden="1" x14ac:dyDescent="0.25">
      <c r="A1050" s="28" t="s">
        <v>98</v>
      </c>
      <c r="B1050" s="6" t="s">
        <v>1978</v>
      </c>
      <c r="C1050" s="5">
        <f t="shared" si="75"/>
        <v>5285052.5</v>
      </c>
      <c r="D1050" s="5">
        <f>ROUNDUP(SUM(F1050+G1050+H1050+I1050+J1050+K1050+M1050+O1050+P1050+Q1050+R1050+S1050)*0.0214,2)</f>
        <v>109151.98</v>
      </c>
      <c r="E1050" s="5">
        <v>75341.070000000007</v>
      </c>
      <c r="F1050" s="5"/>
      <c r="G1050" s="5"/>
      <c r="H1050" s="5"/>
      <c r="I1050" s="5"/>
      <c r="J1050" s="5"/>
      <c r="K1050" s="5"/>
      <c r="L1050" s="32">
        <v>2</v>
      </c>
      <c r="M1050" s="52">
        <v>5100559.45</v>
      </c>
      <c r="N1050" s="39"/>
      <c r="O1050" s="5"/>
      <c r="P1050" s="5"/>
      <c r="Q1050" s="5"/>
      <c r="R1050" s="5"/>
      <c r="S1050" s="5"/>
    </row>
    <row r="1051" spans="1:20" hidden="1" x14ac:dyDescent="0.25">
      <c r="A1051" s="28" t="s">
        <v>100</v>
      </c>
      <c r="B1051" s="6" t="s">
        <v>1926</v>
      </c>
      <c r="C1051" s="5">
        <f>ROUND(SUM(D1051+E1051+F1051+G1051+H1051+I1051+J1051+K1051+M1051+O1051+P1051+Q1051+R1051+S1051),2)</f>
        <v>3055967.32</v>
      </c>
      <c r="D1051" s="5">
        <f>ROUND((F1051+G1051+H1051+I1051+J1051+K1051+M1051+O1051+P1051+Q1051+R1051+S1051)*0.0214,2)</f>
        <v>61039.48</v>
      </c>
      <c r="E1051" s="5">
        <v>142615.60999999999</v>
      </c>
      <c r="F1051" s="5"/>
      <c r="G1051" s="5"/>
      <c r="H1051" s="5"/>
      <c r="I1051" s="5"/>
      <c r="J1051" s="5"/>
      <c r="K1051" s="5"/>
      <c r="L1051" s="32">
        <v>1</v>
      </c>
      <c r="M1051" s="5">
        <v>2852312.23</v>
      </c>
      <c r="N1051" s="39"/>
      <c r="O1051" s="5"/>
      <c r="P1051" s="5"/>
      <c r="Q1051" s="5"/>
      <c r="R1051" s="5"/>
      <c r="S1051" s="5"/>
      <c r="T1051" s="31"/>
    </row>
    <row r="1052" spans="1:20" hidden="1" x14ac:dyDescent="0.25">
      <c r="A1052" s="28" t="s">
        <v>102</v>
      </c>
      <c r="B1052" s="6" t="s">
        <v>353</v>
      </c>
      <c r="C1052" s="5">
        <f t="shared" ref="C1052:C1079" si="76">ROUNDUP(SUM(D1052+E1052+F1052+G1052+H1052+I1052+J1052+K1052+M1052+O1052+P1052+Q1052+R1052+S1052),2)</f>
        <v>11645488.689999999</v>
      </c>
      <c r="D1052" s="5">
        <f>ROUNDUP(SUM(F1052+G1052+H1052+I1052+J1052+K1052+M1052+O1052+P1052+Q1052+R1052+S1052)*0.0214,2)</f>
        <v>243992.03</v>
      </c>
      <c r="E1052" s="5"/>
      <c r="F1052" s="5"/>
      <c r="G1052" s="5"/>
      <c r="H1052" s="5"/>
      <c r="I1052" s="5"/>
      <c r="J1052" s="5"/>
      <c r="K1052" s="5"/>
      <c r="L1052" s="32"/>
      <c r="M1052" s="5"/>
      <c r="N1052" s="39" t="s">
        <v>1627</v>
      </c>
      <c r="O1052" s="52">
        <v>11401496.66</v>
      </c>
      <c r="P1052" s="5"/>
      <c r="Q1052" s="5"/>
      <c r="R1052" s="5"/>
      <c r="S1052" s="5"/>
    </row>
    <row r="1053" spans="1:20" hidden="1" x14ac:dyDescent="0.25">
      <c r="A1053" s="28" t="s">
        <v>104</v>
      </c>
      <c r="B1053" s="6" t="s">
        <v>1845</v>
      </c>
      <c r="C1053" s="5">
        <f t="shared" si="76"/>
        <v>8951811.9700000007</v>
      </c>
      <c r="D1053" s="5">
        <v>0</v>
      </c>
      <c r="E1053" s="5"/>
      <c r="F1053" s="5"/>
      <c r="G1053" s="5"/>
      <c r="H1053" s="5"/>
      <c r="I1053" s="5"/>
      <c r="J1053" s="5"/>
      <c r="K1053" s="5"/>
      <c r="L1053" s="32"/>
      <c r="M1053" s="5"/>
      <c r="N1053" s="39" t="s">
        <v>1702</v>
      </c>
      <c r="O1053" s="5">
        <v>8951811.9700000007</v>
      </c>
      <c r="P1053" s="5"/>
      <c r="Q1053" s="5"/>
      <c r="R1053" s="5"/>
      <c r="S1053" s="5"/>
    </row>
    <row r="1054" spans="1:20" hidden="1" x14ac:dyDescent="0.25">
      <c r="A1054" s="28" t="s">
        <v>106</v>
      </c>
      <c r="B1054" s="6" t="s">
        <v>1969</v>
      </c>
      <c r="C1054" s="5">
        <f t="shared" si="76"/>
        <v>769752.54</v>
      </c>
      <c r="D1054" s="5"/>
      <c r="E1054" s="5"/>
      <c r="F1054" s="5"/>
      <c r="G1054" s="5"/>
      <c r="H1054" s="5"/>
      <c r="I1054" s="5"/>
      <c r="J1054" s="5"/>
      <c r="K1054" s="5"/>
      <c r="L1054" s="32"/>
      <c r="M1054" s="5"/>
      <c r="N1054" s="39"/>
      <c r="O1054" s="5"/>
      <c r="P1054" s="5"/>
      <c r="Q1054" s="5">
        <v>769752.54</v>
      </c>
      <c r="R1054" s="5"/>
      <c r="S1054" s="5"/>
    </row>
    <row r="1055" spans="1:20" hidden="1" x14ac:dyDescent="0.25">
      <c r="A1055" s="28" t="s">
        <v>108</v>
      </c>
      <c r="B1055" s="6" t="s">
        <v>1846</v>
      </c>
      <c r="C1055" s="5">
        <f t="shared" si="76"/>
        <v>2894560.08</v>
      </c>
      <c r="D1055" s="5">
        <f>ROUNDUP(SUM(F1055+G1055+H1055+I1055+J1055+K1055+M1055+O1055+P1055+Q1055+R1055+S1055)*0.0214,2)</f>
        <v>60645.770000000004</v>
      </c>
      <c r="E1055" s="5"/>
      <c r="F1055" s="5">
        <v>2833914.31</v>
      </c>
      <c r="G1055" s="5"/>
      <c r="H1055" s="5"/>
      <c r="I1055" s="5"/>
      <c r="J1055" s="5"/>
      <c r="K1055" s="5"/>
      <c r="L1055" s="32"/>
      <c r="M1055" s="5"/>
      <c r="N1055" s="39"/>
      <c r="O1055" s="5"/>
      <c r="P1055" s="5"/>
      <c r="Q1055" s="5"/>
      <c r="R1055" s="5"/>
      <c r="S1055" s="5"/>
    </row>
    <row r="1056" spans="1:20" hidden="1" x14ac:dyDescent="0.25">
      <c r="A1056" s="28" t="s">
        <v>110</v>
      </c>
      <c r="B1056" s="6" t="s">
        <v>365</v>
      </c>
      <c r="C1056" s="5">
        <f t="shared" si="76"/>
        <v>63970759.329999998</v>
      </c>
      <c r="D1056" s="5">
        <f>ROUNDUP(SUM(F1056+G1056+H1056+I1056+J1056+K1056+M1056+O1056+P1056+Q1056+R1056+S1056)*0.0214,2)</f>
        <v>1340292.01</v>
      </c>
      <c r="E1056" s="5"/>
      <c r="F1056" s="5"/>
      <c r="G1056" s="5"/>
      <c r="H1056" s="5"/>
      <c r="I1056" s="5"/>
      <c r="J1056" s="5"/>
      <c r="K1056" s="5"/>
      <c r="L1056" s="32"/>
      <c r="M1056" s="5"/>
      <c r="N1056" s="39" t="s">
        <v>1628</v>
      </c>
      <c r="O1056" s="5">
        <v>62630467.32</v>
      </c>
      <c r="P1056" s="5"/>
      <c r="Q1056" s="5"/>
      <c r="R1056" s="5"/>
      <c r="S1056" s="5"/>
    </row>
    <row r="1057" spans="1:19" hidden="1" x14ac:dyDescent="0.25">
      <c r="A1057" s="28" t="s">
        <v>112</v>
      </c>
      <c r="B1057" s="6" t="s">
        <v>375</v>
      </c>
      <c r="C1057" s="5">
        <f t="shared" si="76"/>
        <v>185978.47</v>
      </c>
      <c r="D1057" s="5"/>
      <c r="E1057" s="5">
        <v>185978.47</v>
      </c>
      <c r="F1057" s="5"/>
      <c r="G1057" s="5"/>
      <c r="H1057" s="5"/>
      <c r="I1057" s="5"/>
      <c r="J1057" s="5"/>
      <c r="K1057" s="5"/>
      <c r="L1057" s="32"/>
      <c r="M1057" s="5"/>
      <c r="N1057" s="39"/>
      <c r="O1057" s="5"/>
      <c r="P1057" s="5"/>
      <c r="Q1057" s="5"/>
      <c r="R1057" s="5"/>
      <c r="S1057" s="5"/>
    </row>
    <row r="1058" spans="1:19" hidden="1" x14ac:dyDescent="0.25">
      <c r="A1058" s="28" t="s">
        <v>114</v>
      </c>
      <c r="B1058" s="6" t="s">
        <v>389</v>
      </c>
      <c r="C1058" s="5">
        <f t="shared" si="76"/>
        <v>4638446.3600000003</v>
      </c>
      <c r="D1058" s="5">
        <f t="shared" ref="D1058:D1063" si="77">ROUNDUP(SUM(F1058+G1058+H1058+I1058+J1058+K1058+M1058+O1058+P1058+Q1058+R1058+S1058)*0.0214,2)</f>
        <v>97183.039999999994</v>
      </c>
      <c r="E1058" s="5"/>
      <c r="F1058" s="5">
        <v>1260015.3400000001</v>
      </c>
      <c r="G1058" s="5"/>
      <c r="H1058" s="5"/>
      <c r="I1058" s="5"/>
      <c r="J1058" s="5"/>
      <c r="K1058" s="5"/>
      <c r="L1058" s="32"/>
      <c r="M1058" s="5"/>
      <c r="N1058" s="39" t="s">
        <v>1628</v>
      </c>
      <c r="O1058" s="5">
        <v>1652358.3</v>
      </c>
      <c r="P1058" s="5">
        <v>1628889.68</v>
      </c>
      <c r="Q1058" s="5"/>
      <c r="R1058" s="5"/>
      <c r="S1058" s="5"/>
    </row>
    <row r="1059" spans="1:19" hidden="1" x14ac:dyDescent="0.25">
      <c r="A1059" s="28" t="s">
        <v>115</v>
      </c>
      <c r="B1059" s="6" t="s">
        <v>405</v>
      </c>
      <c r="C1059" s="5">
        <f t="shared" si="76"/>
        <v>1299465.81</v>
      </c>
      <c r="D1059" s="5">
        <f t="shared" si="77"/>
        <v>27225.94</v>
      </c>
      <c r="E1059" s="5"/>
      <c r="F1059" s="5"/>
      <c r="G1059" s="5"/>
      <c r="H1059" s="5"/>
      <c r="I1059" s="5"/>
      <c r="J1059" s="5"/>
      <c r="K1059" s="5"/>
      <c r="L1059" s="32"/>
      <c r="M1059" s="5"/>
      <c r="N1059" s="39" t="s">
        <v>1628</v>
      </c>
      <c r="O1059" s="5">
        <v>1272239.8700000001</v>
      </c>
      <c r="P1059" s="5"/>
      <c r="Q1059" s="5"/>
      <c r="R1059" s="5"/>
      <c r="S1059" s="5"/>
    </row>
    <row r="1060" spans="1:19" hidden="1" x14ac:dyDescent="0.25">
      <c r="A1060" s="28" t="s">
        <v>116</v>
      </c>
      <c r="B1060" s="6" t="s">
        <v>407</v>
      </c>
      <c r="C1060" s="5">
        <f t="shared" si="76"/>
        <v>6997450.9900000002</v>
      </c>
      <c r="D1060" s="5">
        <f t="shared" si="77"/>
        <v>146608.04</v>
      </c>
      <c r="E1060" s="5"/>
      <c r="F1060" s="5"/>
      <c r="G1060" s="5"/>
      <c r="H1060" s="5"/>
      <c r="I1060" s="5"/>
      <c r="J1060" s="5"/>
      <c r="K1060" s="5"/>
      <c r="L1060" s="32"/>
      <c r="M1060" s="5"/>
      <c r="N1060" s="39" t="s">
        <v>1628</v>
      </c>
      <c r="O1060" s="52">
        <v>3191236.39</v>
      </c>
      <c r="P1060" s="5"/>
      <c r="Q1060" s="5">
        <v>3659606.56</v>
      </c>
      <c r="R1060" s="5"/>
      <c r="S1060" s="5"/>
    </row>
    <row r="1061" spans="1:19" hidden="1" x14ac:dyDescent="0.25">
      <c r="A1061" s="28" t="s">
        <v>117</v>
      </c>
      <c r="B1061" s="6" t="s">
        <v>411</v>
      </c>
      <c r="C1061" s="5">
        <f t="shared" si="76"/>
        <v>13595924.560000001</v>
      </c>
      <c r="D1061" s="5">
        <f t="shared" si="77"/>
        <v>284856.85000000003</v>
      </c>
      <c r="E1061" s="5"/>
      <c r="F1061" s="5">
        <v>2164877.7799999998</v>
      </c>
      <c r="G1061" s="5"/>
      <c r="H1061" s="5"/>
      <c r="I1061" s="5"/>
      <c r="J1061" s="5"/>
      <c r="K1061" s="5"/>
      <c r="L1061" s="32"/>
      <c r="M1061" s="5"/>
      <c r="N1061" s="39" t="s">
        <v>1628</v>
      </c>
      <c r="O1061" s="52">
        <v>5575038.25</v>
      </c>
      <c r="P1061" s="5"/>
      <c r="Q1061" s="5">
        <v>5571151.6799999997</v>
      </c>
      <c r="R1061" s="5"/>
      <c r="S1061" s="5"/>
    </row>
    <row r="1062" spans="1:19" hidden="1" x14ac:dyDescent="0.25">
      <c r="A1062" s="28" t="s">
        <v>119</v>
      </c>
      <c r="B1062" s="6" t="s">
        <v>413</v>
      </c>
      <c r="C1062" s="5">
        <f t="shared" si="76"/>
        <v>20695374.280000001</v>
      </c>
      <c r="D1062" s="5">
        <f t="shared" si="77"/>
        <v>433601.93</v>
      </c>
      <c r="E1062" s="5"/>
      <c r="F1062" s="5">
        <v>2943545.65</v>
      </c>
      <c r="G1062" s="5"/>
      <c r="H1062" s="5"/>
      <c r="I1062" s="5"/>
      <c r="J1062" s="5"/>
      <c r="K1062" s="5"/>
      <c r="L1062" s="32"/>
      <c r="M1062" s="5"/>
      <c r="N1062" s="39" t="s">
        <v>1628</v>
      </c>
      <c r="O1062" s="5">
        <v>7200492.8499999996</v>
      </c>
      <c r="P1062" s="5">
        <v>2917241</v>
      </c>
      <c r="Q1062" s="5">
        <v>7200492.8499999996</v>
      </c>
      <c r="R1062" s="5"/>
      <c r="S1062" s="5"/>
    </row>
    <row r="1063" spans="1:19" hidden="1" x14ac:dyDescent="0.25">
      <c r="A1063" s="28" t="s">
        <v>121</v>
      </c>
      <c r="B1063" s="6" t="s">
        <v>417</v>
      </c>
      <c r="C1063" s="5">
        <f t="shared" si="76"/>
        <v>8610358.5500000007</v>
      </c>
      <c r="D1063" s="5">
        <f t="shared" si="77"/>
        <v>180401.09</v>
      </c>
      <c r="E1063" s="5"/>
      <c r="F1063" s="5"/>
      <c r="G1063" s="5"/>
      <c r="H1063" s="5"/>
      <c r="I1063" s="5"/>
      <c r="J1063" s="5"/>
      <c r="K1063" s="5"/>
      <c r="L1063" s="32"/>
      <c r="M1063" s="5"/>
      <c r="N1063" s="39"/>
      <c r="O1063" s="5"/>
      <c r="P1063" s="5"/>
      <c r="Q1063" s="5">
        <v>8429957.4600000009</v>
      </c>
      <c r="R1063" s="5"/>
      <c r="S1063" s="5"/>
    </row>
    <row r="1064" spans="1:19" hidden="1" x14ac:dyDescent="0.25">
      <c r="A1064" s="28" t="s">
        <v>122</v>
      </c>
      <c r="B1064" s="6" t="s">
        <v>421</v>
      </c>
      <c r="C1064" s="5">
        <f t="shared" si="76"/>
        <v>14464844.01</v>
      </c>
      <c r="D1064" s="5"/>
      <c r="E1064" s="5"/>
      <c r="F1064" s="5"/>
      <c r="G1064" s="5"/>
      <c r="H1064" s="5"/>
      <c r="I1064" s="5"/>
      <c r="J1064" s="5"/>
      <c r="K1064" s="5"/>
      <c r="L1064" s="32"/>
      <c r="M1064" s="5"/>
      <c r="N1064" s="39" t="s">
        <v>1628</v>
      </c>
      <c r="O1064" s="52">
        <v>6450611.1100000003</v>
      </c>
      <c r="P1064" s="5"/>
      <c r="Q1064" s="5">
        <v>8014232.9000000004</v>
      </c>
      <c r="R1064" s="5"/>
      <c r="S1064" s="5"/>
    </row>
    <row r="1065" spans="1:19" hidden="1" x14ac:dyDescent="0.25">
      <c r="A1065" s="28" t="s">
        <v>124</v>
      </c>
      <c r="B1065" s="6" t="s">
        <v>423</v>
      </c>
      <c r="C1065" s="5">
        <f t="shared" si="76"/>
        <v>17504008.140000001</v>
      </c>
      <c r="D1065" s="5"/>
      <c r="E1065" s="5"/>
      <c r="F1065" s="5">
        <v>2509350.52</v>
      </c>
      <c r="G1065" s="5"/>
      <c r="H1065" s="5"/>
      <c r="I1065" s="5"/>
      <c r="J1065" s="5"/>
      <c r="K1065" s="5"/>
      <c r="L1065" s="32"/>
      <c r="M1065" s="5"/>
      <c r="N1065" s="39" t="s">
        <v>1628</v>
      </c>
      <c r="O1065" s="52">
        <v>6454724.7000000002</v>
      </c>
      <c r="P1065" s="5"/>
      <c r="Q1065" s="5">
        <v>8539932.9199999999</v>
      </c>
      <c r="R1065" s="5"/>
      <c r="S1065" s="5"/>
    </row>
    <row r="1066" spans="1:19" hidden="1" x14ac:dyDescent="0.25">
      <c r="A1066" s="28" t="s">
        <v>126</v>
      </c>
      <c r="B1066" s="6" t="s">
        <v>425</v>
      </c>
      <c r="C1066" s="5">
        <f t="shared" si="76"/>
        <v>22407817.100000001</v>
      </c>
      <c r="D1066" s="5">
        <f>ROUNDUP(SUM(F1066+G1066+H1066+I1066+J1066+K1066+M1066+O1066+P1066+Q1066+R1066+S1066)*0.0214,2)</f>
        <v>469480.41000000003</v>
      </c>
      <c r="E1066" s="5"/>
      <c r="F1066" s="5">
        <v>2932454.15</v>
      </c>
      <c r="G1066" s="5"/>
      <c r="H1066" s="5"/>
      <c r="I1066" s="5"/>
      <c r="J1066" s="5"/>
      <c r="K1066" s="5"/>
      <c r="L1066" s="32"/>
      <c r="M1066" s="5"/>
      <c r="N1066" s="39" t="s">
        <v>1628</v>
      </c>
      <c r="O1066" s="5">
        <v>7200449.6600000001</v>
      </c>
      <c r="P1066" s="5">
        <v>2919656.75</v>
      </c>
      <c r="Q1066" s="5">
        <v>8885776.1300000008</v>
      </c>
      <c r="R1066" s="5"/>
      <c r="S1066" s="5"/>
    </row>
    <row r="1067" spans="1:19" hidden="1" x14ac:dyDescent="0.25">
      <c r="A1067" s="28" t="s">
        <v>128</v>
      </c>
      <c r="B1067" s="6" t="s">
        <v>427</v>
      </c>
      <c r="C1067" s="5">
        <f t="shared" si="76"/>
        <v>14724506.630000001</v>
      </c>
      <c r="D1067" s="5">
        <f>ROUNDUP(SUM(F1067+G1067+H1067+I1067+J1067+K1067+M1067+O1067+P1067+Q1067+R1067+S1067)*0.0214,2)</f>
        <v>308502.49</v>
      </c>
      <c r="E1067" s="5"/>
      <c r="F1067" s="5">
        <v>2791917.42</v>
      </c>
      <c r="G1067" s="5"/>
      <c r="H1067" s="5"/>
      <c r="I1067" s="5"/>
      <c r="J1067" s="5"/>
      <c r="K1067" s="5"/>
      <c r="L1067" s="32"/>
      <c r="M1067" s="5"/>
      <c r="N1067" s="39"/>
      <c r="O1067" s="5"/>
      <c r="P1067" s="5">
        <v>2835557.88</v>
      </c>
      <c r="Q1067" s="5">
        <v>8788528.8399999999</v>
      </c>
      <c r="R1067" s="5"/>
      <c r="S1067" s="5"/>
    </row>
    <row r="1068" spans="1:19" hidden="1" x14ac:dyDescent="0.25">
      <c r="A1068" s="28" t="s">
        <v>130</v>
      </c>
      <c r="B1068" s="6" t="s">
        <v>429</v>
      </c>
      <c r="C1068" s="5">
        <f t="shared" si="76"/>
        <v>14076145.800000001</v>
      </c>
      <c r="D1068" s="5"/>
      <c r="E1068" s="5"/>
      <c r="F1068" s="5"/>
      <c r="G1068" s="5"/>
      <c r="H1068" s="5"/>
      <c r="I1068" s="5"/>
      <c r="J1068" s="5"/>
      <c r="K1068" s="5"/>
      <c r="L1068" s="32"/>
      <c r="M1068" s="5"/>
      <c r="N1068" s="39" t="s">
        <v>1628</v>
      </c>
      <c r="O1068" s="52">
        <v>6327381.3700000001</v>
      </c>
      <c r="P1068" s="5"/>
      <c r="Q1068" s="5">
        <v>7748764.4299999997</v>
      </c>
      <c r="R1068" s="5"/>
      <c r="S1068" s="5"/>
    </row>
    <row r="1069" spans="1:19" hidden="1" x14ac:dyDescent="0.25">
      <c r="A1069" s="28" t="s">
        <v>132</v>
      </c>
      <c r="B1069" s="6" t="s">
        <v>431</v>
      </c>
      <c r="C1069" s="5">
        <f t="shared" si="76"/>
        <v>18852467.949999999</v>
      </c>
      <c r="D1069" s="5"/>
      <c r="E1069" s="5"/>
      <c r="F1069" s="5">
        <v>2504076.52</v>
      </c>
      <c r="G1069" s="5"/>
      <c r="H1069" s="5"/>
      <c r="I1069" s="5"/>
      <c r="J1069" s="5"/>
      <c r="K1069" s="5"/>
      <c r="L1069" s="32"/>
      <c r="M1069" s="5"/>
      <c r="N1069" s="39" t="s">
        <v>1628</v>
      </c>
      <c r="O1069" s="52">
        <v>6372953.71</v>
      </c>
      <c r="P1069" s="5">
        <v>2520942.63</v>
      </c>
      <c r="Q1069" s="5">
        <v>7454495.0899999999</v>
      </c>
      <c r="R1069" s="5"/>
      <c r="S1069" s="5"/>
    </row>
    <row r="1070" spans="1:19" hidden="1" x14ac:dyDescent="0.25">
      <c r="A1070" s="28" t="s">
        <v>134</v>
      </c>
      <c r="B1070" s="6" t="s">
        <v>433</v>
      </c>
      <c r="C1070" s="5">
        <f t="shared" si="76"/>
        <v>6298587.8700000001</v>
      </c>
      <c r="D1070" s="5"/>
      <c r="E1070" s="5"/>
      <c r="F1070" s="5"/>
      <c r="G1070" s="5"/>
      <c r="H1070" s="5"/>
      <c r="I1070" s="5"/>
      <c r="J1070" s="5"/>
      <c r="K1070" s="5"/>
      <c r="L1070" s="32"/>
      <c r="M1070" s="5"/>
      <c r="N1070" s="39" t="s">
        <v>1628</v>
      </c>
      <c r="O1070" s="5">
        <v>6298587.8700000001</v>
      </c>
      <c r="P1070" s="5"/>
      <c r="Q1070" s="5"/>
      <c r="R1070" s="5"/>
      <c r="S1070" s="5"/>
    </row>
    <row r="1071" spans="1:19" hidden="1" x14ac:dyDescent="0.25">
      <c r="A1071" s="28" t="s">
        <v>136</v>
      </c>
      <c r="B1071" s="6" t="s">
        <v>435</v>
      </c>
      <c r="C1071" s="5">
        <f t="shared" si="76"/>
        <v>6358470.04</v>
      </c>
      <c r="D1071" s="5"/>
      <c r="E1071" s="5"/>
      <c r="F1071" s="5"/>
      <c r="G1071" s="5"/>
      <c r="H1071" s="5"/>
      <c r="I1071" s="5"/>
      <c r="J1071" s="5"/>
      <c r="K1071" s="5"/>
      <c r="L1071" s="32"/>
      <c r="M1071" s="5"/>
      <c r="N1071" s="39" t="s">
        <v>1628</v>
      </c>
      <c r="O1071" s="5">
        <v>6358470.04</v>
      </c>
      <c r="P1071" s="5"/>
      <c r="Q1071" s="5"/>
      <c r="R1071" s="5"/>
      <c r="S1071" s="5"/>
    </row>
    <row r="1072" spans="1:19" hidden="1" x14ac:dyDescent="0.25">
      <c r="A1072" s="28" t="s">
        <v>137</v>
      </c>
      <c r="B1072" s="6" t="s">
        <v>437</v>
      </c>
      <c r="C1072" s="5">
        <f t="shared" si="76"/>
        <v>19175396.57</v>
      </c>
      <c r="D1072" s="5"/>
      <c r="E1072" s="5"/>
      <c r="F1072" s="5">
        <v>2501830.19</v>
      </c>
      <c r="G1072" s="5"/>
      <c r="H1072" s="5"/>
      <c r="I1072" s="5"/>
      <c r="J1072" s="5"/>
      <c r="K1072" s="5"/>
      <c r="L1072" s="32"/>
      <c r="M1072" s="5"/>
      <c r="N1072" s="39" t="s">
        <v>1628</v>
      </c>
      <c r="O1072" s="5">
        <v>6353108.4000000004</v>
      </c>
      <c r="P1072" s="5">
        <v>2483322.87</v>
      </c>
      <c r="Q1072" s="5">
        <v>7837135.1100000003</v>
      </c>
      <c r="R1072" s="5"/>
      <c r="S1072" s="5"/>
    </row>
    <row r="1073" spans="1:19" hidden="1" x14ac:dyDescent="0.25">
      <c r="A1073" s="28" t="s">
        <v>139</v>
      </c>
      <c r="B1073" s="6" t="s">
        <v>439</v>
      </c>
      <c r="C1073" s="5">
        <f t="shared" si="76"/>
        <v>7651505.9500000002</v>
      </c>
      <c r="D1073" s="5"/>
      <c r="E1073" s="5"/>
      <c r="F1073" s="5"/>
      <c r="G1073" s="5"/>
      <c r="H1073" s="5"/>
      <c r="I1073" s="5"/>
      <c r="J1073" s="5"/>
      <c r="K1073" s="5"/>
      <c r="L1073" s="32"/>
      <c r="M1073" s="5"/>
      <c r="N1073" s="39"/>
      <c r="O1073" s="5"/>
      <c r="P1073" s="5"/>
      <c r="Q1073" s="5">
        <v>7651505.9500000002</v>
      </c>
      <c r="R1073" s="5"/>
      <c r="S1073" s="5"/>
    </row>
    <row r="1074" spans="1:19" hidden="1" x14ac:dyDescent="0.25">
      <c r="A1074" s="28" t="s">
        <v>141</v>
      </c>
      <c r="B1074" s="6" t="s">
        <v>441</v>
      </c>
      <c r="C1074" s="5">
        <f t="shared" si="76"/>
        <v>6310933.0700000003</v>
      </c>
      <c r="D1074" s="5"/>
      <c r="E1074" s="5"/>
      <c r="F1074" s="5"/>
      <c r="G1074" s="5"/>
      <c r="H1074" s="5"/>
      <c r="I1074" s="5"/>
      <c r="J1074" s="5"/>
      <c r="K1074" s="5"/>
      <c r="L1074" s="32"/>
      <c r="M1074" s="5"/>
      <c r="N1074" s="39" t="s">
        <v>1628</v>
      </c>
      <c r="O1074" s="5">
        <v>6310933.0700000003</v>
      </c>
      <c r="P1074" s="5"/>
      <c r="Q1074" s="5"/>
      <c r="R1074" s="5"/>
      <c r="S1074" s="5"/>
    </row>
    <row r="1075" spans="1:19" hidden="1" x14ac:dyDescent="0.25">
      <c r="A1075" s="28" t="s">
        <v>143</v>
      </c>
      <c r="B1075" s="6" t="s">
        <v>443</v>
      </c>
      <c r="C1075" s="5">
        <f t="shared" si="76"/>
        <v>7521965.8899999997</v>
      </c>
      <c r="D1075" s="5"/>
      <c r="E1075" s="5"/>
      <c r="F1075" s="5"/>
      <c r="G1075" s="5"/>
      <c r="H1075" s="5"/>
      <c r="I1075" s="5"/>
      <c r="J1075" s="5"/>
      <c r="K1075" s="5"/>
      <c r="L1075" s="32"/>
      <c r="M1075" s="5"/>
      <c r="N1075" s="39" t="s">
        <v>1628</v>
      </c>
      <c r="O1075" s="5">
        <v>3203471.65</v>
      </c>
      <c r="P1075" s="5"/>
      <c r="Q1075" s="5">
        <v>4318494.24</v>
      </c>
      <c r="R1075" s="5"/>
      <c r="S1075" s="5"/>
    </row>
    <row r="1076" spans="1:19" hidden="1" x14ac:dyDescent="0.25">
      <c r="A1076" s="28" t="s">
        <v>145</v>
      </c>
      <c r="B1076" s="6" t="s">
        <v>399</v>
      </c>
      <c r="C1076" s="5">
        <f t="shared" si="76"/>
        <v>39793026.359999999</v>
      </c>
      <c r="D1076" s="5">
        <f t="shared" ref="D1076:D1082" si="78">ROUNDUP(SUM(F1076+G1076+H1076+I1076+J1076+K1076+M1076+O1076+P1076+Q1076+R1076+S1076)*0.0214,2)</f>
        <v>833728.97</v>
      </c>
      <c r="E1076" s="5"/>
      <c r="F1076" s="5">
        <v>5588840.1799999997</v>
      </c>
      <c r="G1076" s="5"/>
      <c r="H1076" s="5"/>
      <c r="I1076" s="5"/>
      <c r="J1076" s="5"/>
      <c r="K1076" s="5"/>
      <c r="L1076" s="32"/>
      <c r="M1076" s="5"/>
      <c r="N1076" s="39" t="s">
        <v>1628</v>
      </c>
      <c r="O1076" s="52">
        <v>14190013.119999999</v>
      </c>
      <c r="P1076" s="5">
        <v>4640140.21</v>
      </c>
      <c r="Q1076" s="5">
        <v>14540303.880000001</v>
      </c>
      <c r="R1076" s="5"/>
      <c r="S1076" s="5"/>
    </row>
    <row r="1077" spans="1:19" hidden="1" x14ac:dyDescent="0.25">
      <c r="A1077" s="28" t="s">
        <v>147</v>
      </c>
      <c r="B1077" s="6" t="s">
        <v>401</v>
      </c>
      <c r="C1077" s="5">
        <f t="shared" si="76"/>
        <v>8442768.3800000008</v>
      </c>
      <c r="D1077" s="5">
        <f t="shared" si="78"/>
        <v>176889.81</v>
      </c>
      <c r="E1077" s="5"/>
      <c r="F1077" s="5"/>
      <c r="G1077" s="5"/>
      <c r="H1077" s="5"/>
      <c r="I1077" s="5"/>
      <c r="J1077" s="5"/>
      <c r="K1077" s="5"/>
      <c r="L1077" s="32"/>
      <c r="M1077" s="5"/>
      <c r="N1077" s="39" t="s">
        <v>1628</v>
      </c>
      <c r="O1077" s="52">
        <v>3742208.51</v>
      </c>
      <c r="P1077" s="5"/>
      <c r="Q1077" s="5">
        <v>4523670.0599999996</v>
      </c>
      <c r="R1077" s="5"/>
      <c r="S1077" s="5"/>
    </row>
    <row r="1078" spans="1:19" hidden="1" x14ac:dyDescent="0.25">
      <c r="A1078" s="28" t="s">
        <v>149</v>
      </c>
      <c r="B1078" s="6" t="s">
        <v>403</v>
      </c>
      <c r="C1078" s="5">
        <f t="shared" si="76"/>
        <v>13610642.98</v>
      </c>
      <c r="D1078" s="5">
        <f t="shared" si="78"/>
        <v>285165.23</v>
      </c>
      <c r="E1078" s="5"/>
      <c r="F1078" s="5"/>
      <c r="G1078" s="5"/>
      <c r="H1078" s="5"/>
      <c r="I1078" s="5"/>
      <c r="J1078" s="5"/>
      <c r="K1078" s="5"/>
      <c r="L1078" s="32"/>
      <c r="M1078" s="5"/>
      <c r="N1078" s="39" t="s">
        <v>1628</v>
      </c>
      <c r="O1078" s="52">
        <v>5417933.5599999996</v>
      </c>
      <c r="P1078" s="5"/>
      <c r="Q1078" s="5">
        <v>7907544.1900000004</v>
      </c>
      <c r="R1078" s="5"/>
      <c r="S1078" s="5"/>
    </row>
    <row r="1079" spans="1:19" hidden="1" x14ac:dyDescent="0.25">
      <c r="A1079" s="28" t="s">
        <v>151</v>
      </c>
      <c r="B1079" s="6" t="s">
        <v>385</v>
      </c>
      <c r="C1079" s="5">
        <f t="shared" si="76"/>
        <v>16183432.380000001</v>
      </c>
      <c r="D1079" s="5">
        <f t="shared" si="78"/>
        <v>339069.37</v>
      </c>
      <c r="E1079" s="5"/>
      <c r="F1079" s="5"/>
      <c r="G1079" s="5"/>
      <c r="H1079" s="5"/>
      <c r="I1079" s="5"/>
      <c r="J1079" s="5"/>
      <c r="K1079" s="5"/>
      <c r="L1079" s="32"/>
      <c r="M1079" s="5"/>
      <c r="N1079" s="39"/>
      <c r="O1079" s="5"/>
      <c r="P1079" s="5"/>
      <c r="Q1079" s="5"/>
      <c r="R1079" s="5">
        <v>15844363.01</v>
      </c>
      <c r="S1079" s="5"/>
    </row>
    <row r="1080" spans="1:19" hidden="1" x14ac:dyDescent="0.25">
      <c r="A1080" s="28" t="s">
        <v>153</v>
      </c>
      <c r="B1080" s="6" t="s">
        <v>379</v>
      </c>
      <c r="C1080" s="5">
        <f t="shared" ref="C1080:C1086" si="79">ROUNDUP(SUM(D1080+E1080+F1080+G1080+H1080+I1080+J1080+K1080+M1080+O1080+P1080+Q1080+R1080+S1080),2)</f>
        <v>19916269.469999999</v>
      </c>
      <c r="D1080" s="5">
        <f t="shared" si="78"/>
        <v>417278.41000000003</v>
      </c>
      <c r="E1080" s="5"/>
      <c r="F1080" s="5"/>
      <c r="G1080" s="5"/>
      <c r="H1080" s="5"/>
      <c r="I1080" s="5"/>
      <c r="J1080" s="5"/>
      <c r="K1080" s="5"/>
      <c r="L1080" s="32"/>
      <c r="M1080" s="5"/>
      <c r="N1080" s="39"/>
      <c r="O1080" s="5"/>
      <c r="P1080" s="5"/>
      <c r="Q1080" s="5"/>
      <c r="R1080" s="5">
        <v>19498991.059999999</v>
      </c>
      <c r="S1080" s="5"/>
    </row>
    <row r="1081" spans="1:19" hidden="1" x14ac:dyDescent="0.25">
      <c r="A1081" s="28" t="s">
        <v>155</v>
      </c>
      <c r="B1081" s="6" t="s">
        <v>381</v>
      </c>
      <c r="C1081" s="5">
        <f t="shared" si="79"/>
        <v>27530671.199999999</v>
      </c>
      <c r="D1081" s="5">
        <f t="shared" si="78"/>
        <v>576812.57999999996</v>
      </c>
      <c r="E1081" s="5"/>
      <c r="F1081" s="5"/>
      <c r="G1081" s="5"/>
      <c r="H1081" s="5"/>
      <c r="I1081" s="5"/>
      <c r="J1081" s="5"/>
      <c r="K1081" s="5"/>
      <c r="L1081" s="32"/>
      <c r="M1081" s="5"/>
      <c r="N1081" s="39"/>
      <c r="O1081" s="5"/>
      <c r="P1081" s="5"/>
      <c r="Q1081" s="5"/>
      <c r="R1081" s="5">
        <v>26953858.620000001</v>
      </c>
      <c r="S1081" s="5"/>
    </row>
    <row r="1082" spans="1:19" hidden="1" x14ac:dyDescent="0.25">
      <c r="A1082" s="28" t="s">
        <v>156</v>
      </c>
      <c r="B1082" s="6" t="s">
        <v>383</v>
      </c>
      <c r="C1082" s="5">
        <f t="shared" si="79"/>
        <v>27312090.27</v>
      </c>
      <c r="D1082" s="5">
        <f t="shared" si="78"/>
        <v>572232.94999999995</v>
      </c>
      <c r="E1082" s="5"/>
      <c r="F1082" s="5"/>
      <c r="G1082" s="5"/>
      <c r="H1082" s="5"/>
      <c r="I1082" s="5"/>
      <c r="J1082" s="5"/>
      <c r="K1082" s="5"/>
      <c r="L1082" s="32"/>
      <c r="M1082" s="5"/>
      <c r="N1082" s="39"/>
      <c r="O1082" s="5"/>
      <c r="P1082" s="5"/>
      <c r="Q1082" s="5"/>
      <c r="R1082" s="5">
        <v>26739857.32</v>
      </c>
      <c r="S1082" s="5"/>
    </row>
    <row r="1083" spans="1:19" hidden="1" x14ac:dyDescent="0.25">
      <c r="A1083" s="28" t="s">
        <v>158</v>
      </c>
      <c r="B1083" s="6" t="s">
        <v>455</v>
      </c>
      <c r="C1083" s="5">
        <f t="shared" si="79"/>
        <v>42999464.340000004</v>
      </c>
      <c r="D1083" s="5"/>
      <c r="E1083" s="5"/>
      <c r="F1083" s="5">
        <v>5531450.6500000004</v>
      </c>
      <c r="G1083" s="5"/>
      <c r="H1083" s="5"/>
      <c r="I1083" s="5"/>
      <c r="J1083" s="5">
        <v>3047227.46</v>
      </c>
      <c r="K1083" s="5"/>
      <c r="L1083" s="32"/>
      <c r="M1083" s="5"/>
      <c r="N1083" s="39" t="s">
        <v>1628</v>
      </c>
      <c r="O1083" s="5">
        <v>15795214.24</v>
      </c>
      <c r="P1083" s="5">
        <v>4911395.3499999996</v>
      </c>
      <c r="Q1083" s="5">
        <v>13714176.640000001</v>
      </c>
      <c r="R1083" s="5"/>
      <c r="S1083" s="5"/>
    </row>
    <row r="1084" spans="1:19" hidden="1" x14ac:dyDescent="0.25">
      <c r="A1084" s="28" t="s">
        <v>160</v>
      </c>
      <c r="B1084" s="6" t="s">
        <v>445</v>
      </c>
      <c r="C1084" s="5">
        <f t="shared" si="79"/>
        <v>16568811.390000001</v>
      </c>
      <c r="D1084" s="5">
        <f>ROUNDUP(SUM(F1084+G1084+H1084+I1084+J1084+K1084+M1084+O1084+P1084+Q1084+R1084+S1084)*0.0214,2)</f>
        <v>347143.69</v>
      </c>
      <c r="E1084" s="5"/>
      <c r="F1084" s="5"/>
      <c r="G1084" s="5"/>
      <c r="H1084" s="5"/>
      <c r="I1084" s="5"/>
      <c r="J1084" s="5"/>
      <c r="K1084" s="5"/>
      <c r="L1084" s="32"/>
      <c r="M1084" s="5"/>
      <c r="N1084" s="39"/>
      <c r="O1084" s="5"/>
      <c r="P1084" s="5"/>
      <c r="Q1084" s="5"/>
      <c r="R1084" s="5">
        <v>16221667.699999999</v>
      </c>
      <c r="S1084" s="5"/>
    </row>
    <row r="1085" spans="1:19" hidden="1" x14ac:dyDescent="0.25">
      <c r="A1085" s="28" t="s">
        <v>162</v>
      </c>
      <c r="B1085" s="6" t="s">
        <v>449</v>
      </c>
      <c r="C1085" s="5">
        <f t="shared" si="79"/>
        <v>17394148.239999998</v>
      </c>
      <c r="D1085" s="5"/>
      <c r="E1085" s="5"/>
      <c r="F1085" s="5">
        <v>3872640.93</v>
      </c>
      <c r="G1085" s="5"/>
      <c r="H1085" s="5"/>
      <c r="I1085" s="5"/>
      <c r="J1085" s="5"/>
      <c r="K1085" s="5"/>
      <c r="L1085" s="32"/>
      <c r="M1085" s="5"/>
      <c r="N1085" s="39" t="s">
        <v>1628</v>
      </c>
      <c r="O1085" s="5">
        <v>10121785.380000001</v>
      </c>
      <c r="P1085" s="5">
        <v>3399721.93</v>
      </c>
      <c r="Q1085" s="5"/>
      <c r="R1085" s="5"/>
      <c r="S1085" s="5"/>
    </row>
    <row r="1086" spans="1:19" hidden="1" x14ac:dyDescent="0.25">
      <c r="A1086" s="28" t="s">
        <v>1652</v>
      </c>
      <c r="B1086" s="6" t="s">
        <v>1864</v>
      </c>
      <c r="C1086" s="5">
        <f t="shared" si="79"/>
        <v>487506.99</v>
      </c>
      <c r="D1086" s="5"/>
      <c r="E1086" s="5">
        <v>487506.99</v>
      </c>
      <c r="F1086" s="5"/>
      <c r="G1086" s="5"/>
      <c r="H1086" s="5"/>
      <c r="I1086" s="5"/>
      <c r="J1086" s="5"/>
      <c r="K1086" s="5"/>
      <c r="L1086" s="32"/>
      <c r="M1086" s="5"/>
      <c r="N1086" s="39"/>
      <c r="O1086" s="5"/>
      <c r="P1086" s="5"/>
      <c r="Q1086" s="5"/>
      <c r="R1086" s="5"/>
      <c r="S1086" s="5"/>
    </row>
    <row r="1087" spans="1:19" ht="15" hidden="1" customHeight="1" x14ac:dyDescent="0.25">
      <c r="A1087" s="99" t="s">
        <v>2115</v>
      </c>
      <c r="B1087" s="100"/>
      <c r="C1087" s="7">
        <f>ROUND(D1087+E1087+F1087+G1087+H1087+I1087+J1087+K1087+M1087+O1087+P1087+Q1087+R1087+S1087,2)</f>
        <v>729631096.63999999</v>
      </c>
      <c r="D1087" s="7">
        <f t="shared" ref="D1087:K1087" si="80">SUM(D1038:D1086)</f>
        <v>11025319.259999998</v>
      </c>
      <c r="E1087" s="7">
        <f>SUM(E1038:E1086)</f>
        <v>1038855.9099999999</v>
      </c>
      <c r="F1087" s="7">
        <f t="shared" si="80"/>
        <v>37434913.640000001</v>
      </c>
      <c r="G1087" s="7">
        <f t="shared" si="80"/>
        <v>0</v>
      </c>
      <c r="H1087" s="7">
        <f t="shared" si="80"/>
        <v>0</v>
      </c>
      <c r="I1087" s="7">
        <f t="shared" si="80"/>
        <v>0</v>
      </c>
      <c r="J1087" s="7">
        <f t="shared" si="80"/>
        <v>3047227.46</v>
      </c>
      <c r="K1087" s="7">
        <f t="shared" si="80"/>
        <v>0</v>
      </c>
      <c r="L1087" s="35">
        <f>SUM(L1040:L1086)</f>
        <v>7</v>
      </c>
      <c r="M1087" s="7">
        <f>SUM(M1038:M1086)</f>
        <v>20223609.330000002</v>
      </c>
      <c r="N1087" s="7" t="s">
        <v>1629</v>
      </c>
      <c r="O1087" s="7">
        <f>SUM(O1038:O1086)</f>
        <v>291908259.19</v>
      </c>
      <c r="P1087" s="7">
        <f>SUM(P1038:P1086)</f>
        <v>28256868.299999997</v>
      </c>
      <c r="Q1087" s="7">
        <f>SUM(Q1038:Q1086)</f>
        <v>212853790.32999998</v>
      </c>
      <c r="R1087" s="7">
        <f>SUM(R1038:R1086)</f>
        <v>123842253.22000001</v>
      </c>
      <c r="S1087" s="7">
        <f>SUM(S1038:S1086)</f>
        <v>0</v>
      </c>
    </row>
    <row r="1088" spans="1:19" ht="15" hidden="1" customHeight="1" x14ac:dyDescent="0.25">
      <c r="A1088" s="101" t="s">
        <v>1685</v>
      </c>
      <c r="B1088" s="102"/>
      <c r="C1088" s="103"/>
      <c r="D1088" s="7"/>
      <c r="E1088" s="7"/>
      <c r="F1088" s="7"/>
      <c r="G1088" s="7"/>
      <c r="H1088" s="7"/>
      <c r="I1088" s="7"/>
      <c r="J1088" s="7"/>
      <c r="K1088" s="7"/>
      <c r="L1088" s="35"/>
      <c r="M1088" s="7"/>
      <c r="N1088" s="38"/>
      <c r="O1088" s="7"/>
      <c r="P1088" s="7"/>
      <c r="Q1088" s="7"/>
      <c r="R1088" s="7"/>
      <c r="S1088" s="7"/>
    </row>
    <row r="1089" spans="1:19" hidden="1" x14ac:dyDescent="0.25">
      <c r="A1089" s="28" t="s">
        <v>1653</v>
      </c>
      <c r="B1089" s="6" t="s">
        <v>462</v>
      </c>
      <c r="C1089" s="5">
        <f>ROUNDUP(SUM(D1089+E1089+F1089+G1089+H1089+I1089+J1089+K1089+M1089+O1089+P1089+Q1089+R1089+S1089),2)</f>
        <v>6246872.8200000003</v>
      </c>
      <c r="D1089" s="5"/>
      <c r="E1089" s="5"/>
      <c r="F1089" s="5"/>
      <c r="G1089" s="5"/>
      <c r="H1089" s="5"/>
      <c r="I1089" s="5"/>
      <c r="J1089" s="5"/>
      <c r="K1089" s="5"/>
      <c r="L1089" s="32"/>
      <c r="M1089" s="5"/>
      <c r="N1089" s="39" t="s">
        <v>1627</v>
      </c>
      <c r="O1089" s="5">
        <v>6246872.8200000003</v>
      </c>
      <c r="P1089" s="5"/>
      <c r="Q1089" s="5"/>
      <c r="R1089" s="5"/>
      <c r="S1089" s="5"/>
    </row>
    <row r="1090" spans="1:19" hidden="1" x14ac:dyDescent="0.25">
      <c r="A1090" s="28" t="s">
        <v>164</v>
      </c>
      <c r="B1090" s="6" t="s">
        <v>513</v>
      </c>
      <c r="C1090" s="5">
        <f t="shared" ref="C1090:C1094" si="81">ROUNDUP(SUM(D1090+E1090+F1090+G1090+H1090+I1090+J1090+K1090+M1090+O1090+P1090+Q1090+R1090+S1090),2)</f>
        <v>6366176.1500000004</v>
      </c>
      <c r="D1090" s="5"/>
      <c r="E1090" s="5"/>
      <c r="F1090" s="5"/>
      <c r="G1090" s="5"/>
      <c r="H1090" s="5"/>
      <c r="I1090" s="5"/>
      <c r="J1090" s="5"/>
      <c r="K1090" s="5"/>
      <c r="L1090" s="32"/>
      <c r="M1090" s="5"/>
      <c r="N1090" s="39" t="s">
        <v>1627</v>
      </c>
      <c r="O1090" s="5">
        <v>6366176.1500000004</v>
      </c>
      <c r="P1090" s="5"/>
      <c r="Q1090" s="5"/>
      <c r="R1090" s="5"/>
      <c r="S1090" s="5"/>
    </row>
    <row r="1091" spans="1:19" hidden="1" x14ac:dyDescent="0.25">
      <c r="A1091" s="28" t="s">
        <v>166</v>
      </c>
      <c r="B1091" s="6" t="s">
        <v>466</v>
      </c>
      <c r="C1091" s="5">
        <f t="shared" si="81"/>
        <v>2567706.13</v>
      </c>
      <c r="D1091" s="5"/>
      <c r="E1091" s="5"/>
      <c r="F1091" s="5"/>
      <c r="G1091" s="5"/>
      <c r="H1091" s="5"/>
      <c r="I1091" s="5"/>
      <c r="J1091" s="5"/>
      <c r="K1091" s="5"/>
      <c r="L1091" s="32"/>
      <c r="M1091" s="5"/>
      <c r="N1091" s="39"/>
      <c r="O1091" s="5"/>
      <c r="P1091" s="5"/>
      <c r="Q1091" s="5">
        <v>2567706.13</v>
      </c>
      <c r="R1091" s="5"/>
      <c r="S1091" s="5"/>
    </row>
    <row r="1092" spans="1:19" hidden="1" x14ac:dyDescent="0.25">
      <c r="A1092" s="28" t="s">
        <v>168</v>
      </c>
      <c r="B1092" s="6" t="s">
        <v>476</v>
      </c>
      <c r="C1092" s="5">
        <f t="shared" si="81"/>
        <v>7099665.2199999997</v>
      </c>
      <c r="D1092" s="5"/>
      <c r="E1092" s="5"/>
      <c r="F1092" s="5"/>
      <c r="G1092" s="5"/>
      <c r="H1092" s="5"/>
      <c r="I1092" s="5"/>
      <c r="J1092" s="5"/>
      <c r="K1092" s="5"/>
      <c r="L1092" s="32"/>
      <c r="M1092" s="5"/>
      <c r="N1092" s="39"/>
      <c r="O1092" s="5"/>
      <c r="P1092" s="5"/>
      <c r="Q1092" s="5"/>
      <c r="R1092" s="5">
        <v>7099665.2199999997</v>
      </c>
      <c r="S1092" s="5"/>
    </row>
    <row r="1093" spans="1:19" hidden="1" x14ac:dyDescent="0.25">
      <c r="A1093" s="28" t="s">
        <v>170</v>
      </c>
      <c r="B1093" s="6" t="s">
        <v>474</v>
      </c>
      <c r="C1093" s="5">
        <f t="shared" si="81"/>
        <v>6140462.5300000003</v>
      </c>
      <c r="D1093" s="5"/>
      <c r="E1093" s="5"/>
      <c r="F1093" s="5"/>
      <c r="G1093" s="5">
        <v>1182449.42</v>
      </c>
      <c r="H1093" s="5">
        <v>702650.28</v>
      </c>
      <c r="I1093" s="5">
        <v>347796.69</v>
      </c>
      <c r="J1093" s="5"/>
      <c r="K1093" s="5"/>
      <c r="L1093" s="32"/>
      <c r="M1093" s="5"/>
      <c r="N1093" s="39"/>
      <c r="O1093" s="5"/>
      <c r="P1093" s="5"/>
      <c r="Q1093" s="5">
        <v>3907566.14</v>
      </c>
      <c r="R1093" s="5"/>
      <c r="S1093" s="5"/>
    </row>
    <row r="1094" spans="1:19" hidden="1" x14ac:dyDescent="0.25">
      <c r="A1094" s="28" t="s">
        <v>172</v>
      </c>
      <c r="B1094" s="6" t="s">
        <v>478</v>
      </c>
      <c r="C1094" s="5">
        <f t="shared" si="81"/>
        <v>30241073.809999999</v>
      </c>
      <c r="D1094" s="5"/>
      <c r="E1094" s="5"/>
      <c r="F1094" s="5"/>
      <c r="G1094" s="5">
        <v>7978311.6900000004</v>
      </c>
      <c r="H1094" s="5">
        <v>2547916.73</v>
      </c>
      <c r="I1094" s="5">
        <v>1500346.75</v>
      </c>
      <c r="J1094" s="5">
        <v>1222036.49</v>
      </c>
      <c r="K1094" s="5"/>
      <c r="L1094" s="32"/>
      <c r="M1094" s="5"/>
      <c r="N1094" s="39"/>
      <c r="O1094" s="5"/>
      <c r="P1094" s="5"/>
      <c r="Q1094" s="5">
        <v>16992462.149999999</v>
      </c>
      <c r="R1094" s="5"/>
      <c r="S1094" s="5"/>
    </row>
    <row r="1095" spans="1:19" ht="32.25" hidden="1" customHeight="1" x14ac:dyDescent="0.25">
      <c r="A1095" s="99" t="s">
        <v>1800</v>
      </c>
      <c r="B1095" s="100"/>
      <c r="C1095" s="7">
        <f>ROUND(D1095+E1095+F1095+G1095+H1095+I1095+J1095+K1095+M1095+O1095+P1095+Q1095+R1095+S1095,2)</f>
        <v>58661956.659999996</v>
      </c>
      <c r="D1095" s="7">
        <f t="shared" ref="D1095:M1095" si="82">SUM(D1089:D1094)</f>
        <v>0</v>
      </c>
      <c r="E1095" s="7">
        <f t="shared" si="82"/>
        <v>0</v>
      </c>
      <c r="F1095" s="7">
        <f t="shared" si="82"/>
        <v>0</v>
      </c>
      <c r="G1095" s="7">
        <f>SUM(G1089:G1094)</f>
        <v>9160761.1099999994</v>
      </c>
      <c r="H1095" s="7">
        <f>SUM(H1089:H1094)</f>
        <v>3250567.01</v>
      </c>
      <c r="I1095" s="7">
        <f>SUM(I1089:I1094)</f>
        <v>1848143.44</v>
      </c>
      <c r="J1095" s="7">
        <f>SUM(J1089:J1094)</f>
        <v>1222036.49</v>
      </c>
      <c r="K1095" s="7">
        <f t="shared" si="82"/>
        <v>0</v>
      </c>
      <c r="L1095" s="35">
        <f t="shared" si="82"/>
        <v>0</v>
      </c>
      <c r="M1095" s="7">
        <f t="shared" si="82"/>
        <v>0</v>
      </c>
      <c r="N1095" s="7" t="s">
        <v>1629</v>
      </c>
      <c r="O1095" s="7">
        <f>SUM(O1089:O1094)</f>
        <v>12613048.970000001</v>
      </c>
      <c r="P1095" s="7">
        <f>SUM(P1089:P1094)</f>
        <v>0</v>
      </c>
      <c r="Q1095" s="7">
        <f>SUM(Q1089:Q1094)</f>
        <v>23467734.419999998</v>
      </c>
      <c r="R1095" s="7">
        <f>SUM(R1089:R1094)</f>
        <v>7099665.2199999997</v>
      </c>
      <c r="S1095" s="7">
        <f>SUM(S1089:S1094)</f>
        <v>0</v>
      </c>
    </row>
    <row r="1096" spans="1:19" ht="15" hidden="1" customHeight="1" x14ac:dyDescent="0.25">
      <c r="A1096" s="101" t="s">
        <v>1786</v>
      </c>
      <c r="B1096" s="102"/>
      <c r="C1096" s="103"/>
      <c r="D1096" s="7"/>
      <c r="E1096" s="7"/>
      <c r="F1096" s="7"/>
      <c r="G1096" s="7"/>
      <c r="H1096" s="7"/>
      <c r="I1096" s="7"/>
      <c r="J1096" s="7"/>
      <c r="K1096" s="7"/>
      <c r="L1096" s="35"/>
      <c r="M1096" s="7"/>
      <c r="N1096" s="38"/>
      <c r="O1096" s="7"/>
      <c r="P1096" s="7"/>
      <c r="Q1096" s="7"/>
      <c r="R1096" s="7"/>
      <c r="S1096" s="7"/>
    </row>
    <row r="1097" spans="1:19" hidden="1" x14ac:dyDescent="0.25">
      <c r="A1097" s="28" t="s">
        <v>174</v>
      </c>
      <c r="B1097" s="6" t="s">
        <v>518</v>
      </c>
      <c r="C1097" s="5">
        <f>ROUNDUP(SUM(D1097+E1097+F1097+G1097+H1097+I1097+J1097+K1097+M1097+O1097+P1097+Q1097+R1097+S1097),2)</f>
        <v>9723088.4000000004</v>
      </c>
      <c r="D1097" s="5"/>
      <c r="E1097" s="5"/>
      <c r="F1097" s="5"/>
      <c r="G1097" s="5"/>
      <c r="H1097" s="5"/>
      <c r="I1097" s="5"/>
      <c r="J1097" s="5"/>
      <c r="K1097" s="5"/>
      <c r="L1097" s="32">
        <v>2</v>
      </c>
      <c r="M1097" s="5">
        <v>9723088.4000000004</v>
      </c>
      <c r="N1097" s="39"/>
      <c r="O1097" s="5"/>
      <c r="P1097" s="5"/>
      <c r="Q1097" s="5"/>
      <c r="R1097" s="5"/>
      <c r="S1097" s="5"/>
    </row>
    <row r="1098" spans="1:19" hidden="1" x14ac:dyDescent="0.25">
      <c r="A1098" s="28" t="s">
        <v>176</v>
      </c>
      <c r="B1098" s="6" t="s">
        <v>521</v>
      </c>
      <c r="C1098" s="5">
        <f>ROUNDUP(SUM(D1098+E1098+F1098+G1098+H1098+I1098+J1098+K1098+M1098+O1098+P1098+Q1098+R1098+S1098),2)</f>
        <v>27411954.289999999</v>
      </c>
      <c r="D1098" s="5"/>
      <c r="E1098" s="5"/>
      <c r="F1098" s="5">
        <v>5734022.2800000003</v>
      </c>
      <c r="G1098" s="5"/>
      <c r="H1098" s="5"/>
      <c r="I1098" s="5"/>
      <c r="J1098" s="5"/>
      <c r="K1098" s="5"/>
      <c r="L1098" s="32"/>
      <c r="M1098" s="5"/>
      <c r="N1098" s="39" t="s">
        <v>1628</v>
      </c>
      <c r="O1098" s="5">
        <v>14922520.619999999</v>
      </c>
      <c r="P1098" s="5">
        <v>6755411.3899999997</v>
      </c>
      <c r="Q1098" s="5"/>
      <c r="R1098" s="5"/>
      <c r="S1098" s="5"/>
    </row>
    <row r="1099" spans="1:19" hidden="1" x14ac:dyDescent="0.25">
      <c r="A1099" s="28" t="s">
        <v>178</v>
      </c>
      <c r="B1099" s="6" t="s">
        <v>523</v>
      </c>
      <c r="C1099" s="5">
        <f>ROUNDUP(SUM(D1099+E1099+F1099+G1099+H1099+I1099+J1099+K1099+M1099+O1099+P1099+Q1099+R1099+S1099),2)</f>
        <v>13770067.99</v>
      </c>
      <c r="D1099" s="5">
        <v>267221.34000000003</v>
      </c>
      <c r="E1099" s="5"/>
      <c r="F1099" s="5"/>
      <c r="G1099" s="5"/>
      <c r="H1099" s="5"/>
      <c r="I1099" s="5"/>
      <c r="J1099" s="5"/>
      <c r="K1099" s="5"/>
      <c r="L1099" s="32"/>
      <c r="M1099" s="5"/>
      <c r="N1099" s="39" t="s">
        <v>1628</v>
      </c>
      <c r="O1099" s="5">
        <v>13502846.65</v>
      </c>
      <c r="P1099" s="5"/>
      <c r="Q1099" s="5"/>
      <c r="R1099" s="5"/>
      <c r="S1099" s="5"/>
    </row>
    <row r="1100" spans="1:19" hidden="1" x14ac:dyDescent="0.25">
      <c r="A1100" s="28" t="s">
        <v>180</v>
      </c>
      <c r="B1100" s="6" t="s">
        <v>527</v>
      </c>
      <c r="C1100" s="5">
        <f>ROUNDUP(SUM(D1100+E1100+F1100+G1100+H1100+I1100+J1100+K1100+M1100+O1100+P1100+Q1100+R1100+S1100),2)</f>
        <v>14634453.68</v>
      </c>
      <c r="D1100" s="5"/>
      <c r="E1100" s="5"/>
      <c r="F1100" s="5"/>
      <c r="G1100" s="5"/>
      <c r="H1100" s="5"/>
      <c r="I1100" s="5"/>
      <c r="J1100" s="5"/>
      <c r="K1100" s="5"/>
      <c r="L1100" s="32">
        <v>3</v>
      </c>
      <c r="M1100" s="5">
        <v>14634453.68</v>
      </c>
      <c r="N1100" s="39"/>
      <c r="O1100" s="5"/>
      <c r="P1100" s="5"/>
      <c r="Q1100" s="5"/>
      <c r="R1100" s="5"/>
      <c r="S1100" s="5"/>
    </row>
    <row r="1101" spans="1:19" hidden="1" x14ac:dyDescent="0.25">
      <c r="A1101" s="28" t="s">
        <v>182</v>
      </c>
      <c r="B1101" s="6" t="s">
        <v>2018</v>
      </c>
      <c r="C1101" s="5">
        <f>SUM(D1101:S1101)</f>
        <v>669926.6</v>
      </c>
      <c r="D1101" s="5"/>
      <c r="E1101" s="5">
        <v>669926.6</v>
      </c>
      <c r="F1101" s="5"/>
      <c r="G1101" s="5"/>
      <c r="H1101" s="5"/>
      <c r="I1101" s="5"/>
      <c r="J1101" s="5"/>
      <c r="K1101" s="5"/>
      <c r="L1101" s="32"/>
      <c r="M1101" s="5"/>
      <c r="N1101" s="39"/>
      <c r="O1101" s="5"/>
      <c r="P1101" s="5"/>
      <c r="Q1101" s="5"/>
      <c r="R1101" s="5"/>
      <c r="S1101" s="5"/>
    </row>
    <row r="1102" spans="1:19" hidden="1" x14ac:dyDescent="0.25">
      <c r="A1102" s="28" t="s">
        <v>184</v>
      </c>
      <c r="B1102" s="6" t="s">
        <v>551</v>
      </c>
      <c r="C1102" s="5">
        <f t="shared" ref="C1102:C1145" si="83">ROUNDUP(SUM(D1102+E1102+F1102+G1102+H1102+I1102+J1102+K1102+M1102+O1102+P1102+Q1102+R1102+S1102),2)</f>
        <v>19738049.050000001</v>
      </c>
      <c r="D1102" s="5"/>
      <c r="E1102" s="5"/>
      <c r="F1102" s="5"/>
      <c r="G1102" s="5"/>
      <c r="H1102" s="5"/>
      <c r="I1102" s="5"/>
      <c r="J1102" s="5"/>
      <c r="K1102" s="5"/>
      <c r="L1102" s="32"/>
      <c r="M1102" s="5"/>
      <c r="N1102" s="39" t="s">
        <v>1628</v>
      </c>
      <c r="O1102" s="52">
        <v>19738049.050000001</v>
      </c>
      <c r="P1102" s="5"/>
      <c r="Q1102" s="5"/>
      <c r="R1102" s="5"/>
      <c r="S1102" s="5"/>
    </row>
    <row r="1103" spans="1:19" hidden="1" x14ac:dyDescent="0.25">
      <c r="A1103" s="28" t="s">
        <v>186</v>
      </c>
      <c r="B1103" s="6" t="s">
        <v>553</v>
      </c>
      <c r="C1103" s="5">
        <f t="shared" si="83"/>
        <v>18320629.109999999</v>
      </c>
      <c r="D1103" s="5"/>
      <c r="E1103" s="5"/>
      <c r="F1103" s="5"/>
      <c r="G1103" s="5"/>
      <c r="H1103" s="5"/>
      <c r="I1103" s="5"/>
      <c r="J1103" s="5"/>
      <c r="K1103" s="5"/>
      <c r="L1103" s="32"/>
      <c r="M1103" s="5"/>
      <c r="N1103" s="39" t="s">
        <v>1628</v>
      </c>
      <c r="O1103" s="5">
        <v>8586702.0399999991</v>
      </c>
      <c r="P1103" s="5"/>
      <c r="Q1103" s="5">
        <v>9733927.0700000003</v>
      </c>
      <c r="R1103" s="5"/>
      <c r="S1103" s="5"/>
    </row>
    <row r="1104" spans="1:19" hidden="1" x14ac:dyDescent="0.25">
      <c r="A1104" s="28" t="s">
        <v>188</v>
      </c>
      <c r="B1104" s="6" t="s">
        <v>555</v>
      </c>
      <c r="C1104" s="5">
        <f t="shared" si="83"/>
        <v>44134382.350000001</v>
      </c>
      <c r="D1104" s="5"/>
      <c r="E1104" s="5"/>
      <c r="F1104" s="5"/>
      <c r="G1104" s="5"/>
      <c r="H1104" s="5"/>
      <c r="I1104" s="5"/>
      <c r="J1104" s="5"/>
      <c r="K1104" s="5"/>
      <c r="L1104" s="32"/>
      <c r="M1104" s="5"/>
      <c r="N1104" s="39" t="s">
        <v>1627</v>
      </c>
      <c r="O1104" s="5">
        <v>16003274.800000001</v>
      </c>
      <c r="P1104" s="5"/>
      <c r="Q1104" s="5"/>
      <c r="R1104" s="5">
        <v>28131107.550000001</v>
      </c>
      <c r="S1104" s="5"/>
    </row>
    <row r="1105" spans="1:19" hidden="1" x14ac:dyDescent="0.25">
      <c r="A1105" s="28" t="s">
        <v>190</v>
      </c>
      <c r="B1105" s="6" t="s">
        <v>557</v>
      </c>
      <c r="C1105" s="5">
        <f t="shared" si="83"/>
        <v>35678164.759999998</v>
      </c>
      <c r="D1105" s="5"/>
      <c r="E1105" s="5"/>
      <c r="F1105" s="5"/>
      <c r="G1105" s="5"/>
      <c r="H1105" s="5"/>
      <c r="I1105" s="5"/>
      <c r="J1105" s="5"/>
      <c r="K1105" s="5"/>
      <c r="L1105" s="32"/>
      <c r="M1105" s="5"/>
      <c r="N1105" s="39" t="s">
        <v>1627</v>
      </c>
      <c r="O1105" s="5">
        <v>16011931.98</v>
      </c>
      <c r="P1105" s="5"/>
      <c r="Q1105" s="5">
        <v>19666232.780000001</v>
      </c>
      <c r="R1105" s="5"/>
      <c r="S1105" s="5"/>
    </row>
    <row r="1106" spans="1:19" hidden="1" x14ac:dyDescent="0.25">
      <c r="A1106" s="28" t="s">
        <v>192</v>
      </c>
      <c r="B1106" s="6" t="s">
        <v>561</v>
      </c>
      <c r="C1106" s="5">
        <f t="shared" si="83"/>
        <v>22912296.469999999</v>
      </c>
      <c r="D1106" s="5"/>
      <c r="E1106" s="5">
        <v>647625.36</v>
      </c>
      <c r="F1106" s="5"/>
      <c r="G1106" s="5"/>
      <c r="H1106" s="5"/>
      <c r="I1106" s="5"/>
      <c r="J1106" s="5"/>
      <c r="K1106" s="5"/>
      <c r="L1106" s="32"/>
      <c r="M1106" s="5"/>
      <c r="N1106" s="39"/>
      <c r="O1106" s="5"/>
      <c r="P1106" s="5"/>
      <c r="Q1106" s="5">
        <v>22264671.109999999</v>
      </c>
      <c r="R1106" s="5"/>
      <c r="S1106" s="5"/>
    </row>
    <row r="1107" spans="1:19" hidden="1" x14ac:dyDescent="0.25">
      <c r="A1107" s="28" t="s">
        <v>194</v>
      </c>
      <c r="B1107" s="6" t="s">
        <v>567</v>
      </c>
      <c r="C1107" s="5">
        <f t="shared" si="83"/>
        <v>14507743.299999999</v>
      </c>
      <c r="D1107" s="5"/>
      <c r="E1107" s="5"/>
      <c r="F1107" s="5"/>
      <c r="G1107" s="5">
        <v>5440922.6699999999</v>
      </c>
      <c r="H1107" s="5">
        <v>3207500.125</v>
      </c>
      <c r="I1107" s="5">
        <v>1430262.53</v>
      </c>
      <c r="J1107" s="5">
        <v>4429057.97</v>
      </c>
      <c r="K1107" s="5"/>
      <c r="L1107" s="32"/>
      <c r="M1107" s="5"/>
      <c r="N1107" s="39"/>
      <c r="O1107" s="5"/>
      <c r="P1107" s="5"/>
      <c r="Q1107" s="5"/>
      <c r="R1107" s="5"/>
      <c r="S1107" s="5"/>
    </row>
    <row r="1108" spans="1:19" hidden="1" x14ac:dyDescent="0.25">
      <c r="A1108" s="28" t="s">
        <v>196</v>
      </c>
      <c r="B1108" s="6" t="s">
        <v>578</v>
      </c>
      <c r="C1108" s="5">
        <f t="shared" si="83"/>
        <v>32869541.649999999</v>
      </c>
      <c r="D1108" s="5"/>
      <c r="E1108" s="5"/>
      <c r="F1108" s="5">
        <v>7381680.1799999997</v>
      </c>
      <c r="G1108" s="5"/>
      <c r="H1108" s="5"/>
      <c r="I1108" s="5"/>
      <c r="J1108" s="5">
        <v>3791080.87</v>
      </c>
      <c r="K1108" s="5"/>
      <c r="L1108" s="32"/>
      <c r="M1108" s="5"/>
      <c r="N1108" s="39"/>
      <c r="O1108" s="5"/>
      <c r="P1108" s="5"/>
      <c r="Q1108" s="5">
        <v>21696780.600000001</v>
      </c>
      <c r="R1108" s="5"/>
      <c r="S1108" s="5"/>
    </row>
    <row r="1109" spans="1:19" hidden="1" x14ac:dyDescent="0.25">
      <c r="A1109" s="28" t="s">
        <v>198</v>
      </c>
      <c r="B1109" s="6" t="s">
        <v>580</v>
      </c>
      <c r="C1109" s="5">
        <f t="shared" si="83"/>
        <v>36269620.170000002</v>
      </c>
      <c r="D1109" s="5">
        <v>758821.78</v>
      </c>
      <c r="E1109" s="5"/>
      <c r="F1109" s="5">
        <v>5384307.7199999997</v>
      </c>
      <c r="G1109" s="5"/>
      <c r="H1109" s="5"/>
      <c r="I1109" s="5"/>
      <c r="J1109" s="5"/>
      <c r="K1109" s="5"/>
      <c r="L1109" s="32"/>
      <c r="M1109" s="5"/>
      <c r="N1109" s="39" t="s">
        <v>1627</v>
      </c>
      <c r="O1109" s="52">
        <v>13450091.220000001</v>
      </c>
      <c r="P1109" s="5"/>
      <c r="Q1109" s="5">
        <v>16676399.449999999</v>
      </c>
      <c r="R1109" s="5"/>
      <c r="S1109" s="5"/>
    </row>
    <row r="1110" spans="1:19" hidden="1" x14ac:dyDescent="0.25">
      <c r="A1110" s="28" t="s">
        <v>200</v>
      </c>
      <c r="B1110" s="6" t="s">
        <v>582</v>
      </c>
      <c r="C1110" s="5">
        <f t="shared" si="83"/>
        <v>25827828.32</v>
      </c>
      <c r="D1110" s="5"/>
      <c r="E1110" s="5"/>
      <c r="F1110" s="5"/>
      <c r="G1110" s="5"/>
      <c r="H1110" s="5"/>
      <c r="I1110" s="5"/>
      <c r="J1110" s="5"/>
      <c r="K1110" s="5"/>
      <c r="L1110" s="32">
        <v>3</v>
      </c>
      <c r="M1110" s="5">
        <v>25827828.32</v>
      </c>
      <c r="N1110" s="39"/>
      <c r="O1110" s="5"/>
      <c r="P1110" s="5"/>
      <c r="Q1110" s="5"/>
      <c r="R1110" s="5"/>
      <c r="S1110" s="5"/>
    </row>
    <row r="1111" spans="1:19" hidden="1" x14ac:dyDescent="0.25">
      <c r="A1111" s="28" t="s">
        <v>202</v>
      </c>
      <c r="B1111" s="6" t="s">
        <v>1946</v>
      </c>
      <c r="C1111" s="5">
        <f t="shared" si="83"/>
        <v>9426630.0999999996</v>
      </c>
      <c r="D1111" s="5"/>
      <c r="E1111" s="5"/>
      <c r="F1111" s="5"/>
      <c r="G1111" s="5"/>
      <c r="H1111" s="5"/>
      <c r="I1111" s="5"/>
      <c r="J1111" s="5"/>
      <c r="K1111" s="5"/>
      <c r="L1111" s="32">
        <v>2</v>
      </c>
      <c r="M1111" s="5">
        <v>9426630.0999999996</v>
      </c>
      <c r="N1111" s="39"/>
      <c r="O1111" s="5"/>
      <c r="P1111" s="5"/>
      <c r="Q1111" s="5"/>
      <c r="R1111" s="5"/>
      <c r="S1111" s="5"/>
    </row>
    <row r="1112" spans="1:19" hidden="1" x14ac:dyDescent="0.25">
      <c r="A1112" s="28" t="s">
        <v>204</v>
      </c>
      <c r="B1112" s="6" t="s">
        <v>586</v>
      </c>
      <c r="C1112" s="5">
        <f t="shared" si="83"/>
        <v>40274627.759999998</v>
      </c>
      <c r="D1112" s="5">
        <v>835556.16</v>
      </c>
      <c r="E1112" s="5"/>
      <c r="F1112" s="5"/>
      <c r="G1112" s="5"/>
      <c r="H1112" s="5"/>
      <c r="I1112" s="5"/>
      <c r="J1112" s="5">
        <v>2222853.4299999997</v>
      </c>
      <c r="K1112" s="5"/>
      <c r="L1112" s="32"/>
      <c r="M1112" s="5"/>
      <c r="N1112" s="39" t="s">
        <v>1628</v>
      </c>
      <c r="O1112" s="5">
        <v>9499066.5800000001</v>
      </c>
      <c r="P1112" s="5"/>
      <c r="Q1112" s="5"/>
      <c r="R1112" s="5">
        <v>27717151.59</v>
      </c>
      <c r="S1112" s="5"/>
    </row>
    <row r="1113" spans="1:19" hidden="1" x14ac:dyDescent="0.25">
      <c r="A1113" s="28" t="s">
        <v>206</v>
      </c>
      <c r="B1113" s="6" t="s">
        <v>588</v>
      </c>
      <c r="C1113" s="5">
        <f t="shared" si="83"/>
        <v>25598248.629999999</v>
      </c>
      <c r="D1113" s="5">
        <v>537959.29</v>
      </c>
      <c r="E1113" s="5"/>
      <c r="F1113" s="5"/>
      <c r="G1113" s="5"/>
      <c r="H1113" s="5"/>
      <c r="I1113" s="5"/>
      <c r="J1113" s="5">
        <v>1676903.87</v>
      </c>
      <c r="K1113" s="5"/>
      <c r="L1113" s="32"/>
      <c r="M1113" s="5"/>
      <c r="N1113" s="39" t="s">
        <v>1627</v>
      </c>
      <c r="O1113" s="5">
        <v>10802692.359999999</v>
      </c>
      <c r="P1113" s="5"/>
      <c r="Q1113" s="5">
        <v>12580693.109999999</v>
      </c>
      <c r="R1113" s="5"/>
      <c r="S1113" s="5"/>
    </row>
    <row r="1114" spans="1:19" hidden="1" x14ac:dyDescent="0.25">
      <c r="A1114" s="28" t="s">
        <v>208</v>
      </c>
      <c r="B1114" s="6" t="s">
        <v>590</v>
      </c>
      <c r="C1114" s="5">
        <f t="shared" si="83"/>
        <v>29273722.710000001</v>
      </c>
      <c r="D1114" s="5"/>
      <c r="E1114" s="5"/>
      <c r="F1114" s="5"/>
      <c r="G1114" s="5"/>
      <c r="H1114" s="5">
        <v>5867688.2799999993</v>
      </c>
      <c r="I1114" s="5"/>
      <c r="J1114" s="5"/>
      <c r="K1114" s="5"/>
      <c r="L1114" s="32"/>
      <c r="M1114" s="5"/>
      <c r="N1114" s="39" t="s">
        <v>1627</v>
      </c>
      <c r="O1114" s="5">
        <v>11127433.539999999</v>
      </c>
      <c r="P1114" s="5"/>
      <c r="Q1114" s="5">
        <v>12278600.890000001</v>
      </c>
      <c r="R1114" s="5"/>
      <c r="S1114" s="5"/>
    </row>
    <row r="1115" spans="1:19" hidden="1" x14ac:dyDescent="0.25">
      <c r="A1115" s="28" t="s">
        <v>210</v>
      </c>
      <c r="B1115" s="6" t="s">
        <v>592</v>
      </c>
      <c r="C1115" s="5">
        <f t="shared" si="83"/>
        <v>37578661.619999997</v>
      </c>
      <c r="D1115" s="5">
        <v>770149.27</v>
      </c>
      <c r="E1115" s="5"/>
      <c r="F1115" s="5"/>
      <c r="G1115" s="5"/>
      <c r="H1115" s="5"/>
      <c r="I1115" s="5"/>
      <c r="J1115" s="5"/>
      <c r="K1115" s="5"/>
      <c r="L1115" s="32"/>
      <c r="M1115" s="5"/>
      <c r="N1115" s="39" t="s">
        <v>1627</v>
      </c>
      <c r="O1115" s="5">
        <v>15086111.560000001</v>
      </c>
      <c r="P1115" s="5"/>
      <c r="Q1115" s="5">
        <v>21722400.790000003</v>
      </c>
      <c r="R1115" s="5"/>
      <c r="S1115" s="5"/>
    </row>
    <row r="1116" spans="1:19" hidden="1" x14ac:dyDescent="0.25">
      <c r="A1116" s="28" t="s">
        <v>212</v>
      </c>
      <c r="B1116" s="6" t="s">
        <v>598</v>
      </c>
      <c r="C1116" s="5">
        <f t="shared" si="83"/>
        <v>45802567.729999997</v>
      </c>
      <c r="D1116" s="5">
        <v>1106718.1499999999</v>
      </c>
      <c r="E1116" s="5"/>
      <c r="F1116" s="5"/>
      <c r="G1116" s="5">
        <v>4377515.22</v>
      </c>
      <c r="H1116" s="5"/>
      <c r="I1116" s="5"/>
      <c r="J1116" s="5">
        <v>1563537.14</v>
      </c>
      <c r="K1116" s="5"/>
      <c r="L1116" s="32"/>
      <c r="M1116" s="5"/>
      <c r="N1116" s="39" t="s">
        <v>1627</v>
      </c>
      <c r="O1116" s="52">
        <v>16430504.380000001</v>
      </c>
      <c r="P1116" s="5">
        <v>5787868.6600000001</v>
      </c>
      <c r="Q1116" s="5">
        <v>16536424.18</v>
      </c>
      <c r="R1116" s="5"/>
      <c r="S1116" s="5"/>
    </row>
    <row r="1117" spans="1:19" hidden="1" x14ac:dyDescent="0.25">
      <c r="A1117" s="28" t="s">
        <v>214</v>
      </c>
      <c r="B1117" s="6" t="s">
        <v>600</v>
      </c>
      <c r="C1117" s="5">
        <f t="shared" si="83"/>
        <v>18372615.850000001</v>
      </c>
      <c r="D1117" s="5">
        <v>466734.65</v>
      </c>
      <c r="E1117" s="5"/>
      <c r="F1117" s="5"/>
      <c r="G1117" s="5"/>
      <c r="H1117" s="5"/>
      <c r="I1117" s="5"/>
      <c r="J1117" s="5"/>
      <c r="K1117" s="5"/>
      <c r="L1117" s="32"/>
      <c r="M1117" s="5"/>
      <c r="N1117" s="39" t="s">
        <v>1627</v>
      </c>
      <c r="O1117" s="5">
        <v>10720056.279999999</v>
      </c>
      <c r="P1117" s="5"/>
      <c r="Q1117" s="5">
        <v>7185824.9199999999</v>
      </c>
      <c r="R1117" s="5"/>
      <c r="S1117" s="5"/>
    </row>
    <row r="1118" spans="1:19" hidden="1" x14ac:dyDescent="0.25">
      <c r="A1118" s="28" t="s">
        <v>216</v>
      </c>
      <c r="B1118" s="6" t="s">
        <v>602</v>
      </c>
      <c r="C1118" s="5">
        <f t="shared" si="83"/>
        <v>24738564.030000001</v>
      </c>
      <c r="D1118" s="5">
        <v>514765.08</v>
      </c>
      <c r="E1118" s="5"/>
      <c r="F1118" s="5"/>
      <c r="G1118" s="5"/>
      <c r="H1118" s="5"/>
      <c r="I1118" s="5"/>
      <c r="J1118" s="5"/>
      <c r="K1118" s="5"/>
      <c r="L1118" s="32"/>
      <c r="M1118" s="5"/>
      <c r="N1118" s="39" t="s">
        <v>1627</v>
      </c>
      <c r="O1118" s="5">
        <v>9656602.3599999994</v>
      </c>
      <c r="P1118" s="5"/>
      <c r="Q1118" s="5"/>
      <c r="R1118" s="5">
        <v>14567196.59</v>
      </c>
      <c r="S1118" s="5"/>
    </row>
    <row r="1119" spans="1:19" hidden="1" x14ac:dyDescent="0.25">
      <c r="A1119" s="28" t="s">
        <v>218</v>
      </c>
      <c r="B1119" s="6" t="s">
        <v>606</v>
      </c>
      <c r="C1119" s="5">
        <f t="shared" si="83"/>
        <v>14634430.85</v>
      </c>
      <c r="D1119" s="5"/>
      <c r="E1119" s="5"/>
      <c r="F1119" s="5"/>
      <c r="G1119" s="5"/>
      <c r="H1119" s="5"/>
      <c r="I1119" s="5"/>
      <c r="J1119" s="5"/>
      <c r="K1119" s="5"/>
      <c r="L1119" s="32">
        <v>3</v>
      </c>
      <c r="M1119" s="52">
        <v>14634430.85</v>
      </c>
      <c r="N1119" s="39"/>
      <c r="O1119" s="5"/>
      <c r="P1119" s="5"/>
      <c r="Q1119" s="5"/>
      <c r="R1119" s="5"/>
      <c r="S1119" s="5"/>
    </row>
    <row r="1120" spans="1:19" hidden="1" x14ac:dyDescent="0.25">
      <c r="A1120" s="28" t="s">
        <v>220</v>
      </c>
      <c r="B1120" s="6" t="s">
        <v>608</v>
      </c>
      <c r="C1120" s="5">
        <f t="shared" si="83"/>
        <v>14634430.85</v>
      </c>
      <c r="D1120" s="5"/>
      <c r="E1120" s="5"/>
      <c r="F1120" s="5"/>
      <c r="G1120" s="5"/>
      <c r="H1120" s="5"/>
      <c r="I1120" s="5"/>
      <c r="J1120" s="5"/>
      <c r="K1120" s="5"/>
      <c r="L1120" s="32">
        <v>3</v>
      </c>
      <c r="M1120" s="52">
        <v>14634430.85</v>
      </c>
      <c r="N1120" s="39"/>
      <c r="O1120" s="5"/>
      <c r="P1120" s="5"/>
      <c r="Q1120" s="5"/>
      <c r="R1120" s="5"/>
      <c r="S1120" s="5"/>
    </row>
    <row r="1121" spans="1:19" hidden="1" x14ac:dyDescent="0.25">
      <c r="A1121" s="28" t="s">
        <v>222</v>
      </c>
      <c r="B1121" s="6" t="s">
        <v>1948</v>
      </c>
      <c r="C1121" s="5">
        <f t="shared" si="83"/>
        <v>27195423.16</v>
      </c>
      <c r="D1121" s="5">
        <v>573607.75</v>
      </c>
      <c r="E1121" s="5"/>
      <c r="F1121" s="5"/>
      <c r="G1121" s="5"/>
      <c r="H1121" s="5"/>
      <c r="I1121" s="5"/>
      <c r="J1121" s="5">
        <v>3420264.03</v>
      </c>
      <c r="K1121" s="5"/>
      <c r="L1121" s="32"/>
      <c r="M1121" s="5"/>
      <c r="N1121" s="39"/>
      <c r="O1121" s="5"/>
      <c r="P1121" s="5">
        <v>4403697.41</v>
      </c>
      <c r="Q1121" s="5">
        <v>18797853.970000003</v>
      </c>
      <c r="R1121" s="5"/>
      <c r="S1121" s="5"/>
    </row>
    <row r="1122" spans="1:19" hidden="1" x14ac:dyDescent="0.25">
      <c r="A1122" s="28" t="s">
        <v>224</v>
      </c>
      <c r="B1122" s="6" t="s">
        <v>1949</v>
      </c>
      <c r="C1122" s="5">
        <f t="shared" si="83"/>
        <v>26254418.329999998</v>
      </c>
      <c r="D1122" s="5"/>
      <c r="E1122" s="5"/>
      <c r="F1122" s="5"/>
      <c r="G1122" s="5"/>
      <c r="H1122" s="5"/>
      <c r="I1122" s="5"/>
      <c r="J1122" s="5">
        <v>3435976.89</v>
      </c>
      <c r="K1122" s="5"/>
      <c r="L1122" s="32"/>
      <c r="M1122" s="5"/>
      <c r="N1122" s="39"/>
      <c r="O1122" s="5"/>
      <c r="P1122" s="5">
        <v>4099589.41</v>
      </c>
      <c r="Q1122" s="5">
        <v>18718852.030000001</v>
      </c>
      <c r="R1122" s="5"/>
      <c r="S1122" s="5"/>
    </row>
    <row r="1123" spans="1:19" hidden="1" x14ac:dyDescent="0.25">
      <c r="A1123" s="28" t="s">
        <v>226</v>
      </c>
      <c r="B1123" s="6" t="s">
        <v>1950</v>
      </c>
      <c r="C1123" s="5">
        <f t="shared" si="83"/>
        <v>34706604.170000002</v>
      </c>
      <c r="D1123" s="5">
        <v>707907.2</v>
      </c>
      <c r="E1123" s="5"/>
      <c r="F1123" s="5"/>
      <c r="G1123" s="5"/>
      <c r="H1123" s="5"/>
      <c r="I1123" s="5"/>
      <c r="J1123" s="5">
        <v>3421384.03</v>
      </c>
      <c r="K1123" s="5"/>
      <c r="L1123" s="32"/>
      <c r="M1123" s="5"/>
      <c r="N1123" s="39" t="s">
        <v>1628</v>
      </c>
      <c r="O1123" s="5">
        <v>7127743.5300000003</v>
      </c>
      <c r="P1123" s="5">
        <v>4666186.3899999997</v>
      </c>
      <c r="Q1123" s="5">
        <v>18783383.02</v>
      </c>
      <c r="R1123" s="5"/>
      <c r="S1123" s="5"/>
    </row>
    <row r="1124" spans="1:19" hidden="1" x14ac:dyDescent="0.25">
      <c r="A1124" s="28" t="s">
        <v>228</v>
      </c>
      <c r="B1124" s="6" t="s">
        <v>1951</v>
      </c>
      <c r="C1124" s="5">
        <f t="shared" si="83"/>
        <v>29939719.18</v>
      </c>
      <c r="D1124" s="5">
        <v>621143.34</v>
      </c>
      <c r="E1124" s="5"/>
      <c r="F1124" s="5"/>
      <c r="G1124" s="5"/>
      <c r="H1124" s="5">
        <v>4984797.57</v>
      </c>
      <c r="I1124" s="5">
        <v>2094281.56</v>
      </c>
      <c r="J1124" s="5">
        <v>3441642.74</v>
      </c>
      <c r="K1124" s="5"/>
      <c r="L1124" s="32"/>
      <c r="M1124" s="5"/>
      <c r="N1124" s="39"/>
      <c r="O1124" s="5"/>
      <c r="P1124" s="5"/>
      <c r="Q1124" s="5">
        <v>18797853.970000003</v>
      </c>
      <c r="R1124" s="5"/>
      <c r="S1124" s="5"/>
    </row>
    <row r="1125" spans="1:19" hidden="1" x14ac:dyDescent="0.25">
      <c r="A1125" s="28" t="s">
        <v>230</v>
      </c>
      <c r="B1125" s="6" t="s">
        <v>1952</v>
      </c>
      <c r="C1125" s="5">
        <f t="shared" si="83"/>
        <v>25963698.609999999</v>
      </c>
      <c r="D1125" s="5">
        <f>ROUNDUP(SUM(F1125+G1125+H1125+I1125+J1125+K1125+M1125+O1125+P1125+Q1125+R1125+S1125)*0.0214,2)</f>
        <v>543981.94000000006</v>
      </c>
      <c r="E1125" s="5"/>
      <c r="F1125" s="5"/>
      <c r="G1125" s="5"/>
      <c r="H1125" s="5"/>
      <c r="I1125" s="5"/>
      <c r="J1125" s="5"/>
      <c r="K1125" s="5"/>
      <c r="L1125" s="32">
        <v>6</v>
      </c>
      <c r="M1125" s="5">
        <v>25419716.670000002</v>
      </c>
      <c r="N1125" s="39"/>
      <c r="O1125" s="5"/>
      <c r="P1125" s="5"/>
      <c r="Q1125" s="5"/>
      <c r="R1125" s="5"/>
      <c r="S1125" s="5"/>
    </row>
    <row r="1126" spans="1:19" hidden="1" x14ac:dyDescent="0.25">
      <c r="A1126" s="28" t="s">
        <v>232</v>
      </c>
      <c r="B1126" s="6" t="s">
        <v>628</v>
      </c>
      <c r="C1126" s="5">
        <f t="shared" si="83"/>
        <v>10189283.880000001</v>
      </c>
      <c r="D1126" s="5">
        <v>214244.41</v>
      </c>
      <c r="E1126" s="5"/>
      <c r="F1126" s="5"/>
      <c r="G1126" s="5"/>
      <c r="H1126" s="5"/>
      <c r="I1126" s="5"/>
      <c r="J1126" s="5"/>
      <c r="K1126" s="5"/>
      <c r="L1126" s="32"/>
      <c r="M1126" s="5"/>
      <c r="N1126" s="39" t="s">
        <v>1627</v>
      </c>
      <c r="O1126" s="5">
        <v>9975039.4700000007</v>
      </c>
      <c r="P1126" s="5"/>
      <c r="Q1126" s="5"/>
      <c r="R1126" s="5"/>
      <c r="S1126" s="5"/>
    </row>
    <row r="1127" spans="1:19" hidden="1" x14ac:dyDescent="0.25">
      <c r="A1127" s="28" t="s">
        <v>234</v>
      </c>
      <c r="B1127" s="6" t="s">
        <v>630</v>
      </c>
      <c r="C1127" s="5">
        <f t="shared" si="83"/>
        <v>19673732.829999998</v>
      </c>
      <c r="D1127" s="5">
        <v>436269.47</v>
      </c>
      <c r="E1127" s="5"/>
      <c r="F1127" s="5"/>
      <c r="G1127" s="5"/>
      <c r="H1127" s="5"/>
      <c r="I1127" s="5"/>
      <c r="J1127" s="5"/>
      <c r="K1127" s="5"/>
      <c r="L1127" s="32"/>
      <c r="M1127" s="5"/>
      <c r="N1127" s="39" t="s">
        <v>1627</v>
      </c>
      <c r="O1127" s="52">
        <v>8983590.9800000004</v>
      </c>
      <c r="P1127" s="5"/>
      <c r="Q1127" s="5">
        <v>10253872.380000001</v>
      </c>
      <c r="R1127" s="5"/>
      <c r="S1127" s="5"/>
    </row>
    <row r="1128" spans="1:19" hidden="1" x14ac:dyDescent="0.25">
      <c r="A1128" s="28" t="s">
        <v>236</v>
      </c>
      <c r="B1128" s="6" t="s">
        <v>642</v>
      </c>
      <c r="C1128" s="5">
        <f t="shared" si="83"/>
        <v>8665243.25</v>
      </c>
      <c r="D1128" s="5"/>
      <c r="E1128" s="5"/>
      <c r="F1128" s="5"/>
      <c r="G1128" s="5"/>
      <c r="H1128" s="5"/>
      <c r="I1128" s="5"/>
      <c r="J1128" s="5">
        <v>2606174.7400000002</v>
      </c>
      <c r="K1128" s="5"/>
      <c r="L1128" s="32"/>
      <c r="M1128" s="5"/>
      <c r="N1128" s="39"/>
      <c r="O1128" s="5"/>
      <c r="P1128" s="5"/>
      <c r="Q1128" s="5">
        <v>6059068.5099999998</v>
      </c>
      <c r="R1128" s="5"/>
      <c r="S1128" s="5"/>
    </row>
    <row r="1129" spans="1:19" hidden="1" x14ac:dyDescent="0.25">
      <c r="A1129" s="28" t="s">
        <v>238</v>
      </c>
      <c r="B1129" s="6" t="s">
        <v>1953</v>
      </c>
      <c r="C1129" s="5">
        <f t="shared" si="83"/>
        <v>14289724.390000001</v>
      </c>
      <c r="D1129" s="5"/>
      <c r="E1129" s="5"/>
      <c r="F1129" s="5"/>
      <c r="G1129" s="5"/>
      <c r="H1129" s="5"/>
      <c r="I1129" s="5"/>
      <c r="J1129" s="5"/>
      <c r="K1129" s="5"/>
      <c r="L1129" s="32">
        <v>3</v>
      </c>
      <c r="M1129" s="52">
        <v>14289724.390000001</v>
      </c>
      <c r="N1129" s="39"/>
      <c r="O1129" s="5"/>
      <c r="P1129" s="5"/>
      <c r="Q1129" s="5"/>
      <c r="R1129" s="5"/>
      <c r="S1129" s="5"/>
    </row>
    <row r="1130" spans="1:19" hidden="1" x14ac:dyDescent="0.25">
      <c r="A1130" s="28" t="s">
        <v>240</v>
      </c>
      <c r="B1130" s="6" t="s">
        <v>659</v>
      </c>
      <c r="C1130" s="5">
        <f t="shared" si="83"/>
        <v>21252012.43</v>
      </c>
      <c r="D1130" s="5"/>
      <c r="E1130" s="5"/>
      <c r="F1130" s="5"/>
      <c r="G1130" s="5">
        <v>4376449.83</v>
      </c>
      <c r="H1130" s="5">
        <v>5752657.2799999993</v>
      </c>
      <c r="I1130" s="5"/>
      <c r="J1130" s="5"/>
      <c r="K1130" s="5"/>
      <c r="L1130" s="32"/>
      <c r="M1130" s="5"/>
      <c r="N1130" s="39" t="s">
        <v>1627</v>
      </c>
      <c r="O1130" s="5">
        <v>11122905.32</v>
      </c>
      <c r="P1130" s="5"/>
      <c r="Q1130" s="5"/>
      <c r="R1130" s="5"/>
      <c r="S1130" s="5"/>
    </row>
    <row r="1131" spans="1:19" hidden="1" x14ac:dyDescent="0.25">
      <c r="A1131" s="28" t="s">
        <v>242</v>
      </c>
      <c r="B1131" s="6" t="s">
        <v>661</v>
      </c>
      <c r="C1131" s="5">
        <f t="shared" si="83"/>
        <v>9287910.0800000001</v>
      </c>
      <c r="D1131" s="5">
        <v>180240.78</v>
      </c>
      <c r="E1131" s="5"/>
      <c r="F1131" s="5"/>
      <c r="G1131" s="5"/>
      <c r="H1131" s="5"/>
      <c r="I1131" s="5"/>
      <c r="J1131" s="5"/>
      <c r="K1131" s="5"/>
      <c r="L1131" s="32"/>
      <c r="M1131" s="5"/>
      <c r="N1131" s="39" t="s">
        <v>1627</v>
      </c>
      <c r="O1131" s="5">
        <v>9107669.3000000007</v>
      </c>
      <c r="P1131" s="5"/>
      <c r="Q1131" s="5"/>
      <c r="R1131" s="5"/>
      <c r="S1131" s="5"/>
    </row>
    <row r="1132" spans="1:19" hidden="1" x14ac:dyDescent="0.25">
      <c r="A1132" s="28" t="s">
        <v>244</v>
      </c>
      <c r="B1132" s="6" t="s">
        <v>652</v>
      </c>
      <c r="C1132" s="5">
        <f t="shared" si="83"/>
        <v>29365868.510000002</v>
      </c>
      <c r="D1132" s="5"/>
      <c r="E1132" s="5"/>
      <c r="F1132" s="5"/>
      <c r="G1132" s="5"/>
      <c r="H1132" s="5"/>
      <c r="I1132" s="5"/>
      <c r="J1132" s="5"/>
      <c r="K1132" s="5"/>
      <c r="L1132" s="32"/>
      <c r="M1132" s="5"/>
      <c r="N1132" s="39" t="s">
        <v>1627</v>
      </c>
      <c r="O1132" s="5">
        <v>13191435.220000001</v>
      </c>
      <c r="P1132" s="5"/>
      <c r="Q1132" s="5">
        <v>16174433.289999999</v>
      </c>
      <c r="R1132" s="5"/>
      <c r="S1132" s="5"/>
    </row>
    <row r="1133" spans="1:19" hidden="1" x14ac:dyDescent="0.25">
      <c r="A1133" s="28" t="s">
        <v>246</v>
      </c>
      <c r="B1133" s="6" t="s">
        <v>1900</v>
      </c>
      <c r="C1133" s="5">
        <f t="shared" si="83"/>
        <v>7942824.96</v>
      </c>
      <c r="D1133" s="5"/>
      <c r="E1133" s="47"/>
      <c r="F1133" s="5"/>
      <c r="G1133" s="5"/>
      <c r="H1133" s="47"/>
      <c r="I1133" s="47"/>
      <c r="J1133" s="47"/>
      <c r="K1133" s="47"/>
      <c r="L1133" s="48"/>
      <c r="M1133" s="47"/>
      <c r="N1133" s="49"/>
      <c r="O1133" s="5"/>
      <c r="P1133" s="47"/>
      <c r="Q1133" s="5"/>
      <c r="R1133" s="47">
        <v>7942824.96</v>
      </c>
      <c r="S1133" s="47"/>
    </row>
    <row r="1134" spans="1:19" hidden="1" x14ac:dyDescent="0.25">
      <c r="A1134" s="28" t="s">
        <v>248</v>
      </c>
      <c r="B1134" s="6" t="s">
        <v>663</v>
      </c>
      <c r="C1134" s="5">
        <f t="shared" si="83"/>
        <v>26266974.530000001</v>
      </c>
      <c r="D1134" s="5"/>
      <c r="E1134" s="5"/>
      <c r="F1134" s="5"/>
      <c r="G1134" s="5">
        <v>5456323.0800000001</v>
      </c>
      <c r="H1134" s="5">
        <v>3600762.34</v>
      </c>
      <c r="I1134" s="5">
        <v>1572306.98</v>
      </c>
      <c r="J1134" s="5"/>
      <c r="K1134" s="5"/>
      <c r="L1134" s="32"/>
      <c r="M1134" s="5"/>
      <c r="N1134" s="39"/>
      <c r="O1134" s="5"/>
      <c r="P1134" s="5">
        <v>3407069.4</v>
      </c>
      <c r="Q1134" s="5">
        <v>12230512.73</v>
      </c>
      <c r="R1134" s="5"/>
      <c r="S1134" s="5"/>
    </row>
    <row r="1135" spans="1:19" hidden="1" x14ac:dyDescent="0.25">
      <c r="A1135" s="28" t="s">
        <v>250</v>
      </c>
      <c r="B1135" s="6" t="s">
        <v>665</v>
      </c>
      <c r="C1135" s="5">
        <f t="shared" si="83"/>
        <v>9215210.4800000004</v>
      </c>
      <c r="D1135" s="5">
        <v>191183.05</v>
      </c>
      <c r="E1135" s="5"/>
      <c r="F1135" s="5"/>
      <c r="G1135" s="5">
        <v>2263415.4300000002</v>
      </c>
      <c r="H1135" s="5"/>
      <c r="I1135" s="5"/>
      <c r="J1135" s="5"/>
      <c r="K1135" s="5"/>
      <c r="L1135" s="32"/>
      <c r="M1135" s="5"/>
      <c r="N1135" s="39"/>
      <c r="O1135" s="5"/>
      <c r="P1135" s="5"/>
      <c r="Q1135" s="5"/>
      <c r="R1135" s="5">
        <v>6760612</v>
      </c>
      <c r="S1135" s="5"/>
    </row>
    <row r="1136" spans="1:19" hidden="1" x14ac:dyDescent="0.25">
      <c r="A1136" s="28" t="s">
        <v>252</v>
      </c>
      <c r="B1136" s="6" t="s">
        <v>669</v>
      </c>
      <c r="C1136" s="5">
        <f t="shared" si="83"/>
        <v>25575548.109999999</v>
      </c>
      <c r="D1136" s="5"/>
      <c r="E1136" s="5"/>
      <c r="F1136" s="5"/>
      <c r="G1136" s="5">
        <v>7861771.9100000001</v>
      </c>
      <c r="H1136" s="5"/>
      <c r="I1136" s="5"/>
      <c r="J1136" s="5">
        <v>2953571.31</v>
      </c>
      <c r="K1136" s="5"/>
      <c r="L1136" s="32"/>
      <c r="M1136" s="5"/>
      <c r="N1136" s="39"/>
      <c r="O1136" s="5"/>
      <c r="P1136" s="5"/>
      <c r="Q1136" s="5"/>
      <c r="R1136" s="5">
        <v>14760204.890000001</v>
      </c>
      <c r="S1136" s="5"/>
    </row>
    <row r="1137" spans="1:20" hidden="1" x14ac:dyDescent="0.25">
      <c r="A1137" s="28" t="s">
        <v>254</v>
      </c>
      <c r="B1137" s="6" t="s">
        <v>671</v>
      </c>
      <c r="C1137" s="5">
        <f t="shared" si="83"/>
        <v>35027907.899999999</v>
      </c>
      <c r="D1137" s="5">
        <v>689303.34</v>
      </c>
      <c r="E1137" s="5"/>
      <c r="F1137" s="5"/>
      <c r="G1137" s="5">
        <v>7324803.8399999999</v>
      </c>
      <c r="H1137" s="5"/>
      <c r="I1137" s="5"/>
      <c r="J1137" s="5">
        <v>2751838.99</v>
      </c>
      <c r="K1137" s="5"/>
      <c r="L1137" s="32"/>
      <c r="M1137" s="5"/>
      <c r="N1137" s="39"/>
      <c r="O1137" s="5"/>
      <c r="P1137" s="5"/>
      <c r="Q1137" s="5"/>
      <c r="R1137" s="5">
        <v>24261961.73</v>
      </c>
      <c r="S1137" s="5"/>
    </row>
    <row r="1138" spans="1:20" hidden="1" x14ac:dyDescent="0.25">
      <c r="A1138" s="28" t="s">
        <v>256</v>
      </c>
      <c r="B1138" s="6" t="s">
        <v>681</v>
      </c>
      <c r="C1138" s="5">
        <f t="shared" si="83"/>
        <v>14289724.390000001</v>
      </c>
      <c r="D1138" s="5"/>
      <c r="E1138" s="5"/>
      <c r="F1138" s="5"/>
      <c r="G1138" s="5"/>
      <c r="H1138" s="5"/>
      <c r="I1138" s="5"/>
      <c r="J1138" s="5"/>
      <c r="K1138" s="5"/>
      <c r="L1138" s="32">
        <v>3</v>
      </c>
      <c r="M1138" s="52">
        <v>14289724.390000001</v>
      </c>
      <c r="N1138" s="39"/>
      <c r="O1138" s="5"/>
      <c r="P1138" s="5"/>
      <c r="Q1138" s="5"/>
      <c r="R1138" s="5"/>
      <c r="S1138" s="5"/>
    </row>
    <row r="1139" spans="1:20" hidden="1" x14ac:dyDescent="0.25">
      <c r="A1139" s="28" t="s">
        <v>258</v>
      </c>
      <c r="B1139" s="6" t="s">
        <v>683</v>
      </c>
      <c r="C1139" s="5">
        <f t="shared" si="83"/>
        <v>14289727.23</v>
      </c>
      <c r="D1139" s="5"/>
      <c r="E1139" s="5"/>
      <c r="F1139" s="5"/>
      <c r="G1139" s="5"/>
      <c r="H1139" s="5"/>
      <c r="I1139" s="5"/>
      <c r="J1139" s="5"/>
      <c r="K1139" s="5"/>
      <c r="L1139" s="32">
        <v>3</v>
      </c>
      <c r="M1139" s="5">
        <v>14289727.23</v>
      </c>
      <c r="N1139" s="39"/>
      <c r="O1139" s="5"/>
      <c r="P1139" s="5"/>
      <c r="Q1139" s="5"/>
      <c r="R1139" s="5"/>
      <c r="S1139" s="5"/>
    </row>
    <row r="1140" spans="1:20" hidden="1" x14ac:dyDescent="0.25">
      <c r="A1140" s="28" t="s">
        <v>259</v>
      </c>
      <c r="B1140" s="6" t="s">
        <v>1954</v>
      </c>
      <c r="C1140" s="5">
        <f t="shared" si="83"/>
        <v>14289727.23</v>
      </c>
      <c r="D1140" s="5"/>
      <c r="E1140" s="5"/>
      <c r="F1140" s="5"/>
      <c r="G1140" s="5"/>
      <c r="H1140" s="5"/>
      <c r="I1140" s="5"/>
      <c r="J1140" s="5"/>
      <c r="K1140" s="5"/>
      <c r="L1140" s="32">
        <v>3</v>
      </c>
      <c r="M1140" s="5">
        <v>14289727.23</v>
      </c>
      <c r="N1140" s="39"/>
      <c r="O1140" s="5"/>
      <c r="P1140" s="5"/>
      <c r="Q1140" s="5"/>
      <c r="R1140" s="5"/>
      <c r="S1140" s="5"/>
    </row>
    <row r="1141" spans="1:20" hidden="1" x14ac:dyDescent="0.25">
      <c r="A1141" s="28" t="s">
        <v>261</v>
      </c>
      <c r="B1141" s="6" t="s">
        <v>1955</v>
      </c>
      <c r="C1141" s="5">
        <f t="shared" si="83"/>
        <v>14289724.390000001</v>
      </c>
      <c r="D1141" s="5"/>
      <c r="E1141" s="5"/>
      <c r="F1141" s="5"/>
      <c r="G1141" s="5"/>
      <c r="H1141" s="5"/>
      <c r="I1141" s="5"/>
      <c r="J1141" s="5"/>
      <c r="K1141" s="5"/>
      <c r="L1141" s="32">
        <v>3</v>
      </c>
      <c r="M1141" s="52">
        <v>14289724.390000001</v>
      </c>
      <c r="N1141" s="39"/>
      <c r="O1141" s="5"/>
      <c r="P1141" s="5"/>
      <c r="Q1141" s="5"/>
      <c r="R1141" s="5"/>
      <c r="S1141" s="5"/>
    </row>
    <row r="1142" spans="1:20" hidden="1" x14ac:dyDescent="0.25">
      <c r="A1142" s="28" t="s">
        <v>263</v>
      </c>
      <c r="B1142" s="6" t="s">
        <v>687</v>
      </c>
      <c r="C1142" s="5">
        <f t="shared" si="83"/>
        <v>23386984.219999999</v>
      </c>
      <c r="D1142" s="5"/>
      <c r="E1142" s="5"/>
      <c r="F1142" s="5"/>
      <c r="G1142" s="5">
        <v>3258931.02</v>
      </c>
      <c r="H1142" s="5">
        <v>1433887.94</v>
      </c>
      <c r="I1142" s="5"/>
      <c r="J1142" s="5">
        <v>794965.24</v>
      </c>
      <c r="K1142" s="5"/>
      <c r="L1142" s="32"/>
      <c r="M1142" s="5"/>
      <c r="N1142" s="39"/>
      <c r="O1142" s="5"/>
      <c r="P1142" s="5"/>
      <c r="Q1142" s="5"/>
      <c r="R1142" s="5">
        <v>17899200.02</v>
      </c>
      <c r="S1142" s="5"/>
    </row>
    <row r="1143" spans="1:20" hidden="1" x14ac:dyDescent="0.25">
      <c r="A1143" s="28" t="s">
        <v>265</v>
      </c>
      <c r="B1143" s="6" t="s">
        <v>691</v>
      </c>
      <c r="C1143" s="5">
        <f t="shared" si="83"/>
        <v>18469471.940000001</v>
      </c>
      <c r="D1143" s="5">
        <f>ROUNDUP(SUM(F1143+G1143+H1143+I1143+J1143+K1143+M1143+O1143+P1143+Q1143+R1143+S1143)*0.0214,2)</f>
        <v>386965.64</v>
      </c>
      <c r="E1143" s="5"/>
      <c r="F1143" s="5"/>
      <c r="G1143" s="5"/>
      <c r="H1143" s="5"/>
      <c r="I1143" s="5"/>
      <c r="J1143" s="5"/>
      <c r="K1143" s="5"/>
      <c r="L1143" s="32">
        <v>6</v>
      </c>
      <c r="M1143" s="5">
        <v>18082506.300000001</v>
      </c>
      <c r="N1143" s="39"/>
      <c r="O1143" s="5"/>
      <c r="P1143" s="5"/>
      <c r="Q1143" s="5"/>
      <c r="R1143" s="5"/>
      <c r="S1143" s="5"/>
    </row>
    <row r="1144" spans="1:20" hidden="1" x14ac:dyDescent="0.25">
      <c r="A1144" s="28" t="s">
        <v>266</v>
      </c>
      <c r="B1144" s="6" t="s">
        <v>679</v>
      </c>
      <c r="C1144" s="5">
        <f t="shared" si="83"/>
        <v>32459992.739999998</v>
      </c>
      <c r="D1144" s="5"/>
      <c r="E1144" s="5"/>
      <c r="F1144" s="5">
        <v>5413377.9299999997</v>
      </c>
      <c r="G1144" s="5">
        <v>7937928.04</v>
      </c>
      <c r="H1144" s="5"/>
      <c r="I1144" s="5"/>
      <c r="J1144" s="5"/>
      <c r="K1144" s="5"/>
      <c r="L1144" s="32"/>
      <c r="M1144" s="5"/>
      <c r="N1144" s="39"/>
      <c r="O1144" s="5"/>
      <c r="P1144" s="73">
        <v>5104116.1900000004</v>
      </c>
      <c r="Q1144" s="5">
        <v>14004570.58</v>
      </c>
      <c r="R1144" s="5"/>
      <c r="S1144" s="5"/>
    </row>
    <row r="1145" spans="1:20" hidden="1" x14ac:dyDescent="0.25">
      <c r="A1145" s="28" t="s">
        <v>268</v>
      </c>
      <c r="B1145" s="6" t="s">
        <v>693</v>
      </c>
      <c r="C1145" s="5">
        <f t="shared" si="83"/>
        <v>13870626.859999999</v>
      </c>
      <c r="D1145" s="5"/>
      <c r="E1145" s="5"/>
      <c r="F1145" s="5"/>
      <c r="G1145" s="5"/>
      <c r="H1145" s="5"/>
      <c r="I1145" s="5"/>
      <c r="J1145" s="5"/>
      <c r="K1145" s="5"/>
      <c r="L1145" s="32"/>
      <c r="M1145" s="5"/>
      <c r="N1145" s="39" t="s">
        <v>1627</v>
      </c>
      <c r="O1145" s="5">
        <v>8752119.9100000001</v>
      </c>
      <c r="P1145" s="5"/>
      <c r="Q1145" s="5">
        <v>5118506.95</v>
      </c>
      <c r="R1145" s="5"/>
      <c r="S1145" s="5"/>
    </row>
    <row r="1146" spans="1:20" ht="15" hidden="1" customHeight="1" x14ac:dyDescent="0.25">
      <c r="A1146" s="99" t="s">
        <v>2116</v>
      </c>
      <c r="B1146" s="100"/>
      <c r="C1146" s="7">
        <f>ROUND(D1146+E1146+F1146+G1146+H1146+I1146+J1146+K1146+M1146+O1146+P1146+Q1146+R1146+S1146,2)</f>
        <v>1082960330.0699999</v>
      </c>
      <c r="D1146" s="7">
        <f t="shared" ref="D1146:M1146" si="84">SUM(D1097:D1145)</f>
        <v>9802772.6400000025</v>
      </c>
      <c r="E1146" s="7">
        <f t="shared" si="84"/>
        <v>1317551.96</v>
      </c>
      <c r="F1146" s="7">
        <f t="shared" si="84"/>
        <v>23913388.109999999</v>
      </c>
      <c r="G1146" s="7">
        <f t="shared" si="84"/>
        <v>48298061.040000007</v>
      </c>
      <c r="H1146" s="7">
        <f t="shared" si="84"/>
        <v>24847293.535</v>
      </c>
      <c r="I1146" s="7">
        <f t="shared" si="84"/>
        <v>5096851.07</v>
      </c>
      <c r="J1146" s="7">
        <f t="shared" si="84"/>
        <v>36509251.250000007</v>
      </c>
      <c r="K1146" s="7">
        <f t="shared" si="84"/>
        <v>0</v>
      </c>
      <c r="L1146" s="35">
        <f t="shared" si="84"/>
        <v>43</v>
      </c>
      <c r="M1146" s="7">
        <f t="shared" si="84"/>
        <v>203831712.79999995</v>
      </c>
      <c r="N1146" s="7" t="s">
        <v>1629</v>
      </c>
      <c r="O1146" s="7">
        <f>SUM(O1097:O1145)</f>
        <v>253798387.15000001</v>
      </c>
      <c r="P1146" s="7">
        <f>SUM(P1097:P1145)</f>
        <v>34223938.850000001</v>
      </c>
      <c r="Q1146" s="7">
        <f>SUM(Q1097:Q1145)</f>
        <v>299280862.32999998</v>
      </c>
      <c r="R1146" s="7">
        <f>SUM(R1097:R1145)</f>
        <v>142040259.33000001</v>
      </c>
      <c r="S1146" s="7">
        <f>SUM(S1097:S1145)</f>
        <v>0</v>
      </c>
    </row>
    <row r="1147" spans="1:20" ht="15" hidden="1" customHeight="1" x14ac:dyDescent="0.25">
      <c r="A1147" s="101" t="s">
        <v>1686</v>
      </c>
      <c r="B1147" s="102"/>
      <c r="C1147" s="103"/>
      <c r="D1147" s="7"/>
      <c r="E1147" s="7"/>
      <c r="F1147" s="7"/>
      <c r="G1147" s="7"/>
      <c r="H1147" s="7"/>
      <c r="I1147" s="7"/>
      <c r="J1147" s="7"/>
      <c r="K1147" s="7"/>
      <c r="L1147" s="35"/>
      <c r="M1147" s="7"/>
      <c r="N1147" s="38"/>
      <c r="O1147" s="7"/>
      <c r="P1147" s="7"/>
      <c r="Q1147" s="7"/>
      <c r="R1147" s="7"/>
      <c r="S1147" s="7"/>
    </row>
    <row r="1148" spans="1:20" hidden="1" x14ac:dyDescent="0.25">
      <c r="A1148" s="28" t="s">
        <v>270</v>
      </c>
      <c r="B1148" s="6" t="s">
        <v>717</v>
      </c>
      <c r="C1148" s="5">
        <f>ROUNDUP(SUM(D1148+E1148+F1148+G1148+H1148+I1148+J1148+K1148+M1148+O1148+P1148+Q1148+R1148+S1148),2)</f>
        <v>60416374.740000002</v>
      </c>
      <c r="D1148" s="5">
        <v>1299000</v>
      </c>
      <c r="E1148" s="5"/>
      <c r="F1148" s="5">
        <v>8544852.6699999999</v>
      </c>
      <c r="G1148" s="5">
        <v>10817951.34</v>
      </c>
      <c r="H1148" s="5">
        <v>6356150.0800000001</v>
      </c>
      <c r="I1148" s="5">
        <v>2670432.9900000002</v>
      </c>
      <c r="J1148" s="5"/>
      <c r="K1148" s="5"/>
      <c r="L1148" s="32"/>
      <c r="M1148" s="5"/>
      <c r="N1148" s="39" t="s">
        <v>1628</v>
      </c>
      <c r="O1148" s="52">
        <v>20488013.219999999</v>
      </c>
      <c r="P1148" s="5">
        <v>10239974.439999999</v>
      </c>
      <c r="Q1148" s="5"/>
      <c r="R1148" s="5"/>
      <c r="S1148" s="5"/>
    </row>
    <row r="1149" spans="1:20" ht="33" hidden="1" customHeight="1" x14ac:dyDescent="0.25">
      <c r="A1149" s="99" t="s">
        <v>1801</v>
      </c>
      <c r="B1149" s="100"/>
      <c r="C1149" s="7">
        <f>ROUND(D1149+E1149+F1149+G1149+H1149+I1149+J1149+K1149+M1149+O1149+P1149+Q1149+R1149+S1149,2)</f>
        <v>60416374.740000002</v>
      </c>
      <c r="D1149" s="7">
        <f t="shared" ref="D1149:M1149" si="85">SUM(D1148)</f>
        <v>1299000</v>
      </c>
      <c r="E1149" s="7">
        <f t="shared" si="85"/>
        <v>0</v>
      </c>
      <c r="F1149" s="7">
        <f t="shared" si="85"/>
        <v>8544852.6699999999</v>
      </c>
      <c r="G1149" s="7">
        <f t="shared" si="85"/>
        <v>10817951.34</v>
      </c>
      <c r="H1149" s="7">
        <f t="shared" si="85"/>
        <v>6356150.0800000001</v>
      </c>
      <c r="I1149" s="7">
        <f t="shared" si="85"/>
        <v>2670432.9900000002</v>
      </c>
      <c r="J1149" s="7">
        <f t="shared" si="85"/>
        <v>0</v>
      </c>
      <c r="K1149" s="7">
        <f t="shared" si="85"/>
        <v>0</v>
      </c>
      <c r="L1149" s="35">
        <f t="shared" si="85"/>
        <v>0</v>
      </c>
      <c r="M1149" s="7">
        <f t="shared" si="85"/>
        <v>0</v>
      </c>
      <c r="N1149" s="7" t="s">
        <v>1629</v>
      </c>
      <c r="O1149" s="7">
        <f>SUM(O1148)</f>
        <v>20488013.219999999</v>
      </c>
      <c r="P1149" s="7">
        <f>SUM(P1148)</f>
        <v>10239974.439999999</v>
      </c>
      <c r="Q1149" s="7">
        <f>SUM(Q1148)</f>
        <v>0</v>
      </c>
      <c r="R1149" s="7">
        <f>SUM(R1148)</f>
        <v>0</v>
      </c>
      <c r="S1149" s="7">
        <f>SUM(S1148)</f>
        <v>0</v>
      </c>
    </row>
    <row r="1150" spans="1:20" ht="15" hidden="1" customHeight="1" x14ac:dyDescent="0.25">
      <c r="A1150" s="101" t="s">
        <v>1788</v>
      </c>
      <c r="B1150" s="102"/>
      <c r="C1150" s="103"/>
      <c r="D1150" s="7"/>
      <c r="E1150" s="7"/>
      <c r="F1150" s="7"/>
      <c r="G1150" s="7"/>
      <c r="H1150" s="7"/>
      <c r="I1150" s="7"/>
      <c r="J1150" s="7"/>
      <c r="K1150" s="7"/>
      <c r="L1150" s="35"/>
      <c r="M1150" s="7"/>
      <c r="N1150" s="38"/>
      <c r="O1150" s="7"/>
      <c r="P1150" s="7"/>
      <c r="Q1150" s="7"/>
      <c r="R1150" s="7"/>
      <c r="S1150" s="7"/>
    </row>
    <row r="1151" spans="1:20" hidden="1" x14ac:dyDescent="0.25">
      <c r="A1151" s="28" t="s">
        <v>271</v>
      </c>
      <c r="B1151" s="6" t="s">
        <v>721</v>
      </c>
      <c r="C1151" s="5">
        <f t="shared" ref="C1151:C1179" si="86">ROUNDUP(SUM(D1151+E1151+F1151+G1151+H1151+I1151+J1151+K1151+M1151+O1151+P1151+Q1151+R1151+S1151),2)</f>
        <v>32087591.41</v>
      </c>
      <c r="D1151" s="5">
        <v>238324.9</v>
      </c>
      <c r="E1151" s="5"/>
      <c r="F1151" s="5"/>
      <c r="G1151" s="5">
        <v>2745111.18</v>
      </c>
      <c r="H1151" s="5"/>
      <c r="I1151" s="5"/>
      <c r="J1151" s="5"/>
      <c r="K1151" s="5"/>
      <c r="L1151" s="32"/>
      <c r="M1151" s="5"/>
      <c r="N1151" s="39" t="s">
        <v>1628</v>
      </c>
      <c r="O1151" s="5">
        <v>8663048.5399999991</v>
      </c>
      <c r="P1151" s="5"/>
      <c r="Q1151" s="5">
        <v>20441106.789999999</v>
      </c>
      <c r="R1151" s="5"/>
      <c r="S1151" s="5"/>
    </row>
    <row r="1152" spans="1:20" hidden="1" x14ac:dyDescent="0.25">
      <c r="A1152" s="28" t="s">
        <v>272</v>
      </c>
      <c r="B1152" s="6" t="s">
        <v>723</v>
      </c>
      <c r="C1152" s="5">
        <f t="shared" si="86"/>
        <v>31912361.559999999</v>
      </c>
      <c r="D1152" s="5">
        <v>238567.44</v>
      </c>
      <c r="E1152" s="5"/>
      <c r="F1152" s="5"/>
      <c r="G1152" s="5">
        <v>2569638.79</v>
      </c>
      <c r="H1152" s="5"/>
      <c r="I1152" s="5"/>
      <c r="J1152" s="5"/>
      <c r="K1152" s="5"/>
      <c r="L1152" s="32"/>
      <c r="M1152" s="5"/>
      <c r="N1152" s="39" t="s">
        <v>1628</v>
      </c>
      <c r="O1152" s="52">
        <v>8663048.5399999991</v>
      </c>
      <c r="P1152" s="5"/>
      <c r="Q1152" s="5">
        <v>20441106.789999999</v>
      </c>
      <c r="R1152" s="5"/>
      <c r="S1152" s="5"/>
      <c r="T1152" s="31"/>
    </row>
    <row r="1153" spans="1:19" hidden="1" x14ac:dyDescent="0.25">
      <c r="A1153" s="28" t="s">
        <v>1654</v>
      </c>
      <c r="B1153" s="6" t="s">
        <v>725</v>
      </c>
      <c r="C1153" s="5">
        <f t="shared" si="86"/>
        <v>34903514.969999999</v>
      </c>
      <c r="D1153" s="5">
        <v>258534.79</v>
      </c>
      <c r="E1153" s="5"/>
      <c r="F1153" s="5">
        <v>2885283.67</v>
      </c>
      <c r="G1153" s="5">
        <v>2757499.69</v>
      </c>
      <c r="H1153" s="5"/>
      <c r="I1153" s="5"/>
      <c r="J1153" s="5"/>
      <c r="K1153" s="5"/>
      <c r="L1153" s="32"/>
      <c r="M1153" s="5"/>
      <c r="N1153" s="39" t="s">
        <v>1628</v>
      </c>
      <c r="O1153" s="52">
        <v>8663048.5399999991</v>
      </c>
      <c r="P1153" s="5"/>
      <c r="Q1153" s="5">
        <v>20339148.280000001</v>
      </c>
      <c r="R1153" s="5"/>
      <c r="S1153" s="5"/>
    </row>
    <row r="1154" spans="1:19" hidden="1" x14ac:dyDescent="0.25">
      <c r="A1154" s="28" t="s">
        <v>274</v>
      </c>
      <c r="B1154" s="6" t="s">
        <v>729</v>
      </c>
      <c r="C1154" s="5">
        <f t="shared" si="86"/>
        <v>8222355.0599999996</v>
      </c>
      <c r="D1154" s="5">
        <v>59296.73</v>
      </c>
      <c r="E1154" s="5"/>
      <c r="F1154" s="5"/>
      <c r="G1154" s="5"/>
      <c r="H1154" s="5"/>
      <c r="I1154" s="5"/>
      <c r="J1154" s="5"/>
      <c r="K1154" s="5"/>
      <c r="L1154" s="32"/>
      <c r="M1154" s="5"/>
      <c r="N1154" s="39"/>
      <c r="O1154" s="5"/>
      <c r="P1154" s="5"/>
      <c r="Q1154" s="5">
        <v>8163058.3300000001</v>
      </c>
      <c r="R1154" s="5"/>
      <c r="S1154" s="5"/>
    </row>
    <row r="1155" spans="1:19" hidden="1" x14ac:dyDescent="0.25">
      <c r="A1155" s="28" t="s">
        <v>276</v>
      </c>
      <c r="B1155" s="6" t="s">
        <v>733</v>
      </c>
      <c r="C1155" s="5">
        <f t="shared" si="86"/>
        <v>11873871.93</v>
      </c>
      <c r="D1155" s="5">
        <v>94643.75</v>
      </c>
      <c r="E1155" s="5"/>
      <c r="F1155" s="5"/>
      <c r="G1155" s="5"/>
      <c r="H1155" s="5"/>
      <c r="I1155" s="5"/>
      <c r="J1155" s="5"/>
      <c r="K1155" s="5"/>
      <c r="L1155" s="32"/>
      <c r="M1155" s="5"/>
      <c r="N1155" s="39"/>
      <c r="O1155" s="5"/>
      <c r="P1155" s="5">
        <v>3533669.42</v>
      </c>
      <c r="Q1155" s="5">
        <v>8245558.7599999998</v>
      </c>
      <c r="R1155" s="5"/>
      <c r="S1155" s="5"/>
    </row>
    <row r="1156" spans="1:19" hidden="1" x14ac:dyDescent="0.25">
      <c r="A1156" s="28" t="s">
        <v>278</v>
      </c>
      <c r="B1156" s="6" t="s">
        <v>1899</v>
      </c>
      <c r="C1156" s="5">
        <f t="shared" si="86"/>
        <v>2168562.0099999998</v>
      </c>
      <c r="D1156" s="5">
        <f>ROUNDUP(SUM(F1156+G1156+H1156+I1156+J1156+K1156+M1156+O1156+P1156+Q1156+R1156+S1156)*0.0214,2)</f>
        <v>45434.920000000006</v>
      </c>
      <c r="E1156" s="5"/>
      <c r="F1156" s="5">
        <v>2123127.09</v>
      </c>
      <c r="G1156" s="5"/>
      <c r="H1156" s="5"/>
      <c r="I1156" s="5"/>
      <c r="J1156" s="5"/>
      <c r="K1156" s="5"/>
      <c r="L1156" s="32"/>
      <c r="M1156" s="5"/>
      <c r="N1156" s="39"/>
      <c r="O1156" s="5"/>
      <c r="P1156" s="5"/>
      <c r="Q1156" s="5"/>
      <c r="R1156" s="5"/>
      <c r="S1156" s="5"/>
    </row>
    <row r="1157" spans="1:19" hidden="1" x14ac:dyDescent="0.25">
      <c r="A1157" s="28" t="s">
        <v>280</v>
      </c>
      <c r="B1157" s="6" t="s">
        <v>742</v>
      </c>
      <c r="C1157" s="5">
        <f t="shared" si="86"/>
        <v>5339823.53</v>
      </c>
      <c r="D1157" s="5">
        <v>38526.080000000002</v>
      </c>
      <c r="E1157" s="5"/>
      <c r="F1157" s="5"/>
      <c r="G1157" s="5"/>
      <c r="H1157" s="5"/>
      <c r="I1157" s="5"/>
      <c r="J1157" s="5">
        <v>614911.88</v>
      </c>
      <c r="K1157" s="5"/>
      <c r="L1157" s="32"/>
      <c r="M1157" s="5"/>
      <c r="N1157" s="39"/>
      <c r="O1157" s="5"/>
      <c r="P1157" s="5"/>
      <c r="Q1157" s="5">
        <v>4686385.57</v>
      </c>
      <c r="R1157" s="5"/>
      <c r="S1157" s="5"/>
    </row>
    <row r="1158" spans="1:19" hidden="1" x14ac:dyDescent="0.25">
      <c r="A1158" s="28" t="s">
        <v>282</v>
      </c>
      <c r="B1158" s="6" t="s">
        <v>754</v>
      </c>
      <c r="C1158" s="5">
        <f t="shared" si="86"/>
        <v>18199688.940000001</v>
      </c>
      <c r="D1158" s="5">
        <f>ROUNDUP(SUM(F1158+G1158+H1158+I1158+J1158+K1158+M1158+O1158+P1158+Q1158+R1158+S1158)*0.0214,2)</f>
        <v>381313.24</v>
      </c>
      <c r="E1158" s="5"/>
      <c r="F1158" s="5">
        <v>7224577.4199999999</v>
      </c>
      <c r="G1158" s="5">
        <v>10593798.279999999</v>
      </c>
      <c r="H1158" s="5"/>
      <c r="I1158" s="5"/>
      <c r="J1158" s="5"/>
      <c r="K1158" s="5"/>
      <c r="L1158" s="32"/>
      <c r="M1158" s="5"/>
      <c r="N1158" s="39"/>
      <c r="O1158" s="5"/>
      <c r="P1158" s="5"/>
      <c r="Q1158" s="5"/>
      <c r="R1158" s="5"/>
      <c r="S1158" s="5"/>
    </row>
    <row r="1159" spans="1:19" hidden="1" x14ac:dyDescent="0.25">
      <c r="A1159" s="28" t="s">
        <v>284</v>
      </c>
      <c r="B1159" s="6" t="s">
        <v>756</v>
      </c>
      <c r="C1159" s="5">
        <f t="shared" si="86"/>
        <v>3785722.73</v>
      </c>
      <c r="D1159" s="5">
        <v>26793.919999999998</v>
      </c>
      <c r="E1159" s="5"/>
      <c r="F1159" s="5"/>
      <c r="G1159" s="5">
        <v>2674139.04</v>
      </c>
      <c r="H1159" s="5"/>
      <c r="I1159" s="5"/>
      <c r="J1159" s="5">
        <v>1084789.77</v>
      </c>
      <c r="K1159" s="5"/>
      <c r="L1159" s="32"/>
      <c r="M1159" s="5"/>
      <c r="N1159" s="39"/>
      <c r="O1159" s="5"/>
      <c r="P1159" s="5"/>
      <c r="Q1159" s="5"/>
      <c r="R1159" s="5"/>
      <c r="S1159" s="5"/>
    </row>
    <row r="1160" spans="1:19" hidden="1" x14ac:dyDescent="0.25">
      <c r="A1160" s="28" t="s">
        <v>286</v>
      </c>
      <c r="B1160" s="6" t="s">
        <v>759</v>
      </c>
      <c r="C1160" s="5">
        <f t="shared" si="86"/>
        <v>26020983.579999998</v>
      </c>
      <c r="D1160" s="5">
        <v>183959.61</v>
      </c>
      <c r="E1160" s="5"/>
      <c r="F1160" s="5"/>
      <c r="G1160" s="5"/>
      <c r="H1160" s="5"/>
      <c r="I1160" s="5"/>
      <c r="J1160" s="5"/>
      <c r="K1160" s="5"/>
      <c r="L1160" s="32"/>
      <c r="M1160" s="5"/>
      <c r="N1160" s="39"/>
      <c r="O1160" s="5"/>
      <c r="P1160" s="5"/>
      <c r="Q1160" s="5">
        <v>25837023.969999999</v>
      </c>
      <c r="R1160" s="5"/>
      <c r="S1160" s="5"/>
    </row>
    <row r="1161" spans="1:19" hidden="1" x14ac:dyDescent="0.25">
      <c r="A1161" s="28" t="s">
        <v>288</v>
      </c>
      <c r="B1161" s="6" t="s">
        <v>761</v>
      </c>
      <c r="C1161" s="5">
        <f t="shared" si="86"/>
        <v>5054306.1500000004</v>
      </c>
      <c r="D1161" s="5">
        <v>36874.43</v>
      </c>
      <c r="E1161" s="5"/>
      <c r="F1161" s="5"/>
      <c r="G1161" s="5"/>
      <c r="H1161" s="5"/>
      <c r="I1161" s="5"/>
      <c r="J1161" s="5"/>
      <c r="K1161" s="5"/>
      <c r="L1161" s="32"/>
      <c r="M1161" s="5"/>
      <c r="N1161" s="39"/>
      <c r="O1161" s="5"/>
      <c r="P1161" s="5"/>
      <c r="Q1161" s="5">
        <v>5017431.72</v>
      </c>
      <c r="R1161" s="5"/>
      <c r="S1161" s="5"/>
    </row>
    <row r="1162" spans="1:19" hidden="1" x14ac:dyDescent="0.25">
      <c r="A1162" s="28" t="s">
        <v>290</v>
      </c>
      <c r="B1162" s="6" t="s">
        <v>764</v>
      </c>
      <c r="C1162" s="5">
        <f t="shared" si="86"/>
        <v>20565755.98</v>
      </c>
      <c r="D1162" s="5">
        <v>145392.98000000001</v>
      </c>
      <c r="E1162" s="5"/>
      <c r="F1162" s="5"/>
      <c r="G1162" s="5"/>
      <c r="H1162" s="5"/>
      <c r="I1162" s="5"/>
      <c r="J1162" s="5"/>
      <c r="K1162" s="5"/>
      <c r="L1162" s="32"/>
      <c r="M1162" s="5"/>
      <c r="N1162" s="39"/>
      <c r="O1162" s="5"/>
      <c r="P1162" s="5"/>
      <c r="Q1162" s="5">
        <v>20420363</v>
      </c>
      <c r="R1162" s="5"/>
      <c r="S1162" s="5"/>
    </row>
    <row r="1163" spans="1:19" hidden="1" x14ac:dyDescent="0.25">
      <c r="A1163" s="28" t="s">
        <v>292</v>
      </c>
      <c r="B1163" s="6" t="s">
        <v>2004</v>
      </c>
      <c r="C1163" s="5">
        <f t="shared" si="86"/>
        <v>17205794.579999998</v>
      </c>
      <c r="D1163" s="5">
        <f>ROUNDUP(SUM(F1163+G1163+H1163+I1163+J1163+K1163+M1163+O1163+P1163+Q1163+R1163+S1163)*0.0214,2)</f>
        <v>358382.31</v>
      </c>
      <c r="E1163" s="52">
        <v>100575.37</v>
      </c>
      <c r="F1163" s="5"/>
      <c r="G1163" s="5"/>
      <c r="H1163" s="5"/>
      <c r="I1163" s="5"/>
      <c r="J1163" s="5"/>
      <c r="K1163" s="5"/>
      <c r="L1163" s="32">
        <v>4</v>
      </c>
      <c r="M1163" s="52">
        <v>16746836.9</v>
      </c>
      <c r="N1163" s="39"/>
      <c r="O1163" s="5"/>
      <c r="P1163" s="5"/>
      <c r="Q1163" s="5"/>
      <c r="R1163" s="5"/>
      <c r="S1163" s="5"/>
    </row>
    <row r="1164" spans="1:19" hidden="1" x14ac:dyDescent="0.25">
      <c r="A1164" s="28" t="s">
        <v>294</v>
      </c>
      <c r="B1164" s="6" t="s">
        <v>768</v>
      </c>
      <c r="C1164" s="5">
        <f t="shared" si="86"/>
        <v>16354762.57</v>
      </c>
      <c r="D1164" s="5">
        <v>115752.86</v>
      </c>
      <c r="E1164" s="5"/>
      <c r="F1164" s="5"/>
      <c r="G1164" s="5"/>
      <c r="H1164" s="5">
        <v>16239009.710000001</v>
      </c>
      <c r="I1164" s="5"/>
      <c r="J1164" s="5"/>
      <c r="K1164" s="5"/>
      <c r="L1164" s="32"/>
      <c r="M1164" s="5"/>
      <c r="N1164" s="39"/>
      <c r="O1164" s="5"/>
      <c r="P1164" s="5"/>
      <c r="Q1164" s="5"/>
      <c r="R1164" s="5"/>
      <c r="S1164" s="5"/>
    </row>
    <row r="1165" spans="1:19" hidden="1" x14ac:dyDescent="0.25">
      <c r="A1165" s="28" t="s">
        <v>296</v>
      </c>
      <c r="B1165" s="6" t="s">
        <v>2005</v>
      </c>
      <c r="C1165" s="5">
        <f t="shared" si="86"/>
        <v>25755021.73</v>
      </c>
      <c r="D1165" s="5">
        <f>ROUNDUP(SUM(F1165+G1165+H1165+I1165+J1165+K1165+M1165+O1165+P1165+Q1165+R1165+S1165)*0.0214,2)</f>
        <v>537573.47</v>
      </c>
      <c r="E1165" s="52">
        <v>97192.91</v>
      </c>
      <c r="F1165" s="5"/>
      <c r="G1165" s="5"/>
      <c r="H1165" s="5"/>
      <c r="I1165" s="5"/>
      <c r="J1165" s="5"/>
      <c r="K1165" s="5"/>
      <c r="L1165" s="32">
        <v>6</v>
      </c>
      <c r="M1165" s="52">
        <v>25120255.350000001</v>
      </c>
      <c r="N1165" s="39"/>
      <c r="O1165" s="5"/>
      <c r="P1165" s="5"/>
      <c r="Q1165" s="5"/>
      <c r="R1165" s="5"/>
      <c r="S1165" s="5"/>
    </row>
    <row r="1166" spans="1:19" hidden="1" x14ac:dyDescent="0.25">
      <c r="A1166" s="28" t="s">
        <v>298</v>
      </c>
      <c r="B1166" s="6" t="s">
        <v>773</v>
      </c>
      <c r="C1166" s="5">
        <f t="shared" si="86"/>
        <v>15429330.33</v>
      </c>
      <c r="D1166" s="5">
        <v>109977.25</v>
      </c>
      <c r="E1166" s="5"/>
      <c r="F1166" s="5"/>
      <c r="G1166" s="5"/>
      <c r="H1166" s="5"/>
      <c r="I1166" s="5"/>
      <c r="J1166" s="5"/>
      <c r="K1166" s="5"/>
      <c r="L1166" s="32"/>
      <c r="M1166" s="5"/>
      <c r="N1166" s="39"/>
      <c r="O1166" s="5"/>
      <c r="P1166" s="5"/>
      <c r="Q1166" s="5"/>
      <c r="R1166" s="5">
        <v>15319353.08</v>
      </c>
      <c r="S1166" s="5"/>
    </row>
    <row r="1167" spans="1:19" hidden="1" x14ac:dyDescent="0.25">
      <c r="A1167" s="28" t="s">
        <v>300</v>
      </c>
      <c r="B1167" s="6" t="s">
        <v>775</v>
      </c>
      <c r="C1167" s="5">
        <f t="shared" si="86"/>
        <v>14644567.550000001</v>
      </c>
      <c r="D1167" s="5">
        <f>ROUNDUP(SUM(F1167+G1167+H1167+I1167+J1167+K1167+M1167+O1167+P1167+Q1167+R1167+S1167)*0.0214,2)</f>
        <v>306827.64</v>
      </c>
      <c r="E1167" s="5"/>
      <c r="F1167" s="5"/>
      <c r="G1167" s="5"/>
      <c r="H1167" s="5"/>
      <c r="I1167" s="5"/>
      <c r="J1167" s="5"/>
      <c r="K1167" s="5"/>
      <c r="L1167" s="32"/>
      <c r="M1167" s="5"/>
      <c r="N1167" s="39"/>
      <c r="O1167" s="5"/>
      <c r="P1167" s="5"/>
      <c r="Q1167" s="5"/>
      <c r="R1167" s="5">
        <v>14337739.91</v>
      </c>
      <c r="S1167" s="5"/>
    </row>
    <row r="1168" spans="1:19" hidden="1" x14ac:dyDescent="0.25">
      <c r="A1168" s="28" t="s">
        <v>302</v>
      </c>
      <c r="B1168" s="6" t="s">
        <v>780</v>
      </c>
      <c r="C1168" s="5">
        <f t="shared" si="86"/>
        <v>2738500.59</v>
      </c>
      <c r="D1168" s="5">
        <v>19428.46</v>
      </c>
      <c r="E1168" s="5"/>
      <c r="F1168" s="5"/>
      <c r="G1168" s="5"/>
      <c r="H1168" s="5"/>
      <c r="I1168" s="5"/>
      <c r="J1168" s="5"/>
      <c r="K1168" s="5"/>
      <c r="L1168" s="32"/>
      <c r="M1168" s="5"/>
      <c r="N1168" s="39"/>
      <c r="O1168" s="5"/>
      <c r="P1168" s="5">
        <v>2719072.13</v>
      </c>
      <c r="Q1168" s="5"/>
      <c r="R1168" s="5"/>
      <c r="S1168" s="5"/>
    </row>
    <row r="1169" spans="1:19" hidden="1" x14ac:dyDescent="0.25">
      <c r="A1169" s="28" t="s">
        <v>304</v>
      </c>
      <c r="B1169" s="6" t="s">
        <v>2022</v>
      </c>
      <c r="C1169" s="5">
        <f t="shared" si="86"/>
        <v>2117243.59</v>
      </c>
      <c r="D1169" s="5"/>
      <c r="E1169" s="5"/>
      <c r="F1169" s="5"/>
      <c r="G1169" s="5"/>
      <c r="H1169" s="5">
        <v>570994.65</v>
      </c>
      <c r="I1169" s="5">
        <v>570994.65</v>
      </c>
      <c r="J1169" s="5"/>
      <c r="K1169" s="5"/>
      <c r="L1169" s="32"/>
      <c r="M1169" s="5"/>
      <c r="N1169" s="39"/>
      <c r="O1169" s="5"/>
      <c r="P1169" s="5">
        <v>975254.29</v>
      </c>
      <c r="Q1169" s="5"/>
      <c r="R1169" s="5"/>
      <c r="S1169" s="5"/>
    </row>
    <row r="1170" spans="1:19" hidden="1" x14ac:dyDescent="0.25">
      <c r="A1170" s="28" t="s">
        <v>306</v>
      </c>
      <c r="B1170" s="6" t="s">
        <v>785</v>
      </c>
      <c r="C1170" s="5">
        <f t="shared" si="86"/>
        <v>4538197.67</v>
      </c>
      <c r="D1170" s="5">
        <v>32385.89</v>
      </c>
      <c r="E1170" s="5"/>
      <c r="F1170" s="5"/>
      <c r="G1170" s="5"/>
      <c r="H1170" s="5"/>
      <c r="I1170" s="5"/>
      <c r="J1170" s="5"/>
      <c r="K1170" s="5"/>
      <c r="L1170" s="32"/>
      <c r="M1170" s="5"/>
      <c r="N1170" s="39"/>
      <c r="O1170" s="5"/>
      <c r="P1170" s="5">
        <v>4505811.78</v>
      </c>
      <c r="Q1170" s="5"/>
      <c r="R1170" s="5"/>
      <c r="S1170" s="5"/>
    </row>
    <row r="1171" spans="1:19" hidden="1" x14ac:dyDescent="0.25">
      <c r="A1171" s="28" t="s">
        <v>308</v>
      </c>
      <c r="B1171" s="6" t="s">
        <v>790</v>
      </c>
      <c r="C1171" s="5">
        <f t="shared" si="86"/>
        <v>7656182.4500000002</v>
      </c>
      <c r="D1171" s="5">
        <v>56086.39</v>
      </c>
      <c r="E1171" s="5"/>
      <c r="F1171" s="5"/>
      <c r="G1171" s="5"/>
      <c r="H1171" s="5"/>
      <c r="I1171" s="5"/>
      <c r="J1171" s="5"/>
      <c r="K1171" s="5"/>
      <c r="L1171" s="32"/>
      <c r="M1171" s="5"/>
      <c r="N1171" s="39" t="s">
        <v>1627</v>
      </c>
      <c r="O1171" s="5">
        <v>7600096.0599999996</v>
      </c>
      <c r="P1171" s="5"/>
      <c r="Q1171" s="5"/>
      <c r="R1171" s="5"/>
      <c r="S1171" s="5"/>
    </row>
    <row r="1172" spans="1:19" hidden="1" x14ac:dyDescent="0.25">
      <c r="A1172" s="28" t="s">
        <v>310</v>
      </c>
      <c r="B1172" s="6" t="s">
        <v>792</v>
      </c>
      <c r="C1172" s="5">
        <f t="shared" si="86"/>
        <v>6354241.3600000003</v>
      </c>
      <c r="D1172" s="5">
        <v>46840.04</v>
      </c>
      <c r="E1172" s="5"/>
      <c r="F1172" s="5"/>
      <c r="G1172" s="5"/>
      <c r="H1172" s="5"/>
      <c r="I1172" s="5"/>
      <c r="J1172" s="5"/>
      <c r="K1172" s="5"/>
      <c r="L1172" s="32"/>
      <c r="M1172" s="5"/>
      <c r="N1172" s="39" t="s">
        <v>1627</v>
      </c>
      <c r="O1172" s="5">
        <v>6307401.3200000003</v>
      </c>
      <c r="P1172" s="5"/>
      <c r="Q1172" s="5"/>
      <c r="R1172" s="5"/>
      <c r="S1172" s="5"/>
    </row>
    <row r="1173" spans="1:19" hidden="1" x14ac:dyDescent="0.25">
      <c r="A1173" s="28" t="s">
        <v>312</v>
      </c>
      <c r="B1173" s="6" t="s">
        <v>798</v>
      </c>
      <c r="C1173" s="5">
        <f t="shared" si="86"/>
        <v>10100177.99</v>
      </c>
      <c r="D1173" s="5">
        <v>83731.86</v>
      </c>
      <c r="E1173" s="5"/>
      <c r="F1173" s="5">
        <v>1613121.98</v>
      </c>
      <c r="G1173" s="5"/>
      <c r="H1173" s="5"/>
      <c r="I1173" s="5"/>
      <c r="J1173" s="5">
        <v>640134.69999999995</v>
      </c>
      <c r="K1173" s="5"/>
      <c r="L1173" s="32"/>
      <c r="M1173" s="5"/>
      <c r="N1173" s="39" t="s">
        <v>1628</v>
      </c>
      <c r="O1173" s="5">
        <v>6431838.9000000004</v>
      </c>
      <c r="P1173" s="5">
        <v>1331350.55</v>
      </c>
      <c r="Q1173" s="5"/>
      <c r="R1173" s="5"/>
      <c r="S1173" s="5"/>
    </row>
    <row r="1174" spans="1:19" hidden="1" x14ac:dyDescent="0.25">
      <c r="A1174" s="28" t="s">
        <v>314</v>
      </c>
      <c r="B1174" s="6" t="s">
        <v>800</v>
      </c>
      <c r="C1174" s="5">
        <f t="shared" si="86"/>
        <v>6416654.8799999999</v>
      </c>
      <c r="D1174" s="5">
        <v>45363.59</v>
      </c>
      <c r="E1174" s="5"/>
      <c r="F1174" s="5"/>
      <c r="G1174" s="5"/>
      <c r="H1174" s="5"/>
      <c r="I1174" s="5"/>
      <c r="J1174" s="5"/>
      <c r="K1174" s="5"/>
      <c r="L1174" s="32"/>
      <c r="M1174" s="5"/>
      <c r="N1174" s="39" t="s">
        <v>1628</v>
      </c>
      <c r="O1174" s="5">
        <v>6371291.29</v>
      </c>
      <c r="P1174" s="5"/>
      <c r="Q1174" s="5"/>
      <c r="R1174" s="5"/>
      <c r="S1174" s="5"/>
    </row>
    <row r="1175" spans="1:19" hidden="1" x14ac:dyDescent="0.25">
      <c r="A1175" s="28" t="s">
        <v>315</v>
      </c>
      <c r="B1175" s="6" t="s">
        <v>802</v>
      </c>
      <c r="C1175" s="5">
        <f t="shared" si="86"/>
        <v>11239491.52</v>
      </c>
      <c r="D1175" s="5">
        <v>80146.95</v>
      </c>
      <c r="E1175" s="5"/>
      <c r="F1175" s="5">
        <v>1525851.11</v>
      </c>
      <c r="G1175" s="5">
        <v>2260841.9</v>
      </c>
      <c r="H1175" s="5"/>
      <c r="I1175" s="5"/>
      <c r="J1175" s="5">
        <v>808249.25</v>
      </c>
      <c r="K1175" s="5"/>
      <c r="L1175" s="32"/>
      <c r="M1175" s="5"/>
      <c r="N1175" s="39" t="s">
        <v>1628</v>
      </c>
      <c r="O1175" s="5">
        <v>6564402.3099999996</v>
      </c>
      <c r="P1175" s="5"/>
      <c r="Q1175" s="5"/>
      <c r="R1175" s="5"/>
      <c r="S1175" s="5"/>
    </row>
    <row r="1176" spans="1:19" hidden="1" x14ac:dyDescent="0.25">
      <c r="A1176" s="28" t="s">
        <v>317</v>
      </c>
      <c r="B1176" s="6" t="s">
        <v>805</v>
      </c>
      <c r="C1176" s="5">
        <f t="shared" si="86"/>
        <v>12448023.310000001</v>
      </c>
      <c r="D1176" s="5">
        <v>101076.21</v>
      </c>
      <c r="E1176" s="5"/>
      <c r="F1176" s="5">
        <v>1613381.94</v>
      </c>
      <c r="G1176" s="5">
        <v>2343310.86</v>
      </c>
      <c r="H1176" s="5"/>
      <c r="I1176" s="5"/>
      <c r="J1176" s="5">
        <v>607330.49</v>
      </c>
      <c r="K1176" s="5"/>
      <c r="L1176" s="32"/>
      <c r="M1176" s="5"/>
      <c r="N1176" s="39" t="s">
        <v>1628</v>
      </c>
      <c r="O1176" s="5">
        <v>6431838.9000000004</v>
      </c>
      <c r="P1176" s="5">
        <v>1351084.91</v>
      </c>
      <c r="Q1176" s="5"/>
      <c r="R1176" s="5"/>
      <c r="S1176" s="5"/>
    </row>
    <row r="1177" spans="1:19" hidden="1" x14ac:dyDescent="0.25">
      <c r="A1177" s="28" t="s">
        <v>319</v>
      </c>
      <c r="B1177" s="6" t="s">
        <v>812</v>
      </c>
      <c r="C1177" s="5">
        <f t="shared" si="86"/>
        <v>13601549.720000001</v>
      </c>
      <c r="D1177" s="5">
        <v>99763.21</v>
      </c>
      <c r="E1177" s="5"/>
      <c r="F1177" s="5"/>
      <c r="G1177" s="5"/>
      <c r="H1177" s="5"/>
      <c r="I1177" s="5"/>
      <c r="J1177" s="5"/>
      <c r="K1177" s="5"/>
      <c r="L1177" s="32"/>
      <c r="M1177" s="5"/>
      <c r="N1177" s="39" t="s">
        <v>1627</v>
      </c>
      <c r="O1177" s="52">
        <v>13501786.51</v>
      </c>
      <c r="P1177" s="5"/>
      <c r="Q1177" s="5"/>
      <c r="R1177" s="5"/>
      <c r="S1177" s="5"/>
    </row>
    <row r="1178" spans="1:19" hidden="1" x14ac:dyDescent="0.25">
      <c r="A1178" s="28" t="s">
        <v>321</v>
      </c>
      <c r="B1178" s="6" t="s">
        <v>814</v>
      </c>
      <c r="C1178" s="5">
        <f t="shared" si="86"/>
        <v>11250091.279999999</v>
      </c>
      <c r="D1178" s="5">
        <v>80028.47</v>
      </c>
      <c r="E1178" s="5"/>
      <c r="F1178" s="5">
        <v>1673445.93</v>
      </c>
      <c r="G1178" s="5"/>
      <c r="H1178" s="5"/>
      <c r="I1178" s="5"/>
      <c r="J1178" s="5">
        <v>916869.68</v>
      </c>
      <c r="K1178" s="5"/>
      <c r="L1178" s="32"/>
      <c r="M1178" s="5"/>
      <c r="N1178" s="39"/>
      <c r="O1178" s="5"/>
      <c r="P1178" s="5">
        <v>2853170.08</v>
      </c>
      <c r="Q1178" s="5">
        <v>5726577.1200000001</v>
      </c>
      <c r="R1178" s="5"/>
      <c r="S1178" s="5"/>
    </row>
    <row r="1179" spans="1:19" hidden="1" x14ac:dyDescent="0.25">
      <c r="A1179" s="28" t="s">
        <v>323</v>
      </c>
      <c r="B1179" s="6" t="s">
        <v>817</v>
      </c>
      <c r="C1179" s="5">
        <f t="shared" si="86"/>
        <v>11009605.710000001</v>
      </c>
      <c r="D1179" s="5">
        <v>79622.61</v>
      </c>
      <c r="E1179" s="5"/>
      <c r="F1179" s="5">
        <v>1688769.78</v>
      </c>
      <c r="G1179" s="5"/>
      <c r="H1179" s="5"/>
      <c r="I1179" s="5"/>
      <c r="J1179" s="5">
        <v>925265.51</v>
      </c>
      <c r="K1179" s="5"/>
      <c r="L1179" s="32"/>
      <c r="M1179" s="5"/>
      <c r="N1179" s="39"/>
      <c r="O1179" s="5"/>
      <c r="P1179" s="5">
        <v>3018158.23</v>
      </c>
      <c r="Q1179" s="5">
        <v>5297789.58</v>
      </c>
      <c r="R1179" s="5"/>
      <c r="S1179" s="5"/>
    </row>
    <row r="1180" spans="1:19" ht="15" hidden="1" customHeight="1" x14ac:dyDescent="0.25">
      <c r="A1180" s="99" t="s">
        <v>2117</v>
      </c>
      <c r="B1180" s="100"/>
      <c r="C1180" s="7">
        <f>ROUND(D1180+E1180+F1180+G1180+H1180+I1180+J1180+K1180+M1180+O1180+P1180+Q1180+R1180+S1180,2)</f>
        <v>388993974.68000001</v>
      </c>
      <c r="D1180" s="7">
        <f t="shared" ref="D1180:M1180" si="87">SUM(D1151:D1179)</f>
        <v>3900650</v>
      </c>
      <c r="E1180" s="7">
        <f t="shared" si="87"/>
        <v>197768.28</v>
      </c>
      <c r="F1180" s="7">
        <f t="shared" si="87"/>
        <v>20347558.920000002</v>
      </c>
      <c r="G1180" s="7">
        <f t="shared" si="87"/>
        <v>25944339.739999995</v>
      </c>
      <c r="H1180" s="7">
        <f t="shared" si="87"/>
        <v>16810004.359999999</v>
      </c>
      <c r="I1180" s="7">
        <f t="shared" si="87"/>
        <v>570994.65</v>
      </c>
      <c r="J1180" s="7">
        <f t="shared" si="87"/>
        <v>5597551.2799999993</v>
      </c>
      <c r="K1180" s="7">
        <f t="shared" si="87"/>
        <v>0</v>
      </c>
      <c r="L1180" s="35">
        <f t="shared" si="87"/>
        <v>10</v>
      </c>
      <c r="M1180" s="7">
        <f t="shared" si="87"/>
        <v>41867092.25</v>
      </c>
      <c r="N1180" s="7" t="s">
        <v>1629</v>
      </c>
      <c r="O1180" s="7">
        <f>SUM(O1151:O1179)</f>
        <v>79197800.909999996</v>
      </c>
      <c r="P1180" s="7">
        <f>SUM(P1151:P1179)</f>
        <v>20287571.390000004</v>
      </c>
      <c r="Q1180" s="7">
        <f>SUM(Q1151:Q1179)</f>
        <v>144615549.91000003</v>
      </c>
      <c r="R1180" s="7">
        <f>SUM(R1151:R1179)</f>
        <v>29657092.990000002</v>
      </c>
      <c r="S1180" s="7">
        <f>SUM(S1151:S1179)</f>
        <v>0</v>
      </c>
    </row>
    <row r="1181" spans="1:19" ht="15" hidden="1" customHeight="1" x14ac:dyDescent="0.25">
      <c r="A1181" s="101" t="s">
        <v>1687</v>
      </c>
      <c r="B1181" s="102"/>
      <c r="C1181" s="103"/>
      <c r="D1181" s="7"/>
      <c r="E1181" s="7"/>
      <c r="F1181" s="7"/>
      <c r="G1181" s="7"/>
      <c r="H1181" s="7"/>
      <c r="I1181" s="7"/>
      <c r="J1181" s="7"/>
      <c r="K1181" s="7"/>
      <c r="L1181" s="35"/>
      <c r="M1181" s="7"/>
      <c r="N1181" s="38"/>
      <c r="O1181" s="7"/>
      <c r="P1181" s="7"/>
      <c r="Q1181" s="7"/>
      <c r="R1181" s="7"/>
      <c r="S1181" s="7"/>
    </row>
    <row r="1182" spans="1:19" hidden="1" x14ac:dyDescent="0.25">
      <c r="A1182" s="28" t="s">
        <v>325</v>
      </c>
      <c r="B1182" s="6" t="s">
        <v>825</v>
      </c>
      <c r="C1182" s="5">
        <f>ROUNDUP(SUM(D1182+E1182+F1182+G1182+H1182+I1182+J1182+K1182+M1182+O1182+P1182+Q1182+R1182+S1182),2)</f>
        <v>3201657.7</v>
      </c>
      <c r="D1182" s="5">
        <v>63386.23</v>
      </c>
      <c r="E1182" s="5"/>
      <c r="F1182" s="5"/>
      <c r="G1182" s="5">
        <v>2147386.14</v>
      </c>
      <c r="H1182" s="5"/>
      <c r="I1182" s="5"/>
      <c r="J1182" s="5"/>
      <c r="K1182" s="5"/>
      <c r="L1182" s="32"/>
      <c r="M1182" s="5"/>
      <c r="N1182" s="39"/>
      <c r="O1182" s="5"/>
      <c r="P1182" s="5"/>
      <c r="Q1182" s="5"/>
      <c r="R1182" s="5"/>
      <c r="S1182" s="5">
        <v>990885.33</v>
      </c>
    </row>
    <row r="1183" spans="1:19" hidden="1" x14ac:dyDescent="0.25">
      <c r="A1183" s="28" t="s">
        <v>327</v>
      </c>
      <c r="B1183" s="6" t="s">
        <v>1886</v>
      </c>
      <c r="C1183" s="5">
        <f>ROUND(SUM(D1183+E1183+F1183+G1183+H1183+I1183+J1183+K1183+M1183+O1183+P1183+Q1183+R1183+S1183),2)</f>
        <v>222289.18</v>
      </c>
      <c r="D1183" s="5"/>
      <c r="E1183" s="5">
        <v>222289.18</v>
      </c>
      <c r="F1183" s="5"/>
      <c r="G1183" s="5"/>
      <c r="H1183" s="5"/>
      <c r="I1183" s="5"/>
      <c r="J1183" s="5"/>
      <c r="K1183" s="5"/>
      <c r="L1183" s="32"/>
      <c r="M1183" s="5"/>
      <c r="N1183" s="39"/>
      <c r="O1183" s="5"/>
      <c r="P1183" s="5"/>
      <c r="Q1183" s="5"/>
      <c r="R1183" s="5"/>
      <c r="S1183" s="5"/>
    </row>
    <row r="1184" spans="1:19" hidden="1" x14ac:dyDescent="0.25">
      <c r="A1184" s="28" t="s">
        <v>329</v>
      </c>
      <c r="B1184" s="6" t="s">
        <v>831</v>
      </c>
      <c r="C1184" s="5">
        <f t="shared" ref="C1184:C1190" si="88">ROUNDUP(SUM(D1184+E1184+F1184+G1184+H1184+I1184+J1184+K1184+M1184+O1184+P1184+Q1184+R1184+S1184),2)</f>
        <v>9695077.0899999999</v>
      </c>
      <c r="D1184" s="5">
        <v>189210.08</v>
      </c>
      <c r="E1184" s="5"/>
      <c r="F1184" s="5">
        <v>852455.11</v>
      </c>
      <c r="G1184" s="5">
        <v>1479374.26</v>
      </c>
      <c r="H1184" s="5">
        <v>976278.43</v>
      </c>
      <c r="I1184" s="5">
        <v>426303.84</v>
      </c>
      <c r="J1184" s="5"/>
      <c r="K1184" s="5"/>
      <c r="L1184" s="32"/>
      <c r="M1184" s="5"/>
      <c r="N1184" s="39" t="s">
        <v>1628</v>
      </c>
      <c r="O1184" s="5">
        <v>5771455.3700000001</v>
      </c>
      <c r="P1184" s="5"/>
      <c r="Q1184" s="5"/>
      <c r="R1184" s="5"/>
      <c r="S1184" s="5"/>
    </row>
    <row r="1185" spans="1:19" hidden="1" x14ac:dyDescent="0.25">
      <c r="A1185" s="28" t="s">
        <v>330</v>
      </c>
      <c r="B1185" s="6" t="s">
        <v>833</v>
      </c>
      <c r="C1185" s="5">
        <f t="shared" si="88"/>
        <v>17323632.440000001</v>
      </c>
      <c r="D1185" s="5">
        <v>326474.12</v>
      </c>
      <c r="E1185" s="5"/>
      <c r="F1185" s="5"/>
      <c r="G1185" s="5">
        <v>2976114.09</v>
      </c>
      <c r="H1185" s="5">
        <v>1964016.86</v>
      </c>
      <c r="I1185" s="5">
        <v>857611.83</v>
      </c>
      <c r="J1185" s="5"/>
      <c r="K1185" s="5"/>
      <c r="L1185" s="32"/>
      <c r="M1185" s="5"/>
      <c r="N1185" s="39" t="s">
        <v>1627</v>
      </c>
      <c r="O1185" s="5">
        <v>9010084.0800000001</v>
      </c>
      <c r="P1185" s="5"/>
      <c r="Q1185" s="5"/>
      <c r="R1185" s="5">
        <v>2189331.46</v>
      </c>
      <c r="S1185" s="5"/>
    </row>
    <row r="1186" spans="1:19" hidden="1" x14ac:dyDescent="0.25">
      <c r="A1186" s="28" t="s">
        <v>332</v>
      </c>
      <c r="B1186" s="6" t="s">
        <v>835</v>
      </c>
      <c r="C1186" s="5">
        <f t="shared" si="88"/>
        <v>10823891.67</v>
      </c>
      <c r="D1186" s="5">
        <v>202613.72</v>
      </c>
      <c r="E1186" s="5"/>
      <c r="F1186" s="5"/>
      <c r="G1186" s="5">
        <v>2026563.86</v>
      </c>
      <c r="H1186" s="5">
        <v>1337383.3999999999</v>
      </c>
      <c r="I1186" s="5">
        <v>583984.71</v>
      </c>
      <c r="J1186" s="5"/>
      <c r="K1186" s="5"/>
      <c r="L1186" s="32"/>
      <c r="M1186" s="5"/>
      <c r="N1186" s="39" t="s">
        <v>1628</v>
      </c>
      <c r="O1186" s="5">
        <v>6673345.9800000004</v>
      </c>
      <c r="P1186" s="5"/>
      <c r="Q1186" s="5"/>
      <c r="R1186" s="5"/>
      <c r="S1186" s="5"/>
    </row>
    <row r="1187" spans="1:19" hidden="1" x14ac:dyDescent="0.25">
      <c r="A1187" s="28" t="s">
        <v>334</v>
      </c>
      <c r="B1187" s="6" t="s">
        <v>837</v>
      </c>
      <c r="C1187" s="5">
        <f t="shared" si="88"/>
        <v>14529891.01</v>
      </c>
      <c r="D1187" s="5">
        <v>273899.65000000002</v>
      </c>
      <c r="E1187" s="5"/>
      <c r="F1187" s="5">
        <v>1236010.29</v>
      </c>
      <c r="G1187" s="5">
        <v>2031252.57</v>
      </c>
      <c r="H1187" s="5">
        <v>1340477.6100000001</v>
      </c>
      <c r="I1187" s="5">
        <v>585335.84</v>
      </c>
      <c r="J1187" s="5">
        <v>766250.73</v>
      </c>
      <c r="K1187" s="5"/>
      <c r="L1187" s="32"/>
      <c r="M1187" s="5"/>
      <c r="N1187" s="39" t="s">
        <v>1627</v>
      </c>
      <c r="O1187" s="5">
        <v>6065987.0599999996</v>
      </c>
      <c r="P1187" s="5"/>
      <c r="Q1187" s="5"/>
      <c r="R1187" s="5">
        <v>2230677.2599999998</v>
      </c>
      <c r="S1187" s="5"/>
    </row>
    <row r="1188" spans="1:19" hidden="1" x14ac:dyDescent="0.25">
      <c r="A1188" s="28" t="s">
        <v>336</v>
      </c>
      <c r="B1188" s="6" t="s">
        <v>839</v>
      </c>
      <c r="C1188" s="5">
        <f t="shared" si="88"/>
        <v>18390659.02</v>
      </c>
      <c r="D1188" s="5">
        <v>345774.1</v>
      </c>
      <c r="E1188" s="5"/>
      <c r="F1188" s="5">
        <v>1859563.06</v>
      </c>
      <c r="G1188" s="5">
        <v>3055995.79</v>
      </c>
      <c r="H1188" s="5">
        <v>2016732.91</v>
      </c>
      <c r="I1188" s="5">
        <v>880630.94</v>
      </c>
      <c r="J1188" s="5">
        <v>1152815.29</v>
      </c>
      <c r="K1188" s="5"/>
      <c r="L1188" s="32"/>
      <c r="M1188" s="5"/>
      <c r="N1188" s="39" t="s">
        <v>1627</v>
      </c>
      <c r="O1188" s="5">
        <v>9003959.9700000007</v>
      </c>
      <c r="P1188" s="5"/>
      <c r="Q1188" s="5"/>
      <c r="R1188" s="5"/>
      <c r="S1188" s="5">
        <v>75186.960000000006</v>
      </c>
    </row>
    <row r="1189" spans="1:19" hidden="1" x14ac:dyDescent="0.25">
      <c r="A1189" s="28" t="s">
        <v>338</v>
      </c>
      <c r="B1189" s="6" t="s">
        <v>841</v>
      </c>
      <c r="C1189" s="5">
        <f t="shared" si="88"/>
        <v>20470879.690000001</v>
      </c>
      <c r="D1189" s="5">
        <v>389651.92</v>
      </c>
      <c r="E1189" s="5"/>
      <c r="F1189" s="5">
        <v>1839908.63</v>
      </c>
      <c r="G1189" s="5">
        <v>3023695.8</v>
      </c>
      <c r="H1189" s="5">
        <v>1995417.3</v>
      </c>
      <c r="I1189" s="5">
        <v>871323.21</v>
      </c>
      <c r="J1189" s="5">
        <v>1140630.74</v>
      </c>
      <c r="K1189" s="5"/>
      <c r="L1189" s="32"/>
      <c r="M1189" s="5"/>
      <c r="N1189" s="39" t="s">
        <v>1627</v>
      </c>
      <c r="O1189" s="5">
        <v>9001792.6999999993</v>
      </c>
      <c r="P1189" s="5"/>
      <c r="Q1189" s="5"/>
      <c r="R1189" s="5">
        <v>2208459.39</v>
      </c>
      <c r="S1189" s="5"/>
    </row>
    <row r="1190" spans="1:19" hidden="1" x14ac:dyDescent="0.25">
      <c r="A1190" s="28" t="s">
        <v>340</v>
      </c>
      <c r="B1190" s="6" t="s">
        <v>843</v>
      </c>
      <c r="C1190" s="5">
        <f t="shared" si="88"/>
        <v>14355987.76</v>
      </c>
      <c r="D1190" s="5">
        <v>274285.32</v>
      </c>
      <c r="E1190" s="5"/>
      <c r="F1190" s="5">
        <v>1208642.02</v>
      </c>
      <c r="G1190" s="5">
        <v>1986275.71</v>
      </c>
      <c r="H1190" s="5">
        <v>1310796.17</v>
      </c>
      <c r="I1190" s="5">
        <v>572375.07999999996</v>
      </c>
      <c r="J1190" s="5">
        <v>749284.08</v>
      </c>
      <c r="K1190" s="5"/>
      <c r="L1190" s="32"/>
      <c r="M1190" s="5"/>
      <c r="N1190" s="39" t="s">
        <v>1627</v>
      </c>
      <c r="O1190" s="5">
        <v>6044254.5800000001</v>
      </c>
      <c r="P1190" s="5"/>
      <c r="Q1190" s="5"/>
      <c r="R1190" s="5">
        <v>2210074.7999999998</v>
      </c>
      <c r="S1190" s="5"/>
    </row>
    <row r="1191" spans="1:19" ht="25.5" hidden="1" customHeight="1" x14ac:dyDescent="0.25">
      <c r="A1191" s="99" t="s">
        <v>1802</v>
      </c>
      <c r="B1191" s="100"/>
      <c r="C1191" s="7">
        <f>ROUND(D1191+E1191+F1191+G1191+H1191+I1191+J1191+K1191+M1191+O1191+P1191+Q1191+R1191+S1191,2)</f>
        <v>109013965.56</v>
      </c>
      <c r="D1191" s="7">
        <f>SUM(D1182:D1190)</f>
        <v>2065295.14</v>
      </c>
      <c r="E1191" s="7">
        <f t="shared" ref="E1191:M1191" si="89">SUM(E1182:E1190)</f>
        <v>222289.18</v>
      </c>
      <c r="F1191" s="7">
        <f t="shared" si="89"/>
        <v>6996579.1099999994</v>
      </c>
      <c r="G1191" s="7">
        <f t="shared" si="89"/>
        <v>18726658.220000003</v>
      </c>
      <c r="H1191" s="7">
        <f>SUM(H1182:H1190)</f>
        <v>10941102.68</v>
      </c>
      <c r="I1191" s="7">
        <f t="shared" si="89"/>
        <v>4777565.4499999993</v>
      </c>
      <c r="J1191" s="7">
        <f t="shared" si="89"/>
        <v>3808980.84</v>
      </c>
      <c r="K1191" s="7">
        <f t="shared" si="89"/>
        <v>0</v>
      </c>
      <c r="L1191" s="35">
        <f t="shared" si="89"/>
        <v>0</v>
      </c>
      <c r="M1191" s="7">
        <f t="shared" si="89"/>
        <v>0</v>
      </c>
      <c r="N1191" s="7" t="s">
        <v>1629</v>
      </c>
      <c r="O1191" s="7">
        <f>SUM(O1182:O1190)</f>
        <v>51570879.739999995</v>
      </c>
      <c r="P1191" s="7">
        <f>SUM(P1182:P1190)</f>
        <v>0</v>
      </c>
      <c r="Q1191" s="7">
        <f>SUM(Q1182:Q1190)</f>
        <v>0</v>
      </c>
      <c r="R1191" s="7">
        <f>SUM(R1182:R1190)</f>
        <v>8838542.9100000001</v>
      </c>
      <c r="S1191" s="7">
        <f>SUM(S1182:S1190)</f>
        <v>1066072.29</v>
      </c>
    </row>
    <row r="1192" spans="1:19" ht="15" hidden="1" customHeight="1" x14ac:dyDescent="0.25">
      <c r="A1192" s="101" t="s">
        <v>1790</v>
      </c>
      <c r="B1192" s="102"/>
      <c r="C1192" s="103"/>
      <c r="D1192" s="7"/>
      <c r="E1192" s="7"/>
      <c r="F1192" s="7"/>
      <c r="G1192" s="7"/>
      <c r="H1192" s="7"/>
      <c r="I1192" s="7"/>
      <c r="J1192" s="7"/>
      <c r="K1192" s="7"/>
      <c r="L1192" s="35"/>
      <c r="M1192" s="7"/>
      <c r="N1192" s="38"/>
      <c r="O1192" s="7"/>
      <c r="P1192" s="7"/>
      <c r="Q1192" s="7"/>
      <c r="R1192" s="7"/>
      <c r="S1192" s="7"/>
    </row>
    <row r="1193" spans="1:19" hidden="1" x14ac:dyDescent="0.25">
      <c r="A1193" s="28" t="s">
        <v>342</v>
      </c>
      <c r="B1193" s="6" t="s">
        <v>847</v>
      </c>
      <c r="C1193" s="5">
        <f>ROUNDUP(SUM(D1193+E1193+F1193+G1193+H1193+I1193+J1193+K1193+M1193+O1193+P1193+Q1193+R1193+S1193),2)</f>
        <v>19918578.690000001</v>
      </c>
      <c r="D1193" s="5">
        <v>200337.33</v>
      </c>
      <c r="E1193" s="5"/>
      <c r="F1193" s="5"/>
      <c r="G1193" s="5"/>
      <c r="H1193" s="5"/>
      <c r="I1193" s="5"/>
      <c r="J1193" s="5"/>
      <c r="K1193" s="5"/>
      <c r="L1193" s="32"/>
      <c r="M1193" s="5"/>
      <c r="N1193" s="39"/>
      <c r="O1193" s="5"/>
      <c r="P1193" s="5"/>
      <c r="Q1193" s="5"/>
      <c r="R1193" s="5">
        <v>19718241.359999999</v>
      </c>
      <c r="S1193" s="5"/>
    </row>
    <row r="1194" spans="1:19" hidden="1" x14ac:dyDescent="0.25">
      <c r="A1194" s="28" t="s">
        <v>344</v>
      </c>
      <c r="B1194" s="6" t="s">
        <v>859</v>
      </c>
      <c r="C1194" s="5">
        <f>ROUNDUP(SUM(D1194+E1194+F1194+G1194+H1194+I1194+J1194+K1194+M1194+O1194+P1194+Q1194+R1194+S1194),2)</f>
        <v>22562038.620000001</v>
      </c>
      <c r="D1194" s="5">
        <v>226924.76</v>
      </c>
      <c r="E1194" s="5"/>
      <c r="F1194" s="5"/>
      <c r="G1194" s="5"/>
      <c r="H1194" s="5"/>
      <c r="I1194" s="5"/>
      <c r="J1194" s="5"/>
      <c r="K1194" s="5"/>
      <c r="L1194" s="32"/>
      <c r="M1194" s="5"/>
      <c r="N1194" s="39" t="s">
        <v>1628</v>
      </c>
      <c r="O1194" s="5">
        <v>22335113.859999999</v>
      </c>
      <c r="P1194" s="5"/>
      <c r="Q1194" s="5"/>
      <c r="R1194" s="5"/>
      <c r="S1194" s="5"/>
    </row>
    <row r="1195" spans="1:19" hidden="1" x14ac:dyDescent="0.25">
      <c r="A1195" s="28" t="s">
        <v>346</v>
      </c>
      <c r="B1195" s="6" t="s">
        <v>865</v>
      </c>
      <c r="C1195" s="5">
        <f>ROUNDUP(SUM(D1195+E1195+F1195+G1195+H1195+I1195+J1195+K1195+M1195+O1195+P1195+Q1195+R1195+S1195),2)</f>
        <v>22880007.68</v>
      </c>
      <c r="D1195" s="5">
        <v>230122.83</v>
      </c>
      <c r="E1195" s="5"/>
      <c r="F1195" s="5"/>
      <c r="G1195" s="5">
        <v>7819960.8300000001</v>
      </c>
      <c r="H1195" s="5"/>
      <c r="I1195" s="5"/>
      <c r="J1195" s="5"/>
      <c r="K1195" s="5"/>
      <c r="L1195" s="32"/>
      <c r="M1195" s="5"/>
      <c r="N1195" s="39" t="s">
        <v>1628</v>
      </c>
      <c r="O1195" s="5">
        <v>14829924.02</v>
      </c>
      <c r="P1195" s="5"/>
      <c r="Q1195" s="5"/>
      <c r="R1195" s="5"/>
      <c r="S1195" s="5"/>
    </row>
    <row r="1196" spans="1:19" hidden="1" x14ac:dyDescent="0.25">
      <c r="A1196" s="28" t="s">
        <v>348</v>
      </c>
      <c r="B1196" s="6" t="s">
        <v>879</v>
      </c>
      <c r="C1196" s="5">
        <f>ROUNDUP(SUM(D1196+E1196+F1196+G1196+H1196+I1196+J1196+K1196+M1196+O1196+P1196+Q1196+R1196+S1196),2)</f>
        <v>26366132.940000001</v>
      </c>
      <c r="D1196" s="5">
        <v>265185.62</v>
      </c>
      <c r="E1196" s="5"/>
      <c r="F1196" s="5">
        <v>4230650.59</v>
      </c>
      <c r="G1196" s="5"/>
      <c r="H1196" s="5"/>
      <c r="I1196" s="5"/>
      <c r="J1196" s="5"/>
      <c r="K1196" s="5"/>
      <c r="L1196" s="32"/>
      <c r="M1196" s="5"/>
      <c r="N1196" s="39" t="s">
        <v>1628</v>
      </c>
      <c r="O1196" s="5">
        <v>21870296.73</v>
      </c>
      <c r="P1196" s="5"/>
      <c r="Q1196" s="5"/>
      <c r="R1196" s="5"/>
      <c r="S1196" s="5"/>
    </row>
    <row r="1197" spans="1:19" ht="15" hidden="1" customHeight="1" x14ac:dyDescent="0.25">
      <c r="A1197" s="99" t="s">
        <v>1803</v>
      </c>
      <c r="B1197" s="100"/>
      <c r="C1197" s="7">
        <f>ROUND(D1197+E1197+F1197+G1197+H1197+I1197+J1197+K1197+M1197+O1197+P1197+Q1197+R1197+S1197,2)</f>
        <v>91726757.930000007</v>
      </c>
      <c r="D1197" s="7">
        <f t="shared" ref="D1197:M1197" si="90">SUM(D1193:D1196)</f>
        <v>922570.53999999992</v>
      </c>
      <c r="E1197" s="7">
        <f t="shared" si="90"/>
        <v>0</v>
      </c>
      <c r="F1197" s="7">
        <f t="shared" si="90"/>
        <v>4230650.59</v>
      </c>
      <c r="G1197" s="7">
        <f t="shared" si="90"/>
        <v>7819960.8300000001</v>
      </c>
      <c r="H1197" s="7">
        <f t="shared" si="90"/>
        <v>0</v>
      </c>
      <c r="I1197" s="7">
        <f t="shared" si="90"/>
        <v>0</v>
      </c>
      <c r="J1197" s="7">
        <f t="shared" si="90"/>
        <v>0</v>
      </c>
      <c r="K1197" s="7">
        <f t="shared" si="90"/>
        <v>0</v>
      </c>
      <c r="L1197" s="35">
        <f t="shared" si="90"/>
        <v>0</v>
      </c>
      <c r="M1197" s="7">
        <f t="shared" si="90"/>
        <v>0</v>
      </c>
      <c r="N1197" s="7" t="s">
        <v>1629</v>
      </c>
      <c r="O1197" s="7">
        <f>SUM(O1193:O1196)</f>
        <v>59035334.609999999</v>
      </c>
      <c r="P1197" s="7">
        <f>SUM(P1193:P1196)</f>
        <v>0</v>
      </c>
      <c r="Q1197" s="7">
        <f>SUM(Q1193:Q1196)</f>
        <v>0</v>
      </c>
      <c r="R1197" s="7">
        <f>SUM(R1193:R1196)</f>
        <v>19718241.359999999</v>
      </c>
      <c r="S1197" s="7">
        <f>SUM(S1193:S1196)</f>
        <v>0</v>
      </c>
    </row>
    <row r="1198" spans="1:19" ht="15" hidden="1" customHeight="1" x14ac:dyDescent="0.25">
      <c r="A1198" s="101" t="s">
        <v>1792</v>
      </c>
      <c r="B1198" s="102"/>
      <c r="C1198" s="103"/>
      <c r="D1198" s="7"/>
      <c r="E1198" s="7"/>
      <c r="F1198" s="7"/>
      <c r="G1198" s="7"/>
      <c r="H1198" s="7"/>
      <c r="I1198" s="7"/>
      <c r="J1198" s="7"/>
      <c r="K1198" s="7"/>
      <c r="L1198" s="35"/>
      <c r="M1198" s="7"/>
      <c r="N1198" s="38"/>
      <c r="O1198" s="7"/>
      <c r="P1198" s="7"/>
      <c r="Q1198" s="7"/>
      <c r="R1198" s="7"/>
      <c r="S1198" s="7"/>
    </row>
    <row r="1199" spans="1:19" hidden="1" x14ac:dyDescent="0.25">
      <c r="A1199" s="28" t="s">
        <v>350</v>
      </c>
      <c r="B1199" s="56" t="s">
        <v>905</v>
      </c>
      <c r="C1199" s="5">
        <f t="shared" ref="C1199:C1206" si="91">ROUNDUP(SUM(D1199+E1199+F1199+G1199+H1199+I1199+J1199+K1199+M1199+O1199+P1199+Q1199+R1199+S1199),2)</f>
        <v>20999396</v>
      </c>
      <c r="D1199" s="5">
        <v>101955.02</v>
      </c>
      <c r="E1199" s="5"/>
      <c r="F1199" s="5">
        <v>4393748.58</v>
      </c>
      <c r="G1199" s="5"/>
      <c r="H1199" s="5"/>
      <c r="I1199" s="5"/>
      <c r="J1199" s="5"/>
      <c r="K1199" s="5"/>
      <c r="L1199" s="32"/>
      <c r="M1199" s="5"/>
      <c r="N1199" s="39"/>
      <c r="O1199" s="5"/>
      <c r="P1199" s="5"/>
      <c r="Q1199" s="5">
        <v>16503692.4</v>
      </c>
      <c r="R1199" s="5"/>
      <c r="S1199" s="5"/>
    </row>
    <row r="1200" spans="1:19" hidden="1" x14ac:dyDescent="0.25">
      <c r="A1200" s="28" t="s">
        <v>352</v>
      </c>
      <c r="B1200" s="56" t="s">
        <v>907</v>
      </c>
      <c r="C1200" s="5">
        <f t="shared" si="91"/>
        <v>13280900.560000001</v>
      </c>
      <c r="D1200" s="5">
        <v>57795.24</v>
      </c>
      <c r="E1200" s="5"/>
      <c r="F1200" s="5"/>
      <c r="G1200" s="5"/>
      <c r="H1200" s="5"/>
      <c r="I1200" s="5"/>
      <c r="J1200" s="5"/>
      <c r="K1200" s="5"/>
      <c r="L1200" s="32"/>
      <c r="M1200" s="5"/>
      <c r="N1200" s="39"/>
      <c r="O1200" s="5"/>
      <c r="P1200" s="5"/>
      <c r="Q1200" s="5">
        <v>13223105.32</v>
      </c>
      <c r="R1200" s="5"/>
      <c r="S1200" s="5"/>
    </row>
    <row r="1201" spans="1:19" hidden="1" x14ac:dyDescent="0.25">
      <c r="A1201" s="28" t="s">
        <v>354</v>
      </c>
      <c r="B1201" s="74" t="s">
        <v>914</v>
      </c>
      <c r="C1201" s="5">
        <f>ROUNDUP(SUM(D1201+E1201+F1201+G1201+H1201+I1201+J1201+K1201+M1201+O1201+P1201+Q1201+R1201+S1201),2)</f>
        <v>3870293.26</v>
      </c>
      <c r="D1201" s="5">
        <v>20322.8</v>
      </c>
      <c r="E1201" s="5"/>
      <c r="F1201" s="5"/>
      <c r="G1201" s="5"/>
      <c r="H1201" s="5"/>
      <c r="I1201" s="5"/>
      <c r="J1201" s="5"/>
      <c r="K1201" s="5"/>
      <c r="L1201" s="32"/>
      <c r="M1201" s="5"/>
      <c r="N1201" s="39"/>
      <c r="O1201" s="5"/>
      <c r="P1201" s="5"/>
      <c r="Q1201" s="5">
        <v>3849970.46</v>
      </c>
      <c r="R1201" s="5"/>
      <c r="S1201" s="5"/>
    </row>
    <row r="1202" spans="1:19" hidden="1" x14ac:dyDescent="0.25">
      <c r="A1202" s="28" t="s">
        <v>356</v>
      </c>
      <c r="B1202" s="6" t="s">
        <v>923</v>
      </c>
      <c r="C1202" s="5">
        <f t="shared" si="91"/>
        <v>14529730.939999999</v>
      </c>
      <c r="D1202" s="5">
        <v>63229.84</v>
      </c>
      <c r="E1202" s="5"/>
      <c r="F1202" s="5"/>
      <c r="G1202" s="5">
        <v>5244833.2699999996</v>
      </c>
      <c r="H1202" s="5"/>
      <c r="I1202" s="5"/>
      <c r="J1202" s="5"/>
      <c r="K1202" s="5"/>
      <c r="L1202" s="32"/>
      <c r="M1202" s="5"/>
      <c r="N1202" s="39"/>
      <c r="O1202" s="5"/>
      <c r="P1202" s="5"/>
      <c r="Q1202" s="5">
        <v>9221667.8300000001</v>
      </c>
      <c r="R1202" s="5"/>
      <c r="S1202" s="5"/>
    </row>
    <row r="1203" spans="1:19" hidden="1" x14ac:dyDescent="0.25">
      <c r="A1203" s="28" t="s">
        <v>358</v>
      </c>
      <c r="B1203" s="6" t="s">
        <v>925</v>
      </c>
      <c r="C1203" s="5">
        <f t="shared" si="91"/>
        <v>24131309.969999999</v>
      </c>
      <c r="D1203" s="5">
        <v>105288.03</v>
      </c>
      <c r="E1203" s="5"/>
      <c r="F1203" s="5">
        <v>3109100.05</v>
      </c>
      <c r="G1203" s="5">
        <v>3936214.54</v>
      </c>
      <c r="H1203" s="5">
        <v>2312731.4900000002</v>
      </c>
      <c r="I1203" s="5">
        <v>971658.5</v>
      </c>
      <c r="J1203" s="5">
        <v>1596771.16</v>
      </c>
      <c r="K1203" s="5"/>
      <c r="L1203" s="32"/>
      <c r="M1203" s="5"/>
      <c r="N1203" s="39" t="s">
        <v>1628</v>
      </c>
      <c r="O1203" s="52">
        <v>7495880.4000000004</v>
      </c>
      <c r="P1203" s="5">
        <v>4603665.8</v>
      </c>
      <c r="Q1203" s="5"/>
      <c r="R1203" s="5"/>
      <c r="S1203" s="5"/>
    </row>
    <row r="1204" spans="1:19" hidden="1" x14ac:dyDescent="0.25">
      <c r="A1204" s="28" t="s">
        <v>360</v>
      </c>
      <c r="B1204" s="6" t="s">
        <v>929</v>
      </c>
      <c r="C1204" s="5">
        <f t="shared" si="91"/>
        <v>7496135.4500000002</v>
      </c>
      <c r="D1204" s="5">
        <v>32881.85</v>
      </c>
      <c r="E1204" s="5"/>
      <c r="F1204" s="5"/>
      <c r="G1204" s="5"/>
      <c r="H1204" s="5"/>
      <c r="I1204" s="5"/>
      <c r="J1204" s="5"/>
      <c r="K1204" s="5"/>
      <c r="L1204" s="32"/>
      <c r="M1204" s="5"/>
      <c r="N1204" s="39" t="s">
        <v>1628</v>
      </c>
      <c r="O1204" s="52">
        <v>7463253.5999999996</v>
      </c>
      <c r="P1204" s="5"/>
      <c r="Q1204" s="5"/>
      <c r="R1204" s="5"/>
      <c r="S1204" s="5"/>
    </row>
    <row r="1205" spans="1:19" hidden="1" x14ac:dyDescent="0.25">
      <c r="A1205" s="28" t="s">
        <v>362</v>
      </c>
      <c r="B1205" s="6" t="s">
        <v>933</v>
      </c>
      <c r="C1205" s="5">
        <f t="shared" si="91"/>
        <v>13094488.67</v>
      </c>
      <c r="D1205" s="5">
        <v>57317.16</v>
      </c>
      <c r="E1205" s="5"/>
      <c r="F1205" s="5"/>
      <c r="G1205" s="5"/>
      <c r="H1205" s="5"/>
      <c r="I1205" s="5"/>
      <c r="J1205" s="5"/>
      <c r="K1205" s="5"/>
      <c r="L1205" s="32"/>
      <c r="M1205" s="5"/>
      <c r="N1205" s="39"/>
      <c r="O1205" s="5"/>
      <c r="P1205" s="5"/>
      <c r="Q1205" s="5">
        <v>13037171.51</v>
      </c>
      <c r="R1205" s="5"/>
      <c r="S1205" s="5"/>
    </row>
    <row r="1206" spans="1:19" hidden="1" x14ac:dyDescent="0.25">
      <c r="A1206" s="28" t="s">
        <v>364</v>
      </c>
      <c r="B1206" s="6" t="s">
        <v>937</v>
      </c>
      <c r="C1206" s="5">
        <f t="shared" si="91"/>
        <v>20141339.960000001</v>
      </c>
      <c r="D1206" s="5">
        <v>87650.19</v>
      </c>
      <c r="E1206" s="5"/>
      <c r="F1206" s="5"/>
      <c r="G1206" s="5">
        <v>6591325.71</v>
      </c>
      <c r="H1206" s="5"/>
      <c r="I1206" s="5"/>
      <c r="J1206" s="5">
        <v>2486428.56</v>
      </c>
      <c r="K1206" s="5"/>
      <c r="L1206" s="32"/>
      <c r="M1206" s="5"/>
      <c r="N1206" s="39"/>
      <c r="O1206" s="5"/>
      <c r="P1206" s="5"/>
      <c r="Q1206" s="5">
        <v>10975935.5</v>
      </c>
      <c r="R1206" s="5"/>
      <c r="S1206" s="5"/>
    </row>
    <row r="1207" spans="1:19" ht="15" hidden="1" customHeight="1" x14ac:dyDescent="0.25">
      <c r="A1207" s="99" t="s">
        <v>2118</v>
      </c>
      <c r="B1207" s="100"/>
      <c r="C1207" s="7">
        <f>ROUND(D1207+E1207+F1207+G1207+H1207+I1207+J1207+K1207+M1207+O1207+P1207+Q1207+R1207+S1207,2)</f>
        <v>117543594.81</v>
      </c>
      <c r="D1207" s="7">
        <f t="shared" ref="D1207:M1207" si="92">SUM(D1199:D1206)</f>
        <v>526440.12999999989</v>
      </c>
      <c r="E1207" s="7">
        <f t="shared" si="92"/>
        <v>0</v>
      </c>
      <c r="F1207" s="7">
        <f t="shared" si="92"/>
        <v>7502848.6299999999</v>
      </c>
      <c r="G1207" s="7">
        <f t="shared" si="92"/>
        <v>15772373.52</v>
      </c>
      <c r="H1207" s="7">
        <f t="shared" si="92"/>
        <v>2312731.4900000002</v>
      </c>
      <c r="I1207" s="7">
        <f t="shared" si="92"/>
        <v>971658.5</v>
      </c>
      <c r="J1207" s="7">
        <f>SUM(J1199:J1206)</f>
        <v>4083199.7199999997</v>
      </c>
      <c r="K1207" s="7">
        <f t="shared" si="92"/>
        <v>0</v>
      </c>
      <c r="L1207" s="35">
        <f t="shared" si="92"/>
        <v>0</v>
      </c>
      <c r="M1207" s="7">
        <f t="shared" si="92"/>
        <v>0</v>
      </c>
      <c r="N1207" s="7" t="s">
        <v>1629</v>
      </c>
      <c r="O1207" s="7">
        <f>SUM(O1199:O1206)</f>
        <v>14959134</v>
      </c>
      <c r="P1207" s="7">
        <f>SUM(P1199:P1206)</f>
        <v>4603665.8</v>
      </c>
      <c r="Q1207" s="7">
        <f>SUM(Q1199:Q1206)</f>
        <v>66811543.019999996</v>
      </c>
      <c r="R1207" s="7">
        <f>SUM(R1199:R1206)</f>
        <v>0</v>
      </c>
      <c r="S1207" s="7">
        <f>SUM(S1199:S1206)</f>
        <v>0</v>
      </c>
    </row>
    <row r="1208" spans="1:19" ht="15" hidden="1" customHeight="1" x14ac:dyDescent="0.25">
      <c r="A1208" s="101" t="s">
        <v>1793</v>
      </c>
      <c r="B1208" s="102"/>
      <c r="C1208" s="103"/>
      <c r="D1208" s="7"/>
      <c r="E1208" s="7"/>
      <c r="F1208" s="7"/>
      <c r="G1208" s="7"/>
      <c r="H1208" s="7"/>
      <c r="I1208" s="7"/>
      <c r="J1208" s="7"/>
      <c r="K1208" s="7"/>
      <c r="L1208" s="35"/>
      <c r="M1208" s="7"/>
      <c r="N1208" s="38"/>
      <c r="O1208" s="7"/>
      <c r="P1208" s="7"/>
      <c r="Q1208" s="7"/>
      <c r="R1208" s="7"/>
      <c r="S1208" s="7"/>
    </row>
    <row r="1209" spans="1:19" hidden="1" x14ac:dyDescent="0.25">
      <c r="A1209" s="28" t="s">
        <v>366</v>
      </c>
      <c r="B1209" s="6" t="s">
        <v>944</v>
      </c>
      <c r="C1209" s="5">
        <f t="shared" ref="C1209:C1222" si="93">ROUNDUP(SUM(D1209+E1209+F1209+G1209+H1209+I1209+J1209+K1209+M1209+O1209+P1209+Q1209+R1209+S1209),2)</f>
        <v>16729861.699999999</v>
      </c>
      <c r="D1209" s="5"/>
      <c r="E1209" s="5"/>
      <c r="F1209" s="5">
        <v>1985890.54</v>
      </c>
      <c r="G1209" s="5">
        <v>2884341.8</v>
      </c>
      <c r="H1209" s="5">
        <v>1903448.38</v>
      </c>
      <c r="I1209" s="5">
        <v>831158.77</v>
      </c>
      <c r="J1209" s="5">
        <v>1088053.06</v>
      </c>
      <c r="K1209" s="5"/>
      <c r="L1209" s="32"/>
      <c r="M1209" s="5"/>
      <c r="N1209" s="39" t="s">
        <v>1628</v>
      </c>
      <c r="O1209" s="52">
        <v>8036969.1500000004</v>
      </c>
      <c r="P1209" s="5"/>
      <c r="Q1209" s="5"/>
      <c r="R1209" s="5"/>
      <c r="S1209" s="5"/>
    </row>
    <row r="1210" spans="1:19" hidden="1" x14ac:dyDescent="0.25">
      <c r="A1210" s="28" t="s">
        <v>368</v>
      </c>
      <c r="B1210" s="6" t="s">
        <v>942</v>
      </c>
      <c r="C1210" s="5">
        <f t="shared" si="93"/>
        <v>14302367.49</v>
      </c>
      <c r="D1210" s="5">
        <v>154410.79</v>
      </c>
      <c r="E1210" s="5"/>
      <c r="F1210" s="5"/>
      <c r="G1210" s="5"/>
      <c r="H1210" s="5"/>
      <c r="I1210" s="5"/>
      <c r="J1210" s="5"/>
      <c r="K1210" s="5"/>
      <c r="L1210" s="32"/>
      <c r="M1210" s="5"/>
      <c r="N1210" s="39" t="s">
        <v>1627</v>
      </c>
      <c r="O1210" s="5">
        <v>14147956.699999999</v>
      </c>
      <c r="P1210" s="5"/>
      <c r="Q1210" s="5"/>
      <c r="R1210" s="5"/>
      <c r="S1210" s="5"/>
    </row>
    <row r="1211" spans="1:19" hidden="1" x14ac:dyDescent="0.25">
      <c r="A1211" s="28" t="s">
        <v>370</v>
      </c>
      <c r="B1211" s="6" t="s">
        <v>946</v>
      </c>
      <c r="C1211" s="5">
        <f t="shared" si="93"/>
        <v>23167263.41</v>
      </c>
      <c r="D1211" s="5">
        <v>250117.73</v>
      </c>
      <c r="E1211" s="5"/>
      <c r="F1211" s="5"/>
      <c r="G1211" s="5"/>
      <c r="H1211" s="5"/>
      <c r="I1211" s="5"/>
      <c r="J1211" s="5"/>
      <c r="K1211" s="5"/>
      <c r="L1211" s="32"/>
      <c r="M1211" s="5"/>
      <c r="N1211" s="39" t="s">
        <v>1628</v>
      </c>
      <c r="O1211" s="5">
        <v>22917145.68</v>
      </c>
      <c r="P1211" s="5"/>
      <c r="Q1211" s="5"/>
      <c r="R1211" s="5"/>
      <c r="S1211" s="5"/>
    </row>
    <row r="1212" spans="1:19" hidden="1" x14ac:dyDescent="0.25">
      <c r="A1212" s="28" t="s">
        <v>372</v>
      </c>
      <c r="B1212" s="6" t="s">
        <v>954</v>
      </c>
      <c r="C1212" s="5">
        <f t="shared" si="93"/>
        <v>47293195.100000001</v>
      </c>
      <c r="D1212" s="5">
        <v>461672.11</v>
      </c>
      <c r="E1212" s="5"/>
      <c r="F1212" s="5">
        <v>4530613.59</v>
      </c>
      <c r="G1212" s="5">
        <v>6580341.6200000001</v>
      </c>
      <c r="H1212" s="5">
        <v>4342529.93</v>
      </c>
      <c r="I1212" s="5">
        <v>1896206.83</v>
      </c>
      <c r="J1212" s="5">
        <v>2482285.85</v>
      </c>
      <c r="K1212" s="5"/>
      <c r="L1212" s="32"/>
      <c r="M1212" s="5"/>
      <c r="N1212" s="39" t="s">
        <v>1628</v>
      </c>
      <c r="O1212" s="5">
        <v>13868485.42</v>
      </c>
      <c r="P1212" s="5"/>
      <c r="Q1212" s="5">
        <v>13131059.75</v>
      </c>
      <c r="R1212" s="5"/>
      <c r="S1212" s="5"/>
    </row>
    <row r="1213" spans="1:19" hidden="1" x14ac:dyDescent="0.25">
      <c r="A1213" s="28" t="s">
        <v>374</v>
      </c>
      <c r="B1213" s="6" t="s">
        <v>956</v>
      </c>
      <c r="C1213" s="5">
        <f t="shared" si="93"/>
        <v>24593955.73</v>
      </c>
      <c r="D1213" s="5"/>
      <c r="E1213" s="5"/>
      <c r="F1213" s="5">
        <v>4452784.0599999996</v>
      </c>
      <c r="G1213" s="5">
        <v>4562925.92</v>
      </c>
      <c r="H1213" s="5">
        <v>1838399.51</v>
      </c>
      <c r="I1213" s="5">
        <v>653588.05000000005</v>
      </c>
      <c r="J1213" s="5">
        <v>1164184.02</v>
      </c>
      <c r="K1213" s="5"/>
      <c r="L1213" s="32"/>
      <c r="M1213" s="5"/>
      <c r="N1213" s="39"/>
      <c r="O1213" s="5"/>
      <c r="P1213" s="5"/>
      <c r="Q1213" s="5">
        <v>11922074.17</v>
      </c>
      <c r="R1213" s="5"/>
      <c r="S1213" s="5"/>
    </row>
    <row r="1214" spans="1:19" hidden="1" x14ac:dyDescent="0.25">
      <c r="A1214" s="28" t="s">
        <v>376</v>
      </c>
      <c r="B1214" s="6" t="s">
        <v>958</v>
      </c>
      <c r="C1214" s="5">
        <f t="shared" si="93"/>
        <v>79802723.760000005</v>
      </c>
      <c r="D1214" s="5">
        <v>871846.01</v>
      </c>
      <c r="E1214" s="5"/>
      <c r="F1214" s="5">
        <v>15495678.09</v>
      </c>
      <c r="G1214" s="5">
        <v>19433600.579999998</v>
      </c>
      <c r="H1214" s="5">
        <v>11456379.75</v>
      </c>
      <c r="I1214" s="5">
        <v>5108536.25</v>
      </c>
      <c r="J1214" s="5">
        <v>7909737.8099999996</v>
      </c>
      <c r="K1214" s="5"/>
      <c r="L1214" s="32"/>
      <c r="M1214" s="5"/>
      <c r="N1214" s="39"/>
      <c r="O1214" s="5"/>
      <c r="P1214" s="5"/>
      <c r="Q1214" s="5">
        <v>19526945.27</v>
      </c>
      <c r="R1214" s="5"/>
      <c r="S1214" s="5"/>
    </row>
    <row r="1215" spans="1:19" hidden="1" x14ac:dyDescent="0.25">
      <c r="A1215" s="28" t="s">
        <v>378</v>
      </c>
      <c r="B1215" s="6" t="s">
        <v>960</v>
      </c>
      <c r="C1215" s="5">
        <f t="shared" si="93"/>
        <v>46297348.460000001</v>
      </c>
      <c r="D1215" s="5">
        <v>278735.64</v>
      </c>
      <c r="E1215" s="5"/>
      <c r="F1215" s="5"/>
      <c r="G1215" s="5">
        <v>11303571.51</v>
      </c>
      <c r="H1215" s="5">
        <v>6663613.7300000004</v>
      </c>
      <c r="I1215" s="5">
        <v>2971384.77</v>
      </c>
      <c r="J1215" s="5">
        <v>4600706.21</v>
      </c>
      <c r="K1215" s="5"/>
      <c r="L1215" s="32"/>
      <c r="M1215" s="5"/>
      <c r="N1215" s="39"/>
      <c r="O1215" s="5"/>
      <c r="P1215" s="5"/>
      <c r="Q1215" s="5">
        <v>20479336.600000001</v>
      </c>
      <c r="R1215" s="5"/>
      <c r="S1215" s="5"/>
    </row>
    <row r="1216" spans="1:19" hidden="1" x14ac:dyDescent="0.25">
      <c r="A1216" s="28" t="s">
        <v>380</v>
      </c>
      <c r="B1216" s="6" t="s">
        <v>948</v>
      </c>
      <c r="C1216" s="5">
        <f t="shared" si="93"/>
        <v>23847442.140000001</v>
      </c>
      <c r="D1216" s="5">
        <v>113828.35</v>
      </c>
      <c r="E1216" s="5"/>
      <c r="F1216" s="5">
        <v>3677595.18</v>
      </c>
      <c r="G1216" s="5">
        <v>4655907.75</v>
      </c>
      <c r="H1216" s="5">
        <v>2735605.61</v>
      </c>
      <c r="I1216" s="5">
        <v>1149320.17</v>
      </c>
      <c r="J1216" s="5">
        <v>1888738.12</v>
      </c>
      <c r="K1216" s="5"/>
      <c r="L1216" s="32"/>
      <c r="M1216" s="5"/>
      <c r="N1216" s="39"/>
      <c r="O1216" s="5"/>
      <c r="P1216" s="5"/>
      <c r="Q1216" s="5">
        <v>9626446.9600000009</v>
      </c>
      <c r="R1216" s="5"/>
      <c r="S1216" s="5"/>
    </row>
    <row r="1217" spans="1:20" hidden="1" x14ac:dyDescent="0.25">
      <c r="A1217" s="28" t="s">
        <v>382</v>
      </c>
      <c r="B1217" s="6" t="s">
        <v>950</v>
      </c>
      <c r="C1217" s="5">
        <f t="shared" si="93"/>
        <v>19416293.25</v>
      </c>
      <c r="D1217" s="5"/>
      <c r="E1217" s="5"/>
      <c r="F1217" s="5">
        <v>3862430.73</v>
      </c>
      <c r="G1217" s="5">
        <v>4231837.62</v>
      </c>
      <c r="H1217" s="5">
        <v>1545397.26</v>
      </c>
      <c r="I1217" s="5">
        <v>639867.96</v>
      </c>
      <c r="J1217" s="5">
        <v>811934.5</v>
      </c>
      <c r="K1217" s="5"/>
      <c r="L1217" s="32"/>
      <c r="M1217" s="5"/>
      <c r="N1217" s="39"/>
      <c r="O1217" s="5"/>
      <c r="P1217" s="5"/>
      <c r="Q1217" s="5">
        <v>8324825.1799999997</v>
      </c>
      <c r="R1217" s="5"/>
      <c r="S1217" s="5"/>
    </row>
    <row r="1218" spans="1:20" hidden="1" x14ac:dyDescent="0.25">
      <c r="A1218" s="28" t="s">
        <v>384</v>
      </c>
      <c r="B1218" s="6" t="s">
        <v>952</v>
      </c>
      <c r="C1218" s="5">
        <f t="shared" si="93"/>
        <v>34012817.609999999</v>
      </c>
      <c r="D1218" s="5"/>
      <c r="E1218" s="5"/>
      <c r="F1218" s="5">
        <v>5009278.9399999995</v>
      </c>
      <c r="G1218" s="5">
        <v>7275563.46</v>
      </c>
      <c r="H1218" s="5">
        <v>4801323.99</v>
      </c>
      <c r="I1218" s="5">
        <v>2096543.6</v>
      </c>
      <c r="J1218" s="5">
        <v>2744542.65</v>
      </c>
      <c r="K1218" s="5"/>
      <c r="L1218" s="32"/>
      <c r="M1218" s="5"/>
      <c r="N1218" s="39"/>
      <c r="O1218" s="5"/>
      <c r="P1218" s="5"/>
      <c r="Q1218" s="5">
        <v>12085564.970000001</v>
      </c>
      <c r="R1218" s="5"/>
      <c r="S1218" s="5"/>
    </row>
    <row r="1219" spans="1:20" hidden="1" x14ac:dyDescent="0.25">
      <c r="A1219" s="28" t="s">
        <v>386</v>
      </c>
      <c r="B1219" s="6" t="s">
        <v>966</v>
      </c>
      <c r="C1219" s="5">
        <f t="shared" si="93"/>
        <v>13560987.98</v>
      </c>
      <c r="D1219" s="5"/>
      <c r="E1219" s="5"/>
      <c r="F1219" s="5"/>
      <c r="G1219" s="5">
        <v>2444960</v>
      </c>
      <c r="H1219" s="5"/>
      <c r="I1219" s="5"/>
      <c r="J1219" s="5">
        <v>922306.16</v>
      </c>
      <c r="K1219" s="5"/>
      <c r="L1219" s="32"/>
      <c r="M1219" s="5"/>
      <c r="N1219" s="39" t="s">
        <v>1627</v>
      </c>
      <c r="O1219" s="5">
        <v>10193721.82</v>
      </c>
      <c r="P1219" s="5"/>
      <c r="Q1219" s="5"/>
      <c r="R1219" s="5"/>
      <c r="S1219" s="5"/>
    </row>
    <row r="1220" spans="1:20" hidden="1" x14ac:dyDescent="0.25">
      <c r="A1220" s="28" t="s">
        <v>388</v>
      </c>
      <c r="B1220" s="6" t="s">
        <v>970</v>
      </c>
      <c r="C1220" s="5">
        <f t="shared" si="93"/>
        <v>68272608.920000002</v>
      </c>
      <c r="D1220" s="5">
        <v>740579.13</v>
      </c>
      <c r="E1220" s="5"/>
      <c r="F1220" s="5"/>
      <c r="G1220" s="5">
        <v>10562131.039999999</v>
      </c>
      <c r="H1220" s="5">
        <v>6226524.1900000004</v>
      </c>
      <c r="I1220" s="5">
        <v>2776481.34</v>
      </c>
      <c r="J1220" s="5">
        <v>4298929.93</v>
      </c>
      <c r="K1220" s="5"/>
      <c r="L1220" s="32"/>
      <c r="M1220" s="5"/>
      <c r="N1220" s="39" t="s">
        <v>1628</v>
      </c>
      <c r="O1220" s="5">
        <v>21582166.32</v>
      </c>
      <c r="P1220" s="5"/>
      <c r="Q1220" s="5">
        <v>22085796.969999999</v>
      </c>
      <c r="R1220" s="5"/>
      <c r="S1220" s="5"/>
    </row>
    <row r="1221" spans="1:20" hidden="1" x14ac:dyDescent="0.25">
      <c r="A1221" s="28" t="s">
        <v>390</v>
      </c>
      <c r="B1221" s="6" t="s">
        <v>972</v>
      </c>
      <c r="C1221" s="5">
        <f t="shared" si="93"/>
        <v>47910824.210000001</v>
      </c>
      <c r="D1221" s="5">
        <v>272780.59000000003</v>
      </c>
      <c r="E1221" s="5"/>
      <c r="F1221" s="5">
        <v>8820515.1400000006</v>
      </c>
      <c r="G1221" s="5">
        <v>10408067.35</v>
      </c>
      <c r="H1221" s="5">
        <v>3336007.07</v>
      </c>
      <c r="I1221" s="5">
        <v>1392603.01</v>
      </c>
      <c r="J1221" s="5">
        <v>2036880.13</v>
      </c>
      <c r="K1221" s="5"/>
      <c r="L1221" s="32"/>
      <c r="M1221" s="5"/>
      <c r="N1221" s="39" t="s">
        <v>1628</v>
      </c>
      <c r="O1221" s="5">
        <v>21643970.920000002</v>
      </c>
      <c r="P1221" s="5"/>
      <c r="Q1221" s="5"/>
      <c r="R1221" s="5"/>
      <c r="S1221" s="5"/>
    </row>
    <row r="1222" spans="1:20" hidden="1" x14ac:dyDescent="0.25">
      <c r="A1222" s="28" t="s">
        <v>392</v>
      </c>
      <c r="B1222" s="6" t="s">
        <v>968</v>
      </c>
      <c r="C1222" s="5">
        <f t="shared" si="93"/>
        <v>44006661.359999999</v>
      </c>
      <c r="D1222" s="5"/>
      <c r="E1222" s="5"/>
      <c r="F1222" s="5"/>
      <c r="G1222" s="5"/>
      <c r="H1222" s="5"/>
      <c r="I1222" s="5"/>
      <c r="J1222" s="5"/>
      <c r="K1222" s="5"/>
      <c r="L1222" s="32"/>
      <c r="M1222" s="5"/>
      <c r="N1222" s="39" t="s">
        <v>1628</v>
      </c>
      <c r="O1222" s="5">
        <v>21594527.239999998</v>
      </c>
      <c r="P1222" s="5"/>
      <c r="Q1222" s="5">
        <v>22412134.120000001</v>
      </c>
      <c r="R1222" s="5"/>
      <c r="S1222" s="5"/>
    </row>
    <row r="1223" spans="1:20" ht="15" hidden="1" customHeight="1" x14ac:dyDescent="0.25">
      <c r="A1223" s="99" t="s">
        <v>2119</v>
      </c>
      <c r="B1223" s="100"/>
      <c r="C1223" s="7">
        <f>ROUND(D1223+E1223+F1223+G1223+H1223+I1223+J1223+K1223+M1223+O1223+P1223+Q1223+R1223+S1223,2)</f>
        <v>503214351.12</v>
      </c>
      <c r="D1223" s="7">
        <f>SUM(D1209:D1222)</f>
        <v>3143970.35</v>
      </c>
      <c r="E1223" s="7">
        <f t="shared" ref="E1223:M1223" si="94">SUM(E1209:E1222)</f>
        <v>0</v>
      </c>
      <c r="F1223" s="7">
        <f>SUM(F1209:F1222)</f>
        <v>47834786.269999996</v>
      </c>
      <c r="G1223" s="7">
        <f t="shared" si="94"/>
        <v>84343248.649999991</v>
      </c>
      <c r="H1223" s="7">
        <f t="shared" si="94"/>
        <v>44849229.420000002</v>
      </c>
      <c r="I1223" s="7">
        <f t="shared" si="94"/>
        <v>19515690.750000004</v>
      </c>
      <c r="J1223" s="7">
        <f t="shared" si="94"/>
        <v>29948298.439999998</v>
      </c>
      <c r="K1223" s="7">
        <f t="shared" si="94"/>
        <v>0</v>
      </c>
      <c r="L1223" s="35">
        <f t="shared" si="94"/>
        <v>0</v>
      </c>
      <c r="M1223" s="7">
        <f t="shared" si="94"/>
        <v>0</v>
      </c>
      <c r="N1223" s="7" t="s">
        <v>1629</v>
      </c>
      <c r="O1223" s="7">
        <f>SUM(O1209:O1222)</f>
        <v>133984943.25</v>
      </c>
      <c r="P1223" s="7">
        <f>SUM(P1209:P1222)</f>
        <v>0</v>
      </c>
      <c r="Q1223" s="7">
        <f>SUM(Q1209:Q1222)</f>
        <v>139594183.99000001</v>
      </c>
      <c r="R1223" s="7">
        <f>SUM(R1209:R1222)</f>
        <v>0</v>
      </c>
      <c r="S1223" s="7">
        <f>SUM(S1209:S1222)</f>
        <v>0</v>
      </c>
    </row>
    <row r="1224" spans="1:20" ht="15" customHeight="1" x14ac:dyDescent="0.25">
      <c r="A1224" s="101" t="s">
        <v>1688</v>
      </c>
      <c r="B1224" s="102"/>
      <c r="C1224" s="103"/>
      <c r="D1224" s="7"/>
      <c r="E1224" s="7"/>
      <c r="F1224" s="7"/>
      <c r="G1224" s="7"/>
      <c r="H1224" s="7"/>
      <c r="I1224" s="7"/>
      <c r="J1224" s="7"/>
      <c r="K1224" s="7"/>
      <c r="L1224" s="35"/>
      <c r="M1224" s="7"/>
      <c r="N1224" s="38"/>
      <c r="O1224" s="7"/>
      <c r="P1224" s="7"/>
      <c r="Q1224" s="7"/>
      <c r="R1224" s="7"/>
      <c r="S1224" s="7"/>
    </row>
    <row r="1225" spans="1:20" x14ac:dyDescent="0.25">
      <c r="A1225" s="28" t="s">
        <v>394</v>
      </c>
      <c r="B1225" s="6" t="s">
        <v>1003</v>
      </c>
      <c r="C1225" s="5">
        <f t="shared" ref="C1225:C1230" si="95">ROUNDUP(SUM(D1225+E1225+F1225+G1225+H1225+I1225+J1225+K1225+M1225+O1225+P1225+Q1225+R1225+S1225),2)</f>
        <v>8356403.4400000004</v>
      </c>
      <c r="D1225" s="5">
        <v>164820.92000000001</v>
      </c>
      <c r="E1225" s="5"/>
      <c r="F1225" s="5"/>
      <c r="G1225" s="5"/>
      <c r="H1225" s="5"/>
      <c r="I1225" s="5"/>
      <c r="J1225" s="5"/>
      <c r="K1225" s="5"/>
      <c r="L1225" s="32"/>
      <c r="M1225" s="5"/>
      <c r="N1225" s="39" t="s">
        <v>1627</v>
      </c>
      <c r="O1225" s="5">
        <v>8191582.5199999996</v>
      </c>
      <c r="P1225" s="5"/>
      <c r="Q1225" s="5"/>
      <c r="R1225" s="5"/>
      <c r="S1225" s="5"/>
    </row>
    <row r="1226" spans="1:20" x14ac:dyDescent="0.25">
      <c r="A1226" s="28" t="s">
        <v>396</v>
      </c>
      <c r="B1226" s="6" t="s">
        <v>1013</v>
      </c>
      <c r="C1226" s="5">
        <f t="shared" si="95"/>
        <v>14560207.92</v>
      </c>
      <c r="D1226" s="5">
        <v>286673.63</v>
      </c>
      <c r="E1226" s="5"/>
      <c r="F1226" s="5">
        <v>3004968.46</v>
      </c>
      <c r="G1226" s="5"/>
      <c r="H1226" s="5"/>
      <c r="I1226" s="5"/>
      <c r="J1226" s="5"/>
      <c r="K1226" s="47"/>
      <c r="L1226" s="32"/>
      <c r="M1226" s="5"/>
      <c r="N1226" s="39" t="s">
        <v>1628</v>
      </c>
      <c r="O1226" s="5">
        <v>11268565.83</v>
      </c>
      <c r="P1226" s="5"/>
      <c r="Q1226" s="5"/>
      <c r="R1226" s="5"/>
      <c r="S1226" s="5"/>
    </row>
    <row r="1227" spans="1:20" x14ac:dyDescent="0.25">
      <c r="A1227" s="28" t="s">
        <v>398</v>
      </c>
      <c r="B1227" s="6" t="s">
        <v>1022</v>
      </c>
      <c r="C1227" s="5">
        <f t="shared" si="95"/>
        <v>4713993.4400000004</v>
      </c>
      <c r="D1227" s="5">
        <f>ROUNDUP(SUM(F1227+G1227+H1227+I1227+J1227+K1227+M1227+O1227+P1227+Q1227+R1227+S1227)*0.0214,2)</f>
        <v>98765.87</v>
      </c>
      <c r="E1227" s="5"/>
      <c r="F1227" s="5">
        <v>1101808.27</v>
      </c>
      <c r="G1227" s="5"/>
      <c r="H1227" s="5"/>
      <c r="I1227" s="5"/>
      <c r="J1227" s="5"/>
      <c r="K1227" s="5"/>
      <c r="L1227" s="32"/>
      <c r="M1227" s="5"/>
      <c r="N1227" s="39" t="s">
        <v>1628</v>
      </c>
      <c r="O1227" s="5">
        <v>3513419.3</v>
      </c>
      <c r="P1227" s="5"/>
      <c r="Q1227" s="5"/>
      <c r="R1227" s="5"/>
      <c r="S1227" s="5"/>
    </row>
    <row r="1228" spans="1:20" x14ac:dyDescent="0.25">
      <c r="A1228" s="28" t="s">
        <v>400</v>
      </c>
      <c r="B1228" s="6" t="s">
        <v>1026</v>
      </c>
      <c r="C1228" s="5">
        <f t="shared" si="95"/>
        <v>4892548.46</v>
      </c>
      <c r="D1228" s="5">
        <v>96180.82</v>
      </c>
      <c r="E1228" s="5"/>
      <c r="F1228" s="5"/>
      <c r="G1228" s="5"/>
      <c r="H1228" s="5"/>
      <c r="I1228" s="5"/>
      <c r="J1228" s="5"/>
      <c r="K1228" s="5"/>
      <c r="L1228" s="32"/>
      <c r="M1228" s="5"/>
      <c r="N1228" s="39" t="s">
        <v>1627</v>
      </c>
      <c r="O1228" s="5">
        <v>4796367.6399999997</v>
      </c>
      <c r="P1228" s="5"/>
      <c r="Q1228" s="5"/>
      <c r="R1228" s="5"/>
      <c r="S1228" s="5"/>
    </row>
    <row r="1229" spans="1:20" x14ac:dyDescent="0.25">
      <c r="A1229" s="28" t="s">
        <v>402</v>
      </c>
      <c r="B1229" s="6" t="s">
        <v>1030</v>
      </c>
      <c r="C1229" s="5">
        <f t="shared" si="95"/>
        <v>5907751.9400000004</v>
      </c>
      <c r="D1229" s="5">
        <v>115889.36</v>
      </c>
      <c r="E1229" s="5"/>
      <c r="F1229" s="5"/>
      <c r="G1229" s="5">
        <v>2468356.58</v>
      </c>
      <c r="H1229" s="5">
        <v>1628934.17</v>
      </c>
      <c r="I1229" s="5">
        <v>711293.9</v>
      </c>
      <c r="J1229" s="5">
        <v>983277.93</v>
      </c>
      <c r="K1229" s="5"/>
      <c r="L1229" s="32"/>
      <c r="M1229" s="5"/>
      <c r="N1229" s="39"/>
      <c r="O1229" s="5"/>
      <c r="P1229" s="5"/>
      <c r="Q1229" s="5"/>
      <c r="R1229" s="5"/>
      <c r="S1229" s="5"/>
    </row>
    <row r="1230" spans="1:20" x14ac:dyDescent="0.25">
      <c r="A1230" s="28" t="s">
        <v>404</v>
      </c>
      <c r="B1230" s="6" t="s">
        <v>1034</v>
      </c>
      <c r="C1230" s="5">
        <f t="shared" si="95"/>
        <v>1684795.89</v>
      </c>
      <c r="D1230" s="5">
        <v>33049.79</v>
      </c>
      <c r="E1230" s="5"/>
      <c r="F1230" s="5">
        <v>1651746.1</v>
      </c>
      <c r="G1230" s="5"/>
      <c r="H1230" s="5"/>
      <c r="I1230" s="5"/>
      <c r="J1230" s="5"/>
      <c r="K1230" s="5"/>
      <c r="L1230" s="32"/>
      <c r="M1230" s="5"/>
      <c r="N1230" s="39"/>
      <c r="O1230" s="5"/>
      <c r="P1230" s="5"/>
      <c r="Q1230" s="5"/>
      <c r="R1230" s="5"/>
      <c r="S1230" s="5"/>
    </row>
    <row r="1231" spans="1:20" ht="15" customHeight="1" x14ac:dyDescent="0.25">
      <c r="A1231" s="99" t="s">
        <v>1690</v>
      </c>
      <c r="B1231" s="100"/>
      <c r="C1231" s="7">
        <f>ROUND(D1231+E1231+F1231+G1231+H1231+I1231+J1231+K1231+M1231+O1231+P1231+Q1231+R1231+S1231,2)</f>
        <v>40115701.090000004</v>
      </c>
      <c r="D1231" s="7">
        <f t="shared" ref="D1231:M1231" si="96">SUM(D1225:D1230)</f>
        <v>795380.39</v>
      </c>
      <c r="E1231" s="7">
        <f t="shared" si="96"/>
        <v>0</v>
      </c>
      <c r="F1231" s="7">
        <f t="shared" si="96"/>
        <v>5758522.8300000001</v>
      </c>
      <c r="G1231" s="7">
        <f t="shared" si="96"/>
        <v>2468356.58</v>
      </c>
      <c r="H1231" s="7">
        <f t="shared" si="96"/>
        <v>1628934.17</v>
      </c>
      <c r="I1231" s="7">
        <f t="shared" si="96"/>
        <v>711293.9</v>
      </c>
      <c r="J1231" s="7">
        <f t="shared" si="96"/>
        <v>983277.93</v>
      </c>
      <c r="K1231" s="7">
        <f t="shared" si="96"/>
        <v>0</v>
      </c>
      <c r="L1231" s="35">
        <f t="shared" si="96"/>
        <v>0</v>
      </c>
      <c r="M1231" s="7">
        <f t="shared" si="96"/>
        <v>0</v>
      </c>
      <c r="N1231" s="7" t="s">
        <v>1629</v>
      </c>
      <c r="O1231" s="7">
        <f>SUM(O1225:O1230)</f>
        <v>27769935.290000003</v>
      </c>
      <c r="P1231" s="7">
        <f>SUM(P1225:P1230)</f>
        <v>0</v>
      </c>
      <c r="Q1231" s="7">
        <f>SUM(Q1225:Q1230)</f>
        <v>0</v>
      </c>
      <c r="R1231" s="7">
        <f>SUM(R1225:R1230)</f>
        <v>0</v>
      </c>
      <c r="S1231" s="7">
        <f>SUM(S1225:S1230)</f>
        <v>0</v>
      </c>
    </row>
    <row r="1232" spans="1:20" ht="15" hidden="1" customHeight="1" x14ac:dyDescent="0.25">
      <c r="A1232" s="101" t="s">
        <v>1795</v>
      </c>
      <c r="B1232" s="102"/>
      <c r="C1232" s="103"/>
      <c r="D1232" s="7"/>
      <c r="E1232" s="7"/>
      <c r="F1232" s="7"/>
      <c r="G1232" s="7"/>
      <c r="H1232" s="7"/>
      <c r="I1232" s="7"/>
      <c r="J1232" s="7"/>
      <c r="K1232" s="7"/>
      <c r="L1232" s="35"/>
      <c r="M1232" s="7"/>
      <c r="N1232" s="38"/>
      <c r="O1232" s="7"/>
      <c r="P1232" s="7"/>
      <c r="Q1232" s="7"/>
      <c r="R1232" s="7"/>
      <c r="S1232" s="7"/>
      <c r="T1232" s="31"/>
    </row>
    <row r="1233" spans="1:19" hidden="1" x14ac:dyDescent="0.25">
      <c r="A1233" s="28" t="s">
        <v>406</v>
      </c>
      <c r="B1233" s="6" t="s">
        <v>1048</v>
      </c>
      <c r="C1233" s="5">
        <f t="shared" ref="C1233:C1246" si="97">ROUNDUP(SUM(D1233+E1233+F1233+G1233+H1233+I1233+J1233+K1233+M1233+O1233+P1233+Q1233+R1233+S1233),2)</f>
        <v>17755476.379999999</v>
      </c>
      <c r="D1233" s="5"/>
      <c r="E1233" s="5"/>
      <c r="F1233" s="5"/>
      <c r="G1233" s="5"/>
      <c r="H1233" s="5"/>
      <c r="I1233" s="5"/>
      <c r="J1233" s="5"/>
      <c r="K1233" s="5"/>
      <c r="L1233" s="32"/>
      <c r="M1233" s="5"/>
      <c r="N1233" s="39"/>
      <c r="O1233" s="5"/>
      <c r="P1233" s="5"/>
      <c r="Q1233" s="5">
        <v>17755476.380000003</v>
      </c>
      <c r="R1233" s="5"/>
      <c r="S1233" s="5"/>
    </row>
    <row r="1234" spans="1:19" hidden="1" x14ac:dyDescent="0.25">
      <c r="A1234" s="28" t="s">
        <v>408</v>
      </c>
      <c r="B1234" s="6" t="s">
        <v>1036</v>
      </c>
      <c r="C1234" s="5">
        <f t="shared" si="97"/>
        <v>25327111.969999999</v>
      </c>
      <c r="D1234" s="5"/>
      <c r="E1234" s="5"/>
      <c r="F1234" s="5"/>
      <c r="G1234" s="5"/>
      <c r="H1234" s="5"/>
      <c r="I1234" s="5"/>
      <c r="J1234" s="5"/>
      <c r="K1234" s="5"/>
      <c r="L1234" s="32"/>
      <c r="M1234" s="5"/>
      <c r="N1234" s="39" t="s">
        <v>1628</v>
      </c>
      <c r="O1234" s="5">
        <v>11700234.24</v>
      </c>
      <c r="P1234" s="5"/>
      <c r="Q1234" s="5">
        <v>13626877.73</v>
      </c>
      <c r="R1234" s="5"/>
      <c r="S1234" s="5"/>
    </row>
    <row r="1235" spans="1:19" hidden="1" x14ac:dyDescent="0.25">
      <c r="A1235" s="28" t="s">
        <v>410</v>
      </c>
      <c r="B1235" s="6" t="s">
        <v>1067</v>
      </c>
      <c r="C1235" s="5">
        <f t="shared" si="97"/>
        <v>30833829.219999999</v>
      </c>
      <c r="D1235" s="5">
        <f>ROUNDUP(SUM(F1235+G1235+H1235+I1235+J1235+K1235+M1235+O1235+P1235+Q1235+R1235+S1235)*0.0214,2)</f>
        <v>646019.14</v>
      </c>
      <c r="E1235" s="5"/>
      <c r="F1235" s="5">
        <v>5830012.5800000001</v>
      </c>
      <c r="G1235" s="5"/>
      <c r="H1235" s="5"/>
      <c r="I1235" s="5"/>
      <c r="J1235" s="5"/>
      <c r="K1235" s="5"/>
      <c r="L1235" s="32"/>
      <c r="M1235" s="5"/>
      <c r="N1235" s="39"/>
      <c r="O1235" s="5"/>
      <c r="P1235" s="5">
        <v>4791222.91</v>
      </c>
      <c r="Q1235" s="5">
        <v>19566574.59</v>
      </c>
      <c r="R1235" s="5"/>
      <c r="S1235" s="5"/>
    </row>
    <row r="1236" spans="1:19" hidden="1" x14ac:dyDescent="0.25">
      <c r="A1236" s="28" t="s">
        <v>412</v>
      </c>
      <c r="B1236" s="6" t="s">
        <v>1075</v>
      </c>
      <c r="C1236" s="5">
        <f t="shared" si="97"/>
        <v>27413776.100000001</v>
      </c>
      <c r="D1236" s="5">
        <f>ROUNDUP(SUM(F1236+G1236+H1236+I1236+J1236+K1236+M1236+O1236+P1236+Q1236+R1236+S1236)*0.0214,2)</f>
        <v>574363.44000000006</v>
      </c>
      <c r="E1236" s="5"/>
      <c r="F1236" s="5"/>
      <c r="G1236" s="5"/>
      <c r="H1236" s="5"/>
      <c r="I1236" s="5"/>
      <c r="J1236" s="5"/>
      <c r="K1236" s="5"/>
      <c r="L1236" s="32"/>
      <c r="M1236" s="5"/>
      <c r="N1236" s="39"/>
      <c r="O1236" s="5"/>
      <c r="P1236" s="5"/>
      <c r="Q1236" s="5">
        <v>26839412.66</v>
      </c>
      <c r="R1236" s="5"/>
      <c r="S1236" s="5"/>
    </row>
    <row r="1237" spans="1:19" hidden="1" x14ac:dyDescent="0.25">
      <c r="A1237" s="28" t="s">
        <v>414</v>
      </c>
      <c r="B1237" s="6" t="s">
        <v>1079</v>
      </c>
      <c r="C1237" s="5">
        <f t="shared" si="97"/>
        <v>41892490.310000002</v>
      </c>
      <c r="D1237" s="5">
        <f>ROUNDUP(SUM(F1237+G1237+H1237+I1237+J1237+K1237+M1237+O1237+P1237+Q1237+R1237+S1237)*0.0214,2)</f>
        <v>877716.17</v>
      </c>
      <c r="E1237" s="5"/>
      <c r="F1237" s="5"/>
      <c r="G1237" s="5"/>
      <c r="H1237" s="5"/>
      <c r="I1237" s="5"/>
      <c r="J1237" s="5"/>
      <c r="K1237" s="5"/>
      <c r="L1237" s="32"/>
      <c r="M1237" s="5"/>
      <c r="N1237" s="39"/>
      <c r="O1237" s="5"/>
      <c r="P1237" s="5"/>
      <c r="Q1237" s="5">
        <v>41014774.140000001</v>
      </c>
      <c r="R1237" s="5"/>
      <c r="S1237" s="5"/>
    </row>
    <row r="1238" spans="1:19" hidden="1" x14ac:dyDescent="0.25">
      <c r="A1238" s="28" t="s">
        <v>416</v>
      </c>
      <c r="B1238" s="6" t="s">
        <v>1828</v>
      </c>
      <c r="C1238" s="5">
        <f t="shared" si="97"/>
        <v>15331225.52</v>
      </c>
      <c r="D1238" s="5">
        <f>ROUNDUP(SUM(F1238+G1238+H1238+I1238+J1238+K1238+M1238+O1238+P1238+Q1238+R1238+S1238)*0.0214,2)</f>
        <v>321214.25</v>
      </c>
      <c r="E1238" s="5"/>
      <c r="F1238" s="5"/>
      <c r="G1238" s="5">
        <v>5281971.2699999996</v>
      </c>
      <c r="H1238" s="5">
        <v>4878470.83</v>
      </c>
      <c r="I1238" s="5">
        <v>1060637.52</v>
      </c>
      <c r="J1238" s="5">
        <v>3788931.65</v>
      </c>
      <c r="K1238" s="5"/>
      <c r="L1238" s="32"/>
      <c r="M1238" s="5"/>
      <c r="N1238" s="39" t="s">
        <v>1702</v>
      </c>
      <c r="O1238" s="5"/>
      <c r="P1238" s="5"/>
      <c r="Q1238" s="5"/>
      <c r="R1238" s="5"/>
      <c r="S1238" s="5"/>
    </row>
    <row r="1239" spans="1:19" hidden="1" x14ac:dyDescent="0.25">
      <c r="A1239" s="28" t="s">
        <v>418</v>
      </c>
      <c r="B1239" s="6" t="s">
        <v>2000</v>
      </c>
      <c r="C1239" s="5">
        <f t="shared" si="97"/>
        <v>1784631.11</v>
      </c>
      <c r="D1239" s="5"/>
      <c r="E1239" s="5"/>
      <c r="F1239" s="5"/>
      <c r="G1239" s="5"/>
      <c r="H1239" s="5"/>
      <c r="I1239" s="5"/>
      <c r="J1239" s="5"/>
      <c r="K1239" s="5"/>
      <c r="L1239" s="32"/>
      <c r="M1239" s="5"/>
      <c r="N1239" s="39"/>
      <c r="O1239" s="5"/>
      <c r="P1239" s="5"/>
      <c r="Q1239" s="5">
        <v>1784631.11</v>
      </c>
      <c r="R1239" s="5"/>
      <c r="S1239" s="5"/>
    </row>
    <row r="1240" spans="1:19" hidden="1" x14ac:dyDescent="0.25">
      <c r="A1240" s="28" t="s">
        <v>420</v>
      </c>
      <c r="B1240" s="6" t="s">
        <v>1091</v>
      </c>
      <c r="C1240" s="5">
        <f t="shared" si="97"/>
        <v>29580609.719999999</v>
      </c>
      <c r="D1240" s="5">
        <f>ROUNDUP(SUM(F1240+G1240+H1240+I1240+J1240+K1240+M1240+O1240+P1240+Q1240+R1240+S1240)*0.0214,2)</f>
        <v>619762.14</v>
      </c>
      <c r="E1240" s="5"/>
      <c r="F1240" s="5"/>
      <c r="G1240" s="5"/>
      <c r="H1240" s="5"/>
      <c r="I1240" s="5"/>
      <c r="J1240" s="5"/>
      <c r="K1240" s="5"/>
      <c r="L1240" s="32"/>
      <c r="M1240" s="5"/>
      <c r="N1240" s="39"/>
      <c r="O1240" s="5"/>
      <c r="P1240" s="5"/>
      <c r="Q1240" s="5">
        <v>28960847.580000002</v>
      </c>
      <c r="R1240" s="5"/>
      <c r="S1240" s="5"/>
    </row>
    <row r="1241" spans="1:19" hidden="1" x14ac:dyDescent="0.25">
      <c r="A1241" s="28" t="s">
        <v>422</v>
      </c>
      <c r="B1241" s="6" t="s">
        <v>1956</v>
      </c>
      <c r="C1241" s="5">
        <f t="shared" si="97"/>
        <v>2130480.71</v>
      </c>
      <c r="D1241" s="5">
        <f>ROUNDUP(SUM(F1241+G1241+H1241+I1241+J1241+K1241+M1241+O1241+P1241+Q1241+R1241+S1241)*0.0214,2)</f>
        <v>44637.060000000005</v>
      </c>
      <c r="E1241" s="5"/>
      <c r="F1241" s="5"/>
      <c r="G1241" s="5">
        <v>2085843.65</v>
      </c>
      <c r="H1241" s="5"/>
      <c r="I1241" s="5"/>
      <c r="J1241" s="5"/>
      <c r="K1241" s="5"/>
      <c r="L1241" s="32"/>
      <c r="M1241" s="5"/>
      <c r="N1241" s="39"/>
      <c r="O1241" s="5"/>
      <c r="P1241" s="5"/>
      <c r="Q1241" s="5"/>
      <c r="R1241" s="5"/>
      <c r="S1241" s="5"/>
    </row>
    <row r="1242" spans="1:19" hidden="1" x14ac:dyDescent="0.25">
      <c r="A1242" s="28" t="s">
        <v>424</v>
      </c>
      <c r="B1242" s="6" t="s">
        <v>1957</v>
      </c>
      <c r="C1242" s="5">
        <f t="shared" si="97"/>
        <v>1096875.1299999999</v>
      </c>
      <c r="D1242" s="5">
        <f>ROUNDUP(SUM(F1242+G1242+H1242+I1242+J1242+K1242+M1242+O1242+P1242+Q1242+R1242+S1242)*0.0214,2)</f>
        <v>22981.329999999998</v>
      </c>
      <c r="E1242" s="5"/>
      <c r="F1242" s="5"/>
      <c r="G1242" s="5">
        <v>1073893.8</v>
      </c>
      <c r="H1242" s="5"/>
      <c r="I1242" s="5"/>
      <c r="J1242" s="5"/>
      <c r="K1242" s="5"/>
      <c r="L1242" s="32"/>
      <c r="M1242" s="5"/>
      <c r="N1242" s="39"/>
      <c r="O1242" s="5"/>
      <c r="P1242" s="5"/>
      <c r="Q1242" s="5"/>
      <c r="R1242" s="5"/>
      <c r="S1242" s="5"/>
    </row>
    <row r="1243" spans="1:19" hidden="1" x14ac:dyDescent="0.25">
      <c r="A1243" s="28" t="s">
        <v>426</v>
      </c>
      <c r="B1243" s="6" t="s">
        <v>1085</v>
      </c>
      <c r="C1243" s="5">
        <f t="shared" si="97"/>
        <v>26965210.059999999</v>
      </c>
      <c r="D1243" s="5">
        <f>ROUNDUP(SUM(F1243+G1243+H1243+I1243+J1243+K1243+M1243+O1243+P1243+Q1243+R1243+S1243)*0.0214,2)</f>
        <v>564965.24</v>
      </c>
      <c r="E1243" s="5"/>
      <c r="F1243" s="5"/>
      <c r="G1243" s="5"/>
      <c r="H1243" s="5"/>
      <c r="I1243" s="5"/>
      <c r="J1243" s="5"/>
      <c r="K1243" s="5"/>
      <c r="L1243" s="32"/>
      <c r="M1243" s="5"/>
      <c r="N1243" s="39" t="s">
        <v>1628</v>
      </c>
      <c r="O1243" s="5">
        <v>26400244.82</v>
      </c>
      <c r="P1243" s="5"/>
      <c r="Q1243" s="5"/>
      <c r="R1243" s="5"/>
      <c r="S1243" s="5"/>
    </row>
    <row r="1244" spans="1:19" hidden="1" x14ac:dyDescent="0.25">
      <c r="A1244" s="28" t="s">
        <v>428</v>
      </c>
      <c r="B1244" s="6" t="s">
        <v>1107</v>
      </c>
      <c r="C1244" s="5">
        <f t="shared" si="97"/>
        <v>10278504.609999999</v>
      </c>
      <c r="D1244" s="5"/>
      <c r="E1244" s="5"/>
      <c r="F1244" s="5"/>
      <c r="G1244" s="5"/>
      <c r="H1244" s="5"/>
      <c r="I1244" s="5"/>
      <c r="J1244" s="5"/>
      <c r="K1244" s="5"/>
      <c r="L1244" s="32"/>
      <c r="M1244" s="5"/>
      <c r="N1244" s="39"/>
      <c r="O1244" s="5"/>
      <c r="P1244" s="5"/>
      <c r="Q1244" s="5">
        <v>10278504.609999999</v>
      </c>
      <c r="R1244" s="5"/>
      <c r="S1244" s="5"/>
    </row>
    <row r="1245" spans="1:19" hidden="1" x14ac:dyDescent="0.25">
      <c r="A1245" s="28" t="s">
        <v>430</v>
      </c>
      <c r="B1245" s="6" t="s">
        <v>1119</v>
      </c>
      <c r="C1245" s="5">
        <f t="shared" si="97"/>
        <v>37582164.009999998</v>
      </c>
      <c r="D1245" s="5"/>
      <c r="E1245" s="5"/>
      <c r="F1245" s="5"/>
      <c r="G1245" s="5"/>
      <c r="H1245" s="5"/>
      <c r="I1245" s="5"/>
      <c r="J1245" s="5"/>
      <c r="K1245" s="5"/>
      <c r="L1245" s="32"/>
      <c r="M1245" s="5"/>
      <c r="N1245" s="39" t="s">
        <v>1628</v>
      </c>
      <c r="O1245" s="52">
        <v>13473995.539999999</v>
      </c>
      <c r="P1245" s="5">
        <v>5664364.8399999999</v>
      </c>
      <c r="Q1245" s="5">
        <v>18443803.630000003</v>
      </c>
      <c r="R1245" s="5"/>
      <c r="S1245" s="5"/>
    </row>
    <row r="1246" spans="1:19" hidden="1" x14ac:dyDescent="0.25">
      <c r="A1246" s="28" t="s">
        <v>432</v>
      </c>
      <c r="B1246" s="6" t="s">
        <v>1911</v>
      </c>
      <c r="C1246" s="5">
        <f t="shared" si="97"/>
        <v>28651364.940000001</v>
      </c>
      <c r="D1246" s="5">
        <f>ROUNDUP(SUM(F1246+G1246+H1246+I1246+J1246+K1246+M1246+O1246+P1246+Q1246+R1246+S1246)*0.0214,2)</f>
        <v>600292.94999999995</v>
      </c>
      <c r="E1246" s="5"/>
      <c r="F1246" s="5"/>
      <c r="G1246" s="5"/>
      <c r="H1246" s="5"/>
      <c r="I1246" s="5"/>
      <c r="J1246" s="5"/>
      <c r="K1246" s="5"/>
      <c r="L1246" s="32"/>
      <c r="M1246" s="5"/>
      <c r="N1246" s="39"/>
      <c r="O1246" s="5"/>
      <c r="P1246" s="5"/>
      <c r="Q1246" s="5"/>
      <c r="R1246" s="5">
        <v>28051071.989999998</v>
      </c>
      <c r="S1246" s="5"/>
    </row>
    <row r="1247" spans="1:19" hidden="1" x14ac:dyDescent="0.25">
      <c r="A1247" s="28" t="s">
        <v>434</v>
      </c>
      <c r="B1247" s="6" t="s">
        <v>1115</v>
      </c>
      <c r="C1247" s="5">
        <f t="shared" ref="C1247:C1259" si="98">ROUNDUP(SUM(D1247+E1247+F1247+G1247+H1247+I1247+J1247+K1247+M1247+O1247+P1247+Q1247+R1247+S1247),2)</f>
        <v>24228974.809999999</v>
      </c>
      <c r="D1247" s="5"/>
      <c r="E1247" s="5"/>
      <c r="F1247" s="5"/>
      <c r="G1247" s="5"/>
      <c r="H1247" s="5"/>
      <c r="I1247" s="5"/>
      <c r="J1247" s="5"/>
      <c r="K1247" s="5"/>
      <c r="L1247" s="32"/>
      <c r="M1247" s="5"/>
      <c r="N1247" s="39" t="s">
        <v>1628</v>
      </c>
      <c r="O1247" s="5">
        <v>10985613.189999999</v>
      </c>
      <c r="P1247" s="5"/>
      <c r="Q1247" s="5">
        <v>13243361.619999999</v>
      </c>
      <c r="R1247" s="5"/>
      <c r="S1247" s="5"/>
    </row>
    <row r="1248" spans="1:19" hidden="1" x14ac:dyDescent="0.25">
      <c r="A1248" s="28" t="s">
        <v>436</v>
      </c>
      <c r="B1248" s="6" t="s">
        <v>1671</v>
      </c>
      <c r="C1248" s="5">
        <f t="shared" si="98"/>
        <v>6370611.0199999996</v>
      </c>
      <c r="D1248" s="5"/>
      <c r="E1248" s="5"/>
      <c r="F1248" s="5"/>
      <c r="G1248" s="5"/>
      <c r="H1248" s="5"/>
      <c r="I1248" s="5"/>
      <c r="J1248" s="5"/>
      <c r="K1248" s="5"/>
      <c r="L1248" s="32">
        <v>2</v>
      </c>
      <c r="M1248" s="5">
        <v>6370611.0199999996</v>
      </c>
      <c r="N1248" s="39"/>
      <c r="O1248" s="5"/>
      <c r="P1248" s="5"/>
      <c r="Q1248" s="5"/>
      <c r="R1248" s="5"/>
      <c r="S1248" s="5"/>
    </row>
    <row r="1249" spans="1:19" hidden="1" x14ac:dyDescent="0.25">
      <c r="A1249" s="28" t="s">
        <v>438</v>
      </c>
      <c r="B1249" s="6" t="s">
        <v>1130</v>
      </c>
      <c r="C1249" s="5">
        <f t="shared" si="98"/>
        <v>11891371.1</v>
      </c>
      <c r="D1249" s="5">
        <f>ROUNDUP(SUM(F1249+G1249+H1249+I1249+J1249+K1249+M1249+O1249+P1249+Q1249+R1249+S1249)*0.0214,2)</f>
        <v>249143.67</v>
      </c>
      <c r="E1249" s="5"/>
      <c r="F1249" s="5">
        <v>1649877.82</v>
      </c>
      <c r="G1249" s="5"/>
      <c r="H1249" s="5"/>
      <c r="I1249" s="5"/>
      <c r="J1249" s="5"/>
      <c r="K1249" s="5"/>
      <c r="L1249" s="32"/>
      <c r="M1249" s="5"/>
      <c r="N1249" s="39" t="s">
        <v>1628</v>
      </c>
      <c r="O1249" s="52">
        <v>4205924.5999999996</v>
      </c>
      <c r="P1249" s="5"/>
      <c r="Q1249" s="5">
        <v>5786425.0099999998</v>
      </c>
      <c r="R1249" s="5"/>
      <c r="S1249" s="5"/>
    </row>
    <row r="1250" spans="1:19" hidden="1" x14ac:dyDescent="0.25">
      <c r="A1250" s="28" t="s">
        <v>440</v>
      </c>
      <c r="B1250" s="6" t="s">
        <v>1145</v>
      </c>
      <c r="C1250" s="5">
        <f t="shared" si="98"/>
        <v>39855198.039999999</v>
      </c>
      <c r="D1250" s="5"/>
      <c r="E1250" s="5"/>
      <c r="F1250" s="5">
        <v>5293190.4399999995</v>
      </c>
      <c r="G1250" s="5"/>
      <c r="H1250" s="5"/>
      <c r="I1250" s="5"/>
      <c r="J1250" s="5"/>
      <c r="K1250" s="5"/>
      <c r="L1250" s="32"/>
      <c r="M1250" s="5"/>
      <c r="N1250" s="39" t="s">
        <v>1628</v>
      </c>
      <c r="O1250" s="5">
        <v>15493568.609999999</v>
      </c>
      <c r="P1250" s="5"/>
      <c r="Q1250" s="5">
        <v>19068438.990000002</v>
      </c>
      <c r="R1250" s="5"/>
      <c r="S1250" s="5"/>
    </row>
    <row r="1251" spans="1:19" hidden="1" x14ac:dyDescent="0.25">
      <c r="A1251" s="28" t="s">
        <v>442</v>
      </c>
      <c r="B1251" s="6" t="s">
        <v>1149</v>
      </c>
      <c r="C1251" s="5">
        <f t="shared" si="98"/>
        <v>26065604.449999999</v>
      </c>
      <c r="D1251" s="5"/>
      <c r="E1251" s="5"/>
      <c r="F1251" s="5">
        <v>3603901.23</v>
      </c>
      <c r="G1251" s="5"/>
      <c r="H1251" s="5"/>
      <c r="I1251" s="5"/>
      <c r="J1251" s="5"/>
      <c r="K1251" s="5"/>
      <c r="L1251" s="32"/>
      <c r="M1251" s="5"/>
      <c r="N1251" s="39" t="s">
        <v>1628</v>
      </c>
      <c r="O1251" s="5">
        <v>10170990.140000001</v>
      </c>
      <c r="P1251" s="5"/>
      <c r="Q1251" s="5">
        <v>12290713.08</v>
      </c>
      <c r="R1251" s="5"/>
      <c r="S1251" s="5"/>
    </row>
    <row r="1252" spans="1:19" hidden="1" x14ac:dyDescent="0.25">
      <c r="A1252" s="28" t="s">
        <v>444</v>
      </c>
      <c r="B1252" s="6" t="s">
        <v>1151</v>
      </c>
      <c r="C1252" s="5">
        <f t="shared" si="98"/>
        <v>59940142.039999999</v>
      </c>
      <c r="D1252" s="5">
        <f>ROUNDUP(SUM(F1252+G1252+H1252+I1252+J1252+K1252+M1252+O1252+P1252+Q1252+R1252+S1252)*0.0214,2)</f>
        <v>1255843.98</v>
      </c>
      <c r="E1252" s="5"/>
      <c r="F1252" s="5"/>
      <c r="G1252" s="5"/>
      <c r="H1252" s="5"/>
      <c r="I1252" s="5"/>
      <c r="J1252" s="5"/>
      <c r="K1252" s="5"/>
      <c r="L1252" s="32"/>
      <c r="M1252" s="5"/>
      <c r="N1252" s="39"/>
      <c r="O1252" s="5"/>
      <c r="P1252" s="5"/>
      <c r="Q1252" s="5"/>
      <c r="R1252" s="5">
        <v>58684298.060000002</v>
      </c>
      <c r="S1252" s="5"/>
    </row>
    <row r="1253" spans="1:19" hidden="1" x14ac:dyDescent="0.25">
      <c r="A1253" s="28" t="s">
        <v>446</v>
      </c>
      <c r="B1253" s="6" t="s">
        <v>1174</v>
      </c>
      <c r="C1253" s="5">
        <f t="shared" si="98"/>
        <v>50984430.530000001</v>
      </c>
      <c r="D1253" s="5">
        <f>ROUNDUP(SUM(F1253+G1253+H1253+I1253+J1253+K1253+M1253+O1253+P1253+Q1253+R1253+S1253)*0.0214,2)</f>
        <v>1068207.18</v>
      </c>
      <c r="E1253" s="5"/>
      <c r="F1253" s="5"/>
      <c r="G1253" s="5"/>
      <c r="H1253" s="5"/>
      <c r="I1253" s="5"/>
      <c r="J1253" s="5"/>
      <c r="K1253" s="5"/>
      <c r="L1253" s="32"/>
      <c r="M1253" s="5"/>
      <c r="N1253" s="39" t="s">
        <v>1628</v>
      </c>
      <c r="O1253" s="52">
        <v>25269886.780000001</v>
      </c>
      <c r="P1253" s="5"/>
      <c r="Q1253" s="5">
        <v>24646336.57</v>
      </c>
      <c r="R1253" s="5"/>
      <c r="S1253" s="5"/>
    </row>
    <row r="1254" spans="1:19" hidden="1" x14ac:dyDescent="0.25">
      <c r="A1254" s="28" t="s">
        <v>448</v>
      </c>
      <c r="B1254" s="6" t="s">
        <v>1159</v>
      </c>
      <c r="C1254" s="5">
        <f>ROUNDUP(SUM(D1254+E1254+F1254+G1254+H1254+I1254+J1254+K1254+M1254+O1254+P1254+Q1254+R1254+S1254),2)</f>
        <v>29938129.960000001</v>
      </c>
      <c r="D1254" s="5">
        <f>ROUNDUP(SUM(F1254+G1254+H1254+I1254+J1254+K1254+M1254+O1254+P1254+Q1254+R1254+S1254)*0.0214,2)</f>
        <v>623236.69999999995</v>
      </c>
      <c r="E1254" s="62">
        <v>191683.37</v>
      </c>
      <c r="F1254" s="5"/>
      <c r="G1254" s="5"/>
      <c r="H1254" s="5"/>
      <c r="I1254" s="5"/>
      <c r="J1254" s="5">
        <v>5492651.0700000003</v>
      </c>
      <c r="K1254" s="5"/>
      <c r="L1254" s="32"/>
      <c r="M1254" s="5"/>
      <c r="N1254" s="39" t="s">
        <v>1628</v>
      </c>
      <c r="O1254" s="52">
        <v>23630558.82</v>
      </c>
      <c r="P1254" s="5"/>
      <c r="Q1254" s="5"/>
      <c r="R1254" s="5"/>
      <c r="S1254" s="5"/>
    </row>
    <row r="1255" spans="1:19" hidden="1" x14ac:dyDescent="0.25">
      <c r="A1255" s="28" t="s">
        <v>450</v>
      </c>
      <c r="B1255" s="6" t="s">
        <v>1168</v>
      </c>
      <c r="C1255" s="5">
        <f t="shared" si="98"/>
        <v>24992612.190000001</v>
      </c>
      <c r="D1255" s="5">
        <f>ROUNDUP(SUM(F1255+G1255+H1255+I1255+J1255+K1255+M1255+O1255+P1255+Q1255+R1255+S1255)*0.0214,2)</f>
        <v>523636.09</v>
      </c>
      <c r="E1255" s="5"/>
      <c r="F1255" s="5"/>
      <c r="G1255" s="5"/>
      <c r="H1255" s="5"/>
      <c r="I1255" s="5"/>
      <c r="J1255" s="5"/>
      <c r="K1255" s="5"/>
      <c r="L1255" s="32"/>
      <c r="M1255" s="5"/>
      <c r="N1255" s="39" t="s">
        <v>1628</v>
      </c>
      <c r="O1255" s="52">
        <v>10569380.48</v>
      </c>
      <c r="P1255" s="5"/>
      <c r="Q1255" s="5">
        <v>13899595.619999999</v>
      </c>
      <c r="R1255" s="5"/>
      <c r="S1255" s="5"/>
    </row>
    <row r="1256" spans="1:19" hidden="1" x14ac:dyDescent="0.25">
      <c r="A1256" s="28" t="s">
        <v>452</v>
      </c>
      <c r="B1256" s="6" t="s">
        <v>1197</v>
      </c>
      <c r="C1256" s="5">
        <f t="shared" si="98"/>
        <v>6466798.2699999996</v>
      </c>
      <c r="D1256" s="5"/>
      <c r="E1256" s="5"/>
      <c r="F1256" s="5">
        <v>5369800.7999999998</v>
      </c>
      <c r="G1256" s="5"/>
      <c r="H1256" s="5"/>
      <c r="I1256" s="5"/>
      <c r="J1256" s="5"/>
      <c r="K1256" s="5"/>
      <c r="L1256" s="32"/>
      <c r="M1256" s="5"/>
      <c r="N1256" s="39"/>
      <c r="O1256" s="5"/>
      <c r="P1256" s="5"/>
      <c r="Q1256" s="5">
        <v>1096997.47</v>
      </c>
      <c r="R1256" s="5"/>
      <c r="S1256" s="5"/>
    </row>
    <row r="1257" spans="1:19" hidden="1" x14ac:dyDescent="0.25">
      <c r="A1257" s="28" t="s">
        <v>454</v>
      </c>
      <c r="B1257" s="6" t="s">
        <v>1199</v>
      </c>
      <c r="C1257" s="5">
        <f t="shared" si="98"/>
        <v>70596364.260000005</v>
      </c>
      <c r="D1257" s="5"/>
      <c r="E1257" s="5"/>
      <c r="F1257" s="5">
        <v>9121725.0800000001</v>
      </c>
      <c r="G1257" s="5"/>
      <c r="H1257" s="5"/>
      <c r="I1257" s="5"/>
      <c r="J1257" s="5"/>
      <c r="K1257" s="5"/>
      <c r="L1257" s="32"/>
      <c r="M1257" s="5"/>
      <c r="N1257" s="39" t="s">
        <v>1628</v>
      </c>
      <c r="O1257" s="5">
        <v>26371314.460000001</v>
      </c>
      <c r="P1257" s="5"/>
      <c r="Q1257" s="5">
        <v>35103324.719999999</v>
      </c>
      <c r="R1257" s="5"/>
      <c r="S1257" s="5"/>
    </row>
    <row r="1258" spans="1:19" hidden="1" x14ac:dyDescent="0.25">
      <c r="A1258" s="28" t="s">
        <v>456</v>
      </c>
      <c r="B1258" s="6" t="s">
        <v>1201</v>
      </c>
      <c r="C1258" s="5">
        <f>ROUNDUP(SUM(D1258+E1258+F1258+G1258+H1258+I1258+J1258+K1258+M1258+O1258+P1258+Q1258+R1258+S1258),2)</f>
        <v>22430364.129999999</v>
      </c>
      <c r="D1258" s="5"/>
      <c r="E1258" s="5"/>
      <c r="F1258" s="5">
        <v>22430364.130000003</v>
      </c>
      <c r="G1258" s="5"/>
      <c r="H1258" s="5"/>
      <c r="I1258" s="5"/>
      <c r="J1258" s="5"/>
      <c r="K1258" s="5"/>
      <c r="L1258" s="32"/>
      <c r="M1258" s="5"/>
      <c r="N1258" s="40"/>
      <c r="P1258" s="5"/>
      <c r="Q1258" s="40"/>
      <c r="R1258" s="5"/>
      <c r="S1258" s="5"/>
    </row>
    <row r="1259" spans="1:19" hidden="1" x14ac:dyDescent="0.25">
      <c r="A1259" s="28" t="s">
        <v>458</v>
      </c>
      <c r="B1259" s="6" t="s">
        <v>1932</v>
      </c>
      <c r="C1259" s="5">
        <f t="shared" si="98"/>
        <v>19147974.98</v>
      </c>
      <c r="D1259" s="5">
        <f>ROUNDUP(SUM(F1259+G1259+H1259+I1259+J1259+K1259+M1259+O1259+P1259+Q1259+R1259+S1259)*0.0214,2)</f>
        <v>401181.39</v>
      </c>
      <c r="E1259" s="5"/>
      <c r="F1259" s="5"/>
      <c r="G1259" s="5">
        <v>8169616.8200000003</v>
      </c>
      <c r="H1259" s="5">
        <v>5159205.24</v>
      </c>
      <c r="I1259" s="5">
        <v>2467246.98</v>
      </c>
      <c r="J1259" s="5">
        <v>2950724.55</v>
      </c>
      <c r="K1259" s="5"/>
      <c r="L1259" s="32"/>
      <c r="M1259" s="5"/>
      <c r="N1259" s="39"/>
      <c r="O1259" s="5"/>
      <c r="P1259" s="5"/>
      <c r="Q1259" s="5"/>
      <c r="R1259" s="5"/>
      <c r="S1259" s="5"/>
    </row>
    <row r="1260" spans="1:19" hidden="1" x14ac:dyDescent="0.25">
      <c r="A1260" s="28" t="s">
        <v>459</v>
      </c>
      <c r="B1260" s="6" t="s">
        <v>1220</v>
      </c>
      <c r="C1260" s="5">
        <f t="shared" ref="C1260:C1273" si="99">ROUNDUP(SUM(D1260+E1260+F1260+G1260+H1260+I1260+J1260+K1260+M1260+O1260+P1260+Q1260+R1260+S1260),2)</f>
        <v>7531692.6699999999</v>
      </c>
      <c r="D1260" s="5"/>
      <c r="E1260" s="5"/>
      <c r="F1260" s="5"/>
      <c r="G1260" s="5"/>
      <c r="H1260" s="5"/>
      <c r="I1260" s="5"/>
      <c r="J1260" s="5"/>
      <c r="K1260" s="5"/>
      <c r="L1260" s="32"/>
      <c r="M1260" s="5"/>
      <c r="N1260" s="39" t="s">
        <v>1628</v>
      </c>
      <c r="O1260" s="52">
        <v>7531692.6699999999</v>
      </c>
      <c r="P1260" s="5"/>
      <c r="Q1260" s="5"/>
      <c r="R1260" s="5"/>
      <c r="S1260" s="5"/>
    </row>
    <row r="1261" spans="1:19" hidden="1" x14ac:dyDescent="0.25">
      <c r="A1261" s="28" t="s">
        <v>461</v>
      </c>
      <c r="B1261" s="6" t="s">
        <v>1222</v>
      </c>
      <c r="C1261" s="5">
        <f t="shared" si="99"/>
        <v>8639828.1099999994</v>
      </c>
      <c r="D1261" s="5"/>
      <c r="E1261" s="5"/>
      <c r="F1261" s="5"/>
      <c r="G1261" s="5"/>
      <c r="H1261" s="5"/>
      <c r="I1261" s="5"/>
      <c r="J1261" s="5"/>
      <c r="K1261" s="5"/>
      <c r="L1261" s="32"/>
      <c r="M1261" s="5"/>
      <c r="N1261" s="39" t="s">
        <v>1628</v>
      </c>
      <c r="O1261" s="52">
        <v>8639828.1099999994</v>
      </c>
      <c r="P1261" s="5"/>
      <c r="Q1261" s="5"/>
      <c r="R1261" s="5"/>
      <c r="S1261" s="5"/>
    </row>
    <row r="1262" spans="1:19" hidden="1" x14ac:dyDescent="0.25">
      <c r="A1262" s="28" t="s">
        <v>463</v>
      </c>
      <c r="B1262" s="6" t="s">
        <v>2010</v>
      </c>
      <c r="C1262" s="5">
        <f t="shared" si="99"/>
        <v>417590.27</v>
      </c>
      <c r="D1262" s="5"/>
      <c r="E1262" s="5">
        <v>417590.27</v>
      </c>
      <c r="F1262" s="5"/>
      <c r="G1262" s="5"/>
      <c r="H1262" s="5"/>
      <c r="I1262" s="5"/>
      <c r="J1262" s="5"/>
      <c r="K1262" s="5"/>
      <c r="L1262" s="32"/>
      <c r="M1262" s="5"/>
      <c r="N1262" s="39"/>
      <c r="O1262" s="5"/>
      <c r="P1262" s="5"/>
      <c r="Q1262" s="5"/>
      <c r="R1262" s="5"/>
      <c r="S1262" s="5"/>
    </row>
    <row r="1263" spans="1:19" hidden="1" x14ac:dyDescent="0.25">
      <c r="A1263" s="28" t="s">
        <v>465</v>
      </c>
      <c r="B1263" s="6" t="s">
        <v>1236</v>
      </c>
      <c r="C1263" s="5">
        <f t="shared" si="99"/>
        <v>8105726.6500000004</v>
      </c>
      <c r="D1263" s="5"/>
      <c r="E1263" s="5"/>
      <c r="F1263" s="5"/>
      <c r="G1263" s="5"/>
      <c r="H1263" s="5"/>
      <c r="I1263" s="5"/>
      <c r="J1263" s="5"/>
      <c r="K1263" s="5"/>
      <c r="L1263" s="32"/>
      <c r="M1263" s="5"/>
      <c r="N1263" s="39" t="s">
        <v>1628</v>
      </c>
      <c r="O1263" s="5">
        <v>8105726.6500000004</v>
      </c>
      <c r="P1263" s="5"/>
      <c r="Q1263" s="5"/>
      <c r="R1263" s="5"/>
      <c r="S1263" s="5"/>
    </row>
    <row r="1264" spans="1:19" hidden="1" x14ac:dyDescent="0.25">
      <c r="A1264" s="28" t="s">
        <v>467</v>
      </c>
      <c r="B1264" s="6" t="s">
        <v>1238</v>
      </c>
      <c r="C1264" s="5">
        <f t="shared" si="99"/>
        <v>17018318.23</v>
      </c>
      <c r="D1264" s="5"/>
      <c r="E1264" s="5"/>
      <c r="F1264" s="5"/>
      <c r="G1264" s="5"/>
      <c r="H1264" s="5"/>
      <c r="I1264" s="5"/>
      <c r="J1264" s="5"/>
      <c r="K1264" s="5"/>
      <c r="L1264" s="32"/>
      <c r="M1264" s="5"/>
      <c r="N1264" s="39" t="s">
        <v>1628</v>
      </c>
      <c r="O1264" s="5">
        <v>17018318.23</v>
      </c>
      <c r="P1264" s="5"/>
      <c r="Q1264" s="5"/>
      <c r="R1264" s="5"/>
      <c r="S1264" s="5"/>
    </row>
    <row r="1265" spans="1:20" hidden="1" x14ac:dyDescent="0.25">
      <c r="A1265" s="28" t="s">
        <v>469</v>
      </c>
      <c r="B1265" s="6" t="s">
        <v>1242</v>
      </c>
      <c r="C1265" s="5">
        <f t="shared" si="99"/>
        <v>23450020.039999999</v>
      </c>
      <c r="D1265" s="5">
        <f>ROUNDUP(SUM(F1265+G1265+H1265+I1265+J1265+K1265+M1265+O1265+P1265+Q1265+R1265+S1265)*0.0214,2)</f>
        <v>491316.27</v>
      </c>
      <c r="E1265" s="5"/>
      <c r="F1265" s="5"/>
      <c r="G1265" s="5"/>
      <c r="H1265" s="5"/>
      <c r="I1265" s="5"/>
      <c r="J1265" s="5"/>
      <c r="K1265" s="5"/>
      <c r="L1265" s="32"/>
      <c r="M1265" s="5"/>
      <c r="N1265" s="39"/>
      <c r="O1265" s="5"/>
      <c r="P1265" s="5"/>
      <c r="Q1265" s="5"/>
      <c r="R1265" s="5">
        <v>22958703.77</v>
      </c>
      <c r="S1265" s="5"/>
    </row>
    <row r="1266" spans="1:20" hidden="1" x14ac:dyDescent="0.25">
      <c r="A1266" s="28" t="s">
        <v>471</v>
      </c>
      <c r="B1266" s="6" t="s">
        <v>1971</v>
      </c>
      <c r="C1266" s="5">
        <f t="shared" si="99"/>
        <v>1391011.18</v>
      </c>
      <c r="D1266" s="5"/>
      <c r="E1266" s="5"/>
      <c r="F1266" s="5"/>
      <c r="G1266" s="5">
        <v>1391011.18</v>
      </c>
      <c r="H1266" s="5"/>
      <c r="I1266" s="5"/>
      <c r="J1266" s="5"/>
      <c r="K1266" s="5"/>
      <c r="L1266" s="32"/>
      <c r="M1266" s="5"/>
      <c r="N1266" s="39"/>
      <c r="O1266" s="5"/>
      <c r="P1266" s="5"/>
      <c r="Q1266" s="5"/>
      <c r="R1266" s="5"/>
      <c r="S1266" s="5"/>
    </row>
    <row r="1267" spans="1:20" hidden="1" x14ac:dyDescent="0.25">
      <c r="A1267" s="28" t="s">
        <v>473</v>
      </c>
      <c r="B1267" s="6" t="s">
        <v>2011</v>
      </c>
      <c r="C1267" s="5">
        <f t="shared" si="99"/>
        <v>9022889.6799999997</v>
      </c>
      <c r="D1267" s="5">
        <f t="shared" ref="D1267:D1272" si="100">ROUNDUP(SUM(F1267+G1267+H1267+I1267+J1267+K1267+M1267+O1267+P1267+Q1267+R1267+S1267)*0.0214,2)</f>
        <v>181919.96000000002</v>
      </c>
      <c r="E1267" s="5">
        <v>340037.29</v>
      </c>
      <c r="F1267" s="5"/>
      <c r="G1267" s="5"/>
      <c r="H1267" s="5"/>
      <c r="I1267" s="5"/>
      <c r="J1267" s="5"/>
      <c r="K1267" s="5"/>
      <c r="L1267" s="32">
        <v>2</v>
      </c>
      <c r="M1267" s="5">
        <v>8500932.4299999997</v>
      </c>
      <c r="N1267" s="39"/>
      <c r="O1267" s="5"/>
      <c r="P1267" s="5"/>
      <c r="Q1267" s="5"/>
      <c r="R1267" s="5"/>
      <c r="S1267" s="5"/>
    </row>
    <row r="1268" spans="1:20" hidden="1" x14ac:dyDescent="0.25">
      <c r="A1268" s="28" t="s">
        <v>475</v>
      </c>
      <c r="B1268" s="6" t="s">
        <v>1831</v>
      </c>
      <c r="C1268" s="5">
        <f t="shared" si="99"/>
        <v>35821812.280000001</v>
      </c>
      <c r="D1268" s="5">
        <f t="shared" si="100"/>
        <v>750525.54</v>
      </c>
      <c r="E1268" s="5"/>
      <c r="F1268" s="5">
        <v>3616867.96</v>
      </c>
      <c r="G1268" s="5"/>
      <c r="H1268" s="5"/>
      <c r="I1268" s="5"/>
      <c r="J1268" s="5"/>
      <c r="K1268" s="5"/>
      <c r="L1268" s="32"/>
      <c r="M1268" s="5"/>
      <c r="N1268" s="39" t="s">
        <v>1628</v>
      </c>
      <c r="O1268" s="5">
        <v>14666610.43</v>
      </c>
      <c r="P1268" s="5"/>
      <c r="Q1268" s="5">
        <v>16787808.350000001</v>
      </c>
      <c r="R1268" s="5"/>
      <c r="S1268" s="5"/>
    </row>
    <row r="1269" spans="1:20" hidden="1" x14ac:dyDescent="0.25">
      <c r="A1269" s="28" t="s">
        <v>477</v>
      </c>
      <c r="B1269" s="6" t="s">
        <v>1256</v>
      </c>
      <c r="C1269" s="5">
        <f t="shared" si="99"/>
        <v>65868120.310000002</v>
      </c>
      <c r="D1269" s="5">
        <f t="shared" si="100"/>
        <v>1380044.82</v>
      </c>
      <c r="E1269" s="5"/>
      <c r="F1269" s="5">
        <v>8327062.8499999996</v>
      </c>
      <c r="G1269" s="5"/>
      <c r="H1269" s="5"/>
      <c r="I1269" s="5"/>
      <c r="J1269" s="5"/>
      <c r="K1269" s="5"/>
      <c r="L1269" s="32"/>
      <c r="M1269" s="5"/>
      <c r="N1269" s="39" t="s">
        <v>1628</v>
      </c>
      <c r="O1269" s="52">
        <v>22608518.859999999</v>
      </c>
      <c r="P1269" s="5">
        <v>9049601.9499999993</v>
      </c>
      <c r="Q1269" s="5">
        <v>24502891.829999998</v>
      </c>
      <c r="R1269" s="5"/>
      <c r="S1269" s="5"/>
    </row>
    <row r="1270" spans="1:20" hidden="1" x14ac:dyDescent="0.25">
      <c r="A1270" s="28" t="s">
        <v>479</v>
      </c>
      <c r="B1270" s="6" t="s">
        <v>1258</v>
      </c>
      <c r="C1270" s="5">
        <f t="shared" si="99"/>
        <v>29227369.710000001</v>
      </c>
      <c r="D1270" s="5">
        <f t="shared" si="100"/>
        <v>612361.19000000006</v>
      </c>
      <c r="E1270" s="5"/>
      <c r="F1270" s="5">
        <v>6109684.0499999998</v>
      </c>
      <c r="G1270" s="5"/>
      <c r="H1270" s="5"/>
      <c r="I1270" s="5"/>
      <c r="J1270" s="5"/>
      <c r="K1270" s="5"/>
      <c r="L1270" s="32"/>
      <c r="M1270" s="5"/>
      <c r="N1270" s="39" t="s">
        <v>1628</v>
      </c>
      <c r="O1270" s="5">
        <v>20085730.32</v>
      </c>
      <c r="P1270" s="5"/>
      <c r="Q1270" s="5">
        <v>2419594.15</v>
      </c>
      <c r="R1270" s="5"/>
      <c r="S1270" s="5"/>
    </row>
    <row r="1271" spans="1:20" hidden="1" x14ac:dyDescent="0.25">
      <c r="A1271" s="28" t="s">
        <v>481</v>
      </c>
      <c r="B1271" s="6" t="s">
        <v>1263</v>
      </c>
      <c r="C1271" s="5">
        <f t="shared" si="99"/>
        <v>53578700.469999999</v>
      </c>
      <c r="D1271" s="5">
        <f t="shared" si="100"/>
        <v>1122561.3800000001</v>
      </c>
      <c r="E1271" s="5"/>
      <c r="F1271" s="5">
        <v>6504257.5199999996</v>
      </c>
      <c r="G1271" s="5"/>
      <c r="H1271" s="5"/>
      <c r="I1271" s="5"/>
      <c r="J1271" s="5"/>
      <c r="K1271" s="5"/>
      <c r="L1271" s="32"/>
      <c r="M1271" s="5"/>
      <c r="N1271" s="39" t="s">
        <v>1628</v>
      </c>
      <c r="O1271" s="5">
        <v>20194057.809999999</v>
      </c>
      <c r="P1271" s="5"/>
      <c r="Q1271" s="5">
        <v>25757823.760000002</v>
      </c>
      <c r="R1271" s="5"/>
      <c r="S1271" s="5"/>
    </row>
    <row r="1272" spans="1:20" hidden="1" x14ac:dyDescent="0.25">
      <c r="A1272" s="28" t="s">
        <v>483</v>
      </c>
      <c r="B1272" s="6" t="s">
        <v>1961</v>
      </c>
      <c r="C1272" s="5">
        <f t="shared" si="99"/>
        <v>1488203.27</v>
      </c>
      <c r="D1272" s="5">
        <f t="shared" si="100"/>
        <v>31180.3</v>
      </c>
      <c r="E1272" s="5"/>
      <c r="F1272" s="5"/>
      <c r="G1272" s="5">
        <v>1457022.9699999997</v>
      </c>
      <c r="H1272" s="5"/>
      <c r="I1272" s="5"/>
      <c r="J1272" s="5"/>
      <c r="K1272" s="5"/>
      <c r="L1272" s="32"/>
      <c r="M1272" s="5"/>
      <c r="N1272" s="39"/>
      <c r="O1272" s="5"/>
      <c r="P1272" s="5"/>
      <c r="Q1272" s="5"/>
      <c r="R1272" s="5"/>
      <c r="S1272" s="5"/>
    </row>
    <row r="1273" spans="1:20" hidden="1" x14ac:dyDescent="0.25">
      <c r="A1273" s="28" t="s">
        <v>485</v>
      </c>
      <c r="B1273" s="6" t="s">
        <v>1253</v>
      </c>
      <c r="C1273" s="5">
        <f t="shared" si="99"/>
        <v>38205945.719999999</v>
      </c>
      <c r="D1273" s="5"/>
      <c r="E1273" s="5"/>
      <c r="F1273" s="5">
        <v>5312960.2</v>
      </c>
      <c r="G1273" s="5"/>
      <c r="H1273" s="5"/>
      <c r="I1273" s="5"/>
      <c r="J1273" s="5"/>
      <c r="K1273" s="5"/>
      <c r="L1273" s="32"/>
      <c r="M1273" s="5"/>
      <c r="N1273" s="39" t="s">
        <v>1628</v>
      </c>
      <c r="O1273" s="5">
        <v>14137735.060000001</v>
      </c>
      <c r="P1273" s="5"/>
      <c r="Q1273" s="5">
        <v>18755250.460000001</v>
      </c>
      <c r="R1273" s="5"/>
      <c r="S1273" s="5"/>
    </row>
    <row r="1274" spans="1:20" hidden="1" x14ac:dyDescent="0.25">
      <c r="A1274" s="28" t="s">
        <v>487</v>
      </c>
      <c r="B1274" s="6" t="s">
        <v>1267</v>
      </c>
      <c r="C1274" s="5">
        <f t="shared" ref="C1274" si="101">ROUNDUP(SUM(D1274+E1274+F1274+G1274+H1274+I1274+J1274+K1274+M1274+O1274+P1274+Q1274+R1274+S1274),2)</f>
        <v>51336455.310000002</v>
      </c>
      <c r="D1274" s="5">
        <f>ROUNDUP(SUM(F1274+G1274+H1274+I1274+J1274+K1274+M1274+O1274+P1274+Q1274+R1274+S1274)*0.0214,2)</f>
        <v>1075582.68</v>
      </c>
      <c r="E1274" s="5"/>
      <c r="F1274" s="5">
        <v>6567382.0800000001</v>
      </c>
      <c r="G1274" s="5"/>
      <c r="H1274" s="5"/>
      <c r="I1274" s="5"/>
      <c r="J1274" s="5"/>
      <c r="K1274" s="5"/>
      <c r="L1274" s="32"/>
      <c r="M1274" s="5"/>
      <c r="N1274" s="39" t="s">
        <v>1628</v>
      </c>
      <c r="O1274" s="52">
        <v>21392348.449999999</v>
      </c>
      <c r="P1274" s="5"/>
      <c r="Q1274" s="5">
        <v>22301142.100000001</v>
      </c>
      <c r="R1274" s="5"/>
      <c r="S1274" s="5"/>
    </row>
    <row r="1275" spans="1:20" hidden="1" x14ac:dyDescent="0.25">
      <c r="A1275" s="28" t="s">
        <v>488</v>
      </c>
      <c r="B1275" s="6" t="s">
        <v>1994</v>
      </c>
      <c r="C1275" s="5">
        <f t="shared" ref="C1275:C1289" si="102">ROUNDUP(SUM(D1275+E1275+F1275+G1275+H1275+I1275+J1275+K1275+M1275+O1275+P1275+Q1275+R1275+S1275),2)</f>
        <v>182222.32</v>
      </c>
      <c r="D1275" s="5"/>
      <c r="E1275" s="5">
        <v>182222.32</v>
      </c>
      <c r="F1275" s="5"/>
      <c r="G1275" s="5"/>
      <c r="H1275" s="5"/>
      <c r="I1275" s="5"/>
      <c r="J1275" s="5"/>
      <c r="K1275" s="5"/>
      <c r="L1275" s="32"/>
      <c r="M1275" s="5"/>
      <c r="N1275" s="39"/>
      <c r="O1275" s="5"/>
      <c r="P1275" s="5"/>
      <c r="Q1275" s="5"/>
      <c r="R1275" s="5"/>
      <c r="S1275" s="5"/>
    </row>
    <row r="1276" spans="1:20" hidden="1" x14ac:dyDescent="0.25">
      <c r="A1276" s="28" t="s">
        <v>489</v>
      </c>
      <c r="B1276" s="6" t="s">
        <v>1838</v>
      </c>
      <c r="C1276" s="5">
        <f t="shared" si="102"/>
        <v>6388335.6500000004</v>
      </c>
      <c r="D1276" s="5"/>
      <c r="E1276" s="5"/>
      <c r="F1276" s="5"/>
      <c r="G1276" s="5"/>
      <c r="H1276" s="5"/>
      <c r="I1276" s="5"/>
      <c r="J1276" s="5"/>
      <c r="K1276" s="5"/>
      <c r="L1276" s="32"/>
      <c r="M1276" s="5"/>
      <c r="N1276" s="39"/>
      <c r="O1276" s="5"/>
      <c r="P1276" s="5"/>
      <c r="Q1276" s="5">
        <v>6388335.6500000004</v>
      </c>
      <c r="R1276" s="5"/>
      <c r="S1276" s="5"/>
      <c r="T1276" s="63"/>
    </row>
    <row r="1277" spans="1:20" hidden="1" x14ac:dyDescent="0.25">
      <c r="A1277" s="28" t="s">
        <v>491</v>
      </c>
      <c r="B1277" s="6" t="s">
        <v>1277</v>
      </c>
      <c r="C1277" s="5">
        <f t="shared" si="102"/>
        <v>20340653.760000002</v>
      </c>
      <c r="D1277" s="5">
        <f>ROUNDUP(SUM(F1277+G1277+H1277+I1277+J1277+K1277+M1277+O1277+P1277+Q1277+R1277+S1277)*0.0214,2)</f>
        <v>426169.96</v>
      </c>
      <c r="E1277" s="5"/>
      <c r="F1277" s="5"/>
      <c r="G1277" s="5"/>
      <c r="H1277" s="5"/>
      <c r="I1277" s="5"/>
      <c r="J1277" s="5"/>
      <c r="K1277" s="5"/>
      <c r="L1277" s="32"/>
      <c r="M1277" s="5"/>
      <c r="N1277" s="39" t="s">
        <v>1628</v>
      </c>
      <c r="O1277" s="5">
        <v>9904866.0299999993</v>
      </c>
      <c r="P1277" s="5"/>
      <c r="Q1277" s="5">
        <v>10009617.77</v>
      </c>
      <c r="R1277" s="5"/>
      <c r="S1277" s="5"/>
    </row>
    <row r="1278" spans="1:20" hidden="1" x14ac:dyDescent="0.25">
      <c r="A1278" s="28" t="s">
        <v>493</v>
      </c>
      <c r="B1278" s="6" t="s">
        <v>1281</v>
      </c>
      <c r="C1278" s="5">
        <f t="shared" si="102"/>
        <v>22015922.27</v>
      </c>
      <c r="D1278" s="5">
        <f>ROUNDUP(SUM(F1278+G1278+H1278+I1278+J1278+K1278+M1278+O1278+P1278+Q1278+R1278+S1278)*0.0214,2)</f>
        <v>461269.57</v>
      </c>
      <c r="E1278" s="5"/>
      <c r="F1278" s="5"/>
      <c r="G1278" s="5"/>
      <c r="H1278" s="5"/>
      <c r="I1278" s="5"/>
      <c r="J1278" s="5"/>
      <c r="K1278" s="5"/>
      <c r="L1278" s="32"/>
      <c r="M1278" s="5"/>
      <c r="N1278" s="39" t="s">
        <v>1628</v>
      </c>
      <c r="O1278" s="5">
        <v>10181102.699999999</v>
      </c>
      <c r="P1278" s="5"/>
      <c r="Q1278" s="5">
        <v>11373550</v>
      </c>
      <c r="R1278" s="5"/>
      <c r="S1278" s="5"/>
    </row>
    <row r="1279" spans="1:20" hidden="1" x14ac:dyDescent="0.25">
      <c r="A1279" s="28" t="s">
        <v>495</v>
      </c>
      <c r="B1279" s="6" t="s">
        <v>1283</v>
      </c>
      <c r="C1279" s="5">
        <f t="shared" si="102"/>
        <v>15862380.380000001</v>
      </c>
      <c r="D1279" s="5">
        <f>ROUNDUP(SUM(F1279+G1279+H1279+I1279+J1279+K1279+M1279+O1279+P1279+Q1279+R1279+S1279)*0.0214,2)</f>
        <v>332342.81</v>
      </c>
      <c r="E1279" s="5"/>
      <c r="F1279" s="5"/>
      <c r="G1279" s="5"/>
      <c r="H1279" s="5"/>
      <c r="I1279" s="5"/>
      <c r="J1279" s="5"/>
      <c r="K1279" s="5"/>
      <c r="L1279" s="32"/>
      <c r="M1279" s="5"/>
      <c r="N1279" s="39" t="s">
        <v>1628</v>
      </c>
      <c r="O1279" s="52">
        <v>15530037.57</v>
      </c>
      <c r="P1279" s="5"/>
      <c r="Q1279" s="5"/>
      <c r="R1279" s="5"/>
      <c r="S1279" s="5"/>
    </row>
    <row r="1280" spans="1:20" hidden="1" x14ac:dyDescent="0.25">
      <c r="A1280" s="28" t="s">
        <v>497</v>
      </c>
      <c r="B1280" s="6" t="s">
        <v>1915</v>
      </c>
      <c r="C1280" s="5">
        <f t="shared" si="102"/>
        <v>48259644.630000003</v>
      </c>
      <c r="D1280" s="5">
        <v>1766882.94</v>
      </c>
      <c r="E1280" s="5"/>
      <c r="F1280" s="5"/>
      <c r="G1280" s="5"/>
      <c r="H1280" s="5"/>
      <c r="I1280" s="5"/>
      <c r="J1280" s="5"/>
      <c r="K1280" s="5"/>
      <c r="L1280" s="32"/>
      <c r="M1280" s="5"/>
      <c r="N1280" s="39" t="s">
        <v>1628</v>
      </c>
      <c r="O1280" s="5">
        <v>31412001.210000001</v>
      </c>
      <c r="P1280" s="5">
        <v>9456650.1500000004</v>
      </c>
      <c r="Q1280" s="5">
        <v>5624110.3300000001</v>
      </c>
      <c r="R1280" s="5"/>
      <c r="S1280" s="5"/>
    </row>
    <row r="1281" spans="1:19" hidden="1" x14ac:dyDescent="0.25">
      <c r="A1281" s="28" t="s">
        <v>499</v>
      </c>
      <c r="B1281" s="6" t="s">
        <v>1826</v>
      </c>
      <c r="C1281" s="5">
        <f t="shared" si="102"/>
        <v>1096880.1399999999</v>
      </c>
      <c r="D1281" s="5">
        <v>2909.96</v>
      </c>
      <c r="E1281" s="5"/>
      <c r="F1281" s="5"/>
      <c r="G1281" s="5"/>
      <c r="H1281" s="5"/>
      <c r="I1281" s="5"/>
      <c r="J1281" s="5">
        <v>1093970.18</v>
      </c>
      <c r="K1281" s="5"/>
      <c r="L1281" s="32"/>
      <c r="M1281" s="5"/>
      <c r="N1281" s="39"/>
      <c r="O1281" s="5"/>
      <c r="P1281" s="5"/>
      <c r="Q1281" s="5"/>
      <c r="R1281" s="5"/>
      <c r="S1281" s="5"/>
    </row>
    <row r="1282" spans="1:19" hidden="1" x14ac:dyDescent="0.25">
      <c r="A1282" s="28" t="s">
        <v>501</v>
      </c>
      <c r="B1282" s="6" t="s">
        <v>1287</v>
      </c>
      <c r="C1282" s="5">
        <f t="shared" si="102"/>
        <v>44449389.780000001</v>
      </c>
      <c r="D1282" s="5">
        <f>ROUNDUP(SUM(F1282+G1282+H1282+I1282+J1282+K1282+M1282+O1282+P1282+Q1282+R1282+S1282)*0.0214,2)</f>
        <v>931287.4</v>
      </c>
      <c r="E1282" s="5"/>
      <c r="F1282" s="5"/>
      <c r="G1282" s="5"/>
      <c r="H1282" s="5"/>
      <c r="I1282" s="5"/>
      <c r="J1282" s="5"/>
      <c r="K1282" s="5"/>
      <c r="L1282" s="32"/>
      <c r="M1282" s="5"/>
      <c r="N1282" s="39"/>
      <c r="O1282" s="5"/>
      <c r="P1282" s="5"/>
      <c r="Q1282" s="5"/>
      <c r="R1282" s="5">
        <v>43518102.380000003</v>
      </c>
      <c r="S1282" s="5"/>
    </row>
    <row r="1283" spans="1:19" hidden="1" x14ac:dyDescent="0.25">
      <c r="A1283" s="28" t="s">
        <v>503</v>
      </c>
      <c r="B1283" s="6" t="s">
        <v>1894</v>
      </c>
      <c r="C1283" s="5">
        <f t="shared" si="102"/>
        <v>42437287.310000002</v>
      </c>
      <c r="D1283" s="5">
        <f>ROUNDUP(SUM(F1283+G1283+H1283+I1283+J1283+K1283+M1283+O1283+P1283+Q1283+R1283+S1283)*0.0214,2)</f>
        <v>889130.56</v>
      </c>
      <c r="E1283" s="5"/>
      <c r="F1283" s="5"/>
      <c r="G1283" s="5"/>
      <c r="H1283" s="5"/>
      <c r="I1283" s="5"/>
      <c r="J1283" s="5"/>
      <c r="K1283" s="5"/>
      <c r="L1283" s="32"/>
      <c r="M1283" s="5"/>
      <c r="N1283" s="39"/>
      <c r="O1283" s="5"/>
      <c r="P1283" s="5"/>
      <c r="Q1283" s="5"/>
      <c r="R1283" s="5">
        <v>41548156.75</v>
      </c>
      <c r="S1283" s="5"/>
    </row>
    <row r="1284" spans="1:19" hidden="1" x14ac:dyDescent="0.25">
      <c r="A1284" s="28" t="s">
        <v>505</v>
      </c>
      <c r="B1284" s="6" t="s">
        <v>1291</v>
      </c>
      <c r="C1284" s="5">
        <f t="shared" si="102"/>
        <v>57490510.670000002</v>
      </c>
      <c r="D1284" s="5">
        <v>346444.76</v>
      </c>
      <c r="E1284" s="5"/>
      <c r="F1284" s="5"/>
      <c r="G1284" s="5"/>
      <c r="H1284" s="5"/>
      <c r="I1284" s="5"/>
      <c r="J1284" s="5"/>
      <c r="K1284" s="5"/>
      <c r="L1284" s="32"/>
      <c r="M1284" s="5"/>
      <c r="N1284" s="39" t="s">
        <v>1628</v>
      </c>
      <c r="O1284" s="5">
        <v>13900278.279999999</v>
      </c>
      <c r="P1284" s="5"/>
      <c r="Q1284" s="5"/>
      <c r="R1284" s="5">
        <v>43243787.630000003</v>
      </c>
      <c r="S1284" s="5"/>
    </row>
    <row r="1285" spans="1:19" hidden="1" x14ac:dyDescent="0.25">
      <c r="A1285" s="28" t="s">
        <v>507</v>
      </c>
      <c r="B1285" s="6" t="s">
        <v>1312</v>
      </c>
      <c r="C1285" s="5">
        <f t="shared" si="102"/>
        <v>674733.26</v>
      </c>
      <c r="D1285" s="5"/>
      <c r="E1285" s="5">
        <v>674733.26</v>
      </c>
      <c r="F1285" s="5"/>
      <c r="G1285" s="5"/>
      <c r="H1285" s="5"/>
      <c r="I1285" s="5"/>
      <c r="J1285" s="5"/>
      <c r="K1285" s="5"/>
      <c r="L1285" s="32"/>
      <c r="M1285" s="5"/>
      <c r="N1285" s="39"/>
      <c r="O1285" s="5"/>
      <c r="P1285" s="5"/>
      <c r="Q1285" s="5"/>
      <c r="R1285" s="5"/>
      <c r="S1285" s="5"/>
    </row>
    <row r="1286" spans="1:19" hidden="1" x14ac:dyDescent="0.25">
      <c r="A1286" s="28" t="s">
        <v>508</v>
      </c>
      <c r="B1286" s="6" t="s">
        <v>1317</v>
      </c>
      <c r="C1286" s="5">
        <f t="shared" si="102"/>
        <v>41352001.829999998</v>
      </c>
      <c r="D1286" s="5"/>
      <c r="E1286" s="5"/>
      <c r="F1286" s="5"/>
      <c r="G1286" s="5"/>
      <c r="H1286" s="5"/>
      <c r="I1286" s="5"/>
      <c r="J1286" s="5"/>
      <c r="K1286" s="5"/>
      <c r="L1286" s="32"/>
      <c r="M1286" s="5"/>
      <c r="N1286" s="39" t="s">
        <v>1628</v>
      </c>
      <c r="O1286" s="5">
        <v>17697589.73</v>
      </c>
      <c r="P1286" s="5"/>
      <c r="Q1286" s="5">
        <v>23654412.100000001</v>
      </c>
      <c r="R1286" s="5"/>
      <c r="S1286" s="5"/>
    </row>
    <row r="1287" spans="1:19" ht="16.5" hidden="1" customHeight="1" x14ac:dyDescent="0.25">
      <c r="A1287" s="28" t="s">
        <v>510</v>
      </c>
      <c r="B1287" s="6" t="s">
        <v>1970</v>
      </c>
      <c r="C1287" s="5">
        <f t="shared" si="102"/>
        <v>6166474.2400000002</v>
      </c>
      <c r="D1287" s="5">
        <f>ROUNDUP(SUM(F1287+G1287+H1287+I1287+J1287+K1287+M1287+O1287+P1287+Q1287+R1287+S1287)*0.0214,2)</f>
        <v>129197.72</v>
      </c>
      <c r="E1287" s="5"/>
      <c r="F1287" s="5"/>
      <c r="G1287" s="5">
        <v>6037276.5199999996</v>
      </c>
      <c r="H1287" s="5"/>
      <c r="I1287" s="5"/>
      <c r="J1287" s="5"/>
      <c r="K1287" s="5"/>
      <c r="L1287" s="32"/>
      <c r="M1287" s="5"/>
      <c r="N1287" s="39"/>
      <c r="O1287" s="5"/>
      <c r="P1287" s="5"/>
      <c r="Q1287" s="5"/>
      <c r="R1287" s="5"/>
      <c r="S1287" s="5"/>
    </row>
    <row r="1288" spans="1:19" hidden="1" x14ac:dyDescent="0.25">
      <c r="A1288" s="28" t="s">
        <v>512</v>
      </c>
      <c r="B1288" s="6" t="s">
        <v>1329</v>
      </c>
      <c r="C1288" s="5">
        <f t="shared" si="102"/>
        <v>4760190.3</v>
      </c>
      <c r="D1288" s="5"/>
      <c r="E1288" s="5"/>
      <c r="F1288" s="5"/>
      <c r="G1288" s="5"/>
      <c r="H1288" s="5"/>
      <c r="I1288" s="5"/>
      <c r="J1288" s="5"/>
      <c r="K1288" s="5"/>
      <c r="L1288" s="32"/>
      <c r="M1288" s="5"/>
      <c r="N1288" s="39" t="s">
        <v>1628</v>
      </c>
      <c r="O1288" s="5">
        <v>4760190.3</v>
      </c>
      <c r="P1288" s="5"/>
      <c r="Q1288" s="5"/>
      <c r="R1288" s="5"/>
      <c r="S1288" s="5"/>
    </row>
    <row r="1289" spans="1:19" hidden="1" x14ac:dyDescent="0.25">
      <c r="A1289" s="28" t="s">
        <v>514</v>
      </c>
      <c r="B1289" s="6" t="s">
        <v>1336</v>
      </c>
      <c r="C1289" s="5">
        <f t="shared" si="102"/>
        <v>27834597.920000002</v>
      </c>
      <c r="D1289" s="5"/>
      <c r="E1289" s="5"/>
      <c r="F1289" s="5"/>
      <c r="G1289" s="5"/>
      <c r="H1289" s="5"/>
      <c r="I1289" s="5"/>
      <c r="J1289" s="5"/>
      <c r="K1289" s="5"/>
      <c r="L1289" s="32"/>
      <c r="M1289" s="5"/>
      <c r="N1289" s="39" t="s">
        <v>1628</v>
      </c>
      <c r="O1289" s="5">
        <v>14634000.84</v>
      </c>
      <c r="P1289" s="5"/>
      <c r="Q1289" s="5">
        <v>13200597.08</v>
      </c>
      <c r="R1289" s="5"/>
      <c r="S1289" s="5"/>
    </row>
    <row r="1290" spans="1:19" ht="15" hidden="1" customHeight="1" x14ac:dyDescent="0.25">
      <c r="A1290" s="99" t="s">
        <v>2120</v>
      </c>
      <c r="B1290" s="100"/>
      <c r="C1290" s="7">
        <f>ROUND(D1290+E1290+F1290+G1290+H1290+I1290+J1290+K1290+M1290+O1290+P1290+Q1290+R1290+S1290,2)</f>
        <v>1379947233.9300001</v>
      </c>
      <c r="D1290" s="7">
        <f t="shared" ref="D1290:M1290" si="103">SUM(D1233:D1289)</f>
        <v>19324328.550000001</v>
      </c>
      <c r="E1290" s="7">
        <f t="shared" si="103"/>
        <v>1806266.51</v>
      </c>
      <c r="F1290" s="7">
        <f t="shared" si="103"/>
        <v>89737086.74000001</v>
      </c>
      <c r="G1290" s="7">
        <f t="shared" si="103"/>
        <v>25496636.210000001</v>
      </c>
      <c r="H1290" s="7">
        <f t="shared" si="103"/>
        <v>10037676.07</v>
      </c>
      <c r="I1290" s="7">
        <f t="shared" si="103"/>
        <v>3527884.5</v>
      </c>
      <c r="J1290" s="7">
        <f t="shared" si="103"/>
        <v>13326277.449999999</v>
      </c>
      <c r="K1290" s="7">
        <f t="shared" si="103"/>
        <v>0</v>
      </c>
      <c r="L1290" s="35">
        <f t="shared" si="103"/>
        <v>4</v>
      </c>
      <c r="M1290" s="7">
        <f t="shared" si="103"/>
        <v>14871543.449999999</v>
      </c>
      <c r="N1290" s="7" t="s">
        <v>1629</v>
      </c>
      <c r="O1290" s="7">
        <f>SUM(O1233:O1289)</f>
        <v>450672344.92999989</v>
      </c>
      <c r="P1290" s="7">
        <f>SUM(P1233:P1289)</f>
        <v>28961839.850000001</v>
      </c>
      <c r="Q1290" s="7">
        <f>SUM(Q1233:Q1289)</f>
        <v>484181229.08999991</v>
      </c>
      <c r="R1290" s="7">
        <f>SUM(R1233:R1289)</f>
        <v>238004120.57999998</v>
      </c>
      <c r="S1290" s="7">
        <f>SUM(S1233:S1289)</f>
        <v>0</v>
      </c>
    </row>
    <row r="1291" spans="1:19" ht="15" hidden="1" customHeight="1" x14ac:dyDescent="0.25">
      <c r="A1291" s="101" t="s">
        <v>1689</v>
      </c>
      <c r="B1291" s="102"/>
      <c r="C1291" s="103"/>
      <c r="D1291" s="7"/>
      <c r="E1291" s="7"/>
      <c r="F1291" s="7"/>
      <c r="G1291" s="7"/>
      <c r="H1291" s="7"/>
      <c r="I1291" s="7"/>
      <c r="J1291" s="7"/>
      <c r="K1291" s="7"/>
      <c r="L1291" s="35"/>
      <c r="M1291" s="7"/>
      <c r="N1291" s="38"/>
      <c r="O1291" s="7"/>
      <c r="P1291" s="7"/>
      <c r="Q1291" s="7"/>
      <c r="R1291" s="7"/>
      <c r="S1291" s="7"/>
    </row>
    <row r="1292" spans="1:19" hidden="1" x14ac:dyDescent="0.25">
      <c r="A1292" s="28" t="s">
        <v>515</v>
      </c>
      <c r="B1292" s="6" t="s">
        <v>1376</v>
      </c>
      <c r="C1292" s="5">
        <f t="shared" ref="C1292:C1328" si="104">ROUNDUP(SUM(D1292+E1292+F1292+G1292+H1292+I1292+J1292+K1292+M1292+O1292+P1292+Q1292+R1292+S1292),2)</f>
        <v>9403626.1899999995</v>
      </c>
      <c r="D1292" s="5">
        <f t="shared" ref="D1292:D1312" si="105">ROUNDUP(SUM(F1292+G1292+H1292+I1292+J1292+K1292+M1292+O1292+P1292+Q1292+R1292+S1292)*0.0214,2)</f>
        <v>197021.35</v>
      </c>
      <c r="E1292" s="5"/>
      <c r="F1292" s="5"/>
      <c r="G1292" s="5"/>
      <c r="H1292" s="5"/>
      <c r="I1292" s="5"/>
      <c r="J1292" s="5"/>
      <c r="K1292" s="5"/>
      <c r="L1292" s="32"/>
      <c r="M1292" s="5"/>
      <c r="N1292" s="39"/>
      <c r="O1292" s="5"/>
      <c r="P1292" s="5"/>
      <c r="Q1292" s="5">
        <v>9206604.8399999999</v>
      </c>
      <c r="R1292" s="5"/>
      <c r="S1292" s="5"/>
    </row>
    <row r="1293" spans="1:19" hidden="1" x14ac:dyDescent="0.25">
      <c r="A1293" s="28" t="s">
        <v>517</v>
      </c>
      <c r="B1293" s="6" t="s">
        <v>1380</v>
      </c>
      <c r="C1293" s="5">
        <f t="shared" si="104"/>
        <v>35962961.75</v>
      </c>
      <c r="D1293" s="5">
        <f t="shared" si="105"/>
        <v>753482.85</v>
      </c>
      <c r="E1293" s="5"/>
      <c r="F1293" s="5"/>
      <c r="G1293" s="5"/>
      <c r="H1293" s="5"/>
      <c r="I1293" s="5"/>
      <c r="J1293" s="5"/>
      <c r="K1293" s="5"/>
      <c r="L1293" s="32"/>
      <c r="M1293" s="5"/>
      <c r="N1293" s="39" t="s">
        <v>1628</v>
      </c>
      <c r="O1293" s="52">
        <v>19046243.440000001</v>
      </c>
      <c r="P1293" s="5"/>
      <c r="Q1293" s="5">
        <v>16163235.460000001</v>
      </c>
      <c r="R1293" s="5"/>
      <c r="S1293" s="5"/>
    </row>
    <row r="1294" spans="1:19" hidden="1" x14ac:dyDescent="0.25">
      <c r="A1294" s="28" t="s">
        <v>519</v>
      </c>
      <c r="B1294" s="6" t="s">
        <v>1384</v>
      </c>
      <c r="C1294" s="5">
        <f t="shared" si="104"/>
        <v>23459845.34</v>
      </c>
      <c r="D1294" s="5">
        <f t="shared" si="105"/>
        <v>491522.12</v>
      </c>
      <c r="E1294" s="5"/>
      <c r="F1294" s="5">
        <v>5899597.2299999995</v>
      </c>
      <c r="G1294" s="5"/>
      <c r="H1294" s="5"/>
      <c r="I1294" s="5"/>
      <c r="J1294" s="5">
        <v>1233191.6599999999</v>
      </c>
      <c r="K1294" s="5"/>
      <c r="L1294" s="32"/>
      <c r="M1294" s="5"/>
      <c r="N1294" s="39"/>
      <c r="O1294" s="5"/>
      <c r="P1294" s="5"/>
      <c r="Q1294" s="5">
        <v>15835534.33</v>
      </c>
      <c r="R1294" s="5"/>
      <c r="S1294" s="5"/>
    </row>
    <row r="1295" spans="1:19" hidden="1" x14ac:dyDescent="0.25">
      <c r="A1295" s="28" t="s">
        <v>520</v>
      </c>
      <c r="B1295" s="6" t="s">
        <v>1386</v>
      </c>
      <c r="C1295" s="5">
        <f t="shared" si="104"/>
        <v>18690992.579999998</v>
      </c>
      <c r="D1295" s="5">
        <f t="shared" si="105"/>
        <v>391606.86</v>
      </c>
      <c r="E1295" s="5"/>
      <c r="F1295" s="5"/>
      <c r="G1295" s="5"/>
      <c r="H1295" s="5"/>
      <c r="I1295" s="5"/>
      <c r="J1295" s="5"/>
      <c r="K1295" s="5"/>
      <c r="L1295" s="32"/>
      <c r="M1295" s="5"/>
      <c r="N1295" s="39" t="s">
        <v>1628</v>
      </c>
      <c r="O1295" s="52">
        <v>18299385.719999999</v>
      </c>
      <c r="P1295" s="5"/>
      <c r="Q1295" s="5"/>
      <c r="R1295" s="5"/>
      <c r="S1295" s="5"/>
    </row>
    <row r="1296" spans="1:19" hidden="1" x14ac:dyDescent="0.25">
      <c r="A1296" s="28" t="s">
        <v>522</v>
      </c>
      <c r="B1296" s="6" t="s">
        <v>1378</v>
      </c>
      <c r="C1296" s="5">
        <f>ROUNDUP(SUM(D1296+E1296+F1296+G1296+H1296+I1296+J1296+K1296+M1296+O1296+P1296+Q1296+R1296+S1296),2)</f>
        <v>34508551.460000001</v>
      </c>
      <c r="D1296" s="5">
        <f t="shared" si="105"/>
        <v>723010.58</v>
      </c>
      <c r="E1296" s="5"/>
      <c r="F1296" s="5"/>
      <c r="G1296" s="5">
        <v>7083901.2599999998</v>
      </c>
      <c r="H1296" s="5">
        <v>2578582.2000000002</v>
      </c>
      <c r="I1296" s="5">
        <v>1585019.46</v>
      </c>
      <c r="J1296" s="5"/>
      <c r="K1296" s="5"/>
      <c r="L1296" s="32"/>
      <c r="M1296" s="5"/>
      <c r="N1296" s="39" t="s">
        <v>1628</v>
      </c>
      <c r="O1296" s="52">
        <v>22538037.960000001</v>
      </c>
      <c r="P1296" s="5"/>
      <c r="Q1296" s="5"/>
      <c r="R1296" s="5"/>
      <c r="S1296" s="5"/>
    </row>
    <row r="1297" spans="1:19" hidden="1" x14ac:dyDescent="0.25">
      <c r="A1297" s="28" t="s">
        <v>524</v>
      </c>
      <c r="B1297" s="6" t="s">
        <v>1390</v>
      </c>
      <c r="C1297" s="5">
        <f t="shared" si="104"/>
        <v>37061707.950000003</v>
      </c>
      <c r="D1297" s="5">
        <f t="shared" si="105"/>
        <v>776503.38</v>
      </c>
      <c r="E1297" s="5"/>
      <c r="F1297" s="5"/>
      <c r="G1297" s="5">
        <v>10352683.720000001</v>
      </c>
      <c r="H1297" s="5">
        <v>6804081.3599999994</v>
      </c>
      <c r="I1297" s="5">
        <v>2668648.52</v>
      </c>
      <c r="J1297" s="5"/>
      <c r="K1297" s="5"/>
      <c r="L1297" s="32"/>
      <c r="M1297" s="5"/>
      <c r="N1297" s="39" t="s">
        <v>1628</v>
      </c>
      <c r="O1297" s="5">
        <v>16459790.970000001</v>
      </c>
      <c r="P1297" s="5"/>
      <c r="Q1297" s="5"/>
      <c r="R1297" s="5"/>
      <c r="S1297" s="5"/>
    </row>
    <row r="1298" spans="1:19" hidden="1" x14ac:dyDescent="0.25">
      <c r="A1298" s="28" t="s">
        <v>526</v>
      </c>
      <c r="B1298" s="6" t="s">
        <v>1404</v>
      </c>
      <c r="C1298" s="5">
        <f t="shared" si="104"/>
        <v>6997086.3200000003</v>
      </c>
      <c r="D1298" s="5">
        <f t="shared" si="105"/>
        <v>146600.40000000002</v>
      </c>
      <c r="E1298" s="5"/>
      <c r="F1298" s="5"/>
      <c r="G1298" s="5"/>
      <c r="H1298" s="5"/>
      <c r="I1298" s="5"/>
      <c r="J1298" s="5"/>
      <c r="K1298" s="5"/>
      <c r="L1298" s="32"/>
      <c r="M1298" s="5"/>
      <c r="N1298" s="39" t="s">
        <v>1628</v>
      </c>
      <c r="O1298" s="52">
        <v>6750873.9000000004</v>
      </c>
      <c r="P1298" s="5"/>
      <c r="Q1298" s="5"/>
      <c r="R1298" s="5"/>
      <c r="S1298" s="5">
        <v>99612.02</v>
      </c>
    </row>
    <row r="1299" spans="1:19" hidden="1" x14ac:dyDescent="0.25">
      <c r="A1299" s="28" t="s">
        <v>528</v>
      </c>
      <c r="B1299" s="6" t="s">
        <v>1406</v>
      </c>
      <c r="C1299" s="5">
        <f t="shared" si="104"/>
        <v>12811168.640000001</v>
      </c>
      <c r="D1299" s="5">
        <f t="shared" si="105"/>
        <v>268414.93</v>
      </c>
      <c r="E1299" s="5"/>
      <c r="F1299" s="5"/>
      <c r="G1299" s="5">
        <v>4498602.9000000004</v>
      </c>
      <c r="H1299" s="5"/>
      <c r="I1299" s="5"/>
      <c r="J1299" s="5"/>
      <c r="K1299" s="5"/>
      <c r="L1299" s="32"/>
      <c r="M1299" s="5"/>
      <c r="N1299" s="39" t="s">
        <v>1628</v>
      </c>
      <c r="O1299" s="52">
        <v>6653419.2000000002</v>
      </c>
      <c r="P1299" s="5">
        <v>1390731.61</v>
      </c>
      <c r="Q1299" s="5"/>
      <c r="R1299" s="5"/>
      <c r="S1299" s="5"/>
    </row>
    <row r="1300" spans="1:19" hidden="1" x14ac:dyDescent="0.25">
      <c r="A1300" s="28" t="s">
        <v>530</v>
      </c>
      <c r="B1300" s="6" t="s">
        <v>1410</v>
      </c>
      <c r="C1300" s="5">
        <f t="shared" si="104"/>
        <v>72901875.659999996</v>
      </c>
      <c r="D1300" s="5">
        <f t="shared" si="105"/>
        <v>1527413.5</v>
      </c>
      <c r="E1300" s="5"/>
      <c r="F1300" s="5"/>
      <c r="G1300" s="5">
        <v>16050914.060000001</v>
      </c>
      <c r="H1300" s="5"/>
      <c r="I1300" s="5"/>
      <c r="J1300" s="5"/>
      <c r="K1300" s="5"/>
      <c r="L1300" s="32"/>
      <c r="M1300" s="5"/>
      <c r="N1300" s="39" t="s">
        <v>1628</v>
      </c>
      <c r="O1300" s="5">
        <v>27714037.969999999</v>
      </c>
      <c r="P1300" s="5"/>
      <c r="Q1300" s="5">
        <v>27609510.129999999</v>
      </c>
      <c r="R1300" s="5"/>
      <c r="S1300" s="5"/>
    </row>
    <row r="1301" spans="1:19" hidden="1" x14ac:dyDescent="0.25">
      <c r="A1301" s="28" t="s">
        <v>532</v>
      </c>
      <c r="B1301" s="6" t="s">
        <v>1422</v>
      </c>
      <c r="C1301" s="5">
        <f t="shared" si="104"/>
        <v>20241649.73</v>
      </c>
      <c r="D1301" s="5">
        <f t="shared" si="105"/>
        <v>424095.66000000003</v>
      </c>
      <c r="E1301" s="5"/>
      <c r="F1301" s="5"/>
      <c r="G1301" s="5"/>
      <c r="H1301" s="5"/>
      <c r="I1301" s="5"/>
      <c r="J1301" s="5"/>
      <c r="K1301" s="5"/>
      <c r="L1301" s="32"/>
      <c r="M1301" s="5"/>
      <c r="N1301" s="39" t="s">
        <v>1628</v>
      </c>
      <c r="O1301" s="52">
        <v>19817554.07</v>
      </c>
      <c r="P1301" s="5"/>
      <c r="Q1301" s="5"/>
      <c r="R1301" s="5"/>
      <c r="S1301" s="5"/>
    </row>
    <row r="1302" spans="1:19" hidden="1" x14ac:dyDescent="0.25">
      <c r="A1302" s="28" t="s">
        <v>534</v>
      </c>
      <c r="B1302" s="6" t="s">
        <v>1423</v>
      </c>
      <c r="C1302" s="5">
        <f t="shared" si="104"/>
        <v>7239278.7699999996</v>
      </c>
      <c r="D1302" s="5">
        <f t="shared" si="105"/>
        <v>151674.73000000001</v>
      </c>
      <c r="E1302" s="5"/>
      <c r="F1302" s="5"/>
      <c r="G1302" s="5"/>
      <c r="H1302" s="5"/>
      <c r="I1302" s="5"/>
      <c r="J1302" s="5"/>
      <c r="K1302" s="5"/>
      <c r="L1302" s="32"/>
      <c r="M1302" s="5"/>
      <c r="N1302" s="39" t="s">
        <v>1628</v>
      </c>
      <c r="O1302" s="52">
        <v>7087604.04</v>
      </c>
      <c r="P1302" s="5"/>
      <c r="Q1302" s="5"/>
      <c r="R1302" s="5"/>
      <c r="S1302" s="5"/>
    </row>
    <row r="1303" spans="1:19" hidden="1" x14ac:dyDescent="0.25">
      <c r="A1303" s="28" t="s">
        <v>536</v>
      </c>
      <c r="B1303" s="6" t="s">
        <v>1425</v>
      </c>
      <c r="C1303" s="5">
        <f t="shared" si="104"/>
        <v>22893932.899999999</v>
      </c>
      <c r="D1303" s="5">
        <f t="shared" si="105"/>
        <v>479665.33</v>
      </c>
      <c r="E1303" s="5"/>
      <c r="F1303" s="5"/>
      <c r="G1303" s="5"/>
      <c r="H1303" s="5"/>
      <c r="I1303" s="5"/>
      <c r="J1303" s="5"/>
      <c r="K1303" s="5"/>
      <c r="L1303" s="32"/>
      <c r="M1303" s="5"/>
      <c r="N1303" s="39" t="s">
        <v>1628</v>
      </c>
      <c r="O1303" s="5">
        <v>22414267.57</v>
      </c>
      <c r="P1303" s="5"/>
      <c r="Q1303" s="5"/>
      <c r="R1303" s="5"/>
      <c r="S1303" s="5"/>
    </row>
    <row r="1304" spans="1:19" hidden="1" x14ac:dyDescent="0.25">
      <c r="A1304" s="28" t="s">
        <v>538</v>
      </c>
      <c r="B1304" s="6" t="s">
        <v>1427</v>
      </c>
      <c r="C1304" s="5">
        <f t="shared" si="104"/>
        <v>7173605.2400000002</v>
      </c>
      <c r="D1304" s="5">
        <f t="shared" si="105"/>
        <v>150298.76</v>
      </c>
      <c r="E1304" s="5"/>
      <c r="F1304" s="5"/>
      <c r="G1304" s="5"/>
      <c r="H1304" s="5"/>
      <c r="I1304" s="5"/>
      <c r="J1304" s="5"/>
      <c r="K1304" s="5"/>
      <c r="L1304" s="32"/>
      <c r="M1304" s="5"/>
      <c r="N1304" s="39" t="s">
        <v>1628</v>
      </c>
      <c r="O1304" s="52">
        <v>7023306.4800000004</v>
      </c>
      <c r="P1304" s="5"/>
      <c r="Q1304" s="5"/>
      <c r="R1304" s="5"/>
      <c r="S1304" s="5"/>
    </row>
    <row r="1305" spans="1:19" hidden="1" x14ac:dyDescent="0.25">
      <c r="A1305" s="28" t="s">
        <v>540</v>
      </c>
      <c r="B1305" s="6" t="s">
        <v>1429</v>
      </c>
      <c r="C1305" s="5">
        <f t="shared" si="104"/>
        <v>7621702.8899999997</v>
      </c>
      <c r="D1305" s="5">
        <f t="shared" si="105"/>
        <v>159687.14000000001</v>
      </c>
      <c r="E1305" s="5"/>
      <c r="F1305" s="5"/>
      <c r="G1305" s="5"/>
      <c r="H1305" s="5"/>
      <c r="I1305" s="5"/>
      <c r="J1305" s="5"/>
      <c r="K1305" s="5"/>
      <c r="L1305" s="32"/>
      <c r="M1305" s="5"/>
      <c r="N1305" s="39" t="s">
        <v>1628</v>
      </c>
      <c r="O1305" s="52">
        <v>7462015.75</v>
      </c>
      <c r="P1305" s="5"/>
      <c r="Q1305" s="5"/>
      <c r="R1305" s="5"/>
      <c r="S1305" s="5"/>
    </row>
    <row r="1306" spans="1:19" hidden="1" x14ac:dyDescent="0.25">
      <c r="A1306" s="28" t="s">
        <v>542</v>
      </c>
      <c r="B1306" s="6" t="s">
        <v>1435</v>
      </c>
      <c r="C1306" s="5">
        <f t="shared" si="104"/>
        <v>13384402.310000001</v>
      </c>
      <c r="D1306" s="5">
        <f t="shared" si="105"/>
        <v>280425.12</v>
      </c>
      <c r="E1306" s="5"/>
      <c r="F1306" s="5"/>
      <c r="G1306" s="5">
        <v>2898817.99</v>
      </c>
      <c r="H1306" s="5">
        <v>1905186.53</v>
      </c>
      <c r="I1306" s="5">
        <v>747238.75</v>
      </c>
      <c r="J1306" s="5"/>
      <c r="K1306" s="5"/>
      <c r="L1306" s="32"/>
      <c r="M1306" s="5"/>
      <c r="N1306" s="39" t="s">
        <v>1628</v>
      </c>
      <c r="O1306" s="5">
        <v>5876915.4000000004</v>
      </c>
      <c r="P1306" s="5">
        <v>1675818.52</v>
      </c>
      <c r="Q1306" s="5"/>
      <c r="R1306" s="5"/>
      <c r="S1306" s="5"/>
    </row>
    <row r="1307" spans="1:19" hidden="1" x14ac:dyDescent="0.25">
      <c r="A1307" s="28" t="s">
        <v>544</v>
      </c>
      <c r="B1307" s="6" t="s">
        <v>1437</v>
      </c>
      <c r="C1307" s="5">
        <f t="shared" si="104"/>
        <v>9679914.4900000002</v>
      </c>
      <c r="D1307" s="5">
        <f t="shared" si="105"/>
        <v>202810.04</v>
      </c>
      <c r="E1307" s="5"/>
      <c r="F1307" s="5"/>
      <c r="G1307" s="5"/>
      <c r="H1307" s="5"/>
      <c r="I1307" s="5"/>
      <c r="J1307" s="5"/>
      <c r="K1307" s="5"/>
      <c r="L1307" s="32"/>
      <c r="M1307" s="5"/>
      <c r="N1307" s="39" t="s">
        <v>1628</v>
      </c>
      <c r="O1307" s="5">
        <v>9477104.4499999993</v>
      </c>
      <c r="P1307" s="5"/>
      <c r="Q1307" s="5"/>
      <c r="R1307" s="5"/>
      <c r="S1307" s="5"/>
    </row>
    <row r="1308" spans="1:19" hidden="1" x14ac:dyDescent="0.25">
      <c r="A1308" s="28" t="s">
        <v>546</v>
      </c>
      <c r="B1308" s="6" t="s">
        <v>1439</v>
      </c>
      <c r="C1308" s="5">
        <f t="shared" si="104"/>
        <v>10101483.619999999</v>
      </c>
      <c r="D1308" s="5">
        <f t="shared" si="105"/>
        <v>211642.6</v>
      </c>
      <c r="E1308" s="5"/>
      <c r="F1308" s="5"/>
      <c r="G1308" s="5"/>
      <c r="H1308" s="5"/>
      <c r="I1308" s="5"/>
      <c r="J1308" s="5"/>
      <c r="K1308" s="5"/>
      <c r="L1308" s="32"/>
      <c r="M1308" s="5"/>
      <c r="N1308" s="39" t="s">
        <v>1628</v>
      </c>
      <c r="O1308" s="5">
        <v>9889841.0199999996</v>
      </c>
      <c r="P1308" s="5"/>
      <c r="Q1308" s="5"/>
      <c r="R1308" s="5"/>
      <c r="S1308" s="5"/>
    </row>
    <row r="1309" spans="1:19" hidden="1" x14ac:dyDescent="0.25">
      <c r="A1309" s="28" t="s">
        <v>548</v>
      </c>
      <c r="B1309" s="6" t="s">
        <v>1445</v>
      </c>
      <c r="C1309" s="5">
        <f t="shared" si="104"/>
        <v>2329481.02</v>
      </c>
      <c r="D1309" s="5">
        <f t="shared" si="105"/>
        <v>48806.44</v>
      </c>
      <c r="E1309" s="5"/>
      <c r="F1309" s="5"/>
      <c r="G1309" s="5"/>
      <c r="H1309" s="5"/>
      <c r="I1309" s="5"/>
      <c r="J1309" s="5"/>
      <c r="K1309" s="5"/>
      <c r="L1309" s="32"/>
      <c r="M1309" s="5"/>
      <c r="N1309" s="39"/>
      <c r="O1309" s="5"/>
      <c r="P1309" s="5"/>
      <c r="Q1309" s="5">
        <v>2280674.58</v>
      </c>
      <c r="R1309" s="5"/>
      <c r="S1309" s="5"/>
    </row>
    <row r="1310" spans="1:19" hidden="1" x14ac:dyDescent="0.25">
      <c r="A1310" s="28" t="s">
        <v>550</v>
      </c>
      <c r="B1310" s="6" t="s">
        <v>1338</v>
      </c>
      <c r="C1310" s="5">
        <f t="shared" si="104"/>
        <v>9101376.5199999996</v>
      </c>
      <c r="D1310" s="5">
        <f t="shared" si="105"/>
        <v>190688.72</v>
      </c>
      <c r="E1310" s="5"/>
      <c r="F1310" s="5"/>
      <c r="G1310" s="5"/>
      <c r="H1310" s="5"/>
      <c r="I1310" s="5"/>
      <c r="J1310" s="5"/>
      <c r="K1310" s="5"/>
      <c r="L1310" s="32"/>
      <c r="M1310" s="5"/>
      <c r="N1310" s="39"/>
      <c r="O1310" s="5"/>
      <c r="P1310" s="5"/>
      <c r="Q1310" s="5">
        <v>8910687.8000000007</v>
      </c>
      <c r="R1310" s="5"/>
      <c r="S1310" s="5"/>
    </row>
    <row r="1311" spans="1:19" hidden="1" x14ac:dyDescent="0.25">
      <c r="A1311" s="28" t="s">
        <v>552</v>
      </c>
      <c r="B1311" s="6" t="s">
        <v>1346</v>
      </c>
      <c r="C1311" s="5">
        <f t="shared" si="104"/>
        <v>35388869.030000001</v>
      </c>
      <c r="D1311" s="5">
        <f t="shared" si="105"/>
        <v>741454.67</v>
      </c>
      <c r="E1311" s="5"/>
      <c r="F1311" s="5"/>
      <c r="G1311" s="5">
        <v>7409552.7999999998</v>
      </c>
      <c r="H1311" s="5">
        <v>4869771.1100000003</v>
      </c>
      <c r="I1311" s="5">
        <v>1909987.08</v>
      </c>
      <c r="J1311" s="5"/>
      <c r="K1311" s="5"/>
      <c r="L1311" s="32"/>
      <c r="M1311" s="5"/>
      <c r="N1311" s="39"/>
      <c r="O1311" s="5"/>
      <c r="P1311" s="5">
        <v>7096911.7699999996</v>
      </c>
      <c r="Q1311" s="5">
        <v>13361191.6</v>
      </c>
      <c r="R1311" s="5"/>
      <c r="S1311" s="5"/>
    </row>
    <row r="1312" spans="1:19" hidden="1" x14ac:dyDescent="0.25">
      <c r="A1312" s="28" t="s">
        <v>554</v>
      </c>
      <c r="B1312" s="6" t="s">
        <v>1350</v>
      </c>
      <c r="C1312" s="5">
        <f t="shared" si="104"/>
        <v>26069495.859999999</v>
      </c>
      <c r="D1312" s="5">
        <f t="shared" si="105"/>
        <v>546198.57000000007</v>
      </c>
      <c r="E1312" s="5"/>
      <c r="F1312" s="5"/>
      <c r="G1312" s="5">
        <v>6100577.2999999998</v>
      </c>
      <c r="H1312" s="5">
        <v>4009474.78</v>
      </c>
      <c r="I1312" s="5">
        <v>1572567.76</v>
      </c>
      <c r="J1312" s="5"/>
      <c r="K1312" s="5"/>
      <c r="L1312" s="32"/>
      <c r="M1312" s="5"/>
      <c r="N1312" s="39" t="s">
        <v>1628</v>
      </c>
      <c r="O1312" s="5">
        <v>10768754.92</v>
      </c>
      <c r="P1312" s="5">
        <v>3071922.53</v>
      </c>
      <c r="Q1312" s="5"/>
      <c r="R1312" s="5"/>
      <c r="S1312" s="5"/>
    </row>
    <row r="1313" spans="1:20" hidden="1" x14ac:dyDescent="0.25">
      <c r="A1313" s="28" t="s">
        <v>556</v>
      </c>
      <c r="B1313" s="6" t="s">
        <v>1361</v>
      </c>
      <c r="C1313" s="5">
        <f t="shared" si="104"/>
        <v>5416814.8099999996</v>
      </c>
      <c r="D1313" s="5">
        <f t="shared" ref="D1313:D1321" si="106">ROUNDUP(SUM(F1313+G1313+H1313+I1313+J1313+K1313+M1313+O1313+P1313+Q1313+R1313+S1313)*0.0214,2)</f>
        <v>113491.12999999999</v>
      </c>
      <c r="E1313" s="5"/>
      <c r="F1313" s="5"/>
      <c r="G1313" s="5"/>
      <c r="H1313" s="5"/>
      <c r="I1313" s="5"/>
      <c r="J1313" s="5"/>
      <c r="K1313" s="5"/>
      <c r="L1313" s="32"/>
      <c r="M1313" s="5"/>
      <c r="N1313" s="39"/>
      <c r="O1313" s="5"/>
      <c r="P1313" s="5"/>
      <c r="Q1313" s="5">
        <v>5303323.68</v>
      </c>
      <c r="R1313" s="5"/>
      <c r="S1313" s="5"/>
    </row>
    <row r="1314" spans="1:20" hidden="1" x14ac:dyDescent="0.25">
      <c r="A1314" s="28" t="s">
        <v>558</v>
      </c>
      <c r="B1314" s="6" t="s">
        <v>1363</v>
      </c>
      <c r="C1314" s="5">
        <f t="shared" si="104"/>
        <v>8886087.3100000005</v>
      </c>
      <c r="D1314" s="5">
        <f t="shared" si="106"/>
        <v>186178.06</v>
      </c>
      <c r="E1314" s="5"/>
      <c r="F1314" s="5"/>
      <c r="G1314" s="5">
        <v>2085869.06</v>
      </c>
      <c r="H1314" s="5">
        <v>1370893.11</v>
      </c>
      <c r="I1314" s="5">
        <v>537681.97</v>
      </c>
      <c r="J1314" s="5"/>
      <c r="K1314" s="5"/>
      <c r="L1314" s="32"/>
      <c r="M1314" s="5"/>
      <c r="N1314" s="39"/>
      <c r="O1314" s="5"/>
      <c r="P1314" s="5"/>
      <c r="Q1314" s="5">
        <v>4705465.1099999994</v>
      </c>
      <c r="R1314" s="5"/>
      <c r="S1314" s="5"/>
    </row>
    <row r="1315" spans="1:20" hidden="1" x14ac:dyDescent="0.25">
      <c r="A1315" s="28" t="s">
        <v>560</v>
      </c>
      <c r="B1315" s="6" t="s">
        <v>1367</v>
      </c>
      <c r="C1315" s="5">
        <f t="shared" si="104"/>
        <v>3138634.76</v>
      </c>
      <c r="D1315" s="5">
        <f t="shared" si="106"/>
        <v>65759.53</v>
      </c>
      <c r="E1315" s="5"/>
      <c r="F1315" s="5"/>
      <c r="G1315" s="5"/>
      <c r="H1315" s="5"/>
      <c r="I1315" s="5"/>
      <c r="J1315" s="5"/>
      <c r="K1315" s="5"/>
      <c r="L1315" s="32"/>
      <c r="M1315" s="5"/>
      <c r="N1315" s="39"/>
      <c r="O1315" s="5"/>
      <c r="P1315" s="5"/>
      <c r="Q1315" s="5">
        <v>3072875.23</v>
      </c>
      <c r="R1315" s="5"/>
      <c r="S1315" s="5"/>
    </row>
    <row r="1316" spans="1:20" hidden="1" x14ac:dyDescent="0.25">
      <c r="A1316" s="28" t="s">
        <v>562</v>
      </c>
      <c r="B1316" s="6" t="s">
        <v>1369</v>
      </c>
      <c r="C1316" s="5">
        <f t="shared" si="104"/>
        <v>3099250.53</v>
      </c>
      <c r="D1316" s="5">
        <f t="shared" si="106"/>
        <v>64934.37</v>
      </c>
      <c r="E1316" s="5"/>
      <c r="F1316" s="5"/>
      <c r="G1316" s="5"/>
      <c r="H1316" s="5"/>
      <c r="I1316" s="5"/>
      <c r="J1316" s="5"/>
      <c r="K1316" s="5"/>
      <c r="L1316" s="32"/>
      <c r="M1316" s="5"/>
      <c r="N1316" s="39"/>
      <c r="O1316" s="5"/>
      <c r="P1316" s="5"/>
      <c r="Q1316" s="5">
        <v>3034316.16</v>
      </c>
      <c r="R1316" s="5"/>
      <c r="S1316" s="5"/>
    </row>
    <row r="1317" spans="1:20" hidden="1" x14ac:dyDescent="0.25">
      <c r="A1317" s="28" t="s">
        <v>564</v>
      </c>
      <c r="B1317" s="6" t="s">
        <v>1454</v>
      </c>
      <c r="C1317" s="5">
        <f t="shared" si="104"/>
        <v>56428624.609999999</v>
      </c>
      <c r="D1317" s="5">
        <f t="shared" si="106"/>
        <v>1182271.95</v>
      </c>
      <c r="E1317" s="5"/>
      <c r="F1317" s="5"/>
      <c r="G1317" s="5"/>
      <c r="H1317" s="5"/>
      <c r="I1317" s="5"/>
      <c r="J1317" s="5"/>
      <c r="K1317" s="5"/>
      <c r="L1317" s="32"/>
      <c r="M1317" s="5"/>
      <c r="N1317" s="39"/>
      <c r="O1317" s="5"/>
      <c r="P1317" s="5"/>
      <c r="Q1317" s="5"/>
      <c r="R1317" s="5">
        <v>55246352.659999996</v>
      </c>
      <c r="S1317" s="5"/>
    </row>
    <row r="1318" spans="1:20" hidden="1" x14ac:dyDescent="0.25">
      <c r="A1318" s="28" t="s">
        <v>566</v>
      </c>
      <c r="B1318" s="6" t="s">
        <v>1452</v>
      </c>
      <c r="C1318" s="5">
        <f t="shared" si="104"/>
        <v>23114382.219999999</v>
      </c>
      <c r="D1318" s="5">
        <f t="shared" si="106"/>
        <v>484284.10000000003</v>
      </c>
      <c r="E1318" s="5"/>
      <c r="F1318" s="5"/>
      <c r="G1318" s="5">
        <v>4522212.1500000004</v>
      </c>
      <c r="H1318" s="5">
        <v>2972127.82</v>
      </c>
      <c r="I1318" s="5">
        <v>1165706.8999999999</v>
      </c>
      <c r="J1318" s="5"/>
      <c r="K1318" s="5"/>
      <c r="L1318" s="32"/>
      <c r="M1318" s="5"/>
      <c r="N1318" s="39" t="s">
        <v>1628</v>
      </c>
      <c r="O1318" s="5">
        <v>9976580.5899999999</v>
      </c>
      <c r="P1318" s="5">
        <v>3993470.66</v>
      </c>
      <c r="Q1318" s="5"/>
      <c r="R1318" s="5"/>
      <c r="S1318" s="5"/>
    </row>
    <row r="1319" spans="1:20" hidden="1" x14ac:dyDescent="0.25">
      <c r="A1319" s="28" t="s">
        <v>568</v>
      </c>
      <c r="B1319" s="6" t="s">
        <v>1453</v>
      </c>
      <c r="C1319" s="5">
        <f t="shared" si="104"/>
        <v>26808895.699999999</v>
      </c>
      <c r="D1319" s="5">
        <f t="shared" si="106"/>
        <v>561690.19999999995</v>
      </c>
      <c r="E1319" s="5"/>
      <c r="F1319" s="5"/>
      <c r="G1319" s="5">
        <v>5850460.0300000003</v>
      </c>
      <c r="H1319" s="5">
        <v>3845090.53</v>
      </c>
      <c r="I1319" s="5">
        <v>1515672.49</v>
      </c>
      <c r="J1319" s="5"/>
      <c r="K1319" s="5"/>
      <c r="L1319" s="32"/>
      <c r="M1319" s="5"/>
      <c r="N1319" s="39" t="s">
        <v>1628</v>
      </c>
      <c r="O1319" s="5">
        <v>10758109.02</v>
      </c>
      <c r="P1319" s="5">
        <v>4277873.43</v>
      </c>
      <c r="Q1319" s="5"/>
      <c r="R1319" s="5"/>
      <c r="S1319" s="5"/>
    </row>
    <row r="1320" spans="1:20" hidden="1" x14ac:dyDescent="0.25">
      <c r="A1320" s="28" t="s">
        <v>570</v>
      </c>
      <c r="B1320" s="6" t="s">
        <v>1456</v>
      </c>
      <c r="C1320" s="5">
        <f t="shared" si="104"/>
        <v>31759569.100000001</v>
      </c>
      <c r="D1320" s="5">
        <f t="shared" si="106"/>
        <v>665414.9</v>
      </c>
      <c r="E1320" s="5"/>
      <c r="F1320" s="5"/>
      <c r="G1320" s="5"/>
      <c r="H1320" s="5"/>
      <c r="I1320" s="5"/>
      <c r="J1320" s="5"/>
      <c r="K1320" s="5"/>
      <c r="L1320" s="32"/>
      <c r="M1320" s="5"/>
      <c r="N1320" s="39" t="s">
        <v>1628</v>
      </c>
      <c r="O1320" s="5">
        <v>31094154.199999999</v>
      </c>
      <c r="P1320" s="5"/>
      <c r="Q1320" s="5"/>
      <c r="R1320" s="5"/>
      <c r="S1320" s="5"/>
    </row>
    <row r="1321" spans="1:20" hidden="1" x14ac:dyDescent="0.25">
      <c r="A1321" s="28" t="s">
        <v>572</v>
      </c>
      <c r="B1321" s="6" t="s">
        <v>1460</v>
      </c>
      <c r="C1321" s="5">
        <f t="shared" si="104"/>
        <v>21726262.34</v>
      </c>
      <c r="D1321" s="5">
        <f t="shared" si="106"/>
        <v>455200.72000000003</v>
      </c>
      <c r="E1321" s="5"/>
      <c r="F1321" s="5"/>
      <c r="G1321" s="5"/>
      <c r="H1321" s="5"/>
      <c r="I1321" s="5"/>
      <c r="J1321" s="5"/>
      <c r="K1321" s="5"/>
      <c r="L1321" s="32"/>
      <c r="M1321" s="5"/>
      <c r="N1321" s="39" t="s">
        <v>1628</v>
      </c>
      <c r="O1321" s="52">
        <v>21271061.620000001</v>
      </c>
      <c r="P1321" s="5"/>
      <c r="Q1321" s="5"/>
      <c r="R1321" s="5"/>
      <c r="S1321" s="5"/>
    </row>
    <row r="1322" spans="1:20" hidden="1" x14ac:dyDescent="0.25">
      <c r="A1322" s="28" t="s">
        <v>573</v>
      </c>
      <c r="B1322" s="6" t="s">
        <v>1462</v>
      </c>
      <c r="C1322" s="5">
        <f t="shared" si="104"/>
        <v>33015259.809999999</v>
      </c>
      <c r="D1322" s="5"/>
      <c r="E1322" s="5"/>
      <c r="F1322" s="5"/>
      <c r="G1322" s="5"/>
      <c r="H1322" s="5"/>
      <c r="I1322" s="5"/>
      <c r="J1322" s="5"/>
      <c r="K1322" s="5"/>
      <c r="L1322" s="32"/>
      <c r="M1322" s="5"/>
      <c r="N1322" s="39"/>
      <c r="O1322" s="5"/>
      <c r="P1322" s="5"/>
      <c r="Q1322" s="5"/>
      <c r="R1322" s="5">
        <v>33015259.809999999</v>
      </c>
      <c r="S1322" s="5"/>
    </row>
    <row r="1323" spans="1:20" hidden="1" x14ac:dyDescent="0.25">
      <c r="A1323" s="28" t="s">
        <v>574</v>
      </c>
      <c r="B1323" s="6" t="s">
        <v>1466</v>
      </c>
      <c r="C1323" s="5">
        <f t="shared" si="104"/>
        <v>26568873.940000001</v>
      </c>
      <c r="D1323" s="5"/>
      <c r="E1323" s="5"/>
      <c r="F1323" s="5"/>
      <c r="G1323" s="5"/>
      <c r="H1323" s="5"/>
      <c r="I1323" s="5"/>
      <c r="J1323" s="5"/>
      <c r="K1323" s="5"/>
      <c r="L1323" s="32"/>
      <c r="M1323" s="5"/>
      <c r="N1323" s="39"/>
      <c r="O1323" s="5"/>
      <c r="P1323" s="5"/>
      <c r="Q1323" s="5"/>
      <c r="R1323" s="5">
        <v>26568873.940000001</v>
      </c>
      <c r="S1323" s="5"/>
    </row>
    <row r="1324" spans="1:20" hidden="1" x14ac:dyDescent="0.25">
      <c r="A1324" s="28" t="s">
        <v>575</v>
      </c>
      <c r="B1324" s="6" t="s">
        <v>1470</v>
      </c>
      <c r="C1324" s="5">
        <f t="shared" si="104"/>
        <v>19478450.109999999</v>
      </c>
      <c r="D1324" s="5">
        <f>ROUNDUP(SUM(F1324+G1324+H1324+I1324+J1324+K1324+M1324+O1324+P1324+Q1324+R1324+S1324)*0.0214,2)</f>
        <v>408105.38</v>
      </c>
      <c r="E1324" s="5"/>
      <c r="F1324" s="5"/>
      <c r="G1324" s="5">
        <v>2631684.38</v>
      </c>
      <c r="H1324" s="5">
        <v>1729618.64</v>
      </c>
      <c r="I1324" s="5">
        <v>678378.75</v>
      </c>
      <c r="J1324" s="5"/>
      <c r="K1324" s="5"/>
      <c r="L1324" s="32"/>
      <c r="M1324" s="5"/>
      <c r="N1324" s="39" t="s">
        <v>1628</v>
      </c>
      <c r="O1324" s="5">
        <v>10681371.15</v>
      </c>
      <c r="P1324" s="5">
        <v>3349291.81</v>
      </c>
      <c r="Q1324" s="5"/>
      <c r="R1324" s="5"/>
      <c r="S1324" s="5"/>
    </row>
    <row r="1325" spans="1:20" hidden="1" x14ac:dyDescent="0.25">
      <c r="A1325" s="28" t="s">
        <v>577</v>
      </c>
      <c r="B1325" s="6" t="s">
        <v>1972</v>
      </c>
      <c r="C1325" s="5">
        <f t="shared" si="104"/>
        <v>3931756.78</v>
      </c>
      <c r="D1325" s="5">
        <f>ROUND((F1325+G1325+H1325+I1325+J1325+K1325+M1325+O1325+P1325+Q1325+R1325+S1325)*0.0214,2)</f>
        <v>82376.73</v>
      </c>
      <c r="E1325" s="5"/>
      <c r="F1325" s="5">
        <v>3849380.05</v>
      </c>
      <c r="G1325" s="5"/>
      <c r="H1325" s="5"/>
      <c r="I1325" s="5"/>
      <c r="J1325" s="5"/>
      <c r="K1325" s="5"/>
      <c r="L1325" s="32"/>
      <c r="M1325" s="5"/>
      <c r="N1325" s="39"/>
      <c r="O1325" s="5"/>
      <c r="P1325" s="5"/>
      <c r="Q1325" s="5"/>
      <c r="R1325" s="5"/>
      <c r="S1325" s="5"/>
    </row>
    <row r="1326" spans="1:20" hidden="1" x14ac:dyDescent="0.25">
      <c r="A1326" s="28" t="s">
        <v>579</v>
      </c>
      <c r="B1326" s="6" t="s">
        <v>1476</v>
      </c>
      <c r="C1326" s="5">
        <f t="shared" si="104"/>
        <v>9389090.9100000001</v>
      </c>
      <c r="D1326" s="5">
        <f>ROUNDUP(SUM(F1326+G1326+H1326+I1326+J1326+K1326+M1326+O1326+P1326+Q1326+R1326+S1326)*0.0214,2)</f>
        <v>196716.81</v>
      </c>
      <c r="E1326" s="5"/>
      <c r="F1326" s="5"/>
      <c r="G1326" s="5"/>
      <c r="H1326" s="5"/>
      <c r="I1326" s="5"/>
      <c r="J1326" s="5"/>
      <c r="K1326" s="5"/>
      <c r="L1326" s="32"/>
      <c r="M1326" s="5"/>
      <c r="N1326" s="39" t="s">
        <v>1628</v>
      </c>
      <c r="O1326" s="52">
        <v>9192374.0999999996</v>
      </c>
      <c r="P1326" s="5"/>
      <c r="Q1326" s="5"/>
      <c r="R1326" s="5"/>
      <c r="S1326" s="5"/>
    </row>
    <row r="1327" spans="1:20" hidden="1" x14ac:dyDescent="0.25">
      <c r="A1327" s="28" t="s">
        <v>581</v>
      </c>
      <c r="B1327" s="6" t="s">
        <v>1478</v>
      </c>
      <c r="C1327" s="5">
        <f t="shared" si="104"/>
        <v>7783743.8099999996</v>
      </c>
      <c r="D1327" s="5">
        <f>ROUNDUP(SUM(F1327+G1327+H1327+I1327+J1327+K1327+M1327+O1327+P1327+Q1327+R1327+S1327)*0.0214,2)</f>
        <v>163082.16</v>
      </c>
      <c r="E1327" s="5"/>
      <c r="F1327" s="47">
        <v>724821.99</v>
      </c>
      <c r="G1327" s="5"/>
      <c r="H1327" s="5"/>
      <c r="I1327" s="5"/>
      <c r="J1327" s="5"/>
      <c r="K1327" s="5"/>
      <c r="L1327" s="32"/>
      <c r="M1327" s="5"/>
      <c r="N1327" s="39"/>
      <c r="O1327" s="5"/>
      <c r="P1327" s="5"/>
      <c r="Q1327" s="5">
        <v>6895839.6600000001</v>
      </c>
      <c r="R1327" s="5"/>
      <c r="S1327" s="5"/>
      <c r="T1327" s="31"/>
    </row>
    <row r="1328" spans="1:20" hidden="1" x14ac:dyDescent="0.25">
      <c r="A1328" s="28" t="s">
        <v>583</v>
      </c>
      <c r="B1328" s="6" t="s">
        <v>1480</v>
      </c>
      <c r="C1328" s="5">
        <f t="shared" si="104"/>
        <v>7682785.3300000001</v>
      </c>
      <c r="D1328" s="5">
        <f>ROUNDUP(SUM(F1328+G1328+H1328+I1328+J1328+K1328+M1328+O1328+P1328+Q1328+R1328+S1328)*0.0214,2)</f>
        <v>160966.92000000001</v>
      </c>
      <c r="E1328" s="5"/>
      <c r="F1328" s="5"/>
      <c r="G1328" s="5"/>
      <c r="H1328" s="5"/>
      <c r="I1328" s="5"/>
      <c r="J1328" s="5"/>
      <c r="K1328" s="5"/>
      <c r="L1328" s="32"/>
      <c r="M1328" s="5"/>
      <c r="N1328" s="39"/>
      <c r="O1328" s="5"/>
      <c r="P1328" s="5"/>
      <c r="Q1328" s="5"/>
      <c r="R1328" s="5">
        <v>7521818.4100000001</v>
      </c>
      <c r="S1328" s="5"/>
    </row>
    <row r="1329" spans="1:19" hidden="1" x14ac:dyDescent="0.25">
      <c r="A1329" s="28" t="s">
        <v>585</v>
      </c>
      <c r="B1329" s="65" t="s">
        <v>1701</v>
      </c>
      <c r="C1329" s="5">
        <f>ROUND(SUM(D1329+E1329+F1329+G1329+H1329:H1881+I1329+J1329+K1329+M1329+O1329+P1329+Q1329+R1329+S1329),2)</f>
        <v>463817.42</v>
      </c>
      <c r="D1329" s="66">
        <v>23725.78</v>
      </c>
      <c r="E1329" s="60"/>
      <c r="F1329" s="67"/>
      <c r="G1329" s="67">
        <v>440091.64</v>
      </c>
      <c r="H1329" s="40"/>
      <c r="I1329" s="40"/>
      <c r="J1329" s="67"/>
      <c r="K1329" s="60"/>
      <c r="L1329" s="68"/>
      <c r="M1329" s="60"/>
      <c r="N1329" s="60"/>
      <c r="O1329" s="60"/>
      <c r="P1329" s="60"/>
      <c r="Q1329" s="60"/>
      <c r="R1329" s="60"/>
      <c r="S1329" s="60"/>
    </row>
    <row r="1330" spans="1:19" hidden="1" x14ac:dyDescent="0.25">
      <c r="A1330" s="28" t="s">
        <v>587</v>
      </c>
      <c r="B1330" s="6" t="s">
        <v>1484</v>
      </c>
      <c r="C1330" s="5">
        <f>ROUNDUP(SUM(D1330+E1330+F1330+G1330+H1330+I1330+J1330+K1330+M1330+O1330+P1330+Q1330+R1330+S1330),2)</f>
        <v>8634095.75</v>
      </c>
      <c r="D1330" s="5">
        <f>ROUNDUP(SUM(F1330+G1330+H1330+I1330+J1330+K1330+M1330+O1330+P1330+Q1330+R1330+S1330)*0.0214,2)</f>
        <v>180898.43000000002</v>
      </c>
      <c r="E1330" s="5"/>
      <c r="F1330" s="5"/>
      <c r="G1330" s="5"/>
      <c r="H1330" s="5"/>
      <c r="I1330" s="5"/>
      <c r="J1330" s="5"/>
      <c r="K1330" s="5"/>
      <c r="L1330" s="32"/>
      <c r="M1330" s="5"/>
      <c r="N1330" s="39" t="s">
        <v>1628</v>
      </c>
      <c r="O1330" s="5">
        <v>8453197.3200000003</v>
      </c>
      <c r="P1330" s="5"/>
      <c r="Q1330" s="5"/>
      <c r="R1330" s="5"/>
      <c r="S1330" s="5"/>
    </row>
    <row r="1331" spans="1:19" hidden="1" x14ac:dyDescent="0.25">
      <c r="A1331" s="28" t="s">
        <v>589</v>
      </c>
      <c r="B1331" s="6" t="s">
        <v>1486</v>
      </c>
      <c r="C1331" s="5">
        <f>ROUNDUP(SUM(D1331+E1331+F1331+G1331+H1331+I1331+J1331+K1331+M1331+O1331+P1331+Q1331+R1331+S1331),2)</f>
        <v>10389553.140000001</v>
      </c>
      <c r="D1331" s="5"/>
      <c r="E1331" s="5"/>
      <c r="F1331" s="5"/>
      <c r="G1331" s="5"/>
      <c r="H1331" s="5"/>
      <c r="I1331" s="5"/>
      <c r="J1331" s="5"/>
      <c r="K1331" s="5"/>
      <c r="L1331" s="32"/>
      <c r="M1331" s="5"/>
      <c r="N1331" s="39"/>
      <c r="O1331" s="5"/>
      <c r="P1331" s="5"/>
      <c r="Q1331" s="5"/>
      <c r="R1331" s="5">
        <v>10389553.140000001</v>
      </c>
      <c r="S1331" s="5"/>
    </row>
    <row r="1332" spans="1:19" hidden="1" x14ac:dyDescent="0.25">
      <c r="A1332" s="28" t="s">
        <v>591</v>
      </c>
      <c r="B1332" s="6" t="s">
        <v>1490</v>
      </c>
      <c r="C1332" s="5">
        <f>ROUNDUP(SUM(D1332+E1332+F1332+G1332+H1332+I1332+J1332+K1332+M1332+O1332+P1332+Q1332+R1332+S1332),2)</f>
        <v>27294898.73</v>
      </c>
      <c r="D1332" s="5">
        <f>ROUNDUP(SUM(F1332+G1332+H1332+I1332+J1332+K1332+M1332+O1332+P1332+Q1332+R1332+S1332)*0.0214,2)</f>
        <v>571872.76</v>
      </c>
      <c r="E1332" s="5"/>
      <c r="F1332" s="5"/>
      <c r="G1332" s="5">
        <v>5881306.6399999997</v>
      </c>
      <c r="H1332" s="5">
        <v>3865363.79</v>
      </c>
      <c r="I1332" s="5">
        <v>1516045.57</v>
      </c>
      <c r="J1332" s="5"/>
      <c r="K1332" s="5"/>
      <c r="L1332" s="32"/>
      <c r="M1332" s="5"/>
      <c r="N1332" s="39" t="s">
        <v>1628</v>
      </c>
      <c r="O1332" s="5">
        <v>11043083.57</v>
      </c>
      <c r="P1332" s="5">
        <v>4417226.4000000004</v>
      </c>
      <c r="Q1332" s="5"/>
      <c r="R1332" s="5"/>
      <c r="S1332" s="5"/>
    </row>
    <row r="1333" spans="1:19" hidden="1" x14ac:dyDescent="0.25">
      <c r="A1333" s="28" t="s">
        <v>593</v>
      </c>
      <c r="B1333" s="6" t="s">
        <v>1371</v>
      </c>
      <c r="C1333" s="5">
        <f>ROUNDUP(SUM(D1333+E1333+F1333+G1333+H1333+I1333+J1333+K1333+M1333+O1333+P1333+Q1333+R1333+S1333),2)</f>
        <v>6080819.3499999996</v>
      </c>
      <c r="D1333" s="5">
        <f>ROUNDUP(SUM(F1333+G1333+H1333+I1333+J1333+K1333+M1333+O1333+P1333+Q1333+R1333+S1333)*0.0214,2)</f>
        <v>127403.11</v>
      </c>
      <c r="E1333" s="5"/>
      <c r="F1333" s="5">
        <v>855948.80000000005</v>
      </c>
      <c r="G1333" s="5"/>
      <c r="H1333" s="5"/>
      <c r="I1333" s="5"/>
      <c r="J1333" s="5">
        <v>468967.3</v>
      </c>
      <c r="K1333" s="5"/>
      <c r="L1333" s="32"/>
      <c r="M1333" s="5"/>
      <c r="N1333" s="39"/>
      <c r="O1333" s="5"/>
      <c r="P1333" s="5"/>
      <c r="Q1333" s="5">
        <v>4628500.1399999997</v>
      </c>
      <c r="R1333" s="5"/>
      <c r="S1333" s="5"/>
    </row>
    <row r="1334" spans="1:19" hidden="1" x14ac:dyDescent="0.25">
      <c r="A1334" s="28" t="s">
        <v>595</v>
      </c>
      <c r="B1334" s="6" t="s">
        <v>1963</v>
      </c>
      <c r="C1334" s="5">
        <f>ROUNDUP(SUM(D1334+E1334+F1334+G1334+H1334+I1334+J1334+K1334+M1334+O1334+P1334+Q1334+R1334+S1334),2)</f>
        <v>5400560.0099999998</v>
      </c>
      <c r="D1334" s="5">
        <f>ROUNDUP(SUM(F1334+G1334+H1334+I1334+J1334+K1334+M1334+O1334+P1334+Q1334+R1334+S1334)*0.0214,2)</f>
        <v>113150.56999999999</v>
      </c>
      <c r="E1334" s="5"/>
      <c r="F1334" s="5"/>
      <c r="G1334" s="5"/>
      <c r="H1334" s="5"/>
      <c r="I1334" s="5"/>
      <c r="J1334" s="5"/>
      <c r="K1334" s="5"/>
      <c r="L1334" s="32"/>
      <c r="M1334" s="5"/>
      <c r="N1334" s="39"/>
      <c r="O1334" s="5"/>
      <c r="P1334" s="5"/>
      <c r="Q1334" s="5">
        <v>5287409.4400000004</v>
      </c>
      <c r="R1334" s="5"/>
      <c r="S1334" s="5"/>
    </row>
    <row r="1335" spans="1:19" ht="15" hidden="1" customHeight="1" x14ac:dyDescent="0.25">
      <c r="A1335" s="99" t="s">
        <v>1804</v>
      </c>
      <c r="B1335" s="100"/>
      <c r="C1335" s="7">
        <f>ROUND(D1335+E1335+F1335+G1335+H1335+I1335+J1335+K1335+M1335+O1335+P1335+Q1335+R1335+S1335,2)</f>
        <v>769515234.74000001</v>
      </c>
      <c r="D1335" s="7">
        <f t="shared" ref="D1335:M1335" si="107">SUM(D1292:D1334)</f>
        <v>14670547.359999999</v>
      </c>
      <c r="E1335" s="7">
        <f t="shared" si="107"/>
        <v>0</v>
      </c>
      <c r="F1335" s="7">
        <f t="shared" si="107"/>
        <v>11329748.07</v>
      </c>
      <c r="G1335" s="7">
        <f t="shared" si="107"/>
        <v>75806673.930000007</v>
      </c>
      <c r="H1335" s="7">
        <f t="shared" si="107"/>
        <v>33950189.870000005</v>
      </c>
      <c r="I1335" s="7">
        <f t="shared" si="107"/>
        <v>13896947.250000002</v>
      </c>
      <c r="J1335" s="7">
        <f t="shared" si="107"/>
        <v>1702158.96</v>
      </c>
      <c r="K1335" s="7">
        <f t="shared" si="107"/>
        <v>0</v>
      </c>
      <c r="L1335" s="35">
        <f t="shared" si="107"/>
        <v>0</v>
      </c>
      <c r="M1335" s="7">
        <f t="shared" si="107"/>
        <v>0</v>
      </c>
      <c r="N1335" s="7" t="s">
        <v>1629</v>
      </c>
      <c r="O1335" s="7">
        <f>SUM(O1292:O1334)</f>
        <v>329749084.43000001</v>
      </c>
      <c r="P1335" s="7">
        <f>SUM(P1292:P1334)</f>
        <v>29273246.729999997</v>
      </c>
      <c r="Q1335" s="7">
        <f>SUM(Q1292:Q1334)</f>
        <v>126295168.15999998</v>
      </c>
      <c r="R1335" s="7">
        <f>SUM(R1292:R1334)</f>
        <v>132741857.95999999</v>
      </c>
      <c r="S1335" s="7">
        <f>SUM(S1292:S1334)</f>
        <v>99612.02</v>
      </c>
    </row>
    <row r="1336" spans="1:19" hidden="1" x14ac:dyDescent="0.25">
      <c r="A1336" s="101" t="s">
        <v>1797</v>
      </c>
      <c r="B1336" s="102"/>
      <c r="C1336" s="103"/>
      <c r="D1336" s="7"/>
      <c r="E1336" s="7"/>
      <c r="F1336" s="7"/>
      <c r="G1336" s="7"/>
      <c r="H1336" s="7"/>
      <c r="I1336" s="7"/>
      <c r="J1336" s="7"/>
      <c r="K1336" s="7"/>
      <c r="L1336" s="35"/>
      <c r="M1336" s="7"/>
      <c r="N1336" s="38"/>
      <c r="O1336" s="7"/>
      <c r="P1336" s="7"/>
      <c r="Q1336" s="7"/>
      <c r="R1336" s="7"/>
      <c r="S1336" s="7"/>
    </row>
    <row r="1337" spans="1:19" hidden="1" x14ac:dyDescent="0.25">
      <c r="A1337" s="28" t="s">
        <v>597</v>
      </c>
      <c r="B1337" s="6" t="s">
        <v>1496</v>
      </c>
      <c r="C1337" s="5">
        <f t="shared" ref="C1337:C1352" si="108">ROUNDUP(SUM(D1337+E1337+F1337+G1337+H1337+I1337+J1337+K1337+M1337+O1337+P1337+Q1337+R1337+S1337),2)</f>
        <v>6923909.7800000003</v>
      </c>
      <c r="D1337" s="5">
        <v>13268.43</v>
      </c>
      <c r="E1337" s="5"/>
      <c r="F1337" s="5"/>
      <c r="G1337" s="5"/>
      <c r="H1337" s="5"/>
      <c r="I1337" s="5"/>
      <c r="J1337" s="5"/>
      <c r="K1337" s="5"/>
      <c r="L1337" s="32"/>
      <c r="M1337" s="5"/>
      <c r="N1337" s="39" t="s">
        <v>1627</v>
      </c>
      <c r="O1337" s="5">
        <v>6910641.3499999996</v>
      </c>
      <c r="P1337" s="5"/>
      <c r="Q1337" s="5"/>
      <c r="R1337" s="5"/>
      <c r="S1337" s="5"/>
    </row>
    <row r="1338" spans="1:19" hidden="1" x14ac:dyDescent="0.25">
      <c r="A1338" s="28" t="s">
        <v>599</v>
      </c>
      <c r="B1338" s="6" t="s">
        <v>1498</v>
      </c>
      <c r="C1338" s="5">
        <f t="shared" si="108"/>
        <v>6939171.5499999998</v>
      </c>
      <c r="D1338" s="5">
        <v>13297.68</v>
      </c>
      <c r="E1338" s="5"/>
      <c r="F1338" s="5"/>
      <c r="G1338" s="5"/>
      <c r="H1338" s="5"/>
      <c r="I1338" s="5"/>
      <c r="J1338" s="5"/>
      <c r="K1338" s="5"/>
      <c r="L1338" s="32"/>
      <c r="M1338" s="5"/>
      <c r="N1338" s="39" t="s">
        <v>1627</v>
      </c>
      <c r="O1338" s="5">
        <v>6925873.8700000001</v>
      </c>
      <c r="P1338" s="5"/>
      <c r="Q1338" s="5"/>
      <c r="R1338" s="5"/>
      <c r="S1338" s="5"/>
    </row>
    <row r="1339" spans="1:19" hidden="1" x14ac:dyDescent="0.25">
      <c r="A1339" s="28" t="s">
        <v>601</v>
      </c>
      <c r="B1339" s="6" t="s">
        <v>1516</v>
      </c>
      <c r="C1339" s="5">
        <f t="shared" si="108"/>
        <v>25698012.109999999</v>
      </c>
      <c r="D1339" s="5">
        <v>49245.64</v>
      </c>
      <c r="E1339" s="5"/>
      <c r="F1339" s="5"/>
      <c r="G1339" s="5"/>
      <c r="H1339" s="5"/>
      <c r="I1339" s="5"/>
      <c r="J1339" s="5"/>
      <c r="K1339" s="5"/>
      <c r="L1339" s="32"/>
      <c r="M1339" s="5"/>
      <c r="N1339" s="39" t="s">
        <v>1627</v>
      </c>
      <c r="O1339" s="5">
        <v>11207711.699999999</v>
      </c>
      <c r="P1339" s="5"/>
      <c r="Q1339" s="5"/>
      <c r="R1339" s="5">
        <v>14441054.77</v>
      </c>
      <c r="S1339" s="5"/>
    </row>
    <row r="1340" spans="1:19" hidden="1" x14ac:dyDescent="0.25">
      <c r="A1340" s="28" t="s">
        <v>603</v>
      </c>
      <c r="B1340" s="6" t="s">
        <v>1503</v>
      </c>
      <c r="C1340" s="5">
        <f t="shared" si="108"/>
        <v>14017914.289999999</v>
      </c>
      <c r="D1340" s="5">
        <v>26862.82</v>
      </c>
      <c r="E1340" s="5"/>
      <c r="F1340" s="5"/>
      <c r="G1340" s="5"/>
      <c r="H1340" s="5"/>
      <c r="I1340" s="5"/>
      <c r="J1340" s="5"/>
      <c r="K1340" s="5"/>
      <c r="L1340" s="32"/>
      <c r="M1340" s="5"/>
      <c r="N1340" s="39"/>
      <c r="O1340" s="5"/>
      <c r="P1340" s="5"/>
      <c r="Q1340" s="5"/>
      <c r="R1340" s="5">
        <v>13991051.470000001</v>
      </c>
      <c r="S1340" s="5"/>
    </row>
    <row r="1341" spans="1:19" hidden="1" x14ac:dyDescent="0.25">
      <c r="A1341" s="28" t="s">
        <v>605</v>
      </c>
      <c r="B1341" s="6" t="s">
        <v>1505</v>
      </c>
      <c r="C1341" s="5">
        <f t="shared" si="108"/>
        <v>14083641.289999999</v>
      </c>
      <c r="D1341" s="5">
        <v>26988.77</v>
      </c>
      <c r="E1341" s="5"/>
      <c r="F1341" s="5"/>
      <c r="G1341" s="5"/>
      <c r="H1341" s="5"/>
      <c r="I1341" s="5"/>
      <c r="J1341" s="5"/>
      <c r="K1341" s="5"/>
      <c r="L1341" s="32"/>
      <c r="M1341" s="5"/>
      <c r="N1341" s="39"/>
      <c r="O1341" s="5"/>
      <c r="P1341" s="5"/>
      <c r="Q1341" s="5"/>
      <c r="R1341" s="5">
        <v>14056652.52</v>
      </c>
      <c r="S1341" s="5"/>
    </row>
    <row r="1342" spans="1:19" hidden="1" x14ac:dyDescent="0.25">
      <c r="A1342" s="28" t="s">
        <v>607</v>
      </c>
      <c r="B1342" s="6" t="s">
        <v>1528</v>
      </c>
      <c r="C1342" s="5">
        <f t="shared" si="108"/>
        <v>17590945.350000001</v>
      </c>
      <c r="D1342" s="5">
        <v>39265.879999999997</v>
      </c>
      <c r="E1342" s="5"/>
      <c r="F1342" s="5"/>
      <c r="G1342" s="5"/>
      <c r="H1342" s="5"/>
      <c r="I1342" s="5"/>
      <c r="J1342" s="5"/>
      <c r="K1342" s="5"/>
      <c r="L1342" s="32"/>
      <c r="M1342" s="5"/>
      <c r="N1342" s="39"/>
      <c r="O1342" s="5"/>
      <c r="P1342" s="5"/>
      <c r="Q1342" s="5"/>
      <c r="R1342" s="5">
        <v>17551679.469999999</v>
      </c>
      <c r="S1342" s="5"/>
    </row>
    <row r="1343" spans="1:19" hidden="1" x14ac:dyDescent="0.25">
      <c r="A1343" s="28" t="s">
        <v>609</v>
      </c>
      <c r="B1343" s="6" t="s">
        <v>1530</v>
      </c>
      <c r="C1343" s="5">
        <f t="shared" si="108"/>
        <v>14370964.439999999</v>
      </c>
      <c r="D1343" s="5">
        <v>27625.64</v>
      </c>
      <c r="E1343" s="5"/>
      <c r="F1343" s="5"/>
      <c r="G1343" s="5"/>
      <c r="H1343" s="5"/>
      <c r="I1343" s="5"/>
      <c r="J1343" s="5"/>
      <c r="K1343" s="5"/>
      <c r="L1343" s="32"/>
      <c r="M1343" s="5"/>
      <c r="N1343" s="39"/>
      <c r="O1343" s="5"/>
      <c r="P1343" s="5"/>
      <c r="Q1343" s="5"/>
      <c r="R1343" s="5">
        <v>14343338.800000001</v>
      </c>
      <c r="S1343" s="5"/>
    </row>
    <row r="1344" spans="1:19" hidden="1" x14ac:dyDescent="0.25">
      <c r="A1344" s="28" t="s">
        <v>611</v>
      </c>
      <c r="B1344" s="6" t="s">
        <v>1535</v>
      </c>
      <c r="C1344" s="5">
        <f t="shared" si="108"/>
        <v>32588425.600000001</v>
      </c>
      <c r="D1344" s="5">
        <v>72079.509999999995</v>
      </c>
      <c r="E1344" s="5"/>
      <c r="F1344" s="5"/>
      <c r="G1344" s="5"/>
      <c r="H1344" s="5"/>
      <c r="I1344" s="5"/>
      <c r="J1344" s="5"/>
      <c r="K1344" s="5"/>
      <c r="L1344" s="32"/>
      <c r="M1344" s="5"/>
      <c r="N1344" s="39" t="s">
        <v>1627</v>
      </c>
      <c r="O1344" s="5">
        <v>14672761.98</v>
      </c>
      <c r="P1344" s="5"/>
      <c r="Q1344" s="5"/>
      <c r="R1344" s="5">
        <v>17843584.109999999</v>
      </c>
      <c r="S1344" s="5"/>
    </row>
    <row r="1345" spans="1:19" hidden="1" x14ac:dyDescent="0.25">
      <c r="A1345" s="28" t="s">
        <v>613</v>
      </c>
      <c r="B1345" s="6" t="s">
        <v>1537</v>
      </c>
      <c r="C1345" s="5">
        <f t="shared" si="108"/>
        <v>26018807.93</v>
      </c>
      <c r="D1345" s="5">
        <v>50095.87</v>
      </c>
      <c r="E1345" s="5"/>
      <c r="F1345" s="5"/>
      <c r="G1345" s="5"/>
      <c r="H1345" s="5"/>
      <c r="I1345" s="5"/>
      <c r="J1345" s="5"/>
      <c r="K1345" s="5"/>
      <c r="L1345" s="32"/>
      <c r="M1345" s="5"/>
      <c r="N1345" s="39" t="s">
        <v>1627</v>
      </c>
      <c r="O1345" s="5">
        <v>11602549.84</v>
      </c>
      <c r="P1345" s="5"/>
      <c r="Q1345" s="5"/>
      <c r="R1345" s="5">
        <v>14366162.220000001</v>
      </c>
      <c r="S1345" s="5"/>
    </row>
    <row r="1346" spans="1:19" hidden="1" x14ac:dyDescent="0.25">
      <c r="A1346" s="28" t="s">
        <v>615</v>
      </c>
      <c r="B1346" s="6" t="s">
        <v>1518</v>
      </c>
      <c r="C1346" s="5">
        <f t="shared" si="108"/>
        <v>13526727.859999999</v>
      </c>
      <c r="D1346" s="5">
        <v>25921.55</v>
      </c>
      <c r="E1346" s="5"/>
      <c r="F1346" s="5"/>
      <c r="G1346" s="5"/>
      <c r="H1346" s="5"/>
      <c r="I1346" s="5"/>
      <c r="J1346" s="5"/>
      <c r="K1346" s="5"/>
      <c r="L1346" s="32"/>
      <c r="M1346" s="5"/>
      <c r="N1346" s="39" t="s">
        <v>1627</v>
      </c>
      <c r="O1346" s="5">
        <v>13500806.310000001</v>
      </c>
      <c r="P1346" s="5"/>
      <c r="Q1346" s="5"/>
      <c r="R1346" s="5"/>
      <c r="S1346" s="5"/>
    </row>
    <row r="1347" spans="1:19" hidden="1" x14ac:dyDescent="0.25">
      <c r="A1347" s="28" t="s">
        <v>616</v>
      </c>
      <c r="B1347" s="6" t="s">
        <v>1540</v>
      </c>
      <c r="C1347" s="5">
        <f t="shared" si="108"/>
        <v>13908872.789999999</v>
      </c>
      <c r="D1347" s="5">
        <v>62135.44</v>
      </c>
      <c r="E1347" s="5"/>
      <c r="F1347" s="5"/>
      <c r="G1347" s="5">
        <v>2575000</v>
      </c>
      <c r="H1347" s="5"/>
      <c r="I1347" s="5"/>
      <c r="J1347" s="5"/>
      <c r="K1347" s="5"/>
      <c r="L1347" s="32"/>
      <c r="M1347" s="5"/>
      <c r="N1347" s="39" t="s">
        <v>1627</v>
      </c>
      <c r="O1347" s="52">
        <v>11271737.35</v>
      </c>
      <c r="P1347" s="5"/>
      <c r="Q1347" s="5"/>
      <c r="R1347" s="5"/>
      <c r="S1347" s="5"/>
    </row>
    <row r="1348" spans="1:19" hidden="1" x14ac:dyDescent="0.25">
      <c r="A1348" s="28" t="s">
        <v>618</v>
      </c>
      <c r="B1348" s="6" t="s">
        <v>2007</v>
      </c>
      <c r="C1348" s="5">
        <f t="shared" si="108"/>
        <v>12109076.52</v>
      </c>
      <c r="D1348" s="5">
        <f>ROUNDUP(SUM(F1348+G1348+H1348+I1348+J1348+K1348+M1348+O1348+P1348+Q1348+R1348+S1348)*0.0214,2)</f>
        <v>253704.96000000002</v>
      </c>
      <c r="E1348" s="5"/>
      <c r="F1348" s="5"/>
      <c r="G1348" s="5"/>
      <c r="H1348" s="5"/>
      <c r="I1348" s="5"/>
      <c r="J1348" s="5"/>
      <c r="K1348" s="5"/>
      <c r="L1348" s="32"/>
      <c r="M1348" s="5"/>
      <c r="N1348" s="39" t="s">
        <v>1920</v>
      </c>
      <c r="O1348" s="52">
        <v>11855371.560000001</v>
      </c>
      <c r="P1348" s="5"/>
      <c r="Q1348" s="5"/>
      <c r="R1348" s="5"/>
      <c r="S1348" s="5"/>
    </row>
    <row r="1349" spans="1:19" hidden="1" x14ac:dyDescent="0.25">
      <c r="A1349" s="28" t="s">
        <v>620</v>
      </c>
      <c r="B1349" s="6" t="s">
        <v>1520</v>
      </c>
      <c r="C1349" s="5">
        <f t="shared" si="108"/>
        <v>3930593.78</v>
      </c>
      <c r="D1349" s="5">
        <v>8861.35</v>
      </c>
      <c r="E1349" s="5"/>
      <c r="F1349" s="5"/>
      <c r="G1349" s="5"/>
      <c r="H1349" s="5"/>
      <c r="I1349" s="5"/>
      <c r="J1349" s="5"/>
      <c r="K1349" s="5"/>
      <c r="L1349" s="32"/>
      <c r="M1349" s="5"/>
      <c r="N1349" s="39" t="s">
        <v>1628</v>
      </c>
      <c r="O1349" s="5">
        <v>3921732.43</v>
      </c>
      <c r="P1349" s="5"/>
      <c r="Q1349" s="5"/>
      <c r="R1349" s="5"/>
      <c r="S1349" s="5"/>
    </row>
    <row r="1350" spans="1:19" hidden="1" x14ac:dyDescent="0.25">
      <c r="A1350" s="28" t="s">
        <v>622</v>
      </c>
      <c r="B1350" s="6" t="s">
        <v>1522</v>
      </c>
      <c r="C1350" s="5">
        <f t="shared" si="108"/>
        <v>10736929.199999999</v>
      </c>
      <c r="D1350" s="5">
        <v>20862.3</v>
      </c>
      <c r="E1350" s="5"/>
      <c r="F1350" s="5"/>
      <c r="G1350" s="5"/>
      <c r="H1350" s="5"/>
      <c r="I1350" s="5"/>
      <c r="J1350" s="5"/>
      <c r="K1350" s="5"/>
      <c r="L1350" s="32"/>
      <c r="M1350" s="5"/>
      <c r="N1350" s="39"/>
      <c r="O1350" s="5"/>
      <c r="P1350" s="5"/>
      <c r="Q1350" s="5"/>
      <c r="R1350" s="5">
        <v>10716066.9</v>
      </c>
      <c r="S1350" s="5"/>
    </row>
    <row r="1351" spans="1:19" hidden="1" x14ac:dyDescent="0.25">
      <c r="A1351" s="28" t="s">
        <v>623</v>
      </c>
      <c r="B1351" s="6" t="s">
        <v>1524</v>
      </c>
      <c r="C1351" s="5">
        <f t="shared" si="108"/>
        <v>14479087.039999999</v>
      </c>
      <c r="D1351" s="5">
        <v>32266.76</v>
      </c>
      <c r="E1351" s="5"/>
      <c r="F1351" s="5"/>
      <c r="G1351" s="5"/>
      <c r="H1351" s="5"/>
      <c r="I1351" s="5"/>
      <c r="J1351" s="5"/>
      <c r="K1351" s="5"/>
      <c r="L1351" s="32"/>
      <c r="M1351" s="5"/>
      <c r="N1351" s="39"/>
      <c r="O1351" s="5"/>
      <c r="P1351" s="5"/>
      <c r="Q1351" s="5"/>
      <c r="R1351" s="5">
        <v>14446820.279999999</v>
      </c>
      <c r="S1351" s="5"/>
    </row>
    <row r="1352" spans="1:19" hidden="1" x14ac:dyDescent="0.25">
      <c r="A1352" s="28" t="s">
        <v>624</v>
      </c>
      <c r="B1352" s="6" t="s">
        <v>1526</v>
      </c>
      <c r="C1352" s="5">
        <f t="shared" si="108"/>
        <v>7154098.4100000001</v>
      </c>
      <c r="D1352" s="5">
        <v>13709.55</v>
      </c>
      <c r="E1352" s="5"/>
      <c r="F1352" s="5"/>
      <c r="G1352" s="5"/>
      <c r="H1352" s="5"/>
      <c r="I1352" s="5"/>
      <c r="J1352" s="5"/>
      <c r="K1352" s="5"/>
      <c r="L1352" s="32"/>
      <c r="M1352" s="5"/>
      <c r="N1352" s="39" t="s">
        <v>1627</v>
      </c>
      <c r="O1352" s="5">
        <v>7140388.8600000003</v>
      </c>
      <c r="P1352" s="5"/>
      <c r="Q1352" s="5"/>
      <c r="R1352" s="5"/>
      <c r="S1352" s="5"/>
    </row>
    <row r="1353" spans="1:19" ht="15" hidden="1" customHeight="1" x14ac:dyDescent="0.25">
      <c r="A1353" s="99" t="s">
        <v>2121</v>
      </c>
      <c r="B1353" s="100"/>
      <c r="C1353" s="7">
        <f>ROUND(D1353+E1353+F1353+G1353+H1353+I1353+J1353+K1353+M1353+O1353+P1353+Q1353+R1353+S1353,2)</f>
        <v>234077177.94</v>
      </c>
      <c r="D1353" s="7">
        <f>SUM(D1337:D1352)</f>
        <v>736192.15</v>
      </c>
      <c r="E1353" s="7">
        <f t="shared" ref="E1353:M1353" si="109">SUM(E1337:E1352)</f>
        <v>0</v>
      </c>
      <c r="F1353" s="7">
        <f t="shared" si="109"/>
        <v>0</v>
      </c>
      <c r="G1353" s="7">
        <f t="shared" si="109"/>
        <v>2575000</v>
      </c>
      <c r="H1353" s="7">
        <f t="shared" si="109"/>
        <v>0</v>
      </c>
      <c r="I1353" s="7">
        <f t="shared" si="109"/>
        <v>0</v>
      </c>
      <c r="J1353" s="7">
        <f t="shared" si="109"/>
        <v>0</v>
      </c>
      <c r="K1353" s="7">
        <f t="shared" si="109"/>
        <v>0</v>
      </c>
      <c r="L1353" s="35">
        <f t="shared" si="109"/>
        <v>0</v>
      </c>
      <c r="M1353" s="7">
        <f t="shared" si="109"/>
        <v>0</v>
      </c>
      <c r="N1353" s="7" t="s">
        <v>1629</v>
      </c>
      <c r="O1353" s="7">
        <f>SUM(O1337:O1352)</f>
        <v>99009575.25</v>
      </c>
      <c r="P1353" s="7">
        <f>SUM(P1337:P1352)</f>
        <v>0</v>
      </c>
      <c r="Q1353" s="7">
        <f>SUM(Q1337:Q1352)</f>
        <v>0</v>
      </c>
      <c r="R1353" s="7">
        <f>SUM(R1337:R1352)</f>
        <v>131756410.54000001</v>
      </c>
      <c r="S1353" s="7">
        <f>SUM(S1337:S1352)</f>
        <v>0</v>
      </c>
    </row>
    <row r="1354" spans="1:19" ht="15" hidden="1" customHeight="1" x14ac:dyDescent="0.25">
      <c r="A1354" s="101" t="s">
        <v>2097</v>
      </c>
      <c r="B1354" s="102"/>
      <c r="C1354" s="103"/>
      <c r="D1354" s="7"/>
      <c r="E1354" s="7"/>
      <c r="F1354" s="7"/>
      <c r="G1354" s="7"/>
      <c r="H1354" s="7"/>
      <c r="I1354" s="7"/>
      <c r="J1354" s="7"/>
      <c r="K1354" s="7"/>
      <c r="L1354" s="35"/>
      <c r="M1354" s="7"/>
      <c r="N1354" s="38"/>
      <c r="O1354" s="7"/>
      <c r="P1354" s="7"/>
      <c r="Q1354" s="7"/>
      <c r="R1354" s="7"/>
      <c r="S1354" s="7"/>
    </row>
    <row r="1355" spans="1:19" hidden="1" x14ac:dyDescent="0.25">
      <c r="A1355" s="28" t="s">
        <v>625</v>
      </c>
      <c r="B1355" s="6" t="s">
        <v>1937</v>
      </c>
      <c r="C1355" s="5">
        <f>ROUNDUP(SUM(D1355+E1355+F1355+G1355+H1355+I1355+J1355+K1355+M1355+O1355+P1355+Q1355+R1355+S1355),2)</f>
        <v>6901515.8300000001</v>
      </c>
      <c r="D1355" s="5"/>
      <c r="E1355" s="5">
        <v>577518.19999999995</v>
      </c>
      <c r="F1355" s="7"/>
      <c r="G1355" s="7"/>
      <c r="H1355" s="5"/>
      <c r="I1355" s="5"/>
      <c r="J1355" s="5">
        <v>6323997.6299999999</v>
      </c>
      <c r="K1355" s="7"/>
      <c r="L1355" s="35"/>
      <c r="M1355" s="7"/>
      <c r="N1355" s="38"/>
      <c r="O1355" s="7"/>
      <c r="P1355" s="7"/>
      <c r="Q1355" s="5"/>
      <c r="R1355" s="5"/>
      <c r="S1355" s="7"/>
    </row>
    <row r="1356" spans="1:19" hidden="1" x14ac:dyDescent="0.25">
      <c r="A1356" s="28" t="s">
        <v>626</v>
      </c>
      <c r="B1356" s="6" t="s">
        <v>1552</v>
      </c>
      <c r="C1356" s="5">
        <f t="shared" ref="C1356:C1365" si="110">ROUNDUP(SUM(D1356+E1356+F1356+G1356+H1356+I1356+J1356+K1356+M1356+O1356+P1356+Q1356+R1356+S1356),2)</f>
        <v>6240395.7400000002</v>
      </c>
      <c r="D1356" s="5">
        <v>0.01</v>
      </c>
      <c r="E1356" s="5"/>
      <c r="F1356" s="5">
        <v>1181034.21</v>
      </c>
      <c r="G1356" s="5"/>
      <c r="H1356" s="5"/>
      <c r="I1356" s="5"/>
      <c r="J1356" s="5">
        <v>647078.92000000004</v>
      </c>
      <c r="K1356" s="5"/>
      <c r="L1356" s="32"/>
      <c r="M1356" s="5"/>
      <c r="N1356" s="39"/>
      <c r="O1356" s="5"/>
      <c r="P1356" s="5"/>
      <c r="Q1356" s="5">
        <v>4412282.5999999996</v>
      </c>
      <c r="R1356" s="5"/>
      <c r="S1356" s="5"/>
    </row>
    <row r="1357" spans="1:19" hidden="1" x14ac:dyDescent="0.25">
      <c r="A1357" s="28" t="s">
        <v>627</v>
      </c>
      <c r="B1357" s="6" t="s">
        <v>1556</v>
      </c>
      <c r="C1357" s="5">
        <f t="shared" si="110"/>
        <v>100267.42</v>
      </c>
      <c r="D1357" s="5"/>
      <c r="E1357" s="5">
        <v>100267.42</v>
      </c>
      <c r="F1357" s="5"/>
      <c r="G1357" s="5"/>
      <c r="H1357" s="5"/>
      <c r="I1357" s="5"/>
      <c r="J1357" s="5"/>
      <c r="K1357" s="5"/>
      <c r="L1357" s="32"/>
      <c r="M1357" s="5"/>
      <c r="N1357" s="39"/>
      <c r="O1357" s="5"/>
      <c r="P1357" s="5"/>
      <c r="Q1357" s="5"/>
      <c r="R1357" s="5"/>
      <c r="S1357" s="5"/>
    </row>
    <row r="1358" spans="1:19" hidden="1" x14ac:dyDescent="0.25">
      <c r="A1358" s="28" t="s">
        <v>629</v>
      </c>
      <c r="B1358" s="6" t="s">
        <v>1558</v>
      </c>
      <c r="C1358" s="5">
        <f t="shared" si="110"/>
        <v>9918048.1999999993</v>
      </c>
      <c r="D1358" s="5">
        <v>0</v>
      </c>
      <c r="E1358" s="5"/>
      <c r="F1358" s="5"/>
      <c r="G1358" s="5"/>
      <c r="H1358" s="5"/>
      <c r="I1358" s="5"/>
      <c r="J1358" s="5"/>
      <c r="K1358" s="5"/>
      <c r="L1358" s="32"/>
      <c r="M1358" s="5"/>
      <c r="N1358" s="39" t="s">
        <v>1627</v>
      </c>
      <c r="O1358" s="5">
        <v>9918048.1999999993</v>
      </c>
      <c r="P1358" s="5"/>
      <c r="Q1358" s="5"/>
      <c r="R1358" s="5"/>
      <c r="S1358" s="5"/>
    </row>
    <row r="1359" spans="1:19" hidden="1" x14ac:dyDescent="0.25">
      <c r="A1359" s="28" t="s">
        <v>631</v>
      </c>
      <c r="B1359" s="6" t="s">
        <v>1569</v>
      </c>
      <c r="C1359" s="5">
        <f t="shared" si="110"/>
        <v>7507811.4500000002</v>
      </c>
      <c r="D1359" s="5">
        <v>0.01</v>
      </c>
      <c r="E1359" s="5"/>
      <c r="F1359" s="5">
        <v>727690.25</v>
      </c>
      <c r="G1359" s="5"/>
      <c r="H1359" s="5"/>
      <c r="I1359" s="5"/>
      <c r="J1359" s="5"/>
      <c r="K1359" s="5"/>
      <c r="L1359" s="32"/>
      <c r="M1359" s="5"/>
      <c r="N1359" s="39" t="s">
        <v>1627</v>
      </c>
      <c r="O1359" s="5">
        <v>6780121.1900000004</v>
      </c>
      <c r="P1359" s="5"/>
      <c r="Q1359" s="5"/>
      <c r="R1359" s="5"/>
      <c r="S1359" s="5"/>
    </row>
    <row r="1360" spans="1:19" hidden="1" x14ac:dyDescent="0.25">
      <c r="A1360" s="28" t="s">
        <v>633</v>
      </c>
      <c r="B1360" s="6" t="s">
        <v>1567</v>
      </c>
      <c r="C1360" s="5">
        <f t="shared" si="110"/>
        <v>232340.04</v>
      </c>
      <c r="D1360" s="5"/>
      <c r="E1360" s="5">
        <v>232340.04</v>
      </c>
      <c r="F1360" s="5"/>
      <c r="G1360" s="5"/>
      <c r="H1360" s="5"/>
      <c r="I1360" s="5"/>
      <c r="J1360" s="5"/>
      <c r="K1360" s="5"/>
      <c r="L1360" s="32"/>
      <c r="M1360" s="5"/>
      <c r="N1360" s="39"/>
      <c r="O1360" s="5"/>
      <c r="P1360" s="5"/>
      <c r="Q1360" s="5"/>
      <c r="R1360" s="5"/>
      <c r="S1360" s="5"/>
    </row>
    <row r="1361" spans="1:19" hidden="1" x14ac:dyDescent="0.25">
      <c r="A1361" s="28" t="s">
        <v>635</v>
      </c>
      <c r="B1361" s="6" t="s">
        <v>1568</v>
      </c>
      <c r="C1361" s="5">
        <f t="shared" si="110"/>
        <v>18793151.66</v>
      </c>
      <c r="D1361" s="5">
        <v>1005.38</v>
      </c>
      <c r="E1361" s="5"/>
      <c r="F1361" s="5"/>
      <c r="G1361" s="5"/>
      <c r="H1361" s="5"/>
      <c r="I1361" s="5"/>
      <c r="J1361" s="5"/>
      <c r="K1361" s="5"/>
      <c r="L1361" s="32"/>
      <c r="M1361" s="5"/>
      <c r="N1361" s="39" t="s">
        <v>1627</v>
      </c>
      <c r="O1361" s="5">
        <v>8930863.8900000006</v>
      </c>
      <c r="P1361" s="5"/>
      <c r="Q1361" s="5">
        <v>9861282.3900000006</v>
      </c>
      <c r="R1361" s="5"/>
      <c r="S1361" s="5"/>
    </row>
    <row r="1362" spans="1:19" hidden="1" x14ac:dyDescent="0.25">
      <c r="A1362" s="28" t="s">
        <v>637</v>
      </c>
      <c r="B1362" s="6" t="s">
        <v>1573</v>
      </c>
      <c r="C1362" s="5">
        <f t="shared" si="110"/>
        <v>64953556.659999996</v>
      </c>
      <c r="D1362" s="5"/>
      <c r="E1362" s="5"/>
      <c r="F1362" s="5"/>
      <c r="G1362" s="5"/>
      <c r="H1362" s="5"/>
      <c r="I1362" s="5"/>
      <c r="J1362" s="5"/>
      <c r="K1362" s="5"/>
      <c r="L1362" s="32"/>
      <c r="M1362" s="5"/>
      <c r="N1362" s="39" t="s">
        <v>1920</v>
      </c>
      <c r="O1362" s="5">
        <v>64953556.659999996</v>
      </c>
      <c r="P1362" s="5"/>
      <c r="Q1362" s="5"/>
      <c r="R1362" s="5"/>
      <c r="S1362" s="5"/>
    </row>
    <row r="1363" spans="1:19" hidden="1" x14ac:dyDescent="0.25">
      <c r="A1363" s="28" t="s">
        <v>639</v>
      </c>
      <c r="B1363" s="6" t="s">
        <v>1574</v>
      </c>
      <c r="C1363" s="5">
        <f t="shared" si="110"/>
        <v>9391989.3300000001</v>
      </c>
      <c r="D1363" s="5">
        <v>0.01</v>
      </c>
      <c r="E1363" s="5"/>
      <c r="F1363" s="5"/>
      <c r="G1363" s="5"/>
      <c r="H1363" s="5"/>
      <c r="I1363" s="5"/>
      <c r="J1363" s="5"/>
      <c r="K1363" s="5"/>
      <c r="L1363" s="32"/>
      <c r="M1363" s="5"/>
      <c r="N1363" s="39" t="s">
        <v>1627</v>
      </c>
      <c r="O1363" s="5">
        <v>9391989.3200000003</v>
      </c>
      <c r="P1363" s="5"/>
      <c r="Q1363" s="5"/>
      <c r="R1363" s="5"/>
      <c r="S1363" s="5"/>
    </row>
    <row r="1364" spans="1:19" hidden="1" x14ac:dyDescent="0.25">
      <c r="A1364" s="28" t="s">
        <v>641</v>
      </c>
      <c r="B1364" s="6" t="s">
        <v>2023</v>
      </c>
      <c r="C1364" s="5">
        <f t="shared" si="110"/>
        <v>180424.43</v>
      </c>
      <c r="D1364" s="5"/>
      <c r="E1364" s="5">
        <v>180424.43</v>
      </c>
      <c r="F1364" s="5"/>
      <c r="G1364" s="5"/>
      <c r="H1364" s="5"/>
      <c r="I1364" s="5"/>
      <c r="J1364" s="5"/>
      <c r="K1364" s="5"/>
      <c r="L1364" s="32"/>
      <c r="M1364" s="5"/>
      <c r="N1364" s="39"/>
      <c r="O1364" s="5"/>
      <c r="P1364" s="5"/>
      <c r="Q1364" s="5"/>
      <c r="R1364" s="5"/>
      <c r="S1364" s="5"/>
    </row>
    <row r="1365" spans="1:19" hidden="1" x14ac:dyDescent="0.25">
      <c r="A1365" s="28" t="s">
        <v>643</v>
      </c>
      <c r="B1365" s="6" t="s">
        <v>1588</v>
      </c>
      <c r="C1365" s="5">
        <f t="shared" si="110"/>
        <v>30453177.579999998</v>
      </c>
      <c r="D1365" s="5">
        <v>1629.16</v>
      </c>
      <c r="E1365" s="5"/>
      <c r="F1365" s="5"/>
      <c r="G1365" s="5"/>
      <c r="H1365" s="5"/>
      <c r="I1365" s="5"/>
      <c r="J1365" s="5"/>
      <c r="K1365" s="5"/>
      <c r="L1365" s="32"/>
      <c r="M1365" s="5"/>
      <c r="N1365" s="39"/>
      <c r="O1365" s="5"/>
      <c r="P1365" s="5"/>
      <c r="Q1365" s="5"/>
      <c r="R1365" s="5">
        <v>30451548.420000002</v>
      </c>
      <c r="S1365" s="5"/>
    </row>
    <row r="1366" spans="1:19" ht="15" hidden="1" customHeight="1" x14ac:dyDescent="0.25">
      <c r="A1366" s="99" t="s">
        <v>2122</v>
      </c>
      <c r="B1366" s="100"/>
      <c r="C1366" s="7">
        <f>ROUND(D1366+E1366+F1366+G1366+H1366+I1366+J1366+K1366+M1366+O1366+P1366+Q1366+R1366+S1366,2)</f>
        <v>154672678.34</v>
      </c>
      <c r="D1366" s="7">
        <f t="shared" ref="D1366:M1366" si="111">SUM(D1355:D1365)</f>
        <v>2634.57</v>
      </c>
      <c r="E1366" s="7">
        <f t="shared" si="111"/>
        <v>1090550.0900000001</v>
      </c>
      <c r="F1366" s="7">
        <f t="shared" si="111"/>
        <v>1908724.46</v>
      </c>
      <c r="G1366" s="7">
        <f t="shared" si="111"/>
        <v>0</v>
      </c>
      <c r="H1366" s="7">
        <f t="shared" si="111"/>
        <v>0</v>
      </c>
      <c r="I1366" s="7">
        <f t="shared" si="111"/>
        <v>0</v>
      </c>
      <c r="J1366" s="7">
        <f t="shared" si="111"/>
        <v>6971076.5499999998</v>
      </c>
      <c r="K1366" s="7">
        <f t="shared" si="111"/>
        <v>0</v>
      </c>
      <c r="L1366" s="75">
        <f t="shared" si="111"/>
        <v>0</v>
      </c>
      <c r="M1366" s="7">
        <f t="shared" si="111"/>
        <v>0</v>
      </c>
      <c r="N1366" s="7" t="s">
        <v>1629</v>
      </c>
      <c r="O1366" s="7">
        <f>SUM(O1355:O1365)</f>
        <v>99974579.25999999</v>
      </c>
      <c r="P1366" s="7">
        <f>SUM(P1355:P1365)</f>
        <v>0</v>
      </c>
      <c r="Q1366" s="7">
        <f>SUM(Q1355:Q1365)</f>
        <v>14273564.99</v>
      </c>
      <c r="R1366" s="7">
        <f>SUM(R1355:R1365)</f>
        <v>30451548.420000002</v>
      </c>
      <c r="S1366" s="7">
        <f>SUM(S1355:S1365)</f>
        <v>0</v>
      </c>
    </row>
    <row r="1367" spans="1:19" ht="15" hidden="1" customHeight="1" x14ac:dyDescent="0.25">
      <c r="A1367" s="101" t="s">
        <v>1798</v>
      </c>
      <c r="B1367" s="102"/>
      <c r="C1367" s="103"/>
      <c r="D1367" s="7"/>
      <c r="E1367" s="7"/>
      <c r="F1367" s="7"/>
      <c r="G1367" s="7"/>
      <c r="H1367" s="7"/>
      <c r="I1367" s="7"/>
      <c r="J1367" s="7"/>
      <c r="K1367" s="7"/>
      <c r="L1367" s="35"/>
      <c r="M1367" s="7"/>
      <c r="N1367" s="38"/>
      <c r="O1367" s="7"/>
      <c r="P1367" s="7"/>
      <c r="Q1367" s="7"/>
      <c r="R1367" s="7"/>
      <c r="S1367" s="7"/>
    </row>
    <row r="1368" spans="1:19" hidden="1" x14ac:dyDescent="0.25">
      <c r="A1368" s="28" t="s">
        <v>645</v>
      </c>
      <c r="B1368" s="6" t="s">
        <v>1603</v>
      </c>
      <c r="C1368" s="5">
        <f t="shared" ref="C1368:C1375" si="112">ROUNDUP(SUM(D1368+E1368+F1368+G1368+H1368+I1368+J1368+K1368+M1368+O1368+P1368+Q1368+R1368+S1368),2)</f>
        <v>4903241.87</v>
      </c>
      <c r="D1368" s="5">
        <v>104.89</v>
      </c>
      <c r="E1368" s="5"/>
      <c r="F1368" s="5"/>
      <c r="G1368" s="5"/>
      <c r="H1368" s="5"/>
      <c r="I1368" s="5"/>
      <c r="J1368" s="5"/>
      <c r="K1368" s="5"/>
      <c r="L1368" s="32"/>
      <c r="M1368" s="5"/>
      <c r="N1368" s="39" t="s">
        <v>1627</v>
      </c>
      <c r="O1368" s="5">
        <v>4903136.9800000004</v>
      </c>
      <c r="P1368" s="5"/>
      <c r="Q1368" s="5"/>
      <c r="R1368" s="5"/>
      <c r="S1368" s="5"/>
    </row>
    <row r="1369" spans="1:19" hidden="1" x14ac:dyDescent="0.25">
      <c r="A1369" s="28" t="s">
        <v>647</v>
      </c>
      <c r="B1369" s="6" t="s">
        <v>1604</v>
      </c>
      <c r="C1369" s="5">
        <f t="shared" si="112"/>
        <v>13414002.91</v>
      </c>
      <c r="D1369" s="5">
        <v>286.94</v>
      </c>
      <c r="E1369" s="5"/>
      <c r="F1369" s="5"/>
      <c r="G1369" s="5"/>
      <c r="H1369" s="5"/>
      <c r="I1369" s="5"/>
      <c r="J1369" s="5"/>
      <c r="K1369" s="5"/>
      <c r="L1369" s="32"/>
      <c r="M1369" s="5"/>
      <c r="N1369" s="39"/>
      <c r="O1369" s="5"/>
      <c r="P1369" s="5"/>
      <c r="Q1369" s="5">
        <v>13413715.970000001</v>
      </c>
      <c r="R1369" s="5"/>
      <c r="S1369" s="5"/>
    </row>
    <row r="1370" spans="1:19" hidden="1" x14ac:dyDescent="0.25">
      <c r="A1370" s="28" t="s">
        <v>649</v>
      </c>
      <c r="B1370" s="6" t="s">
        <v>1605</v>
      </c>
      <c r="C1370" s="5">
        <f t="shared" si="112"/>
        <v>8424239.75</v>
      </c>
      <c r="D1370" s="5">
        <v>374.23</v>
      </c>
      <c r="E1370" s="5"/>
      <c r="F1370" s="5">
        <v>5442154.1200000001</v>
      </c>
      <c r="G1370" s="5"/>
      <c r="H1370" s="5"/>
      <c r="I1370" s="5"/>
      <c r="J1370" s="5">
        <v>2981711.4</v>
      </c>
      <c r="K1370" s="5"/>
      <c r="L1370" s="32"/>
      <c r="M1370" s="5"/>
      <c r="N1370" s="39"/>
      <c r="O1370" s="5"/>
      <c r="P1370" s="5"/>
      <c r="Q1370" s="5"/>
      <c r="R1370" s="5"/>
      <c r="S1370" s="5"/>
    </row>
    <row r="1371" spans="1:19" hidden="1" x14ac:dyDescent="0.25">
      <c r="A1371" s="28" t="s">
        <v>651</v>
      </c>
      <c r="B1371" s="6" t="s">
        <v>1965</v>
      </c>
      <c r="C1371" s="5">
        <f t="shared" si="112"/>
        <v>10843530.27</v>
      </c>
      <c r="D1371" s="5">
        <v>234.05</v>
      </c>
      <c r="E1371" s="5"/>
      <c r="F1371" s="5"/>
      <c r="G1371" s="5"/>
      <c r="H1371" s="5"/>
      <c r="I1371" s="5"/>
      <c r="J1371" s="5"/>
      <c r="K1371" s="5"/>
      <c r="L1371" s="32"/>
      <c r="M1371" s="5"/>
      <c r="N1371" s="39" t="s">
        <v>1627</v>
      </c>
      <c r="O1371" s="5">
        <v>10843296.220000001</v>
      </c>
      <c r="P1371" s="5"/>
      <c r="Q1371" s="5"/>
      <c r="R1371" s="5"/>
      <c r="S1371" s="5"/>
    </row>
    <row r="1372" spans="1:19" hidden="1" x14ac:dyDescent="0.25">
      <c r="A1372" s="28" t="s">
        <v>653</v>
      </c>
      <c r="B1372" s="6" t="s">
        <v>1611</v>
      </c>
      <c r="C1372" s="5">
        <f t="shared" si="112"/>
        <v>18916105.879999999</v>
      </c>
      <c r="D1372" s="5">
        <f>ROUNDUP(SUM(F1372+G1372+H1372+I1372+J1372+K1372+M1372+O1372+P1372+Q1372+R1372+S1372)*0.0214,2)</f>
        <v>396323.35000000003</v>
      </c>
      <c r="E1372" s="5"/>
      <c r="F1372" s="5">
        <v>1618812.77</v>
      </c>
      <c r="G1372" s="5">
        <v>2732879.34</v>
      </c>
      <c r="H1372" s="5">
        <v>711503.64</v>
      </c>
      <c r="I1372" s="5">
        <v>113527.06</v>
      </c>
      <c r="J1372" s="5"/>
      <c r="K1372" s="5"/>
      <c r="L1372" s="32"/>
      <c r="M1372" s="5"/>
      <c r="N1372" s="39" t="s">
        <v>1627</v>
      </c>
      <c r="O1372" s="5">
        <v>7699874.7800000003</v>
      </c>
      <c r="P1372" s="5"/>
      <c r="Q1372" s="5"/>
      <c r="R1372" s="5">
        <v>5643184.9400000004</v>
      </c>
      <c r="S1372" s="5"/>
    </row>
    <row r="1373" spans="1:19" hidden="1" x14ac:dyDescent="0.25">
      <c r="A1373" s="28" t="s">
        <v>654</v>
      </c>
      <c r="B1373" s="6" t="s">
        <v>1616</v>
      </c>
      <c r="C1373" s="5">
        <f t="shared" si="112"/>
        <v>17334971.699999999</v>
      </c>
      <c r="D1373" s="5">
        <v>370.81</v>
      </c>
      <c r="E1373" s="5"/>
      <c r="F1373" s="5">
        <v>3985256.86</v>
      </c>
      <c r="G1373" s="5"/>
      <c r="H1373" s="5"/>
      <c r="I1373" s="5"/>
      <c r="J1373" s="5"/>
      <c r="K1373" s="5"/>
      <c r="L1373" s="32"/>
      <c r="M1373" s="5"/>
      <c r="N1373" s="39"/>
      <c r="O1373" s="5"/>
      <c r="P1373" s="5"/>
      <c r="Q1373" s="5"/>
      <c r="R1373" s="5">
        <v>13349344.029999999</v>
      </c>
      <c r="S1373" s="5"/>
    </row>
    <row r="1374" spans="1:19" hidden="1" x14ac:dyDescent="0.25">
      <c r="A1374" s="28" t="s">
        <v>656</v>
      </c>
      <c r="B1374" s="6" t="s">
        <v>1619</v>
      </c>
      <c r="C1374" s="5">
        <f t="shared" si="112"/>
        <v>1981884.81</v>
      </c>
      <c r="D1374" s="5">
        <v>42.39</v>
      </c>
      <c r="E1374" s="5"/>
      <c r="F1374" s="5"/>
      <c r="G1374" s="5"/>
      <c r="H1374" s="5"/>
      <c r="I1374" s="5"/>
      <c r="J1374" s="5"/>
      <c r="K1374" s="5"/>
      <c r="L1374" s="32"/>
      <c r="M1374" s="5"/>
      <c r="N1374" s="39"/>
      <c r="O1374" s="5"/>
      <c r="P1374" s="5"/>
      <c r="Q1374" s="5">
        <v>1981842.42</v>
      </c>
      <c r="R1374" s="5"/>
      <c r="S1374" s="5"/>
    </row>
    <row r="1375" spans="1:19" hidden="1" x14ac:dyDescent="0.25">
      <c r="A1375" s="28" t="s">
        <v>658</v>
      </c>
      <c r="B1375" s="6" t="s">
        <v>1966</v>
      </c>
      <c r="C1375" s="5">
        <f t="shared" si="112"/>
        <v>2497154.46</v>
      </c>
      <c r="D1375" s="5"/>
      <c r="E1375" s="5"/>
      <c r="F1375" s="5"/>
      <c r="G1375" s="5"/>
      <c r="H1375" s="5"/>
      <c r="I1375" s="5"/>
      <c r="J1375" s="5"/>
      <c r="K1375" s="5"/>
      <c r="L1375" s="32"/>
      <c r="M1375" s="5"/>
      <c r="N1375" s="39" t="s">
        <v>1627</v>
      </c>
      <c r="O1375" s="5"/>
      <c r="P1375" s="5">
        <v>1248577.23</v>
      </c>
      <c r="Q1375" s="5">
        <v>1248577.23</v>
      </c>
      <c r="R1375" s="5"/>
      <c r="S1375" s="5"/>
    </row>
    <row r="1376" spans="1:19" ht="15" hidden="1" customHeight="1" x14ac:dyDescent="0.25">
      <c r="A1376" s="99" t="s">
        <v>2123</v>
      </c>
      <c r="B1376" s="100"/>
      <c r="C1376" s="7">
        <f>ROUND(D1376+E1376+F1376+G1376+H1376+I1376+J1376+K1376+M1376+O1376+P1376+Q1376+R1376+S1376,2)</f>
        <v>78315131.650000006</v>
      </c>
      <c r="D1376" s="7">
        <f t="shared" ref="D1376:M1376" si="113">SUM(D1368:D1375)</f>
        <v>397736.66000000003</v>
      </c>
      <c r="E1376" s="7">
        <f t="shared" si="113"/>
        <v>0</v>
      </c>
      <c r="F1376" s="7">
        <f>SUM(F1368:F1375)</f>
        <v>11046223.75</v>
      </c>
      <c r="G1376" s="7">
        <f>SUM(G1368:G1375)</f>
        <v>2732879.34</v>
      </c>
      <c r="H1376" s="7">
        <f>SUM(H1368:H1375)</f>
        <v>711503.64</v>
      </c>
      <c r="I1376" s="7">
        <f t="shared" si="113"/>
        <v>113527.06</v>
      </c>
      <c r="J1376" s="7">
        <f>SUM(J1368:J1375)</f>
        <v>2981711.4</v>
      </c>
      <c r="K1376" s="7">
        <f t="shared" si="113"/>
        <v>0</v>
      </c>
      <c r="L1376" s="35">
        <f t="shared" si="113"/>
        <v>0</v>
      </c>
      <c r="M1376" s="7">
        <f t="shared" si="113"/>
        <v>0</v>
      </c>
      <c r="N1376" s="7" t="s">
        <v>1629</v>
      </c>
      <c r="O1376" s="7">
        <f>SUM(O1368:O1375)</f>
        <v>23446307.98</v>
      </c>
      <c r="P1376" s="7">
        <f>SUM(P1368:P1375)</f>
        <v>1248577.23</v>
      </c>
      <c r="Q1376" s="7">
        <f>SUM(Q1368:Q1375)</f>
        <v>16644135.620000001</v>
      </c>
      <c r="R1376" s="7">
        <f>SUM(R1368:R1375)</f>
        <v>18992528.969999999</v>
      </c>
      <c r="S1376" s="7">
        <f>SUM(S1368:S1375)</f>
        <v>0</v>
      </c>
    </row>
    <row r="1377" spans="1:19" x14ac:dyDescent="0.25">
      <c r="A1377" s="101" t="s">
        <v>1665</v>
      </c>
      <c r="B1377" s="102"/>
      <c r="C1377" s="102"/>
      <c r="D1377" s="102"/>
      <c r="E1377" s="102"/>
      <c r="F1377" s="102"/>
      <c r="G1377" s="102"/>
      <c r="H1377" s="102"/>
      <c r="I1377" s="102"/>
      <c r="J1377" s="102"/>
      <c r="K1377" s="102"/>
      <c r="L1377" s="102"/>
      <c r="M1377" s="102"/>
      <c r="N1377" s="102"/>
      <c r="O1377" s="102"/>
      <c r="P1377" s="102"/>
      <c r="Q1377" s="103"/>
    </row>
    <row r="1378" spans="1:19" x14ac:dyDescent="0.25">
      <c r="A1378" s="34" t="str">
        <f>A1981</f>
        <v>564</v>
      </c>
      <c r="B1378" s="37" t="s">
        <v>1999</v>
      </c>
      <c r="C1378" s="7">
        <f t="shared" ref="C1378:M1378" si="114">SUM(C1390+C1425+C1438+C1452+C1457+C1521+C1544+C1581+C1595+C1615+C1619+C1638+C1656+C1662+C1689+C1838+C1888+C1896+C1950+C1982)</f>
        <v>9838944807.4799995</v>
      </c>
      <c r="D1378" s="7">
        <f t="shared" si="114"/>
        <v>72763797.689999998</v>
      </c>
      <c r="E1378" s="7">
        <f t="shared" si="114"/>
        <v>36449551.800000012</v>
      </c>
      <c r="F1378" s="7">
        <f t="shared" si="114"/>
        <v>903237353.42999995</v>
      </c>
      <c r="G1378" s="7">
        <f t="shared" si="114"/>
        <v>2001272269.7800002</v>
      </c>
      <c r="H1378" s="7">
        <f t="shared" si="114"/>
        <v>1246225722.2399998</v>
      </c>
      <c r="I1378" s="7">
        <f t="shared" si="114"/>
        <v>514372031.32499999</v>
      </c>
      <c r="J1378" s="7">
        <f t="shared" si="114"/>
        <v>634455905.53000009</v>
      </c>
      <c r="K1378" s="7">
        <f t="shared" si="114"/>
        <v>61637446.86999999</v>
      </c>
      <c r="L1378" s="35">
        <f t="shared" si="114"/>
        <v>14</v>
      </c>
      <c r="M1378" s="7">
        <f t="shared" si="114"/>
        <v>63478976.82</v>
      </c>
      <c r="N1378" s="7" t="s">
        <v>1629</v>
      </c>
      <c r="O1378" s="7">
        <f>SUM(O1390+O1425+O1438+O1452+O1457+O1521+O1544+O1581+O1595+O1615+O1619+O1638+O1656+O1662+O1689+O1838+O1888+O1896+O1950+O1982)</f>
        <v>1481226765.5491219</v>
      </c>
      <c r="P1378" s="7">
        <f>SUM(P1390+P1425+P1438+P1452+P1457+P1521+P1544+P1581+P1595+P1615+P1619+P1638+P1656+P1662+P1689+P1838+P1888+P1896+P1950+P1982)</f>
        <v>667145831.38</v>
      </c>
      <c r="Q1378" s="7">
        <f>SUM(Q1390+Q1425+Q1438+Q1452+Q1457+Q1521+Q1544+Q1581+Q1595+Q1615+Q1619+Q1638+Q1656+Q1662+Q1689+Q1838+Q1888+Q1896+Q1950+Q1982)</f>
        <v>1343291183.8500004</v>
      </c>
      <c r="R1378" s="7">
        <f>SUM(R1390+R1425+R1438+R1452+R1457+R1521+R1544+R1581+R1595+R1615+R1619+R1638+R1656+R1662+R1689+R1838+R1888+R1896+R1950+R1982)</f>
        <v>806955798.42000008</v>
      </c>
      <c r="S1378" s="7">
        <f>SUM(S1390+S1425+S1438+S1452+S1457+S1521+S1544+S1581+S1595+S1615+S1619+S1638+S1656+S1662+S1689+S1838+S1888+S1896+S1950+S1982)</f>
        <v>6432172.7899999991</v>
      </c>
    </row>
    <row r="1379" spans="1:19" ht="15" customHeight="1" x14ac:dyDescent="0.25">
      <c r="A1379" s="101" t="s">
        <v>1683</v>
      </c>
      <c r="B1379" s="102"/>
      <c r="C1379" s="103"/>
      <c r="D1379" s="7"/>
      <c r="E1379" s="7"/>
      <c r="F1379" s="7"/>
      <c r="G1379" s="7"/>
      <c r="H1379" s="7"/>
      <c r="I1379" s="7"/>
      <c r="J1379" s="7"/>
      <c r="K1379" s="7"/>
      <c r="L1379" s="35"/>
      <c r="M1379" s="7"/>
      <c r="N1379" s="38"/>
      <c r="O1379" s="7"/>
      <c r="P1379" s="7"/>
      <c r="Q1379" s="7"/>
      <c r="R1379" s="7"/>
      <c r="S1379" s="7"/>
    </row>
    <row r="1380" spans="1:19" hidden="1" x14ac:dyDescent="0.25">
      <c r="A1380" s="28" t="s">
        <v>17</v>
      </c>
      <c r="B1380" s="6" t="s">
        <v>37</v>
      </c>
      <c r="C1380" s="5">
        <f t="shared" ref="C1380:C1389" si="115">ROUNDUP(SUM(D1380+E1380+F1380+G1380+H1380+I1380+J1380+K1380+M1380+O1380+P1380+Q1380+R1380+S1380),2)</f>
        <v>9366525.0800000001</v>
      </c>
      <c r="D1380" s="5">
        <v>195256.31</v>
      </c>
      <c r="E1380" s="5"/>
      <c r="F1380" s="5"/>
      <c r="G1380" s="5"/>
      <c r="H1380" s="5"/>
      <c r="I1380" s="5"/>
      <c r="J1380" s="5"/>
      <c r="K1380" s="5"/>
      <c r="L1380" s="32"/>
      <c r="M1380" s="5"/>
      <c r="N1380" s="39"/>
      <c r="O1380" s="5"/>
      <c r="P1380" s="5"/>
      <c r="Q1380" s="5"/>
      <c r="R1380" s="5">
        <v>9171268.7699999996</v>
      </c>
      <c r="S1380" s="5"/>
    </row>
    <row r="1381" spans="1:19" hidden="1" x14ac:dyDescent="0.25">
      <c r="A1381" s="28" t="s">
        <v>18</v>
      </c>
      <c r="B1381" s="6" t="s">
        <v>40</v>
      </c>
      <c r="C1381" s="5">
        <f t="shared" si="115"/>
        <v>10579333.960000001</v>
      </c>
      <c r="D1381" s="5">
        <f>ROUNDUP(SUM(F1381+G1381+H1381+I1381+J1381+K1381+M1381+O1381+P1381+Q1381+R1381+S1381)*0.0214,2)</f>
        <v>221654.35</v>
      </c>
      <c r="E1381" s="5"/>
      <c r="F1381" s="5">
        <v>2930430.69</v>
      </c>
      <c r="G1381" s="5"/>
      <c r="H1381" s="5">
        <v>3708112.09</v>
      </c>
      <c r="I1381" s="5">
        <v>1378373.23</v>
      </c>
      <c r="J1381" s="5">
        <v>2340763.6</v>
      </c>
      <c r="K1381" s="5"/>
      <c r="L1381" s="32"/>
      <c r="M1381" s="5"/>
      <c r="N1381" s="39"/>
      <c r="O1381" s="5"/>
      <c r="P1381" s="5"/>
      <c r="Q1381" s="5"/>
      <c r="R1381" s="5"/>
      <c r="S1381" s="5"/>
    </row>
    <row r="1382" spans="1:19" hidden="1" x14ac:dyDescent="0.25">
      <c r="A1382" s="28" t="s">
        <v>19</v>
      </c>
      <c r="B1382" s="6" t="s">
        <v>41</v>
      </c>
      <c r="C1382" s="5">
        <f t="shared" si="115"/>
        <v>2115406.5099999998</v>
      </c>
      <c r="D1382" s="5">
        <v>44098.15</v>
      </c>
      <c r="E1382" s="5"/>
      <c r="F1382" s="5"/>
      <c r="G1382" s="5"/>
      <c r="H1382" s="5">
        <v>1012596.21</v>
      </c>
      <c r="I1382" s="5">
        <v>263977.81</v>
      </c>
      <c r="J1382" s="5">
        <v>794734.34</v>
      </c>
      <c r="K1382" s="5"/>
      <c r="L1382" s="32"/>
      <c r="M1382" s="5"/>
      <c r="N1382" s="39"/>
      <c r="O1382" s="5"/>
      <c r="P1382" s="5"/>
      <c r="Q1382" s="5"/>
      <c r="R1382" s="5"/>
      <c r="S1382" s="5"/>
    </row>
    <row r="1383" spans="1:19" hidden="1" x14ac:dyDescent="0.25">
      <c r="A1383" s="28" t="s">
        <v>20</v>
      </c>
      <c r="B1383" s="6" t="s">
        <v>42</v>
      </c>
      <c r="C1383" s="5">
        <f t="shared" si="115"/>
        <v>2144527.4</v>
      </c>
      <c r="D1383" s="5">
        <v>44705.22</v>
      </c>
      <c r="E1383" s="5"/>
      <c r="F1383" s="5"/>
      <c r="G1383" s="5"/>
      <c r="H1383" s="5">
        <v>1064025.8799999999</v>
      </c>
      <c r="I1383" s="5">
        <v>261346.44</v>
      </c>
      <c r="J1383" s="5">
        <v>774449.86</v>
      </c>
      <c r="K1383" s="5"/>
      <c r="L1383" s="32"/>
      <c r="M1383" s="5"/>
      <c r="N1383" s="39"/>
      <c r="O1383" s="5"/>
      <c r="P1383" s="5"/>
      <c r="Q1383" s="5"/>
      <c r="R1383" s="5"/>
      <c r="S1383" s="5"/>
    </row>
    <row r="1384" spans="1:19" hidden="1" x14ac:dyDescent="0.25">
      <c r="A1384" s="28" t="s">
        <v>21</v>
      </c>
      <c r="B1384" s="6" t="s">
        <v>43</v>
      </c>
      <c r="C1384" s="5">
        <f t="shared" si="115"/>
        <v>24763828.489999998</v>
      </c>
      <c r="D1384" s="5">
        <v>516231.34</v>
      </c>
      <c r="E1384" s="5"/>
      <c r="F1384" s="5"/>
      <c r="G1384" s="5">
        <v>5226470.4800000004</v>
      </c>
      <c r="H1384" s="5">
        <v>1420561.98</v>
      </c>
      <c r="I1384" s="5">
        <v>449396.51</v>
      </c>
      <c r="J1384" s="5">
        <v>1205536.93</v>
      </c>
      <c r="K1384" s="5"/>
      <c r="L1384" s="32"/>
      <c r="M1384" s="5"/>
      <c r="N1384" s="39"/>
      <c r="O1384" s="5"/>
      <c r="P1384" s="5"/>
      <c r="Q1384" s="5"/>
      <c r="R1384" s="5">
        <v>15945631.25</v>
      </c>
      <c r="S1384" s="5"/>
    </row>
    <row r="1385" spans="1:19" hidden="1" x14ac:dyDescent="0.25">
      <c r="A1385" s="28" t="s">
        <v>22</v>
      </c>
      <c r="B1385" s="6" t="s">
        <v>44</v>
      </c>
      <c r="C1385" s="5">
        <f t="shared" si="115"/>
        <v>27407409.59</v>
      </c>
      <c r="D1385" s="5">
        <f>ROUNDUP(SUM(F1385+G1385+H1385+I1385+J1385+K1385+M1385+O1385+P1385+Q1385+R1385+S1385)*0.0214,2)</f>
        <v>574230.05000000005</v>
      </c>
      <c r="E1385" s="5"/>
      <c r="F1385" s="5"/>
      <c r="G1385" s="5"/>
      <c r="H1385" s="5"/>
      <c r="I1385" s="5"/>
      <c r="J1385" s="5"/>
      <c r="K1385" s="5"/>
      <c r="L1385" s="32"/>
      <c r="M1385" s="5"/>
      <c r="N1385" s="39"/>
      <c r="O1385" s="5"/>
      <c r="P1385" s="5"/>
      <c r="Q1385" s="5"/>
      <c r="R1385" s="5">
        <v>26833179.539999999</v>
      </c>
      <c r="S1385" s="5"/>
    </row>
    <row r="1386" spans="1:19" hidden="1" x14ac:dyDescent="0.25">
      <c r="A1386" s="28" t="s">
        <v>23</v>
      </c>
      <c r="B1386" s="6" t="s">
        <v>45</v>
      </c>
      <c r="C1386" s="5">
        <f t="shared" si="115"/>
        <v>6972885.29</v>
      </c>
      <c r="D1386" s="5">
        <v>145358.04999999999</v>
      </c>
      <c r="E1386" s="5"/>
      <c r="F1386" s="5"/>
      <c r="G1386" s="5"/>
      <c r="H1386" s="5">
        <v>3545124.32</v>
      </c>
      <c r="I1386" s="5">
        <v>1010144.89</v>
      </c>
      <c r="J1386" s="5">
        <v>2272258.0299999998</v>
      </c>
      <c r="K1386" s="5"/>
      <c r="L1386" s="32"/>
      <c r="M1386" s="5"/>
      <c r="N1386" s="39"/>
      <c r="O1386" s="5"/>
      <c r="P1386" s="5"/>
      <c r="Q1386" s="5"/>
      <c r="R1386" s="5"/>
      <c r="S1386" s="5"/>
    </row>
    <row r="1387" spans="1:19" hidden="1" x14ac:dyDescent="0.25">
      <c r="A1387" s="28" t="s">
        <v>24</v>
      </c>
      <c r="B1387" s="6" t="s">
        <v>46</v>
      </c>
      <c r="C1387" s="5">
        <f t="shared" si="115"/>
        <v>33111977.039999999</v>
      </c>
      <c r="D1387" s="5">
        <f>ROUNDUP(SUM(F1387+G1387+H1387+I1387+J1387+K1387+M1387+O1387+P1387+Q1387+R1387+S1387)*0.0214,2)</f>
        <v>693750.06</v>
      </c>
      <c r="E1387" s="5"/>
      <c r="F1387" s="5"/>
      <c r="G1387" s="5"/>
      <c r="H1387" s="5">
        <v>3832971.32</v>
      </c>
      <c r="I1387" s="5">
        <v>978825.41</v>
      </c>
      <c r="J1387" s="5">
        <v>2336148.7000000002</v>
      </c>
      <c r="K1387" s="5"/>
      <c r="L1387" s="32"/>
      <c r="M1387" s="5"/>
      <c r="N1387" s="39"/>
      <c r="O1387" s="5"/>
      <c r="P1387" s="5"/>
      <c r="Q1387" s="5"/>
      <c r="R1387" s="5">
        <v>25270281.550000001</v>
      </c>
      <c r="S1387" s="5"/>
    </row>
    <row r="1388" spans="1:19" hidden="1" x14ac:dyDescent="0.25">
      <c r="A1388" s="28" t="s">
        <v>25</v>
      </c>
      <c r="B1388" s="6" t="s">
        <v>47</v>
      </c>
      <c r="C1388" s="5">
        <f t="shared" si="115"/>
        <v>5041750.3600000003</v>
      </c>
      <c r="D1388" s="5">
        <f>ROUNDUP(SUM(F1388+G1388+H1388+I1388+J1388+K1388+M1388+O1388+P1388+Q1388+R1388+S1388)*0.0214,2)</f>
        <v>105632.92</v>
      </c>
      <c r="E1388" s="5"/>
      <c r="F1388" s="5"/>
      <c r="G1388" s="5"/>
      <c r="H1388" s="5">
        <v>2634601.4300000002</v>
      </c>
      <c r="I1388" s="5">
        <v>732215.21</v>
      </c>
      <c r="J1388" s="5">
        <v>1569300.8</v>
      </c>
      <c r="K1388" s="5"/>
      <c r="L1388" s="32"/>
      <c r="M1388" s="5"/>
      <c r="N1388" s="39"/>
      <c r="O1388" s="5"/>
      <c r="P1388" s="5"/>
      <c r="Q1388" s="5"/>
      <c r="R1388" s="5"/>
      <c r="S1388" s="5"/>
    </row>
    <row r="1389" spans="1:19" hidden="1" x14ac:dyDescent="0.25">
      <c r="A1389" s="28" t="s">
        <v>26</v>
      </c>
      <c r="B1389" s="6" t="s">
        <v>53</v>
      </c>
      <c r="C1389" s="5">
        <f t="shared" si="115"/>
        <v>7418858.8099999996</v>
      </c>
      <c r="D1389" s="5">
        <f>ROUNDUP(SUM(F1389+G1389+H1389+I1389+J1389+K1389+M1389+O1389+P1389+Q1389+R1389+S1389)*0.0214,2)</f>
        <v>155437.23000000001</v>
      </c>
      <c r="E1389" s="5"/>
      <c r="F1389" s="5"/>
      <c r="G1389" s="5"/>
      <c r="H1389" s="5">
        <v>3924730.07</v>
      </c>
      <c r="I1389" s="5">
        <v>1049683.57</v>
      </c>
      <c r="J1389" s="5">
        <v>2289007.94</v>
      </c>
      <c r="K1389" s="5"/>
      <c r="L1389" s="32"/>
      <c r="M1389" s="5"/>
      <c r="N1389" s="39"/>
      <c r="O1389" s="5"/>
      <c r="P1389" s="5"/>
      <c r="Q1389" s="5"/>
      <c r="R1389" s="5"/>
      <c r="S1389" s="5"/>
    </row>
    <row r="1390" spans="1:19" ht="15" hidden="1" customHeight="1" x14ac:dyDescent="0.25">
      <c r="A1390" s="99" t="s">
        <v>1805</v>
      </c>
      <c r="B1390" s="100"/>
      <c r="C1390" s="7">
        <f>ROUND(D1390+E1390+F1390+G1390+H1390+I1390+J1390+K1390+M1390+O1390+P1390+Q1390+R1390+S1390,2)</f>
        <v>128922502.53</v>
      </c>
      <c r="D1390" s="7">
        <f t="shared" ref="D1390:K1390" si="116">SUM(D1380:D1389)</f>
        <v>2696353.68</v>
      </c>
      <c r="E1390" s="7">
        <f t="shared" si="116"/>
        <v>0</v>
      </c>
      <c r="F1390" s="7">
        <f t="shared" si="116"/>
        <v>2930430.69</v>
      </c>
      <c r="G1390" s="7">
        <f t="shared" si="116"/>
        <v>5226470.4800000004</v>
      </c>
      <c r="H1390" s="7">
        <f t="shared" si="116"/>
        <v>21142723.300000001</v>
      </c>
      <c r="I1390" s="7">
        <f t="shared" si="116"/>
        <v>6123963.0700000003</v>
      </c>
      <c r="J1390" s="7">
        <f t="shared" si="116"/>
        <v>13582200.200000001</v>
      </c>
      <c r="K1390" s="7">
        <f t="shared" si="116"/>
        <v>0</v>
      </c>
      <c r="L1390" s="35">
        <f>SUM(L1380:L1388)</f>
        <v>0</v>
      </c>
      <c r="M1390" s="7">
        <f>SUM(M1380:M1388)</f>
        <v>0</v>
      </c>
      <c r="N1390" s="7" t="s">
        <v>1629</v>
      </c>
      <c r="O1390" s="7">
        <f>SUM(O1380:O1389)</f>
        <v>0</v>
      </c>
      <c r="P1390" s="7">
        <f>SUM(P1380:P1389)</f>
        <v>0</v>
      </c>
      <c r="Q1390" s="7">
        <f>SUM(Q1380:Q1389)</f>
        <v>0</v>
      </c>
      <c r="R1390" s="7">
        <f>SUM(R1380:R1389)</f>
        <v>77220361.109999999</v>
      </c>
      <c r="S1390" s="7">
        <f>SUM(S1380:S1389)</f>
        <v>0</v>
      </c>
    </row>
    <row r="1391" spans="1:19" ht="15" hidden="1" customHeight="1" x14ac:dyDescent="0.25">
      <c r="A1391" s="101" t="s">
        <v>1780</v>
      </c>
      <c r="B1391" s="102"/>
      <c r="C1391" s="103"/>
      <c r="D1391" s="7"/>
      <c r="E1391" s="7"/>
      <c r="F1391" s="7"/>
      <c r="G1391" s="7"/>
      <c r="H1391" s="7"/>
      <c r="I1391" s="7"/>
      <c r="J1391" s="7"/>
      <c r="K1391" s="7"/>
      <c r="L1391" s="35"/>
      <c r="M1391" s="7"/>
      <c r="N1391" s="38"/>
      <c r="O1391" s="7"/>
      <c r="P1391" s="7"/>
      <c r="Q1391" s="7"/>
      <c r="R1391" s="7"/>
      <c r="S1391" s="7"/>
    </row>
    <row r="1392" spans="1:19" hidden="1" x14ac:dyDescent="0.25">
      <c r="A1392" s="28" t="s">
        <v>27</v>
      </c>
      <c r="B1392" s="6" t="s">
        <v>56</v>
      </c>
      <c r="C1392" s="5">
        <f t="shared" ref="C1392:C1424" si="117">ROUNDUP(SUM(D1392+E1392+F1392+G1392+H1392+I1392+J1392+K1392+M1392+O1392+P1392+Q1392+R1392+S1392),2)</f>
        <v>2727922.46</v>
      </c>
      <c r="D1392" s="5">
        <v>15389.08</v>
      </c>
      <c r="E1392" s="5"/>
      <c r="F1392" s="5"/>
      <c r="G1392" s="5"/>
      <c r="H1392" s="5"/>
      <c r="I1392" s="5"/>
      <c r="J1392" s="5">
        <v>2712533.38</v>
      </c>
      <c r="K1392" s="5"/>
      <c r="L1392" s="32"/>
      <c r="M1392" s="5"/>
      <c r="N1392" s="39"/>
      <c r="O1392" s="5"/>
      <c r="P1392" s="5"/>
      <c r="Q1392" s="5"/>
      <c r="R1392" s="5"/>
      <c r="S1392" s="5"/>
    </row>
    <row r="1393" spans="1:19" hidden="1" x14ac:dyDescent="0.25">
      <c r="A1393" s="28" t="s">
        <v>28</v>
      </c>
      <c r="B1393" s="6" t="s">
        <v>60</v>
      </c>
      <c r="C1393" s="5">
        <f t="shared" si="117"/>
        <v>11547808.199999999</v>
      </c>
      <c r="D1393" s="5">
        <v>65145.33</v>
      </c>
      <c r="E1393" s="5"/>
      <c r="F1393" s="5"/>
      <c r="G1393" s="5"/>
      <c r="H1393" s="5">
        <v>3646208.21</v>
      </c>
      <c r="I1393" s="5">
        <v>1531895.03</v>
      </c>
      <c r="J1393" s="5">
        <v>2517443.4500000002</v>
      </c>
      <c r="K1393" s="5"/>
      <c r="L1393" s="32"/>
      <c r="M1393" s="5"/>
      <c r="N1393" s="39"/>
      <c r="O1393" s="5"/>
      <c r="P1393" s="5">
        <v>3787116.18</v>
      </c>
      <c r="Q1393" s="5"/>
      <c r="R1393" s="5"/>
      <c r="S1393" s="5"/>
    </row>
    <row r="1394" spans="1:19" hidden="1" x14ac:dyDescent="0.25">
      <c r="A1394" s="28" t="s">
        <v>29</v>
      </c>
      <c r="B1394" s="6" t="s">
        <v>70</v>
      </c>
      <c r="C1394" s="5">
        <f t="shared" si="117"/>
        <v>2032739.21</v>
      </c>
      <c r="D1394" s="5">
        <v>11467.5</v>
      </c>
      <c r="E1394" s="5"/>
      <c r="F1394" s="5"/>
      <c r="G1394" s="5"/>
      <c r="H1394" s="5">
        <v>1029247.45</v>
      </c>
      <c r="I1394" s="5">
        <v>403685.84</v>
      </c>
      <c r="J1394" s="5">
        <v>588338.42000000004</v>
      </c>
      <c r="K1394" s="5"/>
      <c r="L1394" s="32"/>
      <c r="M1394" s="5"/>
      <c r="N1394" s="39"/>
      <c r="O1394" s="5"/>
      <c r="P1394" s="5"/>
      <c r="Q1394" s="5"/>
      <c r="R1394" s="5"/>
      <c r="S1394" s="5"/>
    </row>
    <row r="1395" spans="1:19" hidden="1" x14ac:dyDescent="0.25">
      <c r="A1395" s="28" t="s">
        <v>30</v>
      </c>
      <c r="B1395" s="6" t="s">
        <v>72</v>
      </c>
      <c r="C1395" s="5">
        <f t="shared" si="117"/>
        <v>9252229.2599999998</v>
      </c>
      <c r="D1395" s="5">
        <v>52194.78</v>
      </c>
      <c r="E1395" s="5"/>
      <c r="F1395" s="5">
        <v>2398338.2399999998</v>
      </c>
      <c r="G1395" s="5">
        <v>3036385.84</v>
      </c>
      <c r="H1395" s="5">
        <v>1784035.68</v>
      </c>
      <c r="I1395" s="5">
        <v>749529.76</v>
      </c>
      <c r="J1395" s="5">
        <v>1231744.9600000002</v>
      </c>
      <c r="K1395" s="5"/>
      <c r="L1395" s="32"/>
      <c r="M1395" s="5"/>
      <c r="N1395" s="39"/>
      <c r="O1395" s="5"/>
      <c r="P1395" s="5"/>
      <c r="Q1395" s="5"/>
      <c r="R1395" s="5"/>
      <c r="S1395" s="5"/>
    </row>
    <row r="1396" spans="1:19" hidden="1" x14ac:dyDescent="0.25">
      <c r="A1396" s="28" t="s">
        <v>31</v>
      </c>
      <c r="B1396" s="6" t="s">
        <v>77</v>
      </c>
      <c r="C1396" s="5">
        <f t="shared" si="117"/>
        <v>7391072.3700000001</v>
      </c>
      <c r="D1396" s="5">
        <v>41694.699999999997</v>
      </c>
      <c r="E1396" s="5"/>
      <c r="F1396" s="5"/>
      <c r="G1396" s="5">
        <v>3280879.58</v>
      </c>
      <c r="H1396" s="5">
        <v>1927688.55</v>
      </c>
      <c r="I1396" s="5">
        <v>809882.87</v>
      </c>
      <c r="J1396" s="5">
        <v>1330926.67</v>
      </c>
      <c r="K1396" s="5"/>
      <c r="L1396" s="32"/>
      <c r="M1396" s="5"/>
      <c r="N1396" s="39"/>
      <c r="O1396" s="5"/>
      <c r="P1396" s="5"/>
      <c r="Q1396" s="5"/>
      <c r="R1396" s="5"/>
      <c r="S1396" s="5"/>
    </row>
    <row r="1397" spans="1:19" hidden="1" x14ac:dyDescent="0.25">
      <c r="A1397" s="28" t="s">
        <v>48</v>
      </c>
      <c r="B1397" s="6" t="s">
        <v>79</v>
      </c>
      <c r="C1397" s="5">
        <f t="shared" si="117"/>
        <v>23132862.300000001</v>
      </c>
      <c r="D1397" s="5">
        <v>130591.91</v>
      </c>
      <c r="E1397" s="5"/>
      <c r="F1397" s="5">
        <v>4426227.88</v>
      </c>
      <c r="G1397" s="5">
        <v>6490437.1799999997</v>
      </c>
      <c r="H1397" s="5">
        <v>4265707.88</v>
      </c>
      <c r="I1397" s="5">
        <v>1673072.75</v>
      </c>
      <c r="J1397" s="5">
        <v>2438363.9</v>
      </c>
      <c r="K1397" s="5"/>
      <c r="L1397" s="32"/>
      <c r="M1397" s="5"/>
      <c r="N1397" s="39"/>
      <c r="O1397" s="5"/>
      <c r="P1397" s="5">
        <v>3708460.8</v>
      </c>
      <c r="Q1397" s="5"/>
      <c r="R1397" s="5"/>
      <c r="S1397" s="5"/>
    </row>
    <row r="1398" spans="1:19" hidden="1" x14ac:dyDescent="0.25">
      <c r="A1398" s="28" t="s">
        <v>32</v>
      </c>
      <c r="B1398" s="6" t="s">
        <v>81</v>
      </c>
      <c r="C1398" s="5">
        <f t="shared" si="117"/>
        <v>9343861.3499999996</v>
      </c>
      <c r="D1398" s="5">
        <v>52720.57</v>
      </c>
      <c r="E1398" s="5"/>
      <c r="F1398" s="5">
        <v>1790901.83</v>
      </c>
      <c r="G1398" s="5">
        <v>2626104.25</v>
      </c>
      <c r="H1398" s="5">
        <v>1725953.63</v>
      </c>
      <c r="I1398" s="5">
        <v>676944.15</v>
      </c>
      <c r="J1398" s="5">
        <v>986589.6</v>
      </c>
      <c r="K1398" s="5"/>
      <c r="L1398" s="32"/>
      <c r="M1398" s="5"/>
      <c r="N1398" s="39"/>
      <c r="O1398" s="5"/>
      <c r="P1398" s="5">
        <v>1484647.32</v>
      </c>
      <c r="Q1398" s="5"/>
      <c r="R1398" s="5"/>
      <c r="S1398" s="5"/>
    </row>
    <row r="1399" spans="1:19" hidden="1" x14ac:dyDescent="0.25">
      <c r="A1399" s="28" t="s">
        <v>50</v>
      </c>
      <c r="B1399" s="6" t="s">
        <v>83</v>
      </c>
      <c r="C1399" s="5">
        <f t="shared" si="117"/>
        <v>23055577.949999999</v>
      </c>
      <c r="D1399" s="5">
        <v>130104.52</v>
      </c>
      <c r="E1399" s="5"/>
      <c r="F1399" s="5">
        <v>4410754.29</v>
      </c>
      <c r="G1399" s="5">
        <v>6467747.3600000003</v>
      </c>
      <c r="H1399" s="5">
        <v>4250795.45</v>
      </c>
      <c r="I1399" s="5">
        <v>1667223.88</v>
      </c>
      <c r="J1399" s="5">
        <v>2429839.66</v>
      </c>
      <c r="K1399" s="5"/>
      <c r="L1399" s="32"/>
      <c r="M1399" s="5"/>
      <c r="N1399" s="39"/>
      <c r="O1399" s="5"/>
      <c r="P1399" s="5">
        <v>3699112.79</v>
      </c>
      <c r="Q1399" s="5"/>
      <c r="R1399" s="5"/>
      <c r="S1399" s="5"/>
    </row>
    <row r="1400" spans="1:19" hidden="1" x14ac:dyDescent="0.25">
      <c r="A1400" s="28" t="s">
        <v>33</v>
      </c>
      <c r="B1400" s="6" t="s">
        <v>85</v>
      </c>
      <c r="C1400" s="5">
        <f t="shared" si="117"/>
        <v>9527997.3100000005</v>
      </c>
      <c r="D1400" s="5">
        <v>54038.44</v>
      </c>
      <c r="E1400" s="5"/>
      <c r="F1400" s="5">
        <v>1781930.77</v>
      </c>
      <c r="G1400" s="5">
        <v>2612949.4500000002</v>
      </c>
      <c r="H1400" s="5">
        <v>1717307.9</v>
      </c>
      <c r="I1400" s="5">
        <v>673553.17</v>
      </c>
      <c r="J1400" s="5">
        <v>981647.53</v>
      </c>
      <c r="K1400" s="5"/>
      <c r="L1400" s="32"/>
      <c r="M1400" s="5"/>
      <c r="N1400" s="39"/>
      <c r="O1400" s="5"/>
      <c r="P1400" s="5">
        <v>1706570.05</v>
      </c>
      <c r="Q1400" s="5"/>
      <c r="R1400" s="5"/>
      <c r="S1400" s="5"/>
    </row>
    <row r="1401" spans="1:19" hidden="1" x14ac:dyDescent="0.25">
      <c r="A1401" s="28" t="s">
        <v>52</v>
      </c>
      <c r="B1401" s="6" t="s">
        <v>87</v>
      </c>
      <c r="C1401" s="5">
        <f t="shared" si="117"/>
        <v>21805141.82</v>
      </c>
      <c r="D1401" s="5">
        <v>123009.76</v>
      </c>
      <c r="E1401" s="5"/>
      <c r="F1401" s="5">
        <v>4032271.62</v>
      </c>
      <c r="G1401" s="5">
        <v>5912756.0499999998</v>
      </c>
      <c r="H1401" s="5">
        <v>3886038.7</v>
      </c>
      <c r="I1401" s="5">
        <v>1524160.97</v>
      </c>
      <c r="J1401" s="5">
        <v>2221337.41</v>
      </c>
      <c r="K1401" s="5"/>
      <c r="L1401" s="32"/>
      <c r="M1401" s="5"/>
      <c r="N1401" s="39"/>
      <c r="O1401" s="5"/>
      <c r="P1401" s="5">
        <v>4105567.31</v>
      </c>
      <c r="Q1401" s="5"/>
      <c r="R1401" s="5"/>
      <c r="S1401" s="5"/>
    </row>
    <row r="1402" spans="1:19" hidden="1" x14ac:dyDescent="0.25">
      <c r="A1402" s="28" t="s">
        <v>34</v>
      </c>
      <c r="B1402" s="6" t="s">
        <v>91</v>
      </c>
      <c r="C1402" s="5">
        <f t="shared" si="117"/>
        <v>4246232.04</v>
      </c>
      <c r="D1402" s="5">
        <v>23954.35</v>
      </c>
      <c r="E1402" s="5"/>
      <c r="F1402" s="5"/>
      <c r="G1402" s="5"/>
      <c r="H1402" s="5">
        <v>2973159.46</v>
      </c>
      <c r="I1402" s="5">
        <v>1249118.23</v>
      </c>
      <c r="J1402" s="5"/>
      <c r="K1402" s="5"/>
      <c r="L1402" s="32"/>
      <c r="M1402" s="5"/>
      <c r="N1402" s="39"/>
      <c r="O1402" s="5"/>
      <c r="P1402" s="5"/>
      <c r="Q1402" s="5"/>
      <c r="R1402" s="5"/>
      <c r="S1402" s="5"/>
    </row>
    <row r="1403" spans="1:19" hidden="1" x14ac:dyDescent="0.25">
      <c r="A1403" s="28" t="s">
        <v>1630</v>
      </c>
      <c r="B1403" s="6" t="s">
        <v>101</v>
      </c>
      <c r="C1403" s="5">
        <f t="shared" si="117"/>
        <v>3366201.18</v>
      </c>
      <c r="D1403" s="5">
        <v>18989.810000000001</v>
      </c>
      <c r="E1403" s="5"/>
      <c r="F1403" s="5"/>
      <c r="G1403" s="5"/>
      <c r="H1403" s="5">
        <v>1704426.35</v>
      </c>
      <c r="I1403" s="5">
        <v>668500.84</v>
      </c>
      <c r="J1403" s="5">
        <v>974284.18</v>
      </c>
      <c r="K1403" s="5"/>
      <c r="L1403" s="32"/>
      <c r="M1403" s="5"/>
      <c r="N1403" s="39"/>
      <c r="O1403" s="5"/>
      <c r="P1403" s="5"/>
      <c r="Q1403" s="5"/>
      <c r="R1403" s="5"/>
      <c r="S1403" s="5"/>
    </row>
    <row r="1404" spans="1:19" hidden="1" x14ac:dyDescent="0.25">
      <c r="A1404" s="28" t="s">
        <v>35</v>
      </c>
      <c r="B1404" s="6" t="s">
        <v>109</v>
      </c>
      <c r="C1404" s="5">
        <f t="shared" si="117"/>
        <v>9529253.2599999998</v>
      </c>
      <c r="D1404" s="5">
        <v>53769.86</v>
      </c>
      <c r="E1404" s="5"/>
      <c r="F1404" s="5">
        <v>1766517.3900000001</v>
      </c>
      <c r="G1404" s="5">
        <v>2590347.92</v>
      </c>
      <c r="H1404" s="5">
        <v>1702453.5</v>
      </c>
      <c r="I1404" s="5">
        <v>667727.06000000006</v>
      </c>
      <c r="J1404" s="5">
        <v>973156.46</v>
      </c>
      <c r="K1404" s="5"/>
      <c r="L1404" s="32"/>
      <c r="M1404" s="5"/>
      <c r="N1404" s="39"/>
      <c r="O1404" s="5"/>
      <c r="P1404" s="5">
        <v>1775281.07</v>
      </c>
      <c r="Q1404" s="5"/>
      <c r="R1404" s="5"/>
      <c r="S1404" s="5"/>
    </row>
    <row r="1405" spans="1:19" hidden="1" x14ac:dyDescent="0.25">
      <c r="A1405" s="28" t="s">
        <v>1631</v>
      </c>
      <c r="B1405" s="6" t="s">
        <v>111</v>
      </c>
      <c r="C1405" s="5">
        <f t="shared" si="117"/>
        <v>2294554.11</v>
      </c>
      <c r="D1405" s="5">
        <v>12944.31</v>
      </c>
      <c r="E1405" s="5"/>
      <c r="F1405" s="5"/>
      <c r="G1405" s="5"/>
      <c r="H1405" s="5">
        <v>1638834.8900000001</v>
      </c>
      <c r="I1405" s="5">
        <v>642774.91</v>
      </c>
      <c r="J1405" s="5"/>
      <c r="K1405" s="5"/>
      <c r="L1405" s="32"/>
      <c r="M1405" s="5"/>
      <c r="N1405" s="39"/>
      <c r="O1405" s="5"/>
      <c r="P1405" s="5"/>
      <c r="Q1405" s="5"/>
      <c r="R1405" s="5"/>
      <c r="S1405" s="5"/>
    </row>
    <row r="1406" spans="1:19" hidden="1" x14ac:dyDescent="0.25">
      <c r="A1406" s="28" t="s">
        <v>1632</v>
      </c>
      <c r="B1406" s="6" t="s">
        <v>113</v>
      </c>
      <c r="C1406" s="5">
        <f t="shared" si="117"/>
        <v>22041915.469999999</v>
      </c>
      <c r="D1406" s="5">
        <v>124345.47</v>
      </c>
      <c r="E1406" s="5"/>
      <c r="F1406" s="5">
        <v>4064471.13</v>
      </c>
      <c r="G1406" s="5">
        <v>5959972.0700000003</v>
      </c>
      <c r="H1406" s="5">
        <v>3917070.47</v>
      </c>
      <c r="I1406" s="5">
        <v>1536332.08</v>
      </c>
      <c r="J1406" s="5">
        <v>2239075.79</v>
      </c>
      <c r="K1406" s="5"/>
      <c r="L1406" s="32"/>
      <c r="M1406" s="5"/>
      <c r="N1406" s="39"/>
      <c r="O1406" s="5"/>
      <c r="P1406" s="5">
        <v>4200648.46</v>
      </c>
      <c r="Q1406" s="5"/>
      <c r="R1406" s="5"/>
      <c r="S1406" s="5"/>
    </row>
    <row r="1407" spans="1:19" hidden="1" x14ac:dyDescent="0.25">
      <c r="A1407" s="28" t="s">
        <v>1633</v>
      </c>
      <c r="B1407" s="6" t="s">
        <v>120</v>
      </c>
      <c r="C1407" s="5">
        <f t="shared" si="117"/>
        <v>27046297.170000002</v>
      </c>
      <c r="D1407" s="5">
        <v>152582.26999999999</v>
      </c>
      <c r="E1407" s="5"/>
      <c r="F1407" s="5">
        <v>3235740.08</v>
      </c>
      <c r="G1407" s="5">
        <v>8193135.7400000002</v>
      </c>
      <c r="H1407" s="5">
        <v>4813896.28</v>
      </c>
      <c r="I1407" s="5">
        <v>2022469.93</v>
      </c>
      <c r="J1407" s="5">
        <v>3323640.07</v>
      </c>
      <c r="K1407" s="5"/>
      <c r="L1407" s="32"/>
      <c r="M1407" s="5"/>
      <c r="N1407" s="39"/>
      <c r="O1407" s="5"/>
      <c r="P1407" s="5">
        <v>5304832.8</v>
      </c>
      <c r="Q1407" s="5"/>
      <c r="R1407" s="5"/>
      <c r="S1407" s="5"/>
    </row>
    <row r="1408" spans="1:19" hidden="1" x14ac:dyDescent="0.25">
      <c r="A1408" s="28" t="s">
        <v>1634</v>
      </c>
      <c r="B1408" s="6" t="s">
        <v>123</v>
      </c>
      <c r="C1408" s="5">
        <f t="shared" si="117"/>
        <v>4128062.42</v>
      </c>
      <c r="D1408" s="5">
        <v>23287.72</v>
      </c>
      <c r="E1408" s="5"/>
      <c r="F1408" s="5">
        <v>4104774.7</v>
      </c>
      <c r="G1408" s="5"/>
      <c r="H1408" s="5"/>
      <c r="I1408" s="5"/>
      <c r="J1408" s="5"/>
      <c r="K1408" s="5"/>
      <c r="L1408" s="32"/>
      <c r="M1408" s="5"/>
      <c r="N1408" s="39"/>
      <c r="O1408" s="5"/>
      <c r="P1408" s="5"/>
      <c r="Q1408" s="5"/>
      <c r="R1408" s="5"/>
      <c r="S1408" s="5"/>
    </row>
    <row r="1409" spans="1:19" hidden="1" x14ac:dyDescent="0.25">
      <c r="A1409" s="28" t="s">
        <v>1635</v>
      </c>
      <c r="B1409" s="6" t="s">
        <v>125</v>
      </c>
      <c r="C1409" s="5">
        <f t="shared" si="117"/>
        <v>4148213.47</v>
      </c>
      <c r="D1409" s="5">
        <v>23401.39</v>
      </c>
      <c r="E1409" s="5"/>
      <c r="F1409" s="5">
        <v>4124812.08</v>
      </c>
      <c r="G1409" s="5"/>
      <c r="H1409" s="5"/>
      <c r="I1409" s="5"/>
      <c r="J1409" s="5"/>
      <c r="K1409" s="5"/>
      <c r="L1409" s="32"/>
      <c r="M1409" s="5"/>
      <c r="N1409" s="39"/>
      <c r="O1409" s="5"/>
      <c r="P1409" s="5"/>
      <c r="Q1409" s="5"/>
      <c r="R1409" s="5"/>
      <c r="S1409" s="5"/>
    </row>
    <row r="1410" spans="1:19" hidden="1" x14ac:dyDescent="0.25">
      <c r="A1410" s="28" t="s">
        <v>1636</v>
      </c>
      <c r="B1410" s="6" t="s">
        <v>127</v>
      </c>
      <c r="C1410" s="5">
        <f t="shared" si="117"/>
        <v>13005217.59</v>
      </c>
      <c r="D1410" s="5">
        <v>73366.570000000007</v>
      </c>
      <c r="E1410" s="5"/>
      <c r="F1410" s="5">
        <v>2592732.7000000002</v>
      </c>
      <c r="G1410" s="5">
        <v>3282496.49</v>
      </c>
      <c r="H1410" s="5">
        <v>1928638.57</v>
      </c>
      <c r="I1410" s="5">
        <v>810282</v>
      </c>
      <c r="J1410" s="5">
        <v>1331582.58</v>
      </c>
      <c r="K1410" s="5"/>
      <c r="L1410" s="32"/>
      <c r="M1410" s="5"/>
      <c r="N1410" s="39"/>
      <c r="O1410" s="5"/>
      <c r="P1410" s="5">
        <v>2986118.6799999997</v>
      </c>
      <c r="Q1410" s="5"/>
      <c r="R1410" s="5"/>
      <c r="S1410" s="5"/>
    </row>
    <row r="1411" spans="1:19" hidden="1" x14ac:dyDescent="0.25">
      <c r="A1411" s="28" t="s">
        <v>1637</v>
      </c>
      <c r="B1411" s="6" t="s">
        <v>129</v>
      </c>
      <c r="C1411" s="5">
        <f t="shared" si="117"/>
        <v>12960616.039999999</v>
      </c>
      <c r="D1411" s="5">
        <v>73114.960000000006</v>
      </c>
      <c r="E1411" s="5"/>
      <c r="F1411" s="5">
        <v>2581171.1999999997</v>
      </c>
      <c r="G1411" s="5">
        <v>3267859.2</v>
      </c>
      <c r="H1411" s="5">
        <v>1920038.4</v>
      </c>
      <c r="I1411" s="5">
        <v>806668.79999999993</v>
      </c>
      <c r="J1411" s="5">
        <v>1325644.8</v>
      </c>
      <c r="K1411" s="5"/>
      <c r="L1411" s="32"/>
      <c r="M1411" s="5"/>
      <c r="N1411" s="39"/>
      <c r="O1411" s="5"/>
      <c r="P1411" s="5">
        <v>2986118.6799999997</v>
      </c>
      <c r="Q1411" s="5"/>
      <c r="R1411" s="5"/>
      <c r="S1411" s="5"/>
    </row>
    <row r="1412" spans="1:19" hidden="1" x14ac:dyDescent="0.25">
      <c r="A1412" s="28" t="s">
        <v>1638</v>
      </c>
      <c r="B1412" s="6" t="s">
        <v>131</v>
      </c>
      <c r="C1412" s="5">
        <f t="shared" si="117"/>
        <v>13002194.82</v>
      </c>
      <c r="D1412" s="5">
        <v>73354.87</v>
      </c>
      <c r="E1412" s="5"/>
      <c r="F1412" s="5">
        <v>2592194.9500000002</v>
      </c>
      <c r="G1412" s="5">
        <v>3281815.68</v>
      </c>
      <c r="H1412" s="5">
        <v>1928238.56</v>
      </c>
      <c r="I1412" s="5">
        <v>810113.95</v>
      </c>
      <c r="J1412" s="5">
        <v>1331306.4099999999</v>
      </c>
      <c r="K1412" s="5"/>
      <c r="L1412" s="32"/>
      <c r="M1412" s="5"/>
      <c r="N1412" s="39"/>
      <c r="O1412" s="5"/>
      <c r="P1412" s="5">
        <v>2985170.4</v>
      </c>
      <c r="Q1412" s="5"/>
      <c r="R1412" s="5"/>
      <c r="S1412" s="5"/>
    </row>
    <row r="1413" spans="1:19" hidden="1" x14ac:dyDescent="0.25">
      <c r="A1413" s="28" t="s">
        <v>1639</v>
      </c>
      <c r="B1413" s="6" t="s">
        <v>133</v>
      </c>
      <c r="C1413" s="5">
        <f t="shared" si="117"/>
        <v>1765882.61</v>
      </c>
      <c r="D1413" s="5">
        <v>9961.91</v>
      </c>
      <c r="E1413" s="5"/>
      <c r="F1413" s="5">
        <v>1755920.7</v>
      </c>
      <c r="G1413" s="5"/>
      <c r="H1413" s="5"/>
      <c r="I1413" s="5"/>
      <c r="J1413" s="5"/>
      <c r="K1413" s="5"/>
      <c r="L1413" s="32"/>
      <c r="M1413" s="5"/>
      <c r="N1413" s="39"/>
      <c r="O1413" s="5"/>
      <c r="P1413" s="5"/>
      <c r="Q1413" s="5"/>
      <c r="R1413" s="5"/>
      <c r="S1413" s="5"/>
    </row>
    <row r="1414" spans="1:19" hidden="1" x14ac:dyDescent="0.25">
      <c r="A1414" s="28" t="s">
        <v>1640</v>
      </c>
      <c r="B1414" s="6" t="s">
        <v>138</v>
      </c>
      <c r="C1414" s="5">
        <f t="shared" si="117"/>
        <v>21663246.210000001</v>
      </c>
      <c r="D1414" s="5">
        <v>122209.28</v>
      </c>
      <c r="E1414" s="5"/>
      <c r="F1414" s="5">
        <v>3998843.86</v>
      </c>
      <c r="G1414" s="5">
        <v>5863738.9699999997</v>
      </c>
      <c r="H1414" s="5">
        <v>3853823.22</v>
      </c>
      <c r="I1414" s="5">
        <v>1511525.59</v>
      </c>
      <c r="J1414" s="5">
        <v>2202922.39</v>
      </c>
      <c r="K1414" s="5"/>
      <c r="L1414" s="32"/>
      <c r="M1414" s="5"/>
      <c r="N1414" s="39"/>
      <c r="O1414" s="5"/>
      <c r="P1414" s="5">
        <v>4110182.9</v>
      </c>
      <c r="Q1414" s="5"/>
      <c r="R1414" s="5"/>
      <c r="S1414" s="5"/>
    </row>
    <row r="1415" spans="1:19" hidden="1" x14ac:dyDescent="0.25">
      <c r="A1415" s="28" t="s">
        <v>1641</v>
      </c>
      <c r="B1415" s="6" t="s">
        <v>140</v>
      </c>
      <c r="C1415" s="5">
        <f t="shared" si="117"/>
        <v>3335934.73</v>
      </c>
      <c r="D1415" s="5">
        <v>18819.07</v>
      </c>
      <c r="E1415" s="5"/>
      <c r="F1415" s="5">
        <v>2138846.75</v>
      </c>
      <c r="G1415" s="5"/>
      <c r="H1415" s="5"/>
      <c r="I1415" s="5"/>
      <c r="J1415" s="5">
        <v>1178268.9099999999</v>
      </c>
      <c r="K1415" s="5"/>
      <c r="L1415" s="32"/>
      <c r="M1415" s="5"/>
      <c r="N1415" s="39"/>
      <c r="O1415" s="5"/>
      <c r="P1415" s="5"/>
      <c r="Q1415" s="5"/>
      <c r="R1415" s="5"/>
      <c r="S1415" s="5"/>
    </row>
    <row r="1416" spans="1:19" hidden="1" x14ac:dyDescent="0.25">
      <c r="A1416" s="28" t="s">
        <v>1642</v>
      </c>
      <c r="B1416" s="6" t="s">
        <v>142</v>
      </c>
      <c r="C1416" s="5">
        <f t="shared" si="117"/>
        <v>21789039.949999999</v>
      </c>
      <c r="D1416" s="5">
        <v>122918.93</v>
      </c>
      <c r="E1416" s="5"/>
      <c r="F1416" s="5">
        <v>4028069.07</v>
      </c>
      <c r="G1416" s="5">
        <v>5906593.5999999996</v>
      </c>
      <c r="H1416" s="5">
        <v>3881988.55</v>
      </c>
      <c r="I1416" s="5">
        <v>1522572.44</v>
      </c>
      <c r="J1416" s="5">
        <v>2219022.2599999998</v>
      </c>
      <c r="K1416" s="5"/>
      <c r="L1416" s="32"/>
      <c r="M1416" s="5"/>
      <c r="N1416" s="39"/>
      <c r="O1416" s="5"/>
      <c r="P1416" s="5">
        <v>4107875.1</v>
      </c>
      <c r="Q1416" s="5"/>
      <c r="R1416" s="5"/>
      <c r="S1416" s="5"/>
    </row>
    <row r="1417" spans="1:19" hidden="1" x14ac:dyDescent="0.25">
      <c r="A1417" s="28" t="s">
        <v>1643</v>
      </c>
      <c r="B1417" s="6" t="s">
        <v>144</v>
      </c>
      <c r="C1417" s="5">
        <f t="shared" si="117"/>
        <v>21702110.530000001</v>
      </c>
      <c r="D1417" s="5">
        <v>122428.52</v>
      </c>
      <c r="E1417" s="5"/>
      <c r="F1417" s="5">
        <v>4033969.5000000005</v>
      </c>
      <c r="G1417" s="5">
        <v>5915245.75</v>
      </c>
      <c r="H1417" s="5">
        <v>3887675</v>
      </c>
      <c r="I1417" s="5">
        <v>1524802.75</v>
      </c>
      <c r="J1417" s="5">
        <v>2222272.75</v>
      </c>
      <c r="K1417" s="5"/>
      <c r="L1417" s="32"/>
      <c r="M1417" s="5"/>
      <c r="N1417" s="39"/>
      <c r="O1417" s="5"/>
      <c r="P1417" s="5">
        <v>3995716.26</v>
      </c>
      <c r="Q1417" s="5"/>
      <c r="R1417" s="5"/>
      <c r="S1417" s="5"/>
    </row>
    <row r="1418" spans="1:19" hidden="1" x14ac:dyDescent="0.25">
      <c r="A1418" s="28" t="s">
        <v>1644</v>
      </c>
      <c r="B1418" s="6" t="s">
        <v>146</v>
      </c>
      <c r="C1418" s="5">
        <f t="shared" si="117"/>
        <v>8132285.4800000004</v>
      </c>
      <c r="D1418" s="5">
        <v>45876.81</v>
      </c>
      <c r="E1418" s="5"/>
      <c r="F1418" s="5"/>
      <c r="G1418" s="5"/>
      <c r="H1418" s="5">
        <v>4117662.8899999997</v>
      </c>
      <c r="I1418" s="5">
        <v>1615007.35</v>
      </c>
      <c r="J1418" s="5">
        <v>2353738.4300000002</v>
      </c>
      <c r="K1418" s="5"/>
      <c r="L1418" s="32"/>
      <c r="M1418" s="5"/>
      <c r="N1418" s="39"/>
      <c r="O1418" s="5"/>
      <c r="P1418" s="5"/>
      <c r="Q1418" s="5"/>
      <c r="R1418" s="5"/>
      <c r="S1418" s="5"/>
    </row>
    <row r="1419" spans="1:19" hidden="1" x14ac:dyDescent="0.25">
      <c r="A1419" s="28" t="s">
        <v>1645</v>
      </c>
      <c r="B1419" s="6" t="s">
        <v>148</v>
      </c>
      <c r="C1419" s="5">
        <f t="shared" si="117"/>
        <v>4035820.11</v>
      </c>
      <c r="D1419" s="5">
        <v>22767.35</v>
      </c>
      <c r="E1419" s="5"/>
      <c r="F1419" s="5"/>
      <c r="G1419" s="5"/>
      <c r="H1419" s="5">
        <v>2043478.0299999998</v>
      </c>
      <c r="I1419" s="5">
        <v>801481.84</v>
      </c>
      <c r="J1419" s="5">
        <v>1168092.8899999999</v>
      </c>
      <c r="K1419" s="5"/>
      <c r="L1419" s="32"/>
      <c r="M1419" s="5"/>
      <c r="N1419" s="39"/>
      <c r="O1419" s="5"/>
      <c r="P1419" s="5"/>
      <c r="Q1419" s="5"/>
      <c r="R1419" s="5"/>
      <c r="S1419" s="5"/>
    </row>
    <row r="1420" spans="1:19" hidden="1" x14ac:dyDescent="0.25">
      <c r="A1420" s="28" t="s">
        <v>1646</v>
      </c>
      <c r="B1420" s="6" t="s">
        <v>154</v>
      </c>
      <c r="C1420" s="5">
        <f t="shared" si="117"/>
        <v>19983122.579999998</v>
      </c>
      <c r="D1420" s="5">
        <v>125691.86</v>
      </c>
      <c r="E1420" s="5"/>
      <c r="F1420" s="5">
        <v>4104726.53</v>
      </c>
      <c r="G1420" s="5">
        <v>6019000.9299999997</v>
      </c>
      <c r="H1420" s="5">
        <v>2356689.7400000002</v>
      </c>
      <c r="I1420" s="5">
        <v>853264.07</v>
      </c>
      <c r="J1420" s="5">
        <v>2261252.08</v>
      </c>
      <c r="K1420" s="5"/>
      <c r="L1420" s="32"/>
      <c r="M1420" s="5"/>
      <c r="N1420" s="39"/>
      <c r="O1420" s="5"/>
      <c r="P1420" s="5">
        <v>4262497.37</v>
      </c>
      <c r="Q1420" s="5"/>
      <c r="R1420" s="5"/>
      <c r="S1420" s="5"/>
    </row>
    <row r="1421" spans="1:19" hidden="1" x14ac:dyDescent="0.25">
      <c r="A1421" s="28" t="s">
        <v>1647</v>
      </c>
      <c r="B1421" s="6" t="s">
        <v>157</v>
      </c>
      <c r="C1421" s="5">
        <f t="shared" si="117"/>
        <v>2254500.67</v>
      </c>
      <c r="D1421" s="5">
        <v>12718.36</v>
      </c>
      <c r="E1421" s="5"/>
      <c r="F1421" s="5"/>
      <c r="G1421" s="5"/>
      <c r="H1421" s="5"/>
      <c r="I1421" s="5"/>
      <c r="J1421" s="5">
        <v>2241782.31</v>
      </c>
      <c r="K1421" s="5"/>
      <c r="L1421" s="32"/>
      <c r="M1421" s="5"/>
      <c r="N1421" s="39"/>
      <c r="O1421" s="5"/>
      <c r="P1421" s="5"/>
      <c r="Q1421" s="5"/>
      <c r="R1421" s="5"/>
      <c r="S1421" s="5"/>
    </row>
    <row r="1422" spans="1:19" hidden="1" x14ac:dyDescent="0.25">
      <c r="A1422" s="28" t="s">
        <v>1648</v>
      </c>
      <c r="B1422" s="6" t="s">
        <v>159</v>
      </c>
      <c r="C1422" s="5">
        <f t="shared" si="117"/>
        <v>19344531.280000001</v>
      </c>
      <c r="D1422" s="5">
        <v>122562.62</v>
      </c>
      <c r="E1422" s="5"/>
      <c r="F1422" s="5">
        <v>4133313.53</v>
      </c>
      <c r="G1422" s="5">
        <v>6060919.71</v>
      </c>
      <c r="H1422" s="5">
        <v>2350335.41</v>
      </c>
      <c r="I1422" s="5">
        <v>814086.22</v>
      </c>
      <c r="J1422" s="5">
        <v>2277000.36</v>
      </c>
      <c r="K1422" s="5"/>
      <c r="L1422" s="32"/>
      <c r="M1422" s="5"/>
      <c r="N1422" s="39"/>
      <c r="O1422" s="5"/>
      <c r="P1422" s="5">
        <v>3586313.43</v>
      </c>
      <c r="Q1422" s="5"/>
      <c r="R1422" s="5"/>
      <c r="S1422" s="5"/>
    </row>
    <row r="1423" spans="1:19" hidden="1" x14ac:dyDescent="0.25">
      <c r="A1423" s="28" t="s">
        <v>1649</v>
      </c>
      <c r="B1423" s="6" t="s">
        <v>161</v>
      </c>
      <c r="C1423" s="5">
        <f t="shared" si="117"/>
        <v>2423833.4900000002</v>
      </c>
      <c r="D1423" s="5">
        <v>13673.62</v>
      </c>
      <c r="E1423" s="5"/>
      <c r="F1423" s="5">
        <v>824009.54</v>
      </c>
      <c r="G1423" s="5"/>
      <c r="H1423" s="5">
        <v>789804.47</v>
      </c>
      <c r="I1423" s="5">
        <v>344875.45</v>
      </c>
      <c r="J1423" s="5">
        <v>451470.41</v>
      </c>
      <c r="K1423" s="5"/>
      <c r="L1423" s="32"/>
      <c r="M1423" s="5"/>
      <c r="N1423" s="39"/>
      <c r="O1423" s="5"/>
      <c r="P1423" s="5"/>
      <c r="Q1423" s="5"/>
      <c r="R1423" s="5"/>
      <c r="S1423" s="5"/>
    </row>
    <row r="1424" spans="1:19" hidden="1" x14ac:dyDescent="0.25">
      <c r="A1424" s="28" t="s">
        <v>1650</v>
      </c>
      <c r="B1424" s="6" t="s">
        <v>163</v>
      </c>
      <c r="C1424" s="5">
        <f t="shared" si="117"/>
        <v>1665167.79</v>
      </c>
      <c r="D1424" s="5">
        <v>9393.74</v>
      </c>
      <c r="E1424" s="5"/>
      <c r="F1424" s="5"/>
      <c r="G1424" s="5">
        <v>1202250.79</v>
      </c>
      <c r="H1424" s="5"/>
      <c r="I1424" s="5"/>
      <c r="J1424" s="5">
        <v>453523.26</v>
      </c>
      <c r="K1424" s="5"/>
      <c r="L1424" s="32"/>
      <c r="M1424" s="5"/>
      <c r="N1424" s="39"/>
      <c r="O1424" s="5"/>
      <c r="P1424" s="5"/>
      <c r="Q1424" s="5"/>
      <c r="R1424" s="5"/>
      <c r="S1424" s="5"/>
    </row>
    <row r="1425" spans="1:19" ht="15" hidden="1" customHeight="1" x14ac:dyDescent="0.25">
      <c r="A1425" s="99" t="s">
        <v>2124</v>
      </c>
      <c r="B1425" s="100"/>
      <c r="C1425" s="7">
        <f>ROUND(D1425+E1425+F1425+G1425+H1425+I1425+J1425+K1425+M1425+O1425+P1425+Q1425+R1425+S1425,2)</f>
        <v>363681445.23000002</v>
      </c>
      <c r="D1425" s="7">
        <f t="shared" ref="D1425:M1425" si="118">SUM(D1392:D1424)</f>
        <v>2078490.2400000005</v>
      </c>
      <c r="E1425" s="7">
        <f t="shared" si="118"/>
        <v>0</v>
      </c>
      <c r="F1425" s="7">
        <f t="shared" si="118"/>
        <v>68920538.340000018</v>
      </c>
      <c r="G1425" s="7">
        <f t="shared" si="118"/>
        <v>87970636.560000002</v>
      </c>
      <c r="H1425" s="7">
        <f t="shared" si="118"/>
        <v>70041197.239999995</v>
      </c>
      <c r="I1425" s="7">
        <f t="shared" si="118"/>
        <v>27911551.93</v>
      </c>
      <c r="J1425" s="7">
        <f t="shared" si="118"/>
        <v>47966801.319999993</v>
      </c>
      <c r="K1425" s="7">
        <f t="shared" si="118"/>
        <v>0</v>
      </c>
      <c r="L1425" s="35">
        <f t="shared" si="118"/>
        <v>0</v>
      </c>
      <c r="M1425" s="7">
        <f t="shared" si="118"/>
        <v>0</v>
      </c>
      <c r="N1425" s="7" t="s">
        <v>1629</v>
      </c>
      <c r="O1425" s="7">
        <f>SUM(O1392:O1424)</f>
        <v>0</v>
      </c>
      <c r="P1425" s="7">
        <f>SUM(P1392:P1424)</f>
        <v>58792229.599999994</v>
      </c>
      <c r="Q1425" s="7">
        <f>SUM(Q1392:Q1424)</f>
        <v>0</v>
      </c>
      <c r="R1425" s="7">
        <f>SUM(R1392:R1424)</f>
        <v>0</v>
      </c>
      <c r="S1425" s="7">
        <f>SUM(S1392:S1424)</f>
        <v>0</v>
      </c>
    </row>
    <row r="1426" spans="1:19" ht="15" hidden="1" customHeight="1" x14ac:dyDescent="0.25">
      <c r="A1426" s="101" t="s">
        <v>1684</v>
      </c>
      <c r="B1426" s="102"/>
      <c r="C1426" s="103"/>
      <c r="D1426" s="7"/>
      <c r="E1426" s="7"/>
      <c r="F1426" s="7"/>
      <c r="G1426" s="7"/>
      <c r="H1426" s="7"/>
      <c r="I1426" s="7"/>
      <c r="J1426" s="7"/>
      <c r="K1426" s="7"/>
      <c r="L1426" s="35"/>
      <c r="M1426" s="7"/>
      <c r="N1426" s="38"/>
      <c r="O1426" s="7"/>
      <c r="P1426" s="7"/>
      <c r="Q1426" s="7"/>
      <c r="R1426" s="7"/>
      <c r="S1426" s="7"/>
    </row>
    <row r="1427" spans="1:19" hidden="1" x14ac:dyDescent="0.25">
      <c r="A1427" s="28" t="s">
        <v>1651</v>
      </c>
      <c r="B1427" s="6" t="s">
        <v>165</v>
      </c>
      <c r="C1427" s="5">
        <f t="shared" ref="C1427:C1437" si="119">ROUNDUP(SUM(D1427+E1427+F1427+G1427+H1427+I1427+J1427+K1427+M1427+O1427+P1427+Q1427+R1427+S1427),2)</f>
        <v>4403326.91</v>
      </c>
      <c r="D1427" s="5">
        <v>85471.94</v>
      </c>
      <c r="E1427" s="5"/>
      <c r="F1427" s="5"/>
      <c r="G1427" s="5">
        <v>2972918.47</v>
      </c>
      <c r="H1427" s="5"/>
      <c r="I1427" s="5">
        <v>1344936.5</v>
      </c>
      <c r="J1427" s="5"/>
      <c r="K1427" s="5"/>
      <c r="L1427" s="32"/>
      <c r="M1427" s="5"/>
      <c r="N1427" s="39"/>
      <c r="O1427" s="5"/>
      <c r="P1427" s="5"/>
      <c r="Q1427" s="5"/>
      <c r="R1427" s="5"/>
      <c r="S1427" s="5"/>
    </row>
    <row r="1428" spans="1:19" hidden="1" x14ac:dyDescent="0.25">
      <c r="A1428" s="28" t="s">
        <v>55</v>
      </c>
      <c r="B1428" s="6" t="s">
        <v>167</v>
      </c>
      <c r="C1428" s="5">
        <f t="shared" si="119"/>
        <v>7242954.8099999996</v>
      </c>
      <c r="D1428" s="5">
        <v>140591.28</v>
      </c>
      <c r="E1428" s="5"/>
      <c r="F1428" s="5"/>
      <c r="G1428" s="5">
        <v>7102363.5300000003</v>
      </c>
      <c r="H1428" s="5"/>
      <c r="I1428" s="5"/>
      <c r="J1428" s="5"/>
      <c r="K1428" s="5"/>
      <c r="L1428" s="32"/>
      <c r="M1428" s="5"/>
      <c r="N1428" s="39"/>
      <c r="O1428" s="5"/>
      <c r="P1428" s="5"/>
      <c r="Q1428" s="5"/>
      <c r="R1428" s="5"/>
      <c r="S1428" s="5"/>
    </row>
    <row r="1429" spans="1:19" hidden="1" x14ac:dyDescent="0.25">
      <c r="A1429" s="28" t="s">
        <v>57</v>
      </c>
      <c r="B1429" s="6" t="s">
        <v>169</v>
      </c>
      <c r="C1429" s="5">
        <f t="shared" si="119"/>
        <v>5085721.24</v>
      </c>
      <c r="D1429" s="5">
        <v>98717.73</v>
      </c>
      <c r="E1429" s="5"/>
      <c r="F1429" s="5"/>
      <c r="G1429" s="5"/>
      <c r="H1429" s="5"/>
      <c r="I1429" s="5"/>
      <c r="J1429" s="5"/>
      <c r="K1429" s="5"/>
      <c r="L1429" s="32"/>
      <c r="M1429" s="5"/>
      <c r="N1429" s="39"/>
      <c r="O1429" s="5"/>
      <c r="P1429" s="5">
        <v>4987003.51</v>
      </c>
      <c r="Q1429" s="5"/>
      <c r="R1429" s="5"/>
      <c r="S1429" s="5"/>
    </row>
    <row r="1430" spans="1:19" hidden="1" x14ac:dyDescent="0.25">
      <c r="A1430" s="28" t="s">
        <v>59</v>
      </c>
      <c r="B1430" s="6" t="s">
        <v>171</v>
      </c>
      <c r="C1430" s="5">
        <f t="shared" si="119"/>
        <v>10425260.029999999</v>
      </c>
      <c r="D1430" s="5">
        <v>202362.25</v>
      </c>
      <c r="E1430" s="5"/>
      <c r="F1430" s="5"/>
      <c r="G1430" s="5">
        <v>4319646.91</v>
      </c>
      <c r="H1430" s="5"/>
      <c r="I1430" s="5">
        <v>1244760.33</v>
      </c>
      <c r="J1430" s="5"/>
      <c r="K1430" s="5"/>
      <c r="L1430" s="32"/>
      <c r="M1430" s="5"/>
      <c r="N1430" s="39"/>
      <c r="O1430" s="5"/>
      <c r="P1430" s="5">
        <v>4658490.54</v>
      </c>
      <c r="Q1430" s="5"/>
      <c r="R1430" s="5"/>
      <c r="S1430" s="5"/>
    </row>
    <row r="1431" spans="1:19" hidden="1" x14ac:dyDescent="0.25">
      <c r="A1431" s="28" t="s">
        <v>61</v>
      </c>
      <c r="B1431" s="6" t="s">
        <v>173</v>
      </c>
      <c r="C1431" s="5">
        <f t="shared" si="119"/>
        <v>4822931.54</v>
      </c>
      <c r="D1431" s="5">
        <v>93616.78</v>
      </c>
      <c r="E1431" s="5"/>
      <c r="F1431" s="5"/>
      <c r="G1431" s="5">
        <v>3671364.98</v>
      </c>
      <c r="H1431" s="5"/>
      <c r="I1431" s="5">
        <v>1057949.78</v>
      </c>
      <c r="J1431" s="5"/>
      <c r="K1431" s="5"/>
      <c r="L1431" s="32"/>
      <c r="M1431" s="5"/>
      <c r="N1431" s="39"/>
      <c r="O1431" s="5"/>
      <c r="P1431" s="5"/>
      <c r="Q1431" s="5"/>
      <c r="R1431" s="5"/>
      <c r="S1431" s="5"/>
    </row>
    <row r="1432" spans="1:19" hidden="1" x14ac:dyDescent="0.25">
      <c r="A1432" s="28" t="s">
        <v>63</v>
      </c>
      <c r="B1432" s="6" t="s">
        <v>175</v>
      </c>
      <c r="C1432" s="5">
        <f t="shared" si="119"/>
        <v>6544572.4000000004</v>
      </c>
      <c r="D1432" s="5">
        <v>127035.14</v>
      </c>
      <c r="E1432" s="5"/>
      <c r="F1432" s="5"/>
      <c r="G1432" s="5">
        <v>4981931.37</v>
      </c>
      <c r="H1432" s="5"/>
      <c r="I1432" s="5">
        <v>1435605.89</v>
      </c>
      <c r="J1432" s="5"/>
      <c r="K1432" s="5"/>
      <c r="L1432" s="32"/>
      <c r="M1432" s="5"/>
      <c r="N1432" s="39"/>
      <c r="O1432" s="5"/>
      <c r="P1432" s="5"/>
      <c r="Q1432" s="5"/>
      <c r="R1432" s="5"/>
      <c r="S1432" s="5"/>
    </row>
    <row r="1433" spans="1:19" hidden="1" x14ac:dyDescent="0.25">
      <c r="A1433" s="28" t="s">
        <v>65</v>
      </c>
      <c r="B1433" s="6" t="s">
        <v>177</v>
      </c>
      <c r="C1433" s="5">
        <f t="shared" si="119"/>
        <v>6536653.6500000004</v>
      </c>
      <c r="D1433" s="5">
        <v>126881.43</v>
      </c>
      <c r="E1433" s="5"/>
      <c r="F1433" s="5"/>
      <c r="G1433" s="5">
        <v>4975903.37</v>
      </c>
      <c r="H1433" s="5"/>
      <c r="I1433" s="5">
        <v>1433868.85</v>
      </c>
      <c r="J1433" s="5"/>
      <c r="K1433" s="5"/>
      <c r="L1433" s="32"/>
      <c r="M1433" s="5"/>
      <c r="N1433" s="39"/>
      <c r="O1433" s="5"/>
      <c r="P1433" s="5"/>
      <c r="Q1433" s="5"/>
      <c r="R1433" s="5"/>
      <c r="S1433" s="5"/>
    </row>
    <row r="1434" spans="1:19" hidden="1" x14ac:dyDescent="0.25">
      <c r="A1434" s="28" t="s">
        <v>67</v>
      </c>
      <c r="B1434" s="6" t="s">
        <v>179</v>
      </c>
      <c r="C1434" s="5">
        <f t="shared" si="119"/>
        <v>4841915.78</v>
      </c>
      <c r="D1434" s="5">
        <v>93985.279999999999</v>
      </c>
      <c r="E1434" s="5"/>
      <c r="F1434" s="5"/>
      <c r="G1434" s="5">
        <v>1395983.96</v>
      </c>
      <c r="H1434" s="5"/>
      <c r="I1434" s="5">
        <v>402270.25</v>
      </c>
      <c r="J1434" s="5"/>
      <c r="K1434" s="5"/>
      <c r="L1434" s="32"/>
      <c r="M1434" s="5"/>
      <c r="N1434" s="39"/>
      <c r="O1434" s="5"/>
      <c r="P1434" s="5">
        <v>2949676.29</v>
      </c>
      <c r="Q1434" s="5"/>
      <c r="R1434" s="5"/>
      <c r="S1434" s="5"/>
    </row>
    <row r="1435" spans="1:19" hidden="1" x14ac:dyDescent="0.25">
      <c r="A1435" s="28" t="s">
        <v>69</v>
      </c>
      <c r="B1435" s="6" t="s">
        <v>181</v>
      </c>
      <c r="C1435" s="5">
        <f t="shared" si="119"/>
        <v>5757095.04</v>
      </c>
      <c r="D1435" s="5">
        <v>111749.62</v>
      </c>
      <c r="E1435" s="5"/>
      <c r="F1435" s="5"/>
      <c r="G1435" s="5">
        <v>1561209.72</v>
      </c>
      <c r="H1435" s="5"/>
      <c r="I1435" s="5">
        <v>449882.13</v>
      </c>
      <c r="J1435" s="5"/>
      <c r="K1435" s="5"/>
      <c r="L1435" s="32"/>
      <c r="M1435" s="5"/>
      <c r="N1435" s="39"/>
      <c r="O1435" s="5"/>
      <c r="P1435" s="5">
        <v>3634253.57</v>
      </c>
      <c r="Q1435" s="5"/>
      <c r="R1435" s="5"/>
      <c r="S1435" s="5"/>
    </row>
    <row r="1436" spans="1:19" hidden="1" x14ac:dyDescent="0.25">
      <c r="A1436" s="28" t="s">
        <v>71</v>
      </c>
      <c r="B1436" s="6" t="s">
        <v>183</v>
      </c>
      <c r="C1436" s="5">
        <f t="shared" si="119"/>
        <v>5630068.4299999997</v>
      </c>
      <c r="D1436" s="5">
        <v>109283.93</v>
      </c>
      <c r="E1436" s="5"/>
      <c r="F1436" s="5"/>
      <c r="G1436" s="5"/>
      <c r="H1436" s="5"/>
      <c r="I1436" s="5"/>
      <c r="J1436" s="5"/>
      <c r="K1436" s="5"/>
      <c r="L1436" s="32"/>
      <c r="M1436" s="5"/>
      <c r="N1436" s="39"/>
      <c r="O1436" s="5"/>
      <c r="P1436" s="5">
        <v>5520784.5</v>
      </c>
      <c r="Q1436" s="5"/>
      <c r="R1436" s="5"/>
      <c r="S1436" s="5"/>
    </row>
    <row r="1437" spans="1:19" hidden="1" x14ac:dyDescent="0.25">
      <c r="A1437" s="28" t="s">
        <v>73</v>
      </c>
      <c r="B1437" s="6" t="s">
        <v>185</v>
      </c>
      <c r="C1437" s="5">
        <f t="shared" si="119"/>
        <v>655907.24</v>
      </c>
      <c r="D1437" s="5">
        <v>12731.66</v>
      </c>
      <c r="E1437" s="5"/>
      <c r="F1437" s="5"/>
      <c r="G1437" s="5"/>
      <c r="H1437" s="5"/>
      <c r="I1437" s="5">
        <v>643175.57999999996</v>
      </c>
      <c r="J1437" s="5"/>
      <c r="K1437" s="5"/>
      <c r="L1437" s="32"/>
      <c r="M1437" s="5"/>
      <c r="N1437" s="39"/>
      <c r="O1437" s="5"/>
      <c r="P1437" s="5"/>
      <c r="Q1437" s="5"/>
      <c r="R1437" s="5"/>
      <c r="S1437" s="5"/>
    </row>
    <row r="1438" spans="1:19" ht="15" hidden="1" customHeight="1" x14ac:dyDescent="0.25">
      <c r="A1438" s="99" t="s">
        <v>1806</v>
      </c>
      <c r="B1438" s="100"/>
      <c r="C1438" s="7">
        <f>ROUND(D1438+E1438+F1438+G1438+H1438+I1438+J1438+K1438+M1438+O1438+P1438+Q1438+R1438+S1438,2)</f>
        <v>61946407.07</v>
      </c>
      <c r="D1438" s="7">
        <f t="shared" ref="D1438:M1438" si="120">SUM(D1427:D1437)</f>
        <v>1202427.04</v>
      </c>
      <c r="E1438" s="7">
        <f t="shared" si="120"/>
        <v>0</v>
      </c>
      <c r="F1438" s="7">
        <f t="shared" si="120"/>
        <v>0</v>
      </c>
      <c r="G1438" s="7">
        <f t="shared" si="120"/>
        <v>30981322.310000002</v>
      </c>
      <c r="H1438" s="7">
        <f t="shared" si="120"/>
        <v>0</v>
      </c>
      <c r="I1438" s="7">
        <f t="shared" si="120"/>
        <v>8012449.3099999996</v>
      </c>
      <c r="J1438" s="7">
        <f t="shared" si="120"/>
        <v>0</v>
      </c>
      <c r="K1438" s="7">
        <f t="shared" si="120"/>
        <v>0</v>
      </c>
      <c r="L1438" s="35">
        <f t="shared" si="120"/>
        <v>0</v>
      </c>
      <c r="M1438" s="7">
        <f t="shared" si="120"/>
        <v>0</v>
      </c>
      <c r="N1438" s="7" t="s">
        <v>1629</v>
      </c>
      <c r="O1438" s="7">
        <f>SUM(O1427:O1437)</f>
        <v>0</v>
      </c>
      <c r="P1438" s="7">
        <f>SUM(P1427:P1437)</f>
        <v>21750208.41</v>
      </c>
      <c r="Q1438" s="7">
        <f>SUM(Q1427:Q1437)</f>
        <v>0</v>
      </c>
      <c r="R1438" s="7">
        <f>SUM(R1427:R1437)</f>
        <v>0</v>
      </c>
      <c r="S1438" s="7">
        <f>SUM(S1427:S1437)</f>
        <v>0</v>
      </c>
    </row>
    <row r="1439" spans="1:19" ht="15" hidden="1" customHeight="1" x14ac:dyDescent="0.25">
      <c r="A1439" s="101" t="s">
        <v>1782</v>
      </c>
      <c r="B1439" s="102"/>
      <c r="C1439" s="103"/>
      <c r="D1439" s="7"/>
      <c r="E1439" s="7"/>
      <c r="F1439" s="7"/>
      <c r="G1439" s="7"/>
      <c r="H1439" s="7"/>
      <c r="I1439" s="7"/>
      <c r="J1439" s="7"/>
      <c r="K1439" s="7"/>
      <c r="L1439" s="35"/>
      <c r="M1439" s="7"/>
      <c r="N1439" s="38"/>
      <c r="O1439" s="7"/>
      <c r="P1439" s="7"/>
      <c r="Q1439" s="7"/>
      <c r="R1439" s="7"/>
      <c r="S1439" s="7"/>
    </row>
    <row r="1440" spans="1:19" hidden="1" x14ac:dyDescent="0.25">
      <c r="A1440" s="28" t="s">
        <v>75</v>
      </c>
      <c r="B1440" s="6" t="s">
        <v>197</v>
      </c>
      <c r="C1440" s="5">
        <f t="shared" ref="C1440:C1451" si="121">ROUNDUP(SUM(D1440+E1440+F1440+G1440+H1440+I1440+J1440+K1440+M1440+O1440+P1440+Q1440+R1440+S1440),2)</f>
        <v>36258156.380000003</v>
      </c>
      <c r="D1440" s="5">
        <v>0.01</v>
      </c>
      <c r="E1440" s="5"/>
      <c r="F1440" s="5">
        <v>4278114.97</v>
      </c>
      <c r="G1440" s="5">
        <v>6273250.5499999998</v>
      </c>
      <c r="H1440" s="5">
        <v>4122966.38</v>
      </c>
      <c r="I1440" s="5">
        <v>1617087.46</v>
      </c>
      <c r="J1440" s="5">
        <v>2356770.0099999998</v>
      </c>
      <c r="K1440" s="5"/>
      <c r="L1440" s="32"/>
      <c r="M1440" s="5"/>
      <c r="N1440" s="39"/>
      <c r="O1440" s="5"/>
      <c r="P1440" s="5">
        <v>3215055.43</v>
      </c>
      <c r="Q1440" s="5">
        <v>14394911.57</v>
      </c>
      <c r="R1440" s="5"/>
      <c r="S1440" s="5"/>
    </row>
    <row r="1441" spans="1:19" hidden="1" x14ac:dyDescent="0.25">
      <c r="A1441" s="28" t="s">
        <v>76</v>
      </c>
      <c r="B1441" s="6" t="s">
        <v>201</v>
      </c>
      <c r="C1441" s="5">
        <f t="shared" si="121"/>
        <v>22599748.949999999</v>
      </c>
      <c r="D1441" s="5">
        <v>0</v>
      </c>
      <c r="E1441" s="5"/>
      <c r="F1441" s="5">
        <v>2819443.6399999997</v>
      </c>
      <c r="G1441" s="5">
        <v>4134315.3499999996</v>
      </c>
      <c r="H1441" s="5">
        <v>2717194.7</v>
      </c>
      <c r="I1441" s="5">
        <v>1065723.3400000001</v>
      </c>
      <c r="J1441" s="5">
        <v>1553202.82</v>
      </c>
      <c r="K1441" s="5"/>
      <c r="L1441" s="32"/>
      <c r="M1441" s="5"/>
      <c r="N1441" s="39"/>
      <c r="O1441" s="5"/>
      <c r="P1441" s="5"/>
      <c r="Q1441" s="5">
        <v>10309869.1</v>
      </c>
      <c r="R1441" s="5"/>
      <c r="S1441" s="5"/>
    </row>
    <row r="1442" spans="1:19" hidden="1" x14ac:dyDescent="0.25">
      <c r="A1442" s="28" t="s">
        <v>78</v>
      </c>
      <c r="B1442" s="6" t="s">
        <v>217</v>
      </c>
      <c r="C1442" s="5">
        <f t="shared" si="121"/>
        <v>44196832.710000001</v>
      </c>
      <c r="D1442" s="5">
        <v>0</v>
      </c>
      <c r="E1442" s="5"/>
      <c r="F1442" s="5">
        <v>4137371.5799999996</v>
      </c>
      <c r="G1442" s="5">
        <v>6066870.2799999993</v>
      </c>
      <c r="H1442" s="5">
        <v>3987327.1399999997</v>
      </c>
      <c r="I1442" s="5">
        <v>1563887.77</v>
      </c>
      <c r="J1442" s="5">
        <v>2279235.9099999997</v>
      </c>
      <c r="K1442" s="5"/>
      <c r="L1442" s="32"/>
      <c r="M1442" s="5"/>
      <c r="N1442" s="39" t="s">
        <v>1628</v>
      </c>
      <c r="O1442" s="5">
        <v>9597040.6500000004</v>
      </c>
      <c r="P1442" s="5">
        <v>3761645.68</v>
      </c>
      <c r="Q1442" s="5">
        <v>12803453.699999999</v>
      </c>
      <c r="R1442" s="5"/>
      <c r="S1442" s="5"/>
    </row>
    <row r="1443" spans="1:19" hidden="1" x14ac:dyDescent="0.25">
      <c r="A1443" s="28" t="s">
        <v>80</v>
      </c>
      <c r="B1443" s="6" t="s">
        <v>219</v>
      </c>
      <c r="C1443" s="5">
        <f t="shared" si="121"/>
        <v>20657712.43</v>
      </c>
      <c r="D1443" s="5">
        <v>0</v>
      </c>
      <c r="E1443" s="5"/>
      <c r="F1443" s="5">
        <v>2787593.3499999996</v>
      </c>
      <c r="G1443" s="5">
        <v>4087611.39</v>
      </c>
      <c r="H1443" s="5">
        <v>2686499.48</v>
      </c>
      <c r="I1443" s="5">
        <v>1053684.22</v>
      </c>
      <c r="J1443" s="5">
        <v>1535656.81</v>
      </c>
      <c r="K1443" s="5"/>
      <c r="L1443" s="32"/>
      <c r="M1443" s="5"/>
      <c r="N1443" s="39"/>
      <c r="O1443" s="5"/>
      <c r="P1443" s="5"/>
      <c r="Q1443" s="5">
        <v>8506667.1799999997</v>
      </c>
      <c r="R1443" s="5"/>
      <c r="S1443" s="5"/>
    </row>
    <row r="1444" spans="1:19" hidden="1" x14ac:dyDescent="0.25">
      <c r="A1444" s="28" t="s">
        <v>82</v>
      </c>
      <c r="B1444" s="6" t="s">
        <v>221</v>
      </c>
      <c r="C1444" s="5">
        <f t="shared" si="121"/>
        <v>74361618.359999999</v>
      </c>
      <c r="D1444" s="5">
        <v>0</v>
      </c>
      <c r="E1444" s="5"/>
      <c r="F1444" s="5">
        <v>7194325.71</v>
      </c>
      <c r="G1444" s="5">
        <v>10549461.16</v>
      </c>
      <c r="H1444" s="5">
        <v>6933418.8599999994</v>
      </c>
      <c r="I1444" s="5">
        <v>2719387.8499999996</v>
      </c>
      <c r="J1444" s="5">
        <v>3963280.83</v>
      </c>
      <c r="K1444" s="5"/>
      <c r="L1444" s="32"/>
      <c r="M1444" s="5"/>
      <c r="N1444" s="39" t="s">
        <v>1628</v>
      </c>
      <c r="O1444" s="5">
        <v>17545509.899999999</v>
      </c>
      <c r="P1444" s="5">
        <v>6676887.4900000002</v>
      </c>
      <c r="Q1444" s="5">
        <v>18779346.559999999</v>
      </c>
      <c r="R1444" s="5"/>
      <c r="S1444" s="5"/>
    </row>
    <row r="1445" spans="1:19" hidden="1" x14ac:dyDescent="0.25">
      <c r="A1445" s="28" t="s">
        <v>84</v>
      </c>
      <c r="B1445" s="6" t="s">
        <v>223</v>
      </c>
      <c r="C1445" s="5">
        <f t="shared" si="121"/>
        <v>37523158.090000004</v>
      </c>
      <c r="D1445" s="5">
        <v>0</v>
      </c>
      <c r="E1445" s="5"/>
      <c r="F1445" s="5">
        <v>4312313.3999999994</v>
      </c>
      <c r="G1445" s="5">
        <v>6323397.71</v>
      </c>
      <c r="H1445" s="5">
        <v>2226725.94</v>
      </c>
      <c r="I1445" s="5">
        <v>1045215.75</v>
      </c>
      <c r="J1445" s="5">
        <v>896720.8</v>
      </c>
      <c r="K1445" s="5"/>
      <c r="L1445" s="32"/>
      <c r="M1445" s="5"/>
      <c r="N1445" s="39" t="s">
        <v>1628</v>
      </c>
      <c r="O1445" s="5">
        <v>11542354.91</v>
      </c>
      <c r="P1445" s="5"/>
      <c r="Q1445" s="5">
        <v>11176429.58</v>
      </c>
      <c r="R1445" s="5"/>
      <c r="S1445" s="5"/>
    </row>
    <row r="1446" spans="1:19" hidden="1" x14ac:dyDescent="0.25">
      <c r="A1446" s="28" t="s">
        <v>86</v>
      </c>
      <c r="B1446" s="6" t="s">
        <v>225</v>
      </c>
      <c r="C1446" s="5">
        <f t="shared" si="121"/>
        <v>20467002.199999999</v>
      </c>
      <c r="D1446" s="5">
        <v>0</v>
      </c>
      <c r="E1446" s="5"/>
      <c r="F1446" s="5">
        <v>2813603.42</v>
      </c>
      <c r="G1446" s="5">
        <v>4125751.48</v>
      </c>
      <c r="H1446" s="5">
        <v>2711566.28</v>
      </c>
      <c r="I1446" s="5">
        <v>1063515.79</v>
      </c>
      <c r="J1446" s="5">
        <v>1549985.5</v>
      </c>
      <c r="K1446" s="5"/>
      <c r="L1446" s="32"/>
      <c r="M1446" s="5"/>
      <c r="N1446" s="39"/>
      <c r="O1446" s="5"/>
      <c r="P1446" s="5"/>
      <c r="Q1446" s="5">
        <v>8202579.7300000004</v>
      </c>
      <c r="R1446" s="5"/>
      <c r="S1446" s="5"/>
    </row>
    <row r="1447" spans="1:19" hidden="1" x14ac:dyDescent="0.25">
      <c r="A1447" s="28" t="s">
        <v>88</v>
      </c>
      <c r="B1447" s="6" t="s">
        <v>235</v>
      </c>
      <c r="C1447" s="5">
        <f t="shared" si="121"/>
        <v>47134523.530000001</v>
      </c>
      <c r="D1447" s="5">
        <v>0</v>
      </c>
      <c r="E1447" s="5"/>
      <c r="F1447" s="5">
        <v>5721372.9299999997</v>
      </c>
      <c r="G1447" s="5">
        <v>8389584.2200000007</v>
      </c>
      <c r="H1447" s="5">
        <v>5513883.6500000004</v>
      </c>
      <c r="I1447" s="5">
        <v>2162625.4699999997</v>
      </c>
      <c r="J1447" s="5">
        <v>3151846.13</v>
      </c>
      <c r="K1447" s="5"/>
      <c r="L1447" s="32"/>
      <c r="M1447" s="5"/>
      <c r="N1447" s="39"/>
      <c r="O1447" s="5"/>
      <c r="P1447" s="5">
        <v>3715257.09</v>
      </c>
      <c r="Q1447" s="5">
        <v>18479954.039999999</v>
      </c>
      <c r="R1447" s="5"/>
      <c r="S1447" s="5"/>
    </row>
    <row r="1448" spans="1:19" hidden="1" x14ac:dyDescent="0.25">
      <c r="A1448" s="28" t="s">
        <v>90</v>
      </c>
      <c r="B1448" s="6" t="s">
        <v>237</v>
      </c>
      <c r="C1448" s="5">
        <f t="shared" si="121"/>
        <v>33133645.219999999</v>
      </c>
      <c r="D1448" s="5">
        <v>0</v>
      </c>
      <c r="E1448" s="5"/>
      <c r="F1448" s="5">
        <v>4298886.9000000004</v>
      </c>
      <c r="G1448" s="5">
        <v>6303709.6500000004</v>
      </c>
      <c r="H1448" s="5">
        <v>4142985</v>
      </c>
      <c r="I1448" s="5">
        <v>1624939.05</v>
      </c>
      <c r="J1448" s="5">
        <v>2368213.0499999998</v>
      </c>
      <c r="K1448" s="5"/>
      <c r="L1448" s="32"/>
      <c r="M1448" s="5"/>
      <c r="N1448" s="39"/>
      <c r="O1448" s="5"/>
      <c r="P1448" s="5"/>
      <c r="Q1448" s="5">
        <v>14394911.57</v>
      </c>
      <c r="R1448" s="5"/>
      <c r="S1448" s="5"/>
    </row>
    <row r="1449" spans="1:19" hidden="1" x14ac:dyDescent="0.25">
      <c r="A1449" s="28" t="s">
        <v>92</v>
      </c>
      <c r="B1449" s="6" t="s">
        <v>239</v>
      </c>
      <c r="C1449" s="5">
        <f t="shared" si="121"/>
        <v>33230750.73</v>
      </c>
      <c r="D1449" s="5">
        <v>0</v>
      </c>
      <c r="E1449" s="5"/>
      <c r="F1449" s="5">
        <v>4321164.05</v>
      </c>
      <c r="G1449" s="5">
        <v>6336375.9399999995</v>
      </c>
      <c r="H1449" s="5">
        <v>4164454.25</v>
      </c>
      <c r="I1449" s="5">
        <v>1633359.61</v>
      </c>
      <c r="J1449" s="5">
        <v>2380485.3099999996</v>
      </c>
      <c r="K1449" s="5"/>
      <c r="L1449" s="32"/>
      <c r="M1449" s="5"/>
      <c r="N1449" s="39"/>
      <c r="O1449" s="5"/>
      <c r="P1449" s="5"/>
      <c r="Q1449" s="5">
        <v>14394911.57</v>
      </c>
      <c r="R1449" s="5"/>
      <c r="S1449" s="5"/>
    </row>
    <row r="1450" spans="1:19" hidden="1" x14ac:dyDescent="0.25">
      <c r="A1450" s="28" t="s">
        <v>93</v>
      </c>
      <c r="B1450" s="6" t="s">
        <v>243</v>
      </c>
      <c r="C1450" s="5">
        <f t="shared" si="121"/>
        <v>43443936.460000001</v>
      </c>
      <c r="D1450" s="5">
        <v>0</v>
      </c>
      <c r="E1450" s="5"/>
      <c r="F1450" s="5">
        <v>5727032.5199999996</v>
      </c>
      <c r="G1450" s="5">
        <v>8397883.2200000007</v>
      </c>
      <c r="H1450" s="5">
        <v>5519338</v>
      </c>
      <c r="I1450" s="5">
        <v>2164764.7400000002</v>
      </c>
      <c r="J1450" s="5">
        <v>3154963.94</v>
      </c>
      <c r="K1450" s="5"/>
      <c r="L1450" s="32"/>
      <c r="M1450" s="5"/>
      <c r="N1450" s="39"/>
      <c r="O1450" s="5"/>
      <c r="P1450" s="5"/>
      <c r="Q1450" s="5">
        <v>18479954.039999999</v>
      </c>
      <c r="R1450" s="5"/>
      <c r="S1450" s="5"/>
    </row>
    <row r="1451" spans="1:19" hidden="1" x14ac:dyDescent="0.25">
      <c r="A1451" s="28" t="s">
        <v>94</v>
      </c>
      <c r="B1451" s="6" t="s">
        <v>247</v>
      </c>
      <c r="C1451" s="5">
        <f t="shared" si="121"/>
        <v>42335104.140000001</v>
      </c>
      <c r="D1451" s="5">
        <v>0</v>
      </c>
      <c r="E1451" s="5"/>
      <c r="F1451" s="5">
        <v>4235150.1899999995</v>
      </c>
      <c r="G1451" s="5">
        <v>6210248.7699999996</v>
      </c>
      <c r="H1451" s="5">
        <v>4081559.7399999998</v>
      </c>
      <c r="I1451" s="5">
        <v>1600847.17</v>
      </c>
      <c r="J1451" s="5">
        <v>2333101.15</v>
      </c>
      <c r="K1451" s="5"/>
      <c r="L1451" s="32"/>
      <c r="M1451" s="5"/>
      <c r="N1451" s="39" t="s">
        <v>1628</v>
      </c>
      <c r="O1451" s="5">
        <v>9479285.5500000007</v>
      </c>
      <c r="P1451" s="5"/>
      <c r="Q1451" s="5">
        <v>14394911.57</v>
      </c>
      <c r="R1451" s="5"/>
      <c r="S1451" s="5"/>
    </row>
    <row r="1452" spans="1:19" ht="15" hidden="1" customHeight="1" x14ac:dyDescent="0.25">
      <c r="A1452" s="99" t="s">
        <v>2125</v>
      </c>
      <c r="B1452" s="100"/>
      <c r="C1452" s="7">
        <f>ROUND(D1452+E1452+F1452+G1452+H1452+I1452+J1452+K1452+M1452+O1452+P1452+Q1452+R1452+S1452,2)</f>
        <v>455342189.19999999</v>
      </c>
      <c r="D1452" s="7">
        <f t="shared" ref="D1452:M1452" si="122">SUM(D1440:D1451)</f>
        <v>0.01</v>
      </c>
      <c r="E1452" s="7">
        <f t="shared" si="122"/>
        <v>0</v>
      </c>
      <c r="F1452" s="7">
        <f t="shared" si="122"/>
        <v>52646372.659999996</v>
      </c>
      <c r="G1452" s="7">
        <f t="shared" si="122"/>
        <v>77198459.719999984</v>
      </c>
      <c r="H1452" s="7">
        <f t="shared" si="122"/>
        <v>48807919.420000002</v>
      </c>
      <c r="I1452" s="7">
        <f t="shared" si="122"/>
        <v>19315038.219999999</v>
      </c>
      <c r="J1452" s="7">
        <f t="shared" si="122"/>
        <v>27523462.260000002</v>
      </c>
      <c r="K1452" s="7">
        <f t="shared" si="122"/>
        <v>0</v>
      </c>
      <c r="L1452" s="35">
        <f t="shared" si="122"/>
        <v>0</v>
      </c>
      <c r="M1452" s="7">
        <f t="shared" si="122"/>
        <v>0</v>
      </c>
      <c r="N1452" s="7" t="s">
        <v>1629</v>
      </c>
      <c r="O1452" s="7">
        <f>SUM(O1440:O1451)</f>
        <v>48164191.00999999</v>
      </c>
      <c r="P1452" s="7">
        <f>SUM(P1440:P1451)</f>
        <v>17368845.690000001</v>
      </c>
      <c r="Q1452" s="7">
        <f>SUM(Q1440:Q1451)</f>
        <v>164317900.20999998</v>
      </c>
      <c r="R1452" s="7">
        <f>SUM(R1440:R1451)</f>
        <v>0</v>
      </c>
      <c r="S1452" s="7">
        <f>SUM(S1440:S1451)</f>
        <v>0</v>
      </c>
    </row>
    <row r="1453" spans="1:19" ht="15" hidden="1" customHeight="1" x14ac:dyDescent="0.25">
      <c r="A1453" s="101" t="s">
        <v>1783</v>
      </c>
      <c r="B1453" s="102"/>
      <c r="C1453" s="103"/>
      <c r="D1453" s="7"/>
      <c r="E1453" s="7"/>
      <c r="F1453" s="7"/>
      <c r="G1453" s="7"/>
      <c r="H1453" s="7"/>
      <c r="I1453" s="7"/>
      <c r="J1453" s="7"/>
      <c r="K1453" s="7"/>
      <c r="L1453" s="35"/>
      <c r="M1453" s="7"/>
      <c r="N1453" s="38"/>
      <c r="O1453" s="7"/>
      <c r="P1453" s="7"/>
      <c r="Q1453" s="7"/>
      <c r="R1453" s="7"/>
      <c r="S1453" s="7"/>
    </row>
    <row r="1454" spans="1:19" hidden="1" x14ac:dyDescent="0.25">
      <c r="A1454" s="28" t="s">
        <v>96</v>
      </c>
      <c r="B1454" s="6" t="s">
        <v>1918</v>
      </c>
      <c r="C1454" s="5">
        <f>ROUNDUP(SUM(D1454+E1454+F1454+G1454+H1454+I1454+J1454+K1454+M1454+O1454+P1454+Q1454+R1454+S1454),2)</f>
        <v>4659216.38</v>
      </c>
      <c r="D1454" s="5"/>
      <c r="E1454" s="5">
        <f>ROUNDUP(SUM(F1454+G1454+H1454+I1454+J1454+K1454+M1454+O1454+P1454+Q1454+R1454+S1454)*0.04,2)</f>
        <v>179200.63</v>
      </c>
      <c r="F1454" s="5"/>
      <c r="G1454" s="5"/>
      <c r="H1454" s="5"/>
      <c r="I1454" s="5"/>
      <c r="J1454" s="5"/>
      <c r="K1454" s="5"/>
      <c r="L1454" s="32">
        <v>1</v>
      </c>
      <c r="M1454" s="5">
        <v>4480015.75</v>
      </c>
      <c r="N1454" s="39"/>
      <c r="O1454" s="5"/>
      <c r="P1454" s="5"/>
      <c r="Q1454" s="5"/>
      <c r="R1454" s="5"/>
      <c r="S1454" s="5"/>
    </row>
    <row r="1455" spans="1:19" hidden="1" x14ac:dyDescent="0.25">
      <c r="A1455" s="28" t="s">
        <v>98</v>
      </c>
      <c r="B1455" s="76" t="s">
        <v>275</v>
      </c>
      <c r="C1455" s="5">
        <f>ROUNDUP(SUM(D1455+E1455+F1455+G1455+H1455+I1455+J1455+K1455+M1455+O1455+P1455+Q1455+R1455+S1455),2)</f>
        <v>648630.11</v>
      </c>
      <c r="D1455" s="5"/>
      <c r="E1455" s="5"/>
      <c r="F1455" s="5">
        <v>648630.11</v>
      </c>
      <c r="G1455" s="5"/>
      <c r="H1455" s="5"/>
      <c r="I1455" s="5"/>
      <c r="J1455" s="5"/>
      <c r="K1455" s="5"/>
      <c r="L1455" s="32"/>
      <c r="M1455" s="5"/>
      <c r="N1455" s="39"/>
      <c r="O1455" s="5"/>
      <c r="P1455" s="5"/>
      <c r="Q1455" s="5"/>
      <c r="R1455" s="5"/>
      <c r="S1455" s="5"/>
    </row>
    <row r="1456" spans="1:19" hidden="1" x14ac:dyDescent="0.25">
      <c r="A1456" s="28" t="s">
        <v>100</v>
      </c>
      <c r="B1456" s="76" t="s">
        <v>277</v>
      </c>
      <c r="C1456" s="5">
        <f>ROUNDUP(SUM(D1456+E1456+F1456+G1456+H1456+I1456+J1456+K1456+M1456+O1456+P1456+Q1456+R1456+S1456),2)</f>
        <v>3239394.01</v>
      </c>
      <c r="D1456" s="5"/>
      <c r="E1456" s="5"/>
      <c r="F1456" s="5">
        <v>947510.1</v>
      </c>
      <c r="G1456" s="5">
        <v>1376183.66</v>
      </c>
      <c r="H1456" s="5"/>
      <c r="I1456" s="5">
        <v>396564.55</v>
      </c>
      <c r="J1456" s="5">
        <v>519135.69999999995</v>
      </c>
      <c r="K1456" s="5"/>
      <c r="L1456" s="32"/>
      <c r="M1456" s="5"/>
      <c r="N1456" s="39"/>
      <c r="O1456" s="5"/>
      <c r="P1456" s="5"/>
      <c r="Q1456" s="5"/>
      <c r="R1456" s="5"/>
      <c r="S1456" s="5"/>
    </row>
    <row r="1457" spans="1:19" ht="15" hidden="1" customHeight="1" x14ac:dyDescent="0.25">
      <c r="A1457" s="99" t="s">
        <v>2126</v>
      </c>
      <c r="B1457" s="100"/>
      <c r="C1457" s="7">
        <f>ROUND(D1457+E1457+F1457+G1457+H1457+I1457+J1457+K1457+M1457+O1457+P1457+Q1457+R1457+S1457,2)</f>
        <v>8547240.5</v>
      </c>
      <c r="D1457" s="7">
        <f t="shared" ref="D1457:M1457" si="123">SUM(D1454:D1456)</f>
        <v>0</v>
      </c>
      <c r="E1457" s="7">
        <f t="shared" si="123"/>
        <v>179200.63</v>
      </c>
      <c r="F1457" s="7">
        <f t="shared" si="123"/>
        <v>1596140.21</v>
      </c>
      <c r="G1457" s="7">
        <f t="shared" si="123"/>
        <v>1376183.66</v>
      </c>
      <c r="H1457" s="7">
        <f t="shared" si="123"/>
        <v>0</v>
      </c>
      <c r="I1457" s="7">
        <f t="shared" si="123"/>
        <v>396564.55</v>
      </c>
      <c r="J1457" s="7">
        <f t="shared" si="123"/>
        <v>519135.69999999995</v>
      </c>
      <c r="K1457" s="7">
        <f t="shared" si="123"/>
        <v>0</v>
      </c>
      <c r="L1457" s="35">
        <f t="shared" si="123"/>
        <v>1</v>
      </c>
      <c r="M1457" s="7">
        <f t="shared" si="123"/>
        <v>4480015.75</v>
      </c>
      <c r="N1457" s="7" t="s">
        <v>1629</v>
      </c>
      <c r="O1457" s="7">
        <f>SUM(O1454:O1456)</f>
        <v>0</v>
      </c>
      <c r="P1457" s="7">
        <f>SUM(P1454:P1456)</f>
        <v>0</v>
      </c>
      <c r="Q1457" s="7">
        <f>SUM(Q1454:Q1456)</f>
        <v>0</v>
      </c>
      <c r="R1457" s="7">
        <f>SUM(R1454:R1456)</f>
        <v>0</v>
      </c>
      <c r="S1457" s="7">
        <f>SUM(S1454:S1456)</f>
        <v>0</v>
      </c>
    </row>
    <row r="1458" spans="1:19" ht="15" hidden="1" customHeight="1" x14ac:dyDescent="0.25">
      <c r="A1458" s="101" t="s">
        <v>1784</v>
      </c>
      <c r="B1458" s="102"/>
      <c r="C1458" s="103"/>
      <c r="D1458" s="7"/>
      <c r="E1458" s="7"/>
      <c r="F1458" s="7"/>
      <c r="G1458" s="7"/>
      <c r="H1458" s="7"/>
      <c r="I1458" s="7"/>
      <c r="J1458" s="7"/>
      <c r="K1458" s="7"/>
      <c r="L1458" s="35"/>
      <c r="M1458" s="7"/>
      <c r="N1458" s="38"/>
      <c r="O1458" s="7"/>
      <c r="P1458" s="7"/>
      <c r="Q1458" s="7"/>
      <c r="R1458" s="7"/>
      <c r="S1458" s="7"/>
    </row>
    <row r="1459" spans="1:19" hidden="1" x14ac:dyDescent="0.25">
      <c r="A1459" s="28" t="s">
        <v>102</v>
      </c>
      <c r="B1459" s="6" t="s">
        <v>303</v>
      </c>
      <c r="C1459" s="5">
        <f t="shared" ref="C1459:C1492" si="124">ROUNDUP(SUM(D1459+E1459+F1459+G1459+H1459+I1459+J1459+K1459+M1459+O1459+P1459+Q1459+R1459+S1459),2)</f>
        <v>4930580.43</v>
      </c>
      <c r="D1459" s="5">
        <f t="shared" ref="D1459:D1466" si="125">ROUNDUP(SUM(F1459+G1459+H1459+I1459+J1459+K1459+M1459+O1459+P1459+Q1459+R1459+S1459)*0.0214,2)</f>
        <v>103303.73</v>
      </c>
      <c r="E1459" s="5"/>
      <c r="F1459" s="5">
        <v>4827276.7</v>
      </c>
      <c r="G1459" s="5"/>
      <c r="H1459" s="5"/>
      <c r="I1459" s="5"/>
      <c r="J1459" s="5"/>
      <c r="K1459" s="5"/>
      <c r="L1459" s="32"/>
      <c r="M1459" s="5"/>
      <c r="N1459" s="39"/>
      <c r="O1459" s="5"/>
      <c r="P1459" s="5"/>
      <c r="Q1459" s="5"/>
      <c r="R1459" s="5"/>
      <c r="S1459" s="5"/>
    </row>
    <row r="1460" spans="1:19" hidden="1" x14ac:dyDescent="0.25">
      <c r="A1460" s="28" t="s">
        <v>104</v>
      </c>
      <c r="B1460" s="6" t="s">
        <v>305</v>
      </c>
      <c r="C1460" s="5">
        <f t="shared" si="124"/>
        <v>6541582.6200000001</v>
      </c>
      <c r="D1460" s="5">
        <f t="shared" si="125"/>
        <v>137056.86000000002</v>
      </c>
      <c r="E1460" s="5"/>
      <c r="F1460" s="5">
        <v>3204537.21</v>
      </c>
      <c r="G1460" s="5"/>
      <c r="H1460" s="5"/>
      <c r="I1460" s="5"/>
      <c r="J1460" s="5"/>
      <c r="K1460" s="5"/>
      <c r="L1460" s="32"/>
      <c r="M1460" s="5"/>
      <c r="N1460" s="39"/>
      <c r="O1460" s="5"/>
      <c r="P1460" s="5">
        <v>3199988.55</v>
      </c>
      <c r="Q1460" s="5"/>
      <c r="R1460" s="5"/>
      <c r="S1460" s="5"/>
    </row>
    <row r="1461" spans="1:19" hidden="1" x14ac:dyDescent="0.25">
      <c r="A1461" s="28" t="s">
        <v>106</v>
      </c>
      <c r="B1461" s="6" t="s">
        <v>285</v>
      </c>
      <c r="C1461" s="5">
        <f t="shared" si="124"/>
        <v>3239536.97</v>
      </c>
      <c r="D1461" s="5">
        <f t="shared" si="125"/>
        <v>67873.599999999991</v>
      </c>
      <c r="E1461" s="5"/>
      <c r="F1461" s="5">
        <v>3171663.3699999996</v>
      </c>
      <c r="G1461" s="5"/>
      <c r="H1461" s="5"/>
      <c r="I1461" s="5"/>
      <c r="J1461" s="5"/>
      <c r="K1461" s="5"/>
      <c r="L1461" s="32"/>
      <c r="M1461" s="5"/>
      <c r="N1461" s="39"/>
      <c r="O1461" s="5"/>
      <c r="P1461" s="5"/>
      <c r="Q1461" s="5"/>
      <c r="R1461" s="5"/>
      <c r="S1461" s="5"/>
    </row>
    <row r="1462" spans="1:19" hidden="1" x14ac:dyDescent="0.25">
      <c r="A1462" s="28" t="s">
        <v>108</v>
      </c>
      <c r="B1462" s="6" t="s">
        <v>307</v>
      </c>
      <c r="C1462" s="5">
        <f t="shared" si="124"/>
        <v>14974899.93</v>
      </c>
      <c r="D1462" s="5">
        <f t="shared" si="125"/>
        <v>313748.64</v>
      </c>
      <c r="E1462" s="5"/>
      <c r="F1462" s="5">
        <v>3103386.93</v>
      </c>
      <c r="G1462" s="5">
        <v>4550678.0199999996</v>
      </c>
      <c r="H1462" s="5"/>
      <c r="I1462" s="5"/>
      <c r="J1462" s="5"/>
      <c r="K1462" s="5"/>
      <c r="L1462" s="32"/>
      <c r="M1462" s="5"/>
      <c r="N1462" s="39"/>
      <c r="O1462" s="5"/>
      <c r="P1462" s="5"/>
      <c r="Q1462" s="5">
        <v>7007086.3399999999</v>
      </c>
      <c r="R1462" s="5"/>
      <c r="S1462" s="5"/>
    </row>
    <row r="1463" spans="1:19" hidden="1" x14ac:dyDescent="0.25">
      <c r="A1463" s="28" t="s">
        <v>110</v>
      </c>
      <c r="B1463" s="6" t="s">
        <v>311</v>
      </c>
      <c r="C1463" s="5">
        <f>ROUNDUP(SUM(D1463+E1463+F1463+G1463+H1463+I1463+J1463+K1463+M1463+O1463+P1463+Q1463+R1463+S1463),2)</f>
        <v>14142932.27</v>
      </c>
      <c r="D1463" s="5">
        <f>ROUNDUP(SUM(F1463+G1463+H1463+I1463+J1463+K1463+M1463+O1463+P1463+Q1463+R1463+S1463)*0.0214,2)</f>
        <v>296317.56</v>
      </c>
      <c r="E1463" s="5"/>
      <c r="F1463" s="5"/>
      <c r="G1463" s="5"/>
      <c r="H1463" s="5"/>
      <c r="I1463" s="5"/>
      <c r="J1463" s="5"/>
      <c r="K1463" s="5"/>
      <c r="L1463" s="32"/>
      <c r="M1463" s="5"/>
      <c r="N1463" s="39"/>
      <c r="O1463" s="5"/>
      <c r="P1463" s="5"/>
      <c r="Q1463" s="5">
        <v>13846614.710000001</v>
      </c>
      <c r="R1463" s="5"/>
      <c r="S1463" s="5"/>
    </row>
    <row r="1464" spans="1:19" hidden="1" x14ac:dyDescent="0.25">
      <c r="A1464" s="28" t="s">
        <v>112</v>
      </c>
      <c r="B1464" s="6" t="s">
        <v>313</v>
      </c>
      <c r="C1464" s="5">
        <f t="shared" si="124"/>
        <v>6376185.0499999998</v>
      </c>
      <c r="D1464" s="5">
        <f t="shared" si="125"/>
        <v>133591.51</v>
      </c>
      <c r="E1464" s="5"/>
      <c r="F1464" s="5">
        <v>3142763.2899999996</v>
      </c>
      <c r="G1464" s="5"/>
      <c r="H1464" s="5"/>
      <c r="I1464" s="5"/>
      <c r="J1464" s="5"/>
      <c r="K1464" s="5"/>
      <c r="L1464" s="32"/>
      <c r="M1464" s="5"/>
      <c r="N1464" s="39"/>
      <c r="O1464" s="5"/>
      <c r="P1464" s="5">
        <v>3099830.25</v>
      </c>
      <c r="Q1464" s="5"/>
      <c r="R1464" s="5"/>
      <c r="S1464" s="5"/>
    </row>
    <row r="1465" spans="1:19" hidden="1" x14ac:dyDescent="0.25">
      <c r="A1465" s="28" t="s">
        <v>114</v>
      </c>
      <c r="B1465" s="6" t="s">
        <v>316</v>
      </c>
      <c r="C1465" s="5">
        <f t="shared" si="124"/>
        <v>21776916.23</v>
      </c>
      <c r="D1465" s="5">
        <f t="shared" si="125"/>
        <v>456262.01</v>
      </c>
      <c r="E1465" s="5"/>
      <c r="F1465" s="5">
        <v>5598788.4199999999</v>
      </c>
      <c r="G1465" s="5">
        <v>8209831.3799999999</v>
      </c>
      <c r="H1465" s="5">
        <v>5395744.75</v>
      </c>
      <c r="I1465" s="5">
        <v>2116289.67</v>
      </c>
      <c r="J1465" s="5"/>
      <c r="K1465" s="5"/>
      <c r="L1465" s="32"/>
      <c r="M1465" s="5"/>
      <c r="N1465" s="39"/>
      <c r="O1465" s="5"/>
      <c r="P1465" s="5"/>
      <c r="Q1465" s="5"/>
      <c r="R1465" s="5"/>
      <c r="S1465" s="5"/>
    </row>
    <row r="1466" spans="1:19" hidden="1" x14ac:dyDescent="0.25">
      <c r="A1466" s="28" t="s">
        <v>115</v>
      </c>
      <c r="B1466" s="6" t="s">
        <v>318</v>
      </c>
      <c r="C1466" s="5">
        <f t="shared" si="124"/>
        <v>49954981.280000001</v>
      </c>
      <c r="D1466" s="5">
        <f t="shared" si="125"/>
        <v>1046638.54</v>
      </c>
      <c r="E1466" s="5"/>
      <c r="F1466" s="5">
        <v>5636117.6900000004</v>
      </c>
      <c r="G1466" s="5"/>
      <c r="H1466" s="5">
        <v>5431720.25</v>
      </c>
      <c r="I1466" s="5">
        <v>2130399.79</v>
      </c>
      <c r="J1466" s="5">
        <v>3104879.89</v>
      </c>
      <c r="K1466" s="5"/>
      <c r="L1466" s="32"/>
      <c r="M1466" s="5"/>
      <c r="N1466" s="39" t="s">
        <v>1628</v>
      </c>
      <c r="O1466" s="5">
        <v>7423791.4699999997</v>
      </c>
      <c r="P1466" s="5">
        <v>6958463.4900000002</v>
      </c>
      <c r="Q1466" s="5">
        <v>18222970.16</v>
      </c>
      <c r="R1466" s="5"/>
      <c r="S1466" s="5"/>
    </row>
    <row r="1467" spans="1:19" hidden="1" x14ac:dyDescent="0.25">
      <c r="A1467" s="28" t="s">
        <v>116</v>
      </c>
      <c r="B1467" s="6" t="s">
        <v>287</v>
      </c>
      <c r="C1467" s="5">
        <f t="shared" si="124"/>
        <v>31422163.539999999</v>
      </c>
      <c r="D1467" s="5"/>
      <c r="E1467" s="5"/>
      <c r="F1467" s="5"/>
      <c r="G1467" s="5"/>
      <c r="H1467" s="5"/>
      <c r="I1467" s="5"/>
      <c r="J1467" s="5">
        <v>2669579.77</v>
      </c>
      <c r="K1467" s="5"/>
      <c r="L1467" s="32"/>
      <c r="M1467" s="5"/>
      <c r="N1467" s="39" t="s">
        <v>1627</v>
      </c>
      <c r="O1467" s="5">
        <v>13752162.869999999</v>
      </c>
      <c r="P1467" s="5"/>
      <c r="Q1467" s="5">
        <v>15000420.9</v>
      </c>
      <c r="R1467" s="5"/>
      <c r="S1467" s="5"/>
    </row>
    <row r="1468" spans="1:19" hidden="1" x14ac:dyDescent="0.25">
      <c r="A1468" s="28" t="s">
        <v>117</v>
      </c>
      <c r="B1468" s="6" t="s">
        <v>289</v>
      </c>
      <c r="C1468" s="5">
        <f t="shared" si="124"/>
        <v>29172436.300000001</v>
      </c>
      <c r="D1468" s="5"/>
      <c r="E1468" s="5"/>
      <c r="F1468" s="5">
        <v>4229165.46</v>
      </c>
      <c r="G1468" s="5">
        <v>6201473.0199999996</v>
      </c>
      <c r="H1468" s="5">
        <v>4075792.05</v>
      </c>
      <c r="I1468" s="5">
        <v>1598585</v>
      </c>
      <c r="J1468" s="5">
        <v>2329804.2200000002</v>
      </c>
      <c r="K1468" s="5"/>
      <c r="L1468" s="32"/>
      <c r="M1468" s="5"/>
      <c r="N1468" s="39" t="s">
        <v>1628</v>
      </c>
      <c r="O1468" s="5">
        <v>10737616.550000001</v>
      </c>
      <c r="P1468" s="5"/>
      <c r="Q1468" s="5"/>
      <c r="R1468" s="5"/>
      <c r="S1468" s="5"/>
    </row>
    <row r="1469" spans="1:19" hidden="1" x14ac:dyDescent="0.25">
      <c r="A1469" s="28" t="s">
        <v>119</v>
      </c>
      <c r="B1469" s="6" t="s">
        <v>291</v>
      </c>
      <c r="C1469" s="5">
        <f t="shared" si="124"/>
        <v>44723926.600000001</v>
      </c>
      <c r="D1469" s="5"/>
      <c r="E1469" s="5"/>
      <c r="F1469" s="5">
        <v>6002546.6200000001</v>
      </c>
      <c r="G1469" s="5">
        <v>8801885.6799999997</v>
      </c>
      <c r="H1469" s="5">
        <v>5784860.4000000004</v>
      </c>
      <c r="I1469" s="5">
        <v>2268906.5</v>
      </c>
      <c r="J1469" s="5"/>
      <c r="K1469" s="5"/>
      <c r="L1469" s="32"/>
      <c r="M1469" s="5"/>
      <c r="N1469" s="39" t="s">
        <v>1628</v>
      </c>
      <c r="O1469" s="5">
        <v>15708530.34</v>
      </c>
      <c r="P1469" s="5">
        <v>6157197.0599999996</v>
      </c>
      <c r="Q1469" s="5"/>
      <c r="R1469" s="5"/>
      <c r="S1469" s="5"/>
    </row>
    <row r="1470" spans="1:19" hidden="1" x14ac:dyDescent="0.25">
      <c r="A1470" s="28" t="s">
        <v>121</v>
      </c>
      <c r="B1470" s="6" t="s">
        <v>293</v>
      </c>
      <c r="C1470" s="5">
        <f t="shared" si="124"/>
        <v>42247108.789999999</v>
      </c>
      <c r="D1470" s="5"/>
      <c r="E1470" s="5"/>
      <c r="F1470" s="5">
        <v>6050713.4199999999</v>
      </c>
      <c r="G1470" s="5">
        <v>8872515.4800000004</v>
      </c>
      <c r="H1470" s="5">
        <v>5831280.4000000004</v>
      </c>
      <c r="I1470" s="5">
        <v>2287113.0999999996</v>
      </c>
      <c r="J1470" s="5">
        <v>3333276.46</v>
      </c>
      <c r="K1470" s="5"/>
      <c r="L1470" s="32"/>
      <c r="M1470" s="5"/>
      <c r="N1470" s="39" t="s">
        <v>1628</v>
      </c>
      <c r="O1470" s="5">
        <v>15872209.93</v>
      </c>
      <c r="P1470" s="5"/>
      <c r="Q1470" s="5"/>
      <c r="R1470" s="5"/>
      <c r="S1470" s="5"/>
    </row>
    <row r="1471" spans="1:19" hidden="1" x14ac:dyDescent="0.25">
      <c r="A1471" s="28" t="s">
        <v>122</v>
      </c>
      <c r="B1471" s="6" t="s">
        <v>295</v>
      </c>
      <c r="C1471" s="5">
        <f t="shared" si="124"/>
        <v>27864978.079999998</v>
      </c>
      <c r="D1471" s="5"/>
      <c r="E1471" s="5"/>
      <c r="F1471" s="5">
        <v>6117544.8599999994</v>
      </c>
      <c r="G1471" s="5">
        <v>8970514.3300000001</v>
      </c>
      <c r="H1471" s="5">
        <v>5895688.1500000004</v>
      </c>
      <c r="I1471" s="5">
        <v>2312374.75</v>
      </c>
      <c r="J1471" s="5"/>
      <c r="K1471" s="5"/>
      <c r="L1471" s="32"/>
      <c r="M1471" s="5"/>
      <c r="N1471" s="39"/>
      <c r="O1471" s="5"/>
      <c r="P1471" s="5">
        <v>4568855.99</v>
      </c>
      <c r="Q1471" s="5"/>
      <c r="R1471" s="5"/>
      <c r="S1471" s="5"/>
    </row>
    <row r="1472" spans="1:19" hidden="1" x14ac:dyDescent="0.25">
      <c r="A1472" s="28" t="s">
        <v>124</v>
      </c>
      <c r="B1472" s="6" t="s">
        <v>297</v>
      </c>
      <c r="C1472" s="5">
        <f t="shared" si="124"/>
        <v>15216983.699999999</v>
      </c>
      <c r="D1472" s="5"/>
      <c r="E1472" s="5"/>
      <c r="F1472" s="5">
        <v>7569412.6200000001</v>
      </c>
      <c r="G1472" s="5"/>
      <c r="H1472" s="5"/>
      <c r="I1472" s="5"/>
      <c r="J1472" s="5"/>
      <c r="K1472" s="5"/>
      <c r="L1472" s="32"/>
      <c r="M1472" s="5"/>
      <c r="N1472" s="39"/>
      <c r="O1472" s="5"/>
      <c r="P1472" s="5">
        <v>7647571.0800000001</v>
      </c>
      <c r="Q1472" s="5"/>
      <c r="R1472" s="5"/>
      <c r="S1472" s="5"/>
    </row>
    <row r="1473" spans="1:20" hidden="1" x14ac:dyDescent="0.25">
      <c r="A1473" s="28" t="s">
        <v>126</v>
      </c>
      <c r="B1473" s="6" t="s">
        <v>299</v>
      </c>
      <c r="C1473" s="5">
        <f t="shared" si="124"/>
        <v>16184762.710000001</v>
      </c>
      <c r="D1473" s="5"/>
      <c r="E1473" s="5"/>
      <c r="F1473" s="5"/>
      <c r="G1473" s="5">
        <v>7065452.0499999998</v>
      </c>
      <c r="H1473" s="5">
        <v>4643624.7</v>
      </c>
      <c r="I1473" s="5">
        <v>1821297.24</v>
      </c>
      <c r="J1473" s="5">
        <v>2654388.7200000002</v>
      </c>
      <c r="K1473" s="5"/>
      <c r="L1473" s="32"/>
      <c r="M1473" s="5"/>
      <c r="N1473" s="39"/>
      <c r="O1473" s="5"/>
      <c r="P1473" s="5"/>
      <c r="Q1473" s="5"/>
      <c r="R1473" s="5"/>
      <c r="S1473" s="5"/>
    </row>
    <row r="1474" spans="1:20" hidden="1" x14ac:dyDescent="0.25">
      <c r="A1474" s="28" t="s">
        <v>128</v>
      </c>
      <c r="B1474" s="6" t="s">
        <v>322</v>
      </c>
      <c r="C1474" s="5">
        <f t="shared" si="124"/>
        <v>4634371.71</v>
      </c>
      <c r="D1474" s="5"/>
      <c r="E1474" s="5"/>
      <c r="F1474" s="5"/>
      <c r="G1474" s="5">
        <v>1993006.98</v>
      </c>
      <c r="H1474" s="5">
        <v>1315235.78</v>
      </c>
      <c r="I1474" s="5">
        <v>574309.91</v>
      </c>
      <c r="J1474" s="5">
        <v>751819.04</v>
      </c>
      <c r="K1474" s="5"/>
      <c r="L1474" s="32"/>
      <c r="M1474" s="5"/>
      <c r="N1474" s="39"/>
      <c r="O1474" s="5"/>
      <c r="P1474" s="5"/>
      <c r="Q1474" s="5"/>
      <c r="R1474" s="5"/>
      <c r="S1474" s="5"/>
    </row>
    <row r="1475" spans="1:20" hidden="1" x14ac:dyDescent="0.25">
      <c r="A1475" s="28" t="s">
        <v>130</v>
      </c>
      <c r="B1475" s="6" t="s">
        <v>324</v>
      </c>
      <c r="C1475" s="5">
        <f t="shared" si="124"/>
        <v>6692888.7999999998</v>
      </c>
      <c r="D1475" s="5"/>
      <c r="E1475" s="5"/>
      <c r="F1475" s="5">
        <v>1528985.88</v>
      </c>
      <c r="G1475" s="5">
        <v>2220731.36</v>
      </c>
      <c r="H1475" s="5">
        <v>1465516.86</v>
      </c>
      <c r="I1475" s="5">
        <v>639931.54</v>
      </c>
      <c r="J1475" s="5">
        <v>837723.16</v>
      </c>
      <c r="K1475" s="5"/>
      <c r="L1475" s="32"/>
      <c r="M1475" s="5"/>
      <c r="N1475" s="39"/>
      <c r="O1475" s="5"/>
      <c r="P1475" s="5"/>
      <c r="Q1475" s="5"/>
      <c r="R1475" s="5"/>
      <c r="S1475" s="5"/>
    </row>
    <row r="1476" spans="1:20" hidden="1" x14ac:dyDescent="0.25">
      <c r="A1476" s="28" t="s">
        <v>132</v>
      </c>
      <c r="B1476" s="6" t="s">
        <v>326</v>
      </c>
      <c r="C1476" s="5">
        <f t="shared" si="124"/>
        <v>2688903.28</v>
      </c>
      <c r="D1476" s="5"/>
      <c r="E1476" s="5"/>
      <c r="F1476" s="5"/>
      <c r="G1476" s="5">
        <v>1952401.71</v>
      </c>
      <c r="H1476" s="5"/>
      <c r="I1476" s="5"/>
      <c r="J1476" s="5">
        <v>736501.57</v>
      </c>
      <c r="K1476" s="5"/>
      <c r="L1476" s="32"/>
      <c r="M1476" s="5"/>
      <c r="N1476" s="39"/>
      <c r="O1476" s="5"/>
      <c r="P1476" s="5"/>
      <c r="Q1476" s="5"/>
      <c r="R1476" s="5"/>
      <c r="S1476" s="5"/>
    </row>
    <row r="1477" spans="1:20" hidden="1" x14ac:dyDescent="0.25">
      <c r="A1477" s="28" t="s">
        <v>134</v>
      </c>
      <c r="B1477" s="6" t="s">
        <v>328</v>
      </c>
      <c r="C1477" s="5">
        <f t="shared" si="124"/>
        <v>11193654.16</v>
      </c>
      <c r="D1477" s="5"/>
      <c r="E1477" s="5"/>
      <c r="F1477" s="5"/>
      <c r="G1477" s="5">
        <v>2259662.1800000002</v>
      </c>
      <c r="H1477" s="5">
        <v>1491208.3</v>
      </c>
      <c r="I1477" s="5">
        <v>651149.94999999995</v>
      </c>
      <c r="J1477" s="5">
        <v>852408.98</v>
      </c>
      <c r="K1477" s="5"/>
      <c r="L1477" s="32"/>
      <c r="M1477" s="5"/>
      <c r="N1477" s="39"/>
      <c r="O1477" s="5"/>
      <c r="P1477" s="5"/>
      <c r="Q1477" s="5">
        <v>5939224.75</v>
      </c>
      <c r="R1477" s="5"/>
      <c r="S1477" s="5"/>
    </row>
    <row r="1478" spans="1:20" hidden="1" x14ac:dyDescent="0.25">
      <c r="A1478" s="28" t="s">
        <v>136</v>
      </c>
      <c r="B1478" s="6" t="s">
        <v>320</v>
      </c>
      <c r="C1478" s="5">
        <f t="shared" si="124"/>
        <v>6022338.3200000003</v>
      </c>
      <c r="D1478" s="5"/>
      <c r="E1478" s="5"/>
      <c r="F1478" s="5">
        <v>1375799.08</v>
      </c>
      <c r="G1478" s="5">
        <v>1998239.61</v>
      </c>
      <c r="H1478" s="5">
        <v>1318688.93</v>
      </c>
      <c r="I1478" s="5">
        <v>575817.76</v>
      </c>
      <c r="J1478" s="5">
        <v>753792.94</v>
      </c>
      <c r="K1478" s="5"/>
      <c r="L1478" s="32"/>
      <c r="M1478" s="5"/>
      <c r="N1478" s="39"/>
      <c r="O1478" s="5"/>
      <c r="P1478" s="5"/>
      <c r="Q1478" s="5"/>
      <c r="R1478" s="5"/>
      <c r="S1478" s="5"/>
    </row>
    <row r="1479" spans="1:20" hidden="1" x14ac:dyDescent="0.25">
      <c r="A1479" s="28" t="s">
        <v>137</v>
      </c>
      <c r="B1479" s="6" t="s">
        <v>1666</v>
      </c>
      <c r="C1479" s="5">
        <f t="shared" si="124"/>
        <v>40192819.07</v>
      </c>
      <c r="D1479" s="5">
        <f>ROUNDUP(SUM(F1479+G1479+H1479+I1479+J1479+K1479+M1479+O1479+P1479+Q1479+R1479+S1479)*0.0214,2)</f>
        <v>810369.64</v>
      </c>
      <c r="E1479" s="5">
        <f>ROUNDUP(SUM(F1479+G1479+H1479+I1479+J1479+K1479+M1479+O1479+P1479+Q1479+R1479+S1479)*0.04,2)</f>
        <v>1514709.6</v>
      </c>
      <c r="F1479" s="5">
        <v>1889640.27</v>
      </c>
      <c r="G1479" s="5">
        <v>7959578.1600000001</v>
      </c>
      <c r="H1479" s="5">
        <v>5231278.0800000001</v>
      </c>
      <c r="I1479" s="5">
        <v>2051793.24</v>
      </c>
      <c r="J1479" s="5">
        <v>2990301.88</v>
      </c>
      <c r="K1479" s="5"/>
      <c r="L1479" s="32"/>
      <c r="M1479" s="5"/>
      <c r="N1479" s="39" t="s">
        <v>1627</v>
      </c>
      <c r="O1479" s="5">
        <v>7584975</v>
      </c>
      <c r="P1479" s="5">
        <v>2781441.0399999996</v>
      </c>
      <c r="Q1479" s="5">
        <v>7378732.1600000001</v>
      </c>
      <c r="R1479" s="5"/>
      <c r="S1479" s="5"/>
    </row>
    <row r="1480" spans="1:20" hidden="1" x14ac:dyDescent="0.25">
      <c r="A1480" s="28" t="s">
        <v>139</v>
      </c>
      <c r="B1480" s="6" t="s">
        <v>331</v>
      </c>
      <c r="C1480" s="5">
        <f t="shared" si="124"/>
        <v>45972407.68</v>
      </c>
      <c r="D1480" s="5"/>
      <c r="E1480" s="5"/>
      <c r="F1480" s="5">
        <v>4730341.0199999996</v>
      </c>
      <c r="G1480" s="5">
        <v>6936376.0899999999</v>
      </c>
      <c r="H1480" s="5">
        <v>4558792.1500000004</v>
      </c>
      <c r="I1480" s="5">
        <v>1788024.67</v>
      </c>
      <c r="J1480" s="5">
        <v>2605896.73</v>
      </c>
      <c r="K1480" s="5"/>
      <c r="L1480" s="32"/>
      <c r="M1480" s="5"/>
      <c r="N1480" s="39" t="s">
        <v>1627</v>
      </c>
      <c r="O1480" s="5">
        <v>13047311.029999999</v>
      </c>
      <c r="P1480" s="5"/>
      <c r="Q1480" s="5">
        <v>12305665.99</v>
      </c>
      <c r="R1480" s="5"/>
      <c r="S1480" s="5"/>
    </row>
    <row r="1481" spans="1:20" hidden="1" x14ac:dyDescent="0.25">
      <c r="A1481" s="28" t="s">
        <v>141</v>
      </c>
      <c r="B1481" s="6" t="s">
        <v>349</v>
      </c>
      <c r="C1481" s="5">
        <f t="shared" si="124"/>
        <v>26850388.59</v>
      </c>
      <c r="D1481" s="5"/>
      <c r="E1481" s="5"/>
      <c r="F1481" s="5">
        <v>2822551.04</v>
      </c>
      <c r="G1481" s="5">
        <v>3573455.1</v>
      </c>
      <c r="H1481" s="5">
        <v>2099592</v>
      </c>
      <c r="I1481" s="5">
        <v>882104.94</v>
      </c>
      <c r="J1481" s="5">
        <v>1449613.31</v>
      </c>
      <c r="K1481" s="5"/>
      <c r="L1481" s="32"/>
      <c r="M1481" s="5"/>
      <c r="N1481" s="39" t="s">
        <v>1628</v>
      </c>
      <c r="O1481" s="5">
        <v>7825452.2000000002</v>
      </c>
      <c r="P1481" s="5"/>
      <c r="Q1481" s="5">
        <v>8197620</v>
      </c>
      <c r="R1481" s="5"/>
      <c r="S1481" s="5"/>
    </row>
    <row r="1482" spans="1:20" hidden="1" x14ac:dyDescent="0.25">
      <c r="A1482" s="28" t="s">
        <v>143</v>
      </c>
      <c r="B1482" s="6" t="s">
        <v>2068</v>
      </c>
      <c r="C1482" s="5">
        <f>ROUNDUP(SUM(D1482+E1482+F1482+G1482+H1482+I1482+J1482+K1482+M1482+O1482+P1482+Q1482+R1482+S1482),2)</f>
        <v>9538801.8000000007</v>
      </c>
      <c r="D1482" s="5">
        <f>ROUNDUP(SUM(F1482+G1482+H1482+I1482+J1482+K1482+M1482+O1482+P1482+Q1482+R1482+S1482)*0.0214,2)</f>
        <v>192321.8</v>
      </c>
      <c r="E1482" s="5">
        <v>359480</v>
      </c>
      <c r="F1482" s="5"/>
      <c r="G1482" s="5">
        <v>8987000</v>
      </c>
      <c r="H1482" s="5"/>
      <c r="I1482" s="5"/>
      <c r="J1482" s="5"/>
      <c r="K1482" s="5"/>
      <c r="L1482" s="32"/>
      <c r="M1482" s="5"/>
      <c r="N1482" s="39"/>
      <c r="O1482" s="5"/>
      <c r="P1482" s="5"/>
      <c r="Q1482" s="5"/>
      <c r="R1482" s="5"/>
      <c r="S1482" s="5"/>
    </row>
    <row r="1483" spans="1:20" hidden="1" x14ac:dyDescent="0.25">
      <c r="A1483" s="28" t="s">
        <v>145</v>
      </c>
      <c r="B1483" s="6" t="s">
        <v>1979</v>
      </c>
      <c r="C1483" s="5">
        <f t="shared" si="124"/>
        <v>9410873.9499999993</v>
      </c>
      <c r="D1483" s="5">
        <f t="shared" ref="D1483:D1490" si="126">ROUNDUP(SUM(F1483+G1483+H1483+I1483+J1483+K1483+M1483+O1483+P1483+Q1483+R1483+S1483)*0.0214,2)</f>
        <v>189742.52000000002</v>
      </c>
      <c r="E1483" s="5">
        <v>354658.9</v>
      </c>
      <c r="F1483" s="5"/>
      <c r="G1483" s="5"/>
      <c r="H1483" s="5"/>
      <c r="I1483" s="5"/>
      <c r="J1483" s="5"/>
      <c r="K1483" s="5"/>
      <c r="L1483" s="32">
        <v>2</v>
      </c>
      <c r="M1483" s="5">
        <v>8866472.5299999993</v>
      </c>
      <c r="N1483" s="39"/>
      <c r="O1483" s="5"/>
      <c r="P1483" s="5"/>
      <c r="Q1483" s="5"/>
      <c r="R1483" s="5"/>
      <c r="S1483" s="5"/>
    </row>
    <row r="1484" spans="1:20" hidden="1" x14ac:dyDescent="0.25">
      <c r="A1484" s="28" t="s">
        <v>147</v>
      </c>
      <c r="B1484" s="6" t="s">
        <v>1980</v>
      </c>
      <c r="C1484" s="5">
        <f t="shared" si="124"/>
        <v>14116310.93</v>
      </c>
      <c r="D1484" s="5">
        <f t="shared" si="126"/>
        <v>284613.77</v>
      </c>
      <c r="E1484" s="5">
        <v>531988.35</v>
      </c>
      <c r="F1484" s="5"/>
      <c r="G1484" s="5"/>
      <c r="H1484" s="5"/>
      <c r="I1484" s="5"/>
      <c r="J1484" s="5"/>
      <c r="K1484" s="5"/>
      <c r="L1484" s="32">
        <v>3</v>
      </c>
      <c r="M1484" s="5">
        <v>13299708.810000001</v>
      </c>
      <c r="N1484" s="39"/>
      <c r="O1484" s="5"/>
      <c r="P1484" s="5"/>
      <c r="Q1484" s="5"/>
      <c r="R1484" s="5"/>
      <c r="S1484" s="5"/>
    </row>
    <row r="1485" spans="1:20" hidden="1" x14ac:dyDescent="0.25">
      <c r="A1485" s="28" t="s">
        <v>149</v>
      </c>
      <c r="B1485" s="6" t="s">
        <v>281</v>
      </c>
      <c r="C1485" s="5">
        <f t="shared" si="124"/>
        <v>2285598.7000000002</v>
      </c>
      <c r="D1485" s="5">
        <f t="shared" si="126"/>
        <v>44690.55</v>
      </c>
      <c r="E1485" s="5">
        <v>152564.79999999999</v>
      </c>
      <c r="F1485" s="5"/>
      <c r="G1485" s="5"/>
      <c r="H1485" s="5"/>
      <c r="I1485" s="5"/>
      <c r="J1485" s="5"/>
      <c r="K1485" s="5">
        <v>2088343.35</v>
      </c>
      <c r="L1485" s="32"/>
      <c r="M1485" s="5"/>
      <c r="N1485" s="39"/>
      <c r="O1485" s="5"/>
      <c r="P1485" s="5"/>
      <c r="Q1485" s="5"/>
      <c r="R1485" s="5"/>
      <c r="S1485" s="5"/>
      <c r="T1485" s="77"/>
    </row>
    <row r="1486" spans="1:20" hidden="1" x14ac:dyDescent="0.25">
      <c r="A1486" s="28" t="s">
        <v>151</v>
      </c>
      <c r="B1486" s="6" t="s">
        <v>283</v>
      </c>
      <c r="C1486" s="5">
        <f t="shared" si="124"/>
        <v>2820974.16</v>
      </c>
      <c r="D1486" s="5">
        <f t="shared" si="126"/>
        <v>55759.73</v>
      </c>
      <c r="E1486" s="5">
        <v>159619.97</v>
      </c>
      <c r="F1486" s="5"/>
      <c r="G1486" s="5"/>
      <c r="H1486" s="5"/>
      <c r="I1486" s="5"/>
      <c r="J1486" s="5"/>
      <c r="K1486" s="5">
        <v>2605594.46</v>
      </c>
      <c r="L1486" s="32"/>
      <c r="M1486" s="5"/>
      <c r="N1486" s="39"/>
      <c r="O1486" s="5"/>
      <c r="P1486" s="5"/>
      <c r="Q1486" s="5"/>
      <c r="R1486" s="5"/>
      <c r="S1486" s="5"/>
      <c r="T1486" s="77"/>
    </row>
    <row r="1487" spans="1:20" hidden="1" x14ac:dyDescent="0.25">
      <c r="A1487" s="28" t="s">
        <v>153</v>
      </c>
      <c r="B1487" s="6" t="s">
        <v>1738</v>
      </c>
      <c r="C1487" s="5">
        <f t="shared" si="124"/>
        <v>1440565.46</v>
      </c>
      <c r="D1487" s="5">
        <f t="shared" si="126"/>
        <v>30182.21</v>
      </c>
      <c r="E1487" s="5"/>
      <c r="F1487" s="5"/>
      <c r="G1487" s="5"/>
      <c r="H1487" s="5"/>
      <c r="I1487" s="5"/>
      <c r="J1487" s="5"/>
      <c r="K1487" s="5">
        <v>1410383.25</v>
      </c>
      <c r="L1487" s="32"/>
      <c r="M1487" s="5"/>
      <c r="N1487" s="39"/>
      <c r="O1487" s="5"/>
      <c r="P1487" s="5"/>
      <c r="Q1487" s="5"/>
      <c r="R1487" s="5"/>
      <c r="S1487" s="5"/>
      <c r="T1487" s="77"/>
    </row>
    <row r="1488" spans="1:20" hidden="1" x14ac:dyDescent="0.25">
      <c r="A1488" s="28" t="s">
        <v>155</v>
      </c>
      <c r="B1488" s="6" t="s">
        <v>279</v>
      </c>
      <c r="C1488" s="5">
        <f t="shared" si="124"/>
        <v>2282863.1</v>
      </c>
      <c r="D1488" s="5">
        <f t="shared" si="126"/>
        <v>44633.990000000005</v>
      </c>
      <c r="E1488" s="5">
        <v>152528.74</v>
      </c>
      <c r="F1488" s="5"/>
      <c r="G1488" s="5"/>
      <c r="H1488" s="5"/>
      <c r="I1488" s="5"/>
      <c r="J1488" s="5"/>
      <c r="K1488" s="5">
        <v>2085700.37</v>
      </c>
      <c r="L1488" s="32"/>
      <c r="M1488" s="5"/>
      <c r="N1488" s="39"/>
      <c r="O1488" s="5"/>
      <c r="P1488" s="5"/>
      <c r="Q1488" s="5"/>
      <c r="R1488" s="5"/>
      <c r="S1488" s="5"/>
      <c r="T1488" s="77"/>
    </row>
    <row r="1489" spans="1:20" hidden="1" x14ac:dyDescent="0.25">
      <c r="A1489" s="28" t="s">
        <v>156</v>
      </c>
      <c r="B1489" s="6" t="s">
        <v>355</v>
      </c>
      <c r="C1489" s="5">
        <f t="shared" si="124"/>
        <v>2676788.42</v>
      </c>
      <c r="D1489" s="5">
        <f t="shared" si="126"/>
        <v>52778.61</v>
      </c>
      <c r="E1489" s="5">
        <v>157719.89000000001</v>
      </c>
      <c r="F1489" s="5"/>
      <c r="G1489" s="5"/>
      <c r="H1489" s="5"/>
      <c r="I1489" s="5"/>
      <c r="J1489" s="5"/>
      <c r="K1489" s="5">
        <v>2466289.92</v>
      </c>
      <c r="L1489" s="32"/>
      <c r="M1489" s="5"/>
      <c r="N1489" s="39"/>
      <c r="O1489" s="5"/>
      <c r="P1489" s="5"/>
      <c r="Q1489" s="5"/>
      <c r="R1489" s="5"/>
      <c r="S1489" s="5"/>
      <c r="T1489" s="77"/>
    </row>
    <row r="1490" spans="1:20" hidden="1" x14ac:dyDescent="0.25">
      <c r="A1490" s="28" t="s">
        <v>158</v>
      </c>
      <c r="B1490" s="6" t="s">
        <v>357</v>
      </c>
      <c r="C1490" s="5">
        <f t="shared" si="124"/>
        <v>2469217</v>
      </c>
      <c r="D1490" s="5">
        <f t="shared" si="126"/>
        <v>48486.96</v>
      </c>
      <c r="E1490" s="5">
        <v>154984.51</v>
      </c>
      <c r="F1490" s="5"/>
      <c r="G1490" s="5"/>
      <c r="H1490" s="5"/>
      <c r="I1490" s="5"/>
      <c r="J1490" s="5"/>
      <c r="K1490" s="5">
        <v>2265745.5299999998</v>
      </c>
      <c r="L1490" s="32"/>
      <c r="M1490" s="5"/>
      <c r="N1490" s="39"/>
      <c r="O1490" s="5"/>
      <c r="P1490" s="5"/>
      <c r="Q1490" s="5"/>
      <c r="R1490" s="5"/>
      <c r="S1490" s="5"/>
      <c r="T1490" s="77"/>
    </row>
    <row r="1491" spans="1:20" hidden="1" x14ac:dyDescent="0.25">
      <c r="A1491" s="28" t="s">
        <v>160</v>
      </c>
      <c r="B1491" s="6" t="s">
        <v>1741</v>
      </c>
      <c r="C1491" s="5">
        <f t="shared" si="124"/>
        <v>2023452.03</v>
      </c>
      <c r="D1491" s="5">
        <v>41942.93</v>
      </c>
      <c r="E1491" s="5"/>
      <c r="F1491" s="5"/>
      <c r="G1491" s="5"/>
      <c r="H1491" s="5"/>
      <c r="I1491" s="5"/>
      <c r="J1491" s="5"/>
      <c r="K1491" s="5">
        <v>1981509.1</v>
      </c>
      <c r="L1491" s="32"/>
      <c r="M1491" s="5"/>
      <c r="N1491" s="39"/>
      <c r="O1491" s="5"/>
      <c r="P1491" s="5"/>
      <c r="Q1491" s="5"/>
      <c r="R1491" s="5"/>
      <c r="S1491" s="5"/>
      <c r="T1491" s="77"/>
    </row>
    <row r="1492" spans="1:20" hidden="1" x14ac:dyDescent="0.25">
      <c r="A1492" s="28" t="s">
        <v>162</v>
      </c>
      <c r="B1492" s="6" t="s">
        <v>1742</v>
      </c>
      <c r="C1492" s="5">
        <f t="shared" si="124"/>
        <v>2649568.86</v>
      </c>
      <c r="D1492" s="5">
        <v>54921.33</v>
      </c>
      <c r="E1492" s="5"/>
      <c r="F1492" s="5"/>
      <c r="G1492" s="5"/>
      <c r="H1492" s="5"/>
      <c r="I1492" s="5"/>
      <c r="J1492" s="5"/>
      <c r="K1492" s="5">
        <v>2594647.5299999998</v>
      </c>
      <c r="L1492" s="32"/>
      <c r="M1492" s="5"/>
      <c r="N1492" s="39"/>
      <c r="O1492" s="5"/>
      <c r="P1492" s="5"/>
      <c r="Q1492" s="5"/>
      <c r="R1492" s="5"/>
      <c r="S1492" s="5"/>
      <c r="T1492" s="77"/>
    </row>
    <row r="1493" spans="1:20" hidden="1" x14ac:dyDescent="0.25">
      <c r="A1493" s="28" t="s">
        <v>1652</v>
      </c>
      <c r="B1493" s="6" t="s">
        <v>1740</v>
      </c>
      <c r="C1493" s="5">
        <f t="shared" ref="C1493:C1520" si="127">ROUNDUP(SUM(D1493+E1493+F1493+G1493+H1493+I1493+J1493+K1493+M1493+O1493+P1493+Q1493+R1493+S1493),2)</f>
        <v>1950259.18</v>
      </c>
      <c r="D1493" s="5">
        <v>40425.760000000002</v>
      </c>
      <c r="E1493" s="5"/>
      <c r="F1493" s="5"/>
      <c r="G1493" s="5"/>
      <c r="H1493" s="5"/>
      <c r="I1493" s="5"/>
      <c r="J1493" s="5"/>
      <c r="K1493" s="5">
        <v>1909833.42</v>
      </c>
      <c r="L1493" s="32"/>
      <c r="M1493" s="5"/>
      <c r="N1493" s="39"/>
      <c r="O1493" s="5"/>
      <c r="P1493" s="5"/>
      <c r="Q1493" s="5"/>
      <c r="R1493" s="5"/>
      <c r="S1493" s="5"/>
      <c r="T1493" s="77"/>
    </row>
    <row r="1494" spans="1:20" hidden="1" x14ac:dyDescent="0.25">
      <c r="A1494" s="28" t="s">
        <v>1653</v>
      </c>
      <c r="B1494" s="6" t="s">
        <v>359</v>
      </c>
      <c r="C1494" s="5">
        <f t="shared" si="127"/>
        <v>2477290.33</v>
      </c>
      <c r="D1494" s="5">
        <f>ROUNDUP(SUM(F1494+G1494+H1494+I1494+J1494+K1494+M1494+O1494+P1494+Q1494+R1494+S1494)*0.0214,2)</f>
        <v>48653.880000000005</v>
      </c>
      <c r="E1494" s="5">
        <v>155090.9</v>
      </c>
      <c r="F1494" s="5"/>
      <c r="G1494" s="5"/>
      <c r="H1494" s="5"/>
      <c r="I1494" s="5"/>
      <c r="J1494" s="5"/>
      <c r="K1494" s="5">
        <v>2273545.5499999998</v>
      </c>
      <c r="L1494" s="32"/>
      <c r="M1494" s="5"/>
      <c r="N1494" s="39"/>
      <c r="O1494" s="5"/>
      <c r="P1494" s="5"/>
      <c r="Q1494" s="5"/>
      <c r="R1494" s="5"/>
      <c r="S1494" s="5"/>
      <c r="T1494" s="77"/>
    </row>
    <row r="1495" spans="1:20" hidden="1" x14ac:dyDescent="0.25">
      <c r="A1495" s="28" t="s">
        <v>164</v>
      </c>
      <c r="B1495" s="6" t="s">
        <v>1743</v>
      </c>
      <c r="C1495" s="5">
        <f t="shared" si="127"/>
        <v>1525664.01</v>
      </c>
      <c r="D1495" s="5">
        <v>31624.579999999998</v>
      </c>
      <c r="E1495" s="5"/>
      <c r="F1495" s="5"/>
      <c r="G1495" s="5"/>
      <c r="H1495" s="5"/>
      <c r="I1495" s="5"/>
      <c r="J1495" s="5"/>
      <c r="K1495" s="5">
        <v>1494039.43</v>
      </c>
      <c r="L1495" s="32"/>
      <c r="M1495" s="5"/>
      <c r="N1495" s="39"/>
      <c r="O1495" s="5"/>
      <c r="P1495" s="5"/>
      <c r="Q1495" s="5"/>
      <c r="R1495" s="5"/>
      <c r="S1495" s="5"/>
      <c r="T1495" s="77"/>
    </row>
    <row r="1496" spans="1:20" hidden="1" x14ac:dyDescent="0.25">
      <c r="A1496" s="28" t="s">
        <v>166</v>
      </c>
      <c r="B1496" s="6" t="s">
        <v>1848</v>
      </c>
      <c r="C1496" s="5">
        <f>ROUNDUP(SUM(D1496+E1496+F1496+G1496+H1496+I1496+J1496+K1496+M1496+O1496+P1496+Q1496+R1496+S1496),2)</f>
        <v>9004342.8000000007</v>
      </c>
      <c r="D1496" s="5">
        <f>ROUNDUP(SUM(F1496+G1496+H1496+I1496+J1496+K1496+M1496+O1496+P1496+Q1496+R1496+S1496)*0.0214,2)</f>
        <v>188655.71000000002</v>
      </c>
      <c r="E1496" s="5"/>
      <c r="F1496" s="5"/>
      <c r="G1496" s="5"/>
      <c r="H1496" s="5"/>
      <c r="I1496" s="5"/>
      <c r="J1496" s="5"/>
      <c r="K1496" s="5"/>
      <c r="L1496" s="32"/>
      <c r="M1496" s="5"/>
      <c r="N1496" s="39"/>
      <c r="O1496" s="5"/>
      <c r="P1496" s="5"/>
      <c r="Q1496" s="5"/>
      <c r="R1496" s="5">
        <v>8815687.0899999999</v>
      </c>
      <c r="S1496" s="5"/>
    </row>
    <row r="1497" spans="1:20" hidden="1" x14ac:dyDescent="0.25">
      <c r="A1497" s="28" t="s">
        <v>168</v>
      </c>
      <c r="B1497" s="6" t="s">
        <v>1744</v>
      </c>
      <c r="C1497" s="5">
        <f t="shared" si="127"/>
        <v>1911063.69</v>
      </c>
      <c r="D1497" s="5">
        <v>39613.300000000003</v>
      </c>
      <c r="E1497" s="5"/>
      <c r="F1497" s="5"/>
      <c r="G1497" s="5"/>
      <c r="H1497" s="5"/>
      <c r="I1497" s="5"/>
      <c r="J1497" s="5"/>
      <c r="K1497" s="5">
        <v>1871450.39</v>
      </c>
      <c r="L1497" s="32"/>
      <c r="M1497" s="5"/>
      <c r="N1497" s="39"/>
      <c r="O1497" s="5"/>
      <c r="P1497" s="5"/>
      <c r="Q1497" s="5"/>
      <c r="R1497" s="5"/>
      <c r="S1497" s="5"/>
      <c r="T1497" s="77"/>
    </row>
    <row r="1498" spans="1:20" hidden="1" x14ac:dyDescent="0.25">
      <c r="A1498" s="28" t="s">
        <v>170</v>
      </c>
      <c r="B1498" s="6" t="s">
        <v>363</v>
      </c>
      <c r="C1498" s="5">
        <f t="shared" si="127"/>
        <v>25467188.399999999</v>
      </c>
      <c r="D1498" s="5"/>
      <c r="E1498" s="5"/>
      <c r="F1498" s="5">
        <v>4737806.87</v>
      </c>
      <c r="G1498" s="5">
        <v>6947323.71</v>
      </c>
      <c r="H1498" s="5">
        <v>4565987.25</v>
      </c>
      <c r="I1498" s="5">
        <v>1790846.7</v>
      </c>
      <c r="J1498" s="5">
        <v>2610009.5999999996</v>
      </c>
      <c r="K1498" s="5"/>
      <c r="L1498" s="32"/>
      <c r="M1498" s="5"/>
      <c r="N1498" s="39"/>
      <c r="O1498" s="5"/>
      <c r="P1498" s="5">
        <v>4815214.2699999996</v>
      </c>
      <c r="Q1498" s="5"/>
      <c r="R1498" s="5"/>
      <c r="S1498" s="5"/>
    </row>
    <row r="1499" spans="1:20" hidden="1" x14ac:dyDescent="0.25">
      <c r="A1499" s="28" t="s">
        <v>172</v>
      </c>
      <c r="B1499" s="6" t="s">
        <v>1846</v>
      </c>
      <c r="C1499" s="5">
        <f t="shared" ref="C1499" si="128">ROUNDUP(SUM(D1499+E1499+F1499+G1499+H1499+I1499+J1499+K1499+M1499+O1499+P1499+Q1499+R1499+S1499),2)</f>
        <v>9037949.2599999998</v>
      </c>
      <c r="D1499" s="5">
        <f>ROUNDUP(SUM(F1499+G1499+H1499+I1499+J1499+K1499+M1499+O1499+P1499+Q1499+R1499+S1499)*0.0214,2)</f>
        <v>189359.82</v>
      </c>
      <c r="E1499" s="5"/>
      <c r="F1499" s="5"/>
      <c r="G1499" s="5"/>
      <c r="H1499" s="5"/>
      <c r="I1499" s="5"/>
      <c r="J1499" s="5"/>
      <c r="K1499" s="5"/>
      <c r="L1499" s="32"/>
      <c r="M1499" s="5"/>
      <c r="N1499" s="39" t="s">
        <v>1702</v>
      </c>
      <c r="O1499" s="5">
        <v>8848589.4399999995</v>
      </c>
      <c r="P1499" s="5"/>
      <c r="Q1499" s="5"/>
      <c r="R1499" s="5"/>
      <c r="S1499" s="5"/>
    </row>
    <row r="1500" spans="1:20" hidden="1" x14ac:dyDescent="0.25">
      <c r="A1500" s="28" t="s">
        <v>174</v>
      </c>
      <c r="B1500" s="6" t="s">
        <v>361</v>
      </c>
      <c r="C1500" s="5">
        <f t="shared" si="127"/>
        <v>15435265.890000001</v>
      </c>
      <c r="D1500" s="5"/>
      <c r="E1500" s="5"/>
      <c r="F1500" s="5"/>
      <c r="G1500" s="5">
        <v>6738259.5</v>
      </c>
      <c r="H1500" s="5">
        <v>4428584.05</v>
      </c>
      <c r="I1500" s="5">
        <v>1736955.16</v>
      </c>
      <c r="J1500" s="5">
        <v>2531467.1800000002</v>
      </c>
      <c r="K1500" s="5"/>
      <c r="L1500" s="32"/>
      <c r="M1500" s="5"/>
      <c r="N1500" s="39"/>
      <c r="O1500" s="5"/>
      <c r="P1500" s="5"/>
      <c r="Q1500" s="5"/>
      <c r="R1500" s="5"/>
      <c r="S1500" s="5"/>
    </row>
    <row r="1501" spans="1:20" hidden="1" x14ac:dyDescent="0.25">
      <c r="A1501" s="28" t="s">
        <v>176</v>
      </c>
      <c r="B1501" s="6" t="s">
        <v>367</v>
      </c>
      <c r="C1501" s="5">
        <f t="shared" si="127"/>
        <v>10180853.75</v>
      </c>
      <c r="D1501" s="5"/>
      <c r="E1501" s="5"/>
      <c r="F1501" s="5">
        <v>2335608.1399999997</v>
      </c>
      <c r="G1501" s="5">
        <v>3424839.01</v>
      </c>
      <c r="H1501" s="5">
        <v>2250905.7999999998</v>
      </c>
      <c r="I1501" s="5">
        <v>882838.04</v>
      </c>
      <c r="J1501" s="5">
        <v>1286662.76</v>
      </c>
      <c r="K1501" s="5"/>
      <c r="L1501" s="32"/>
      <c r="M1501" s="5"/>
      <c r="N1501" s="39"/>
      <c r="O1501" s="5"/>
      <c r="P1501" s="5"/>
      <c r="Q1501" s="5"/>
      <c r="R1501" s="5"/>
      <c r="S1501" s="5"/>
    </row>
    <row r="1502" spans="1:20" hidden="1" x14ac:dyDescent="0.25">
      <c r="A1502" s="28" t="s">
        <v>178</v>
      </c>
      <c r="B1502" s="6" t="s">
        <v>369</v>
      </c>
      <c r="C1502" s="5">
        <f t="shared" si="127"/>
        <v>29922753.059999999</v>
      </c>
      <c r="D1502" s="5"/>
      <c r="E1502" s="5"/>
      <c r="F1502" s="5">
        <v>4270709.33</v>
      </c>
      <c r="G1502" s="5">
        <v>6262391.2199999997</v>
      </c>
      <c r="H1502" s="5">
        <v>4115829.3</v>
      </c>
      <c r="I1502" s="5">
        <v>1614288.19</v>
      </c>
      <c r="J1502" s="5">
        <v>2352690.31</v>
      </c>
      <c r="K1502" s="5"/>
      <c r="L1502" s="32"/>
      <c r="M1502" s="5"/>
      <c r="N1502" s="39" t="s">
        <v>1628</v>
      </c>
      <c r="O1502" s="5">
        <v>11306844.709999999</v>
      </c>
      <c r="P1502" s="5"/>
      <c r="Q1502" s="5"/>
      <c r="R1502" s="5"/>
      <c r="S1502" s="5"/>
    </row>
    <row r="1503" spans="1:20" hidden="1" x14ac:dyDescent="0.25">
      <c r="A1503" s="28" t="s">
        <v>180</v>
      </c>
      <c r="B1503" s="6" t="s">
        <v>371</v>
      </c>
      <c r="C1503" s="5">
        <f t="shared" si="127"/>
        <v>6457489.8799999999</v>
      </c>
      <c r="D1503" s="5"/>
      <c r="E1503" s="5"/>
      <c r="F1503" s="5"/>
      <c r="G1503" s="5"/>
      <c r="H1503" s="5">
        <v>4638286.4000000004</v>
      </c>
      <c r="I1503" s="5">
        <v>1819203.48</v>
      </c>
      <c r="J1503" s="5"/>
      <c r="K1503" s="5"/>
      <c r="L1503" s="32"/>
      <c r="M1503" s="5"/>
      <c r="N1503" s="39"/>
      <c r="O1503" s="5"/>
      <c r="P1503" s="5"/>
      <c r="Q1503" s="5"/>
      <c r="R1503" s="5"/>
      <c r="S1503" s="5"/>
    </row>
    <row r="1504" spans="1:20" hidden="1" x14ac:dyDescent="0.25">
      <c r="A1504" s="28" t="s">
        <v>182</v>
      </c>
      <c r="B1504" s="6" t="s">
        <v>373</v>
      </c>
      <c r="C1504" s="5">
        <f t="shared" si="127"/>
        <v>1755396.47</v>
      </c>
      <c r="D1504" s="5"/>
      <c r="E1504" s="5"/>
      <c r="F1504" s="5"/>
      <c r="G1504" s="5"/>
      <c r="H1504" s="5"/>
      <c r="I1504" s="5"/>
      <c r="J1504" s="5">
        <v>1755396.47</v>
      </c>
      <c r="K1504" s="5"/>
      <c r="L1504" s="32"/>
      <c r="M1504" s="5"/>
      <c r="N1504" s="39"/>
      <c r="O1504" s="5"/>
      <c r="P1504" s="5"/>
      <c r="Q1504" s="5"/>
      <c r="R1504" s="5"/>
      <c r="S1504" s="5"/>
    </row>
    <row r="1505" spans="1:20" hidden="1" x14ac:dyDescent="0.25">
      <c r="A1505" s="28" t="s">
        <v>184</v>
      </c>
      <c r="B1505" s="6" t="s">
        <v>1745</v>
      </c>
      <c r="C1505" s="5">
        <f t="shared" si="127"/>
        <v>589595.49</v>
      </c>
      <c r="D1505" s="5">
        <v>12221.380000000001</v>
      </c>
      <c r="E1505" s="5"/>
      <c r="F1505" s="5"/>
      <c r="G1505" s="5"/>
      <c r="H1505" s="5"/>
      <c r="I1505" s="5"/>
      <c r="J1505" s="5"/>
      <c r="K1505" s="5">
        <v>577374.11</v>
      </c>
      <c r="L1505" s="32"/>
      <c r="M1505" s="5"/>
      <c r="N1505" s="39"/>
      <c r="O1505" s="5"/>
      <c r="P1505" s="5"/>
      <c r="Q1505" s="5"/>
      <c r="R1505" s="5"/>
      <c r="S1505" s="5"/>
      <c r="T1505" s="77"/>
    </row>
    <row r="1506" spans="1:20" hidden="1" x14ac:dyDescent="0.25">
      <c r="A1506" s="28" t="s">
        <v>186</v>
      </c>
      <c r="B1506" s="6" t="s">
        <v>375</v>
      </c>
      <c r="C1506" s="5">
        <f t="shared" si="127"/>
        <v>38804018.229999997</v>
      </c>
      <c r="D1506" s="5"/>
      <c r="E1506" s="5"/>
      <c r="F1506" s="5"/>
      <c r="G1506" s="5"/>
      <c r="H1506" s="5">
        <v>3067317.55</v>
      </c>
      <c r="I1506" s="5">
        <v>1203046.6200000001</v>
      </c>
      <c r="J1506" s="5"/>
      <c r="K1506" s="5"/>
      <c r="L1506" s="32"/>
      <c r="M1506" s="5"/>
      <c r="N1506" s="39" t="s">
        <v>1628</v>
      </c>
      <c r="O1506" s="5">
        <v>24952305.690000001</v>
      </c>
      <c r="P1506" s="5"/>
      <c r="Q1506" s="5">
        <v>9581348.3699999992</v>
      </c>
      <c r="R1506" s="5"/>
      <c r="S1506" s="5"/>
    </row>
    <row r="1507" spans="1:20" hidden="1" x14ac:dyDescent="0.25">
      <c r="A1507" s="28" t="s">
        <v>188</v>
      </c>
      <c r="B1507" s="6" t="s">
        <v>377</v>
      </c>
      <c r="C1507" s="5">
        <f t="shared" si="127"/>
        <v>2901119.04</v>
      </c>
      <c r="D1507" s="5"/>
      <c r="E1507" s="5"/>
      <c r="F1507" s="5"/>
      <c r="G1507" s="5">
        <v>2901119.04</v>
      </c>
      <c r="H1507" s="5"/>
      <c r="I1507" s="5"/>
      <c r="J1507" s="5"/>
      <c r="K1507" s="5"/>
      <c r="L1507" s="32"/>
      <c r="M1507" s="5"/>
      <c r="N1507" s="39"/>
      <c r="O1507" s="5"/>
      <c r="P1507" s="5"/>
      <c r="Q1507" s="5"/>
      <c r="R1507" s="5"/>
      <c r="S1507" s="5"/>
    </row>
    <row r="1508" spans="1:20" hidden="1" x14ac:dyDescent="0.25">
      <c r="A1508" s="28" t="s">
        <v>190</v>
      </c>
      <c r="B1508" s="6" t="s">
        <v>409</v>
      </c>
      <c r="C1508" s="5">
        <f t="shared" si="127"/>
        <v>20312663.07</v>
      </c>
      <c r="D1508" s="5"/>
      <c r="E1508" s="5"/>
      <c r="F1508" s="5"/>
      <c r="G1508" s="5"/>
      <c r="H1508" s="5"/>
      <c r="I1508" s="5"/>
      <c r="J1508" s="5">
        <v>2296967.65</v>
      </c>
      <c r="K1508" s="5"/>
      <c r="L1508" s="32"/>
      <c r="M1508" s="5"/>
      <c r="N1508" s="39" t="s">
        <v>1628</v>
      </c>
      <c r="O1508" s="5">
        <v>10897527.98</v>
      </c>
      <c r="P1508" s="5"/>
      <c r="Q1508" s="5">
        <v>7118167.4399999995</v>
      </c>
      <c r="R1508" s="5"/>
      <c r="S1508" s="5"/>
    </row>
    <row r="1509" spans="1:20" hidden="1" x14ac:dyDescent="0.25">
      <c r="A1509" s="28" t="s">
        <v>192</v>
      </c>
      <c r="B1509" s="6" t="s">
        <v>391</v>
      </c>
      <c r="C1509" s="5">
        <f t="shared" si="127"/>
        <v>18707219.34</v>
      </c>
      <c r="D1509" s="5"/>
      <c r="E1509" s="5"/>
      <c r="F1509" s="5">
        <v>4813187.91</v>
      </c>
      <c r="G1509" s="5"/>
      <c r="H1509" s="5">
        <v>4638634.55</v>
      </c>
      <c r="I1509" s="5">
        <v>1819340.03</v>
      </c>
      <c r="J1509" s="5">
        <v>2651536.25</v>
      </c>
      <c r="K1509" s="5"/>
      <c r="L1509" s="32"/>
      <c r="M1509" s="5"/>
      <c r="N1509" s="39"/>
      <c r="O1509" s="5"/>
      <c r="P1509" s="5">
        <v>4784520.5999999996</v>
      </c>
      <c r="Q1509" s="5"/>
      <c r="R1509" s="5"/>
      <c r="S1509" s="5"/>
    </row>
    <row r="1510" spans="1:20" hidden="1" x14ac:dyDescent="0.25">
      <c r="A1510" s="28" t="s">
        <v>194</v>
      </c>
      <c r="B1510" s="6" t="s">
        <v>415</v>
      </c>
      <c r="C1510" s="5">
        <f t="shared" si="127"/>
        <v>22414998.98</v>
      </c>
      <c r="D1510" s="5"/>
      <c r="E1510" s="5"/>
      <c r="F1510" s="5">
        <v>3136019.94</v>
      </c>
      <c r="G1510" s="5"/>
      <c r="H1510" s="5"/>
      <c r="I1510" s="5"/>
      <c r="J1510" s="5">
        <v>1727601.47</v>
      </c>
      <c r="K1510" s="5"/>
      <c r="L1510" s="32"/>
      <c r="M1510" s="5"/>
      <c r="N1510" s="39" t="s">
        <v>1628</v>
      </c>
      <c r="O1510" s="5">
        <v>7979085.5800000001</v>
      </c>
      <c r="P1510" s="5"/>
      <c r="Q1510" s="5">
        <v>9572291.9900000002</v>
      </c>
      <c r="R1510" s="5"/>
      <c r="S1510" s="5"/>
    </row>
    <row r="1511" spans="1:20" hidden="1" x14ac:dyDescent="0.25">
      <c r="A1511" s="28" t="s">
        <v>196</v>
      </c>
      <c r="B1511" s="6" t="s">
        <v>419</v>
      </c>
      <c r="C1511" s="5">
        <f t="shared" si="127"/>
        <v>39079023.43</v>
      </c>
      <c r="D1511" s="5"/>
      <c r="E1511" s="5"/>
      <c r="F1511" s="5">
        <v>4696503.84</v>
      </c>
      <c r="G1511" s="5"/>
      <c r="H1511" s="5">
        <v>4526182.0999999996</v>
      </c>
      <c r="I1511" s="5">
        <v>1775234.54</v>
      </c>
      <c r="J1511" s="5">
        <v>2587256.1799999997</v>
      </c>
      <c r="K1511" s="5"/>
      <c r="L1511" s="32"/>
      <c r="M1511" s="5"/>
      <c r="N1511" s="39" t="s">
        <v>1628</v>
      </c>
      <c r="O1511" s="5">
        <v>11855583.470000001</v>
      </c>
      <c r="P1511" s="5"/>
      <c r="Q1511" s="5">
        <v>13638263.299999999</v>
      </c>
      <c r="R1511" s="5"/>
      <c r="S1511" s="5"/>
    </row>
    <row r="1512" spans="1:20" hidden="1" x14ac:dyDescent="0.25">
      <c r="A1512" s="28" t="s">
        <v>198</v>
      </c>
      <c r="B1512" s="6" t="s">
        <v>393</v>
      </c>
      <c r="C1512" s="5">
        <f t="shared" si="127"/>
        <v>7393944.5800000001</v>
      </c>
      <c r="D1512" s="5"/>
      <c r="E1512" s="5"/>
      <c r="F1512" s="5">
        <v>4767549.87</v>
      </c>
      <c r="G1512" s="5"/>
      <c r="H1512" s="5"/>
      <c r="I1512" s="5"/>
      <c r="J1512" s="5">
        <v>2626394.71</v>
      </c>
      <c r="K1512" s="5"/>
      <c r="L1512" s="32"/>
      <c r="M1512" s="5"/>
      <c r="N1512" s="39"/>
      <c r="O1512" s="5"/>
      <c r="P1512" s="5"/>
      <c r="Q1512" s="5"/>
      <c r="R1512" s="5"/>
      <c r="S1512" s="5"/>
    </row>
    <row r="1513" spans="1:20" hidden="1" x14ac:dyDescent="0.25">
      <c r="A1513" s="28" t="s">
        <v>200</v>
      </c>
      <c r="B1513" s="6" t="s">
        <v>395</v>
      </c>
      <c r="C1513" s="5">
        <f t="shared" si="127"/>
        <v>24167737.32</v>
      </c>
      <c r="D1513" s="5"/>
      <c r="E1513" s="5"/>
      <c r="F1513" s="5"/>
      <c r="G1513" s="5"/>
      <c r="H1513" s="5">
        <v>4552409.4000000004</v>
      </c>
      <c r="I1513" s="5">
        <v>1785521.27</v>
      </c>
      <c r="J1513" s="5">
        <v>2602248.23</v>
      </c>
      <c r="K1513" s="5"/>
      <c r="L1513" s="32"/>
      <c r="M1513" s="5"/>
      <c r="N1513" s="39"/>
      <c r="O1513" s="5"/>
      <c r="P1513" s="5"/>
      <c r="Q1513" s="5">
        <v>15227558.42</v>
      </c>
      <c r="R1513" s="5"/>
      <c r="S1513" s="5"/>
    </row>
    <row r="1514" spans="1:20" hidden="1" x14ac:dyDescent="0.25">
      <c r="A1514" s="28" t="s">
        <v>202</v>
      </c>
      <c r="B1514" s="6" t="s">
        <v>397</v>
      </c>
      <c r="C1514" s="5">
        <f t="shared" si="127"/>
        <v>23343409.629999999</v>
      </c>
      <c r="D1514" s="5"/>
      <c r="E1514" s="5"/>
      <c r="F1514" s="5">
        <v>4269625.5699999994</v>
      </c>
      <c r="G1514" s="5"/>
      <c r="H1514" s="5">
        <v>4114784.85</v>
      </c>
      <c r="I1514" s="5">
        <v>1613878.55</v>
      </c>
      <c r="J1514" s="5">
        <v>2352093.2899999996</v>
      </c>
      <c r="K1514" s="5"/>
      <c r="L1514" s="32"/>
      <c r="M1514" s="5"/>
      <c r="N1514" s="39" t="s">
        <v>1628</v>
      </c>
      <c r="O1514" s="5">
        <v>10993027.369999999</v>
      </c>
      <c r="P1514" s="5"/>
      <c r="Q1514" s="5"/>
      <c r="R1514" s="5"/>
      <c r="S1514" s="5"/>
    </row>
    <row r="1515" spans="1:20" hidden="1" x14ac:dyDescent="0.25">
      <c r="A1515" s="28" t="s">
        <v>204</v>
      </c>
      <c r="B1515" s="6" t="s">
        <v>387</v>
      </c>
      <c r="C1515" s="5">
        <f t="shared" si="127"/>
        <v>33571007.090000004</v>
      </c>
      <c r="D1515" s="5"/>
      <c r="E1515" s="5"/>
      <c r="F1515" s="5">
        <v>6162580.8099999996</v>
      </c>
      <c r="G1515" s="5"/>
      <c r="H1515" s="5">
        <v>5939090.8499999996</v>
      </c>
      <c r="I1515" s="5">
        <v>2329397.9299999997</v>
      </c>
      <c r="J1515" s="5">
        <v>3394903.07</v>
      </c>
      <c r="K1515" s="5"/>
      <c r="L1515" s="32"/>
      <c r="M1515" s="5"/>
      <c r="N1515" s="39" t="s">
        <v>1628</v>
      </c>
      <c r="O1515" s="5">
        <v>15745034.43</v>
      </c>
      <c r="P1515" s="5"/>
      <c r="Q1515" s="5"/>
      <c r="R1515" s="5"/>
      <c r="S1515" s="5"/>
    </row>
    <row r="1516" spans="1:20" hidden="1" x14ac:dyDescent="0.25">
      <c r="A1516" s="28" t="s">
        <v>206</v>
      </c>
      <c r="B1516" s="6" t="s">
        <v>451</v>
      </c>
      <c r="C1516" s="5">
        <f t="shared" si="127"/>
        <v>12322693.710000001</v>
      </c>
      <c r="D1516" s="5">
        <f>ROUNDUP(SUM(F1516+G1516+H1516+I1516+J1516+K1516+M1516+O1516+P1516+Q1516+R1516+S1516)*0.0214,2)</f>
        <v>248450.77000000002</v>
      </c>
      <c r="E1516" s="5">
        <f>ROUNDUP(SUM(F1516+G1516+H1516+I1516+J1516+K1516+M1516+O1516+P1516+Q1516+R1516+S1516)*0.04,2)</f>
        <v>464393.96</v>
      </c>
      <c r="F1516" s="5"/>
      <c r="G1516" s="5"/>
      <c r="H1516" s="5"/>
      <c r="I1516" s="5"/>
      <c r="J1516" s="5"/>
      <c r="K1516" s="5"/>
      <c r="L1516" s="32"/>
      <c r="M1516" s="5"/>
      <c r="N1516" s="39" t="s">
        <v>1628</v>
      </c>
      <c r="O1516" s="5">
        <v>11609848.98</v>
      </c>
      <c r="P1516" s="5"/>
      <c r="Q1516" s="5"/>
      <c r="R1516" s="5"/>
      <c r="S1516" s="5"/>
      <c r="T1516" s="71"/>
    </row>
    <row r="1517" spans="1:20" hidden="1" x14ac:dyDescent="0.25">
      <c r="A1517" s="28" t="s">
        <v>208</v>
      </c>
      <c r="B1517" s="6" t="s">
        <v>453</v>
      </c>
      <c r="C1517" s="5">
        <f t="shared" si="127"/>
        <v>2336172.5299999998</v>
      </c>
      <c r="D1517" s="5"/>
      <c r="E1517" s="5"/>
      <c r="F1517" s="5"/>
      <c r="G1517" s="5"/>
      <c r="H1517" s="5"/>
      <c r="I1517" s="5"/>
      <c r="J1517" s="5">
        <v>2336172.5299999998</v>
      </c>
      <c r="K1517" s="5"/>
      <c r="L1517" s="32"/>
      <c r="M1517" s="5"/>
      <c r="N1517" s="39"/>
      <c r="O1517" s="5"/>
      <c r="P1517" s="5"/>
      <c r="Q1517" s="5"/>
      <c r="R1517" s="5"/>
      <c r="S1517" s="5"/>
    </row>
    <row r="1518" spans="1:20" hidden="1" x14ac:dyDescent="0.25">
      <c r="A1518" s="28" t="s">
        <v>210</v>
      </c>
      <c r="B1518" s="6" t="s">
        <v>447</v>
      </c>
      <c r="C1518" s="5">
        <f t="shared" si="127"/>
        <v>48353923.670000002</v>
      </c>
      <c r="D1518" s="5"/>
      <c r="E1518" s="5"/>
      <c r="F1518" s="5"/>
      <c r="G1518" s="5">
        <v>11840909.4</v>
      </c>
      <c r="H1518" s="5">
        <v>7782196.9500000002</v>
      </c>
      <c r="I1518" s="5">
        <v>3052290.98</v>
      </c>
      <c r="J1518" s="5">
        <v>4448459.3600000003</v>
      </c>
      <c r="K1518" s="5"/>
      <c r="L1518" s="32"/>
      <c r="M1518" s="5"/>
      <c r="N1518" s="39" t="s">
        <v>1628</v>
      </c>
      <c r="O1518" s="5">
        <v>21230066.98</v>
      </c>
      <c r="P1518" s="5"/>
      <c r="Q1518" s="5"/>
      <c r="R1518" s="5"/>
      <c r="S1518" s="5"/>
    </row>
    <row r="1519" spans="1:20" hidden="1" x14ac:dyDescent="0.25">
      <c r="A1519" s="28" t="s">
        <v>212</v>
      </c>
      <c r="B1519" s="6" t="s">
        <v>457</v>
      </c>
      <c r="C1519" s="5">
        <f t="shared" si="127"/>
        <v>5979390.8899999997</v>
      </c>
      <c r="D1519" s="5"/>
      <c r="E1519" s="5"/>
      <c r="F1519" s="5"/>
      <c r="G1519" s="5">
        <v>2610300.84</v>
      </c>
      <c r="H1519" s="5">
        <v>1715567.15</v>
      </c>
      <c r="I1519" s="5">
        <v>672870.42</v>
      </c>
      <c r="J1519" s="5">
        <v>980652.48</v>
      </c>
      <c r="K1519" s="5"/>
      <c r="L1519" s="32"/>
      <c r="M1519" s="5"/>
      <c r="N1519" s="39"/>
      <c r="O1519" s="5"/>
      <c r="P1519" s="5"/>
      <c r="Q1519" s="5"/>
      <c r="R1519" s="5"/>
      <c r="S1519" s="5"/>
    </row>
    <row r="1520" spans="1:20" hidden="1" x14ac:dyDescent="0.25">
      <c r="A1520" s="28" t="s">
        <v>214</v>
      </c>
      <c r="B1520" s="6" t="s">
        <v>1864</v>
      </c>
      <c r="C1520" s="5">
        <f t="shared" si="127"/>
        <v>12187674.73</v>
      </c>
      <c r="D1520" s="5"/>
      <c r="E1520" s="5"/>
      <c r="F1520" s="5"/>
      <c r="G1520" s="5"/>
      <c r="H1520" s="5"/>
      <c r="I1520" s="5"/>
      <c r="J1520" s="5"/>
      <c r="K1520" s="5"/>
      <c r="L1520" s="32"/>
      <c r="M1520" s="5"/>
      <c r="N1520" s="39" t="s">
        <v>1628</v>
      </c>
      <c r="O1520" s="5">
        <v>12187674.73</v>
      </c>
      <c r="P1520" s="5"/>
      <c r="Q1520" s="5"/>
      <c r="R1520" s="5"/>
      <c r="S1520" s="5"/>
    </row>
    <row r="1521" spans="1:19" ht="15" hidden="1" customHeight="1" x14ac:dyDescent="0.25">
      <c r="A1521" s="99" t="s">
        <v>2127</v>
      </c>
      <c r="B1521" s="100"/>
      <c r="C1521" s="7">
        <f>ROUND(D1521+E1521+F1521+G1521+H1521+I1521+J1521+K1521+M1521+O1521+P1521+Q1521+R1521+S1521,2)</f>
        <v>952322868.97000003</v>
      </c>
      <c r="D1521" s="7">
        <f>SUM(D1459:D1520)</f>
        <v>5204241.6899999995</v>
      </c>
      <c r="E1521" s="7">
        <f t="shared" ref="E1521:M1521" si="129">SUM(E1459:E1520)</f>
        <v>4157739.6200000006</v>
      </c>
      <c r="F1521" s="7">
        <f t="shared" si="129"/>
        <v>110190826.16000001</v>
      </c>
      <c r="G1521" s="7">
        <f t="shared" si="129"/>
        <v>131277943.87</v>
      </c>
      <c r="H1521" s="7">
        <f t="shared" si="129"/>
        <v>110874798.99999999</v>
      </c>
      <c r="I1521" s="7">
        <f t="shared" si="129"/>
        <v>43793809.969999999</v>
      </c>
      <c r="J1521" s="7">
        <f t="shared" si="129"/>
        <v>63610498.209999993</v>
      </c>
      <c r="K1521" s="7">
        <f t="shared" si="129"/>
        <v>25624456.41</v>
      </c>
      <c r="L1521" s="35">
        <f t="shared" si="129"/>
        <v>5</v>
      </c>
      <c r="M1521" s="7">
        <f t="shared" si="129"/>
        <v>22166181.34</v>
      </c>
      <c r="N1521" s="7" t="s">
        <v>1629</v>
      </c>
      <c r="O1521" s="7">
        <f>SUM(O1459:O1520)</f>
        <v>239557638.74999997</v>
      </c>
      <c r="P1521" s="7">
        <f>SUM(P1459:P1520)</f>
        <v>44013082.329999991</v>
      </c>
      <c r="Q1521" s="7">
        <f>SUM(Q1459:Q1520)</f>
        <v>143035964.52999997</v>
      </c>
      <c r="R1521" s="7">
        <f>SUM(R1459:R1520)</f>
        <v>8815687.0899999999</v>
      </c>
      <c r="S1521" s="7">
        <f>SUM(S1459:S1520)</f>
        <v>0</v>
      </c>
    </row>
    <row r="1522" spans="1:19" ht="15" hidden="1" customHeight="1" x14ac:dyDescent="0.25">
      <c r="A1522" s="101" t="s">
        <v>1685</v>
      </c>
      <c r="B1522" s="102"/>
      <c r="C1522" s="103"/>
      <c r="D1522" s="7"/>
      <c r="E1522" s="7"/>
      <c r="F1522" s="7"/>
      <c r="G1522" s="7"/>
      <c r="H1522" s="7"/>
      <c r="I1522" s="7"/>
      <c r="J1522" s="7"/>
      <c r="K1522" s="7"/>
      <c r="L1522" s="35"/>
      <c r="M1522" s="7"/>
      <c r="N1522" s="38"/>
      <c r="O1522" s="7"/>
      <c r="P1522" s="7"/>
      <c r="Q1522" s="7"/>
      <c r="R1522" s="7"/>
      <c r="S1522" s="7"/>
    </row>
    <row r="1523" spans="1:19" ht="15" hidden="1" customHeight="1" x14ac:dyDescent="0.25">
      <c r="A1523" s="28" t="s">
        <v>216</v>
      </c>
      <c r="B1523" s="6" t="s">
        <v>460</v>
      </c>
      <c r="C1523" s="5">
        <f t="shared" ref="C1523:C1543" si="130">ROUNDUP(SUM(D1523+E1523+F1523+G1523+H1523+I1523+J1523+K1523+M1523+O1523+P1523+Q1523+R1523+S1523),2)</f>
        <v>1374453.6</v>
      </c>
      <c r="D1523" s="5"/>
      <c r="E1523" s="5"/>
      <c r="F1523" s="5"/>
      <c r="G1523" s="5">
        <v>1374453.6</v>
      </c>
      <c r="H1523" s="5"/>
      <c r="I1523" s="5"/>
      <c r="J1523" s="5"/>
      <c r="K1523" s="5"/>
      <c r="L1523" s="32"/>
      <c r="M1523" s="5"/>
      <c r="N1523" s="39"/>
      <c r="O1523" s="5"/>
      <c r="P1523" s="5"/>
      <c r="Q1523" s="5"/>
      <c r="R1523" s="5"/>
      <c r="S1523" s="5"/>
    </row>
    <row r="1524" spans="1:19" hidden="1" x14ac:dyDescent="0.25">
      <c r="A1524" s="28" t="s">
        <v>218</v>
      </c>
      <c r="B1524" s="6" t="s">
        <v>494</v>
      </c>
      <c r="C1524" s="5">
        <f t="shared" si="130"/>
        <v>3463319.56</v>
      </c>
      <c r="D1524" s="5"/>
      <c r="E1524" s="5"/>
      <c r="F1524" s="5"/>
      <c r="G1524" s="5"/>
      <c r="H1524" s="5"/>
      <c r="I1524" s="5"/>
      <c r="J1524" s="5"/>
      <c r="K1524" s="5"/>
      <c r="L1524" s="32"/>
      <c r="M1524" s="5"/>
      <c r="N1524" s="39"/>
      <c r="O1524" s="5"/>
      <c r="P1524" s="5">
        <v>3463319.56</v>
      </c>
      <c r="Q1524" s="5"/>
      <c r="R1524" s="5"/>
      <c r="S1524" s="5"/>
    </row>
    <row r="1525" spans="1:19" hidden="1" x14ac:dyDescent="0.25">
      <c r="A1525" s="28" t="s">
        <v>220</v>
      </c>
      <c r="B1525" s="6" t="s">
        <v>496</v>
      </c>
      <c r="C1525" s="5">
        <f t="shared" si="130"/>
        <v>4378849.66</v>
      </c>
      <c r="D1525" s="5"/>
      <c r="E1525" s="5"/>
      <c r="F1525" s="5"/>
      <c r="G1525" s="5"/>
      <c r="H1525" s="5"/>
      <c r="I1525" s="5"/>
      <c r="J1525" s="5"/>
      <c r="K1525" s="5"/>
      <c r="L1525" s="32"/>
      <c r="M1525" s="5"/>
      <c r="N1525" s="39"/>
      <c r="O1525" s="5"/>
      <c r="P1525" s="5">
        <v>4378849.66</v>
      </c>
      <c r="Q1525" s="5"/>
      <c r="R1525" s="5"/>
      <c r="S1525" s="5"/>
    </row>
    <row r="1526" spans="1:19" hidden="1" x14ac:dyDescent="0.25">
      <c r="A1526" s="28" t="s">
        <v>222</v>
      </c>
      <c r="B1526" s="6" t="s">
        <v>498</v>
      </c>
      <c r="C1526" s="5">
        <f t="shared" si="130"/>
        <v>12001786.83</v>
      </c>
      <c r="D1526" s="5"/>
      <c r="E1526" s="5"/>
      <c r="F1526" s="5"/>
      <c r="G1526" s="5"/>
      <c r="H1526" s="5">
        <v>3724733.11</v>
      </c>
      <c r="I1526" s="5">
        <v>1626449.97</v>
      </c>
      <c r="J1526" s="5">
        <v>2129151.1800000002</v>
      </c>
      <c r="K1526" s="5"/>
      <c r="L1526" s="32"/>
      <c r="M1526" s="5"/>
      <c r="N1526" s="39"/>
      <c r="O1526" s="5"/>
      <c r="P1526" s="5">
        <v>4521452.57</v>
      </c>
      <c r="Q1526" s="5"/>
      <c r="R1526" s="5"/>
      <c r="S1526" s="5"/>
    </row>
    <row r="1527" spans="1:19" hidden="1" x14ac:dyDescent="0.25">
      <c r="A1527" s="28" t="s">
        <v>224</v>
      </c>
      <c r="B1527" s="6" t="s">
        <v>500</v>
      </c>
      <c r="C1527" s="5">
        <f t="shared" si="130"/>
        <v>4368386.46</v>
      </c>
      <c r="D1527" s="5"/>
      <c r="E1527" s="5"/>
      <c r="F1527" s="5"/>
      <c r="G1527" s="5"/>
      <c r="H1527" s="5"/>
      <c r="I1527" s="5"/>
      <c r="J1527" s="5"/>
      <c r="K1527" s="5"/>
      <c r="L1527" s="32"/>
      <c r="M1527" s="5"/>
      <c r="N1527" s="39"/>
      <c r="O1527" s="5"/>
      <c r="P1527" s="5">
        <v>4368386.46</v>
      </c>
      <c r="Q1527" s="5"/>
      <c r="R1527" s="5"/>
      <c r="S1527" s="5"/>
    </row>
    <row r="1528" spans="1:19" hidden="1" x14ac:dyDescent="0.25">
      <c r="A1528" s="28" t="s">
        <v>226</v>
      </c>
      <c r="B1528" s="6" t="s">
        <v>504</v>
      </c>
      <c r="C1528" s="5">
        <f t="shared" si="130"/>
        <v>2215875.46</v>
      </c>
      <c r="D1528" s="5"/>
      <c r="E1528" s="5"/>
      <c r="F1528" s="5"/>
      <c r="G1528" s="5">
        <v>2215875.46</v>
      </c>
      <c r="H1528" s="5"/>
      <c r="I1528" s="5"/>
      <c r="J1528" s="5"/>
      <c r="K1528" s="5"/>
      <c r="L1528" s="32"/>
      <c r="M1528" s="5"/>
      <c r="N1528" s="39"/>
      <c r="O1528" s="5"/>
      <c r="P1528" s="5"/>
      <c r="Q1528" s="5"/>
      <c r="R1528" s="5"/>
      <c r="S1528" s="5"/>
    </row>
    <row r="1529" spans="1:19" hidden="1" x14ac:dyDescent="0.25">
      <c r="A1529" s="28" t="s">
        <v>228</v>
      </c>
      <c r="B1529" s="6" t="s">
        <v>506</v>
      </c>
      <c r="C1529" s="5">
        <f t="shared" si="130"/>
        <v>8606542.3100000005</v>
      </c>
      <c r="D1529" s="5"/>
      <c r="E1529" s="5"/>
      <c r="F1529" s="5"/>
      <c r="G1529" s="5">
        <v>2791564.28</v>
      </c>
      <c r="H1529" s="5">
        <v>1834698.86</v>
      </c>
      <c r="I1529" s="5">
        <v>719595.61</v>
      </c>
      <c r="J1529" s="5"/>
      <c r="K1529" s="5"/>
      <c r="L1529" s="32"/>
      <c r="M1529" s="5"/>
      <c r="N1529" s="39"/>
      <c r="O1529" s="5"/>
      <c r="P1529" s="5">
        <v>3260683.56</v>
      </c>
      <c r="Q1529" s="5"/>
      <c r="R1529" s="5"/>
      <c r="S1529" s="5"/>
    </row>
    <row r="1530" spans="1:19" hidden="1" x14ac:dyDescent="0.25">
      <c r="A1530" s="28" t="s">
        <v>230</v>
      </c>
      <c r="B1530" s="6" t="s">
        <v>2035</v>
      </c>
      <c r="C1530" s="5">
        <f>ROUNDUP(SUM(D1530+E1530+F1530+G1530+H1530+I1530+J1530+K1530+M1530+O1530+P1530+Q1530+R1530+S1530),2)</f>
        <v>11192119.109999999</v>
      </c>
      <c r="D1530" s="5">
        <f>ROUNDUP(SUM(F1530+G1530+H1530+I1530+J1530+K1530+M1530+O1530+P1530+Q1530+R1530+S1530)*0.0214,2)</f>
        <v>225656.07</v>
      </c>
      <c r="E1530" s="5">
        <f>ROUNDUP(SUM(F1530+G1530+H1530+I1530+J1530+K1530+M1530+O1530+P1530+Q1530+R1530+S1530)*0.04,2)</f>
        <v>421787.04</v>
      </c>
      <c r="F1530" s="5"/>
      <c r="G1530" s="5">
        <v>10544676</v>
      </c>
      <c r="H1530" s="5"/>
      <c r="I1530" s="5"/>
      <c r="J1530" s="5"/>
      <c r="K1530" s="5"/>
      <c r="L1530" s="32"/>
      <c r="M1530" s="5"/>
      <c r="N1530" s="39"/>
      <c r="O1530" s="5"/>
      <c r="P1530" s="5"/>
      <c r="Q1530" s="5"/>
      <c r="R1530" s="5"/>
      <c r="S1530" s="5"/>
    </row>
    <row r="1531" spans="1:19" hidden="1" x14ac:dyDescent="0.25">
      <c r="A1531" s="28" t="s">
        <v>232</v>
      </c>
      <c r="B1531" s="6" t="s">
        <v>509</v>
      </c>
      <c r="C1531" s="5">
        <f t="shared" si="130"/>
        <v>5874810.3300000001</v>
      </c>
      <c r="D1531" s="5"/>
      <c r="E1531" s="5"/>
      <c r="F1531" s="5"/>
      <c r="G1531" s="5"/>
      <c r="H1531" s="5">
        <v>1917259.73</v>
      </c>
      <c r="I1531" s="5">
        <v>751977.19</v>
      </c>
      <c r="J1531" s="5"/>
      <c r="K1531" s="5"/>
      <c r="L1531" s="32"/>
      <c r="M1531" s="5"/>
      <c r="N1531" s="39"/>
      <c r="O1531" s="5"/>
      <c r="P1531" s="5">
        <v>3205573.41</v>
      </c>
      <c r="Q1531" s="5"/>
      <c r="R1531" s="5"/>
      <c r="S1531" s="5"/>
    </row>
    <row r="1532" spans="1:19" hidden="1" x14ac:dyDescent="0.25">
      <c r="A1532" s="28" t="s">
        <v>234</v>
      </c>
      <c r="B1532" s="6" t="s">
        <v>502</v>
      </c>
      <c r="C1532" s="5">
        <f t="shared" si="130"/>
        <v>10530856.390000001</v>
      </c>
      <c r="D1532" s="5"/>
      <c r="E1532" s="5"/>
      <c r="F1532" s="5"/>
      <c r="G1532" s="5">
        <v>4409883.75</v>
      </c>
      <c r="H1532" s="5"/>
      <c r="I1532" s="5"/>
      <c r="J1532" s="5"/>
      <c r="K1532" s="5"/>
      <c r="L1532" s="32"/>
      <c r="M1532" s="5"/>
      <c r="N1532" s="39"/>
      <c r="O1532" s="5"/>
      <c r="P1532" s="5">
        <v>6120972.6399999997</v>
      </c>
      <c r="Q1532" s="5"/>
      <c r="R1532" s="5"/>
      <c r="S1532" s="5"/>
    </row>
    <row r="1533" spans="1:19" hidden="1" x14ac:dyDescent="0.25">
      <c r="A1533" s="28" t="s">
        <v>236</v>
      </c>
      <c r="B1533" s="6" t="s">
        <v>511</v>
      </c>
      <c r="C1533" s="5">
        <f t="shared" si="130"/>
        <v>294599.48</v>
      </c>
      <c r="D1533" s="5"/>
      <c r="E1533" s="5"/>
      <c r="F1533" s="5"/>
      <c r="G1533" s="5"/>
      <c r="H1533" s="5"/>
      <c r="I1533" s="5"/>
      <c r="J1533" s="5">
        <v>294599.48</v>
      </c>
      <c r="K1533" s="5"/>
      <c r="L1533" s="32"/>
      <c r="M1533" s="5"/>
      <c r="N1533" s="39"/>
      <c r="O1533" s="5"/>
      <c r="P1533" s="5"/>
      <c r="Q1533" s="5"/>
      <c r="R1533" s="5"/>
      <c r="S1533" s="5"/>
    </row>
    <row r="1534" spans="1:19" hidden="1" x14ac:dyDescent="0.25">
      <c r="A1534" s="28" t="s">
        <v>238</v>
      </c>
      <c r="B1534" s="6" t="s">
        <v>464</v>
      </c>
      <c r="C1534" s="5">
        <f t="shared" si="130"/>
        <v>655617.04</v>
      </c>
      <c r="D1534" s="5"/>
      <c r="E1534" s="5"/>
      <c r="F1534" s="5">
        <v>655617.04</v>
      </c>
      <c r="G1534" s="5"/>
      <c r="H1534" s="5"/>
      <c r="I1534" s="5"/>
      <c r="J1534" s="5"/>
      <c r="K1534" s="5"/>
      <c r="L1534" s="32"/>
      <c r="M1534" s="5"/>
      <c r="N1534" s="39"/>
      <c r="O1534" s="5"/>
      <c r="P1534" s="5"/>
      <c r="Q1534" s="5"/>
      <c r="R1534" s="5"/>
      <c r="S1534" s="5"/>
    </row>
    <row r="1535" spans="1:19" hidden="1" x14ac:dyDescent="0.25">
      <c r="A1535" s="28" t="s">
        <v>240</v>
      </c>
      <c r="B1535" s="6" t="s">
        <v>470</v>
      </c>
      <c r="C1535" s="5">
        <f t="shared" si="130"/>
        <v>4534917.59</v>
      </c>
      <c r="D1535" s="5"/>
      <c r="E1535" s="5"/>
      <c r="F1535" s="5"/>
      <c r="G1535" s="5">
        <v>2585744.98</v>
      </c>
      <c r="H1535" s="5">
        <v>1259743.5</v>
      </c>
      <c r="I1535" s="5">
        <v>689429.11</v>
      </c>
      <c r="J1535" s="5"/>
      <c r="K1535" s="5"/>
      <c r="L1535" s="32"/>
      <c r="M1535" s="5"/>
      <c r="N1535" s="39"/>
      <c r="O1535" s="5"/>
      <c r="P1535" s="5"/>
      <c r="Q1535" s="5"/>
      <c r="R1535" s="5"/>
      <c r="S1535" s="5"/>
    </row>
    <row r="1536" spans="1:19" hidden="1" x14ac:dyDescent="0.25">
      <c r="A1536" s="28" t="s">
        <v>242</v>
      </c>
      <c r="B1536" s="6" t="s">
        <v>472</v>
      </c>
      <c r="C1536" s="5">
        <f t="shared" si="130"/>
        <v>2786398.76</v>
      </c>
      <c r="D1536" s="5"/>
      <c r="E1536" s="5"/>
      <c r="F1536" s="5"/>
      <c r="G1536" s="5">
        <v>1474314.59</v>
      </c>
      <c r="H1536" s="5">
        <v>966236.46</v>
      </c>
      <c r="I1536" s="5">
        <v>345847.71</v>
      </c>
      <c r="J1536" s="5"/>
      <c r="K1536" s="5"/>
      <c r="L1536" s="32"/>
      <c r="M1536" s="5"/>
      <c r="N1536" s="39"/>
      <c r="O1536" s="5"/>
      <c r="P1536" s="5"/>
      <c r="Q1536" s="5"/>
      <c r="R1536" s="5"/>
      <c r="S1536" s="5"/>
    </row>
    <row r="1537" spans="1:19" hidden="1" x14ac:dyDescent="0.25">
      <c r="A1537" s="28" t="s">
        <v>244</v>
      </c>
      <c r="B1537" s="6" t="s">
        <v>468</v>
      </c>
      <c r="C1537" s="5">
        <f t="shared" si="130"/>
        <v>3525429.12</v>
      </c>
      <c r="D1537" s="5"/>
      <c r="E1537" s="5"/>
      <c r="F1537" s="5"/>
      <c r="G1537" s="5">
        <v>2172808.3199999998</v>
      </c>
      <c r="H1537" s="5">
        <v>815569.38</v>
      </c>
      <c r="I1537" s="5">
        <v>537051.42000000004</v>
      </c>
      <c r="J1537" s="5"/>
      <c r="K1537" s="5"/>
      <c r="L1537" s="32"/>
      <c r="M1537" s="5"/>
      <c r="N1537" s="39"/>
      <c r="O1537" s="5"/>
      <c r="P1537" s="5"/>
      <c r="Q1537" s="5"/>
      <c r="R1537" s="5"/>
      <c r="S1537" s="5"/>
    </row>
    <row r="1538" spans="1:19" hidden="1" x14ac:dyDescent="0.25">
      <c r="A1538" s="28" t="s">
        <v>246</v>
      </c>
      <c r="B1538" s="6" t="s">
        <v>480</v>
      </c>
      <c r="C1538" s="5">
        <f t="shared" si="130"/>
        <v>4051101.94</v>
      </c>
      <c r="D1538" s="5"/>
      <c r="E1538" s="5"/>
      <c r="F1538" s="5"/>
      <c r="G1538" s="5">
        <v>2158527.98</v>
      </c>
      <c r="H1538" s="5">
        <v>1341741.73</v>
      </c>
      <c r="I1538" s="5">
        <v>550832.23</v>
      </c>
      <c r="J1538" s="5"/>
      <c r="K1538" s="5"/>
      <c r="L1538" s="32"/>
      <c r="M1538" s="5"/>
      <c r="N1538" s="39"/>
      <c r="O1538" s="5"/>
      <c r="P1538" s="5"/>
      <c r="Q1538" s="5"/>
      <c r="R1538" s="5"/>
      <c r="S1538" s="5"/>
    </row>
    <row r="1539" spans="1:19" hidden="1" x14ac:dyDescent="0.25">
      <c r="A1539" s="28" t="s">
        <v>248</v>
      </c>
      <c r="B1539" s="6" t="s">
        <v>484</v>
      </c>
      <c r="C1539" s="5">
        <f t="shared" si="130"/>
        <v>5104992.28</v>
      </c>
      <c r="D1539" s="5"/>
      <c r="E1539" s="5"/>
      <c r="F1539" s="5"/>
      <c r="G1539" s="5">
        <v>3007884.87</v>
      </c>
      <c r="H1539" s="5">
        <v>1212730.4099999999</v>
      </c>
      <c r="I1539" s="5">
        <v>884377</v>
      </c>
      <c r="J1539" s="5"/>
      <c r="K1539" s="5"/>
      <c r="L1539" s="32"/>
      <c r="M1539" s="5"/>
      <c r="N1539" s="39"/>
      <c r="O1539" s="5"/>
      <c r="P1539" s="5"/>
      <c r="Q1539" s="5"/>
      <c r="R1539" s="5"/>
      <c r="S1539" s="5"/>
    </row>
    <row r="1540" spans="1:19" hidden="1" x14ac:dyDescent="0.25">
      <c r="A1540" s="28" t="s">
        <v>250</v>
      </c>
      <c r="B1540" s="6" t="s">
        <v>486</v>
      </c>
      <c r="C1540" s="5">
        <f t="shared" si="130"/>
        <v>3007884.87</v>
      </c>
      <c r="D1540" s="5"/>
      <c r="E1540" s="5"/>
      <c r="F1540" s="5"/>
      <c r="G1540" s="5">
        <v>3007884.87</v>
      </c>
      <c r="H1540" s="5"/>
      <c r="I1540" s="5"/>
      <c r="J1540" s="5"/>
      <c r="K1540" s="5"/>
      <c r="L1540" s="32"/>
      <c r="M1540" s="5"/>
      <c r="N1540" s="39"/>
      <c r="O1540" s="5"/>
      <c r="P1540" s="5"/>
      <c r="Q1540" s="5"/>
      <c r="R1540" s="5"/>
      <c r="S1540" s="5"/>
    </row>
    <row r="1541" spans="1:19" hidden="1" x14ac:dyDescent="0.25">
      <c r="A1541" s="28" t="s">
        <v>252</v>
      </c>
      <c r="B1541" s="6" t="s">
        <v>482</v>
      </c>
      <c r="C1541" s="5">
        <f t="shared" si="130"/>
        <v>2581149.2200000002</v>
      </c>
      <c r="D1541" s="5"/>
      <c r="E1541" s="5"/>
      <c r="F1541" s="5"/>
      <c r="G1541" s="5">
        <v>1509882.93</v>
      </c>
      <c r="H1541" s="5">
        <v>696047.64</v>
      </c>
      <c r="I1541" s="5">
        <v>375218.65</v>
      </c>
      <c r="J1541" s="5"/>
      <c r="K1541" s="5"/>
      <c r="L1541" s="32"/>
      <c r="M1541" s="5"/>
      <c r="N1541" s="39"/>
      <c r="O1541" s="5"/>
      <c r="P1541" s="5"/>
      <c r="Q1541" s="5"/>
      <c r="R1541" s="5"/>
      <c r="S1541" s="5"/>
    </row>
    <row r="1542" spans="1:19" hidden="1" x14ac:dyDescent="0.25">
      <c r="A1542" s="28" t="s">
        <v>254</v>
      </c>
      <c r="B1542" s="6" t="s">
        <v>490</v>
      </c>
      <c r="C1542" s="5">
        <f t="shared" si="130"/>
        <v>8078017.8899999997</v>
      </c>
      <c r="D1542" s="5"/>
      <c r="E1542" s="5"/>
      <c r="F1542" s="5"/>
      <c r="G1542" s="5">
        <v>5681876.3899999997</v>
      </c>
      <c r="H1542" s="5">
        <v>1551507.46</v>
      </c>
      <c r="I1542" s="5">
        <v>844634.04</v>
      </c>
      <c r="J1542" s="5"/>
      <c r="K1542" s="5"/>
      <c r="L1542" s="32"/>
      <c r="M1542" s="5"/>
      <c r="N1542" s="39"/>
      <c r="O1542" s="5"/>
      <c r="P1542" s="5"/>
      <c r="Q1542" s="5"/>
      <c r="R1542" s="5"/>
      <c r="S1542" s="5"/>
    </row>
    <row r="1543" spans="1:19" hidden="1" x14ac:dyDescent="0.25">
      <c r="A1543" s="28" t="s">
        <v>256</v>
      </c>
      <c r="B1543" s="6" t="s">
        <v>492</v>
      </c>
      <c r="C1543" s="5">
        <f t="shared" si="130"/>
        <v>3460381.69</v>
      </c>
      <c r="D1543" s="5"/>
      <c r="E1543" s="5"/>
      <c r="F1543" s="5"/>
      <c r="G1543" s="5">
        <v>1746673.53</v>
      </c>
      <c r="H1543" s="5">
        <v>1214738.5</v>
      </c>
      <c r="I1543" s="5">
        <v>498969.66</v>
      </c>
      <c r="J1543" s="5"/>
      <c r="K1543" s="5"/>
      <c r="L1543" s="32"/>
      <c r="M1543" s="5"/>
      <c r="N1543" s="39"/>
      <c r="O1543" s="5"/>
      <c r="P1543" s="5"/>
      <c r="Q1543" s="5"/>
      <c r="R1543" s="5"/>
      <c r="S1543" s="5"/>
    </row>
    <row r="1544" spans="1:19" ht="26.25" hidden="1" customHeight="1" x14ac:dyDescent="0.25">
      <c r="A1544" s="99" t="s">
        <v>1807</v>
      </c>
      <c r="B1544" s="100"/>
      <c r="C1544" s="7">
        <f>ROUND(D1544+E1544+F1544+G1544+H1544+I1544+J1544+K1544+M1544+O1544+P1544+Q1544+R1544+S1544,2)</f>
        <v>102087489.59</v>
      </c>
      <c r="D1544" s="7">
        <f t="shared" ref="D1544:M1544" si="131">SUM(D1523:D1543)</f>
        <v>225656.07</v>
      </c>
      <c r="E1544" s="7">
        <f t="shared" si="131"/>
        <v>421787.04</v>
      </c>
      <c r="F1544" s="7">
        <f t="shared" si="131"/>
        <v>655617.04</v>
      </c>
      <c r="G1544" s="7">
        <f t="shared" si="131"/>
        <v>44682051.550000004</v>
      </c>
      <c r="H1544" s="7">
        <f t="shared" si="131"/>
        <v>16535006.780000001</v>
      </c>
      <c r="I1544" s="7">
        <f t="shared" si="131"/>
        <v>7824382.5900000008</v>
      </c>
      <c r="J1544" s="7">
        <f t="shared" si="131"/>
        <v>2423750.66</v>
      </c>
      <c r="K1544" s="7">
        <f t="shared" si="131"/>
        <v>0</v>
      </c>
      <c r="L1544" s="35">
        <f t="shared" si="131"/>
        <v>0</v>
      </c>
      <c r="M1544" s="7">
        <f t="shared" si="131"/>
        <v>0</v>
      </c>
      <c r="N1544" s="7" t="s">
        <v>1629</v>
      </c>
      <c r="O1544" s="7">
        <f>SUM(O1523:O1543)</f>
        <v>0</v>
      </c>
      <c r="P1544" s="7">
        <f>SUM(P1523:P1543)</f>
        <v>29319237.859999999</v>
      </c>
      <c r="Q1544" s="7">
        <f>SUM(Q1523:Q1543)</f>
        <v>0</v>
      </c>
      <c r="R1544" s="7">
        <f>SUM(R1523:R1543)</f>
        <v>0</v>
      </c>
      <c r="S1544" s="7">
        <f>SUM(S1523:S1543)</f>
        <v>0</v>
      </c>
    </row>
    <row r="1545" spans="1:19" ht="15" hidden="1" customHeight="1" x14ac:dyDescent="0.25">
      <c r="A1545" s="101" t="s">
        <v>1786</v>
      </c>
      <c r="B1545" s="102"/>
      <c r="C1545" s="103"/>
      <c r="D1545" s="7"/>
      <c r="E1545" s="7"/>
      <c r="F1545" s="7"/>
      <c r="G1545" s="7"/>
      <c r="H1545" s="7"/>
      <c r="I1545" s="7"/>
      <c r="J1545" s="7"/>
      <c r="K1545" s="7"/>
      <c r="L1545" s="75"/>
      <c r="M1545" s="7"/>
      <c r="N1545" s="7"/>
      <c r="O1545" s="7"/>
      <c r="P1545" s="7"/>
      <c r="Q1545" s="7"/>
      <c r="R1545" s="7"/>
      <c r="S1545" s="7"/>
    </row>
    <row r="1546" spans="1:19" hidden="1" x14ac:dyDescent="0.25">
      <c r="A1546" s="28" t="s">
        <v>258</v>
      </c>
      <c r="B1546" s="6" t="s">
        <v>516</v>
      </c>
      <c r="C1546" s="5">
        <f t="shared" ref="C1546:C1552" si="132">ROUNDUP(SUM(D1546+E1546+F1546+G1546+H1546+I1546+J1546+K1546+M1546+O1546+P1546+Q1546+R1546+S1546),2)</f>
        <v>32119633.440000001</v>
      </c>
      <c r="D1546" s="5"/>
      <c r="E1546" s="5"/>
      <c r="F1546" s="5"/>
      <c r="G1546" s="5">
        <v>5922484.2000000002</v>
      </c>
      <c r="H1546" s="5">
        <v>3479769.59</v>
      </c>
      <c r="I1546" s="5">
        <v>1461961.16</v>
      </c>
      <c r="J1546" s="5">
        <v>2402524.0699999998</v>
      </c>
      <c r="K1546" s="5"/>
      <c r="L1546" s="3"/>
      <c r="M1546" s="5"/>
      <c r="N1546" s="5" t="s">
        <v>1628</v>
      </c>
      <c r="O1546" s="5">
        <v>5676668.96</v>
      </c>
      <c r="P1546" s="5"/>
      <c r="Q1546" s="5">
        <v>13176225.460000001</v>
      </c>
      <c r="R1546" s="5"/>
      <c r="S1546" s="5"/>
    </row>
    <row r="1547" spans="1:19" hidden="1" x14ac:dyDescent="0.25">
      <c r="A1547" s="28" t="s">
        <v>259</v>
      </c>
      <c r="B1547" s="6" t="s">
        <v>525</v>
      </c>
      <c r="C1547" s="5">
        <f t="shared" si="132"/>
        <v>4663526.4000000004</v>
      </c>
      <c r="D1547" s="5"/>
      <c r="E1547" s="5"/>
      <c r="F1547" s="5"/>
      <c r="G1547" s="5"/>
      <c r="H1547" s="5"/>
      <c r="I1547" s="5"/>
      <c r="J1547" s="5"/>
      <c r="K1547" s="5"/>
      <c r="L1547" s="3"/>
      <c r="M1547" s="5"/>
      <c r="N1547" s="5" t="s">
        <v>1628</v>
      </c>
      <c r="O1547" s="5">
        <v>4663526.4000000004</v>
      </c>
      <c r="P1547" s="5"/>
      <c r="Q1547" s="5"/>
      <c r="R1547" s="5"/>
      <c r="S1547" s="5"/>
    </row>
    <row r="1548" spans="1:19" hidden="1" x14ac:dyDescent="0.25">
      <c r="A1548" s="28" t="s">
        <v>261</v>
      </c>
      <c r="B1548" s="6" t="s">
        <v>535</v>
      </c>
      <c r="C1548" s="5">
        <f t="shared" si="132"/>
        <v>8276288.8899999997</v>
      </c>
      <c r="D1548" s="5"/>
      <c r="E1548" s="5"/>
      <c r="F1548" s="5">
        <v>736247.78</v>
      </c>
      <c r="G1548" s="5">
        <v>1069341.8</v>
      </c>
      <c r="H1548" s="5"/>
      <c r="I1548" s="5"/>
      <c r="J1548" s="5">
        <v>403386.21</v>
      </c>
      <c r="K1548" s="5"/>
      <c r="L1548" s="3"/>
      <c r="M1548" s="5"/>
      <c r="N1548" s="5" t="s">
        <v>1627</v>
      </c>
      <c r="O1548" s="5">
        <v>6067313.0999999996</v>
      </c>
      <c r="P1548" s="5"/>
      <c r="Q1548" s="5"/>
      <c r="R1548" s="5"/>
      <c r="S1548" s="5"/>
    </row>
    <row r="1549" spans="1:19" hidden="1" x14ac:dyDescent="0.25">
      <c r="A1549" s="28" t="s">
        <v>263</v>
      </c>
      <c r="B1549" s="6" t="s">
        <v>537</v>
      </c>
      <c r="C1549" s="5">
        <f t="shared" si="132"/>
        <v>7900471.6699999999</v>
      </c>
      <c r="D1549" s="5"/>
      <c r="E1549" s="5"/>
      <c r="F1549" s="5"/>
      <c r="G1549" s="5">
        <v>1100737.6300000001</v>
      </c>
      <c r="H1549" s="5"/>
      <c r="I1549" s="5">
        <v>317191.33</v>
      </c>
      <c r="J1549" s="5">
        <v>415229.61</v>
      </c>
      <c r="K1549" s="5"/>
      <c r="L1549" s="3"/>
      <c r="M1549" s="5"/>
      <c r="N1549" s="5" t="s">
        <v>1627</v>
      </c>
      <c r="O1549" s="5">
        <v>6067313.0999999996</v>
      </c>
      <c r="P1549" s="5"/>
      <c r="Q1549" s="5"/>
      <c r="R1549" s="5"/>
      <c r="S1549" s="5"/>
    </row>
    <row r="1550" spans="1:19" hidden="1" x14ac:dyDescent="0.25">
      <c r="A1550" s="28" t="s">
        <v>265</v>
      </c>
      <c r="B1550" s="6" t="s">
        <v>531</v>
      </c>
      <c r="C1550" s="5">
        <f t="shared" si="132"/>
        <v>9061442.0800000001</v>
      </c>
      <c r="D1550" s="5"/>
      <c r="E1550" s="5"/>
      <c r="F1550" s="5">
        <v>934556.34</v>
      </c>
      <c r="G1550" s="5">
        <v>1370394.7</v>
      </c>
      <c r="H1550" s="5"/>
      <c r="I1550" s="5">
        <v>353253.56</v>
      </c>
      <c r="J1550" s="5">
        <v>517837.58</v>
      </c>
      <c r="K1550" s="5"/>
      <c r="L1550" s="3"/>
      <c r="M1550" s="5"/>
      <c r="N1550" s="5" t="s">
        <v>1628</v>
      </c>
      <c r="O1550" s="5">
        <v>5885399.8999999994</v>
      </c>
      <c r="P1550" s="5"/>
      <c r="Q1550" s="5"/>
      <c r="R1550" s="5"/>
      <c r="S1550" s="5"/>
    </row>
    <row r="1551" spans="1:19" hidden="1" x14ac:dyDescent="0.25">
      <c r="A1551" s="28" t="s">
        <v>266</v>
      </c>
      <c r="B1551" s="6" t="s">
        <v>533</v>
      </c>
      <c r="C1551" s="5">
        <f t="shared" si="132"/>
        <v>9064165.9000000004</v>
      </c>
      <c r="D1551" s="5"/>
      <c r="E1551" s="5"/>
      <c r="F1551" s="5">
        <v>936242.18</v>
      </c>
      <c r="G1551" s="5">
        <v>1372866.74</v>
      </c>
      <c r="H1551" s="5"/>
      <c r="I1551" s="5">
        <v>353890.79</v>
      </c>
      <c r="J1551" s="5">
        <v>515766.29</v>
      </c>
      <c r="K1551" s="5"/>
      <c r="L1551" s="3"/>
      <c r="M1551" s="5"/>
      <c r="N1551" s="5" t="s">
        <v>1628</v>
      </c>
      <c r="O1551" s="5">
        <v>5885399.8999999994</v>
      </c>
      <c r="P1551" s="5"/>
      <c r="Q1551" s="5"/>
      <c r="R1551" s="5"/>
      <c r="S1551" s="5"/>
    </row>
    <row r="1552" spans="1:19" hidden="1" x14ac:dyDescent="0.25">
      <c r="A1552" s="28" t="s">
        <v>268</v>
      </c>
      <c r="B1552" s="6" t="s">
        <v>539</v>
      </c>
      <c r="C1552" s="5">
        <f t="shared" si="132"/>
        <v>9534755.7799999993</v>
      </c>
      <c r="D1552" s="5"/>
      <c r="E1552" s="5"/>
      <c r="F1552" s="5">
        <v>4229903.8099999996</v>
      </c>
      <c r="G1552" s="5">
        <v>5304851.97</v>
      </c>
      <c r="H1552" s="5"/>
      <c r="I1552" s="5"/>
      <c r="J1552" s="5"/>
      <c r="K1552" s="5"/>
      <c r="L1552" s="3"/>
      <c r="M1552" s="5"/>
      <c r="N1552" s="5"/>
      <c r="O1552" s="5"/>
      <c r="P1552" s="5"/>
      <c r="Q1552" s="5"/>
      <c r="R1552" s="5"/>
      <c r="S1552" s="5"/>
    </row>
    <row r="1553" spans="1:19" hidden="1" x14ac:dyDescent="0.25">
      <c r="A1553" s="28" t="s">
        <v>270</v>
      </c>
      <c r="B1553" s="6" t="s">
        <v>2018</v>
      </c>
      <c r="C1553" s="5">
        <f t="shared" ref="C1553:C1580" si="133">ROUNDUP(SUM(D1553+E1553+F1553+G1553+H1553+I1553+J1553+K1553+M1553+O1553+P1553+Q1553+R1553+S1553),2)</f>
        <v>8814632.2300000004</v>
      </c>
      <c r="D1553" s="5"/>
      <c r="E1553" s="5"/>
      <c r="F1553" s="5"/>
      <c r="G1553" s="5"/>
      <c r="H1553" s="5">
        <v>6195575.1100000003</v>
      </c>
      <c r="I1553" s="5">
        <v>2619057.12</v>
      </c>
      <c r="J1553" s="5"/>
      <c r="K1553" s="5"/>
      <c r="L1553" s="3"/>
      <c r="M1553" s="5"/>
      <c r="N1553" s="5"/>
      <c r="O1553" s="5"/>
      <c r="P1553" s="5"/>
      <c r="Q1553" s="5"/>
      <c r="R1553" s="5"/>
      <c r="S1553" s="5"/>
    </row>
    <row r="1554" spans="1:19" hidden="1" x14ac:dyDescent="0.25">
      <c r="A1554" s="28" t="s">
        <v>271</v>
      </c>
      <c r="B1554" s="6" t="s">
        <v>543</v>
      </c>
      <c r="C1554" s="5">
        <f t="shared" si="133"/>
        <v>15544486.460000001</v>
      </c>
      <c r="D1554" s="5"/>
      <c r="E1554" s="5"/>
      <c r="F1554" s="5">
        <v>3885254.51</v>
      </c>
      <c r="G1554" s="5">
        <v>5697176.25</v>
      </c>
      <c r="H1554" s="5"/>
      <c r="I1554" s="5"/>
      <c r="J1554" s="5">
        <v>2140347.1799999997</v>
      </c>
      <c r="K1554" s="5"/>
      <c r="L1554" s="3"/>
      <c r="M1554" s="5"/>
      <c r="N1554" s="5"/>
      <c r="O1554" s="5"/>
      <c r="P1554" s="5">
        <v>3821708.52</v>
      </c>
      <c r="Q1554" s="5"/>
      <c r="R1554" s="5"/>
      <c r="S1554" s="5"/>
    </row>
    <row r="1555" spans="1:19" hidden="1" x14ac:dyDescent="0.25">
      <c r="A1555" s="28" t="s">
        <v>272</v>
      </c>
      <c r="B1555" s="6" t="s">
        <v>547</v>
      </c>
      <c r="C1555" s="5">
        <f t="shared" si="133"/>
        <v>21728173.300000001</v>
      </c>
      <c r="D1555" s="5"/>
      <c r="E1555" s="5"/>
      <c r="F1555" s="5">
        <v>5419607.9199999999</v>
      </c>
      <c r="G1555" s="5">
        <v>7947088.5299999993</v>
      </c>
      <c r="H1555" s="5"/>
      <c r="I1555" s="5"/>
      <c r="J1555" s="5">
        <v>2985606.86</v>
      </c>
      <c r="K1555" s="5"/>
      <c r="L1555" s="3"/>
      <c r="M1555" s="5"/>
      <c r="N1555" s="5"/>
      <c r="O1555" s="5"/>
      <c r="P1555" s="5">
        <v>5375869.9900000002</v>
      </c>
      <c r="Q1555" s="5"/>
      <c r="R1555" s="5"/>
      <c r="S1555" s="5"/>
    </row>
    <row r="1556" spans="1:19" hidden="1" x14ac:dyDescent="0.25">
      <c r="A1556" s="28" t="s">
        <v>1654</v>
      </c>
      <c r="B1556" s="6" t="s">
        <v>559</v>
      </c>
      <c r="C1556" s="5">
        <f t="shared" si="133"/>
        <v>53395317.43</v>
      </c>
      <c r="D1556" s="5"/>
      <c r="E1556" s="5"/>
      <c r="F1556" s="5">
        <v>5086414.08</v>
      </c>
      <c r="G1556" s="5"/>
      <c r="H1556" s="5"/>
      <c r="I1556" s="5"/>
      <c r="J1556" s="5">
        <v>2802053.76</v>
      </c>
      <c r="K1556" s="5"/>
      <c r="L1556" s="3"/>
      <c r="M1556" s="5"/>
      <c r="N1556" s="5" t="s">
        <v>1627</v>
      </c>
      <c r="O1556" s="5">
        <v>14416737.459999999</v>
      </c>
      <c r="P1556" s="5"/>
      <c r="Q1556" s="5"/>
      <c r="R1556" s="5">
        <v>31090112.130000003</v>
      </c>
      <c r="S1556" s="5"/>
    </row>
    <row r="1557" spans="1:19" hidden="1" x14ac:dyDescent="0.25">
      <c r="A1557" s="28" t="s">
        <v>274</v>
      </c>
      <c r="B1557" s="6" t="s">
        <v>563</v>
      </c>
      <c r="C1557" s="5">
        <f t="shared" si="133"/>
        <v>37162773.18</v>
      </c>
      <c r="D1557" s="5"/>
      <c r="E1557" s="5"/>
      <c r="F1557" s="5"/>
      <c r="G1557" s="5"/>
      <c r="H1557" s="5"/>
      <c r="I1557" s="5"/>
      <c r="J1557" s="5">
        <v>3063552.25</v>
      </c>
      <c r="K1557" s="5"/>
      <c r="L1557" s="3"/>
      <c r="M1557" s="5"/>
      <c r="N1557" s="5"/>
      <c r="O1557" s="5"/>
      <c r="P1557" s="5"/>
      <c r="Q1557" s="5"/>
      <c r="R1557" s="5">
        <v>34099220.93</v>
      </c>
      <c r="S1557" s="5"/>
    </row>
    <row r="1558" spans="1:19" hidden="1" x14ac:dyDescent="0.25">
      <c r="A1558" s="28" t="s">
        <v>276</v>
      </c>
      <c r="B1558" s="6" t="s">
        <v>565</v>
      </c>
      <c r="C1558" s="5">
        <f t="shared" si="133"/>
        <v>37980050.18</v>
      </c>
      <c r="D1558" s="5"/>
      <c r="E1558" s="5"/>
      <c r="F1558" s="5">
        <v>3732324.92</v>
      </c>
      <c r="G1558" s="5"/>
      <c r="H1558" s="5"/>
      <c r="I1558" s="5"/>
      <c r="J1558" s="5"/>
      <c r="K1558" s="5"/>
      <c r="L1558" s="3"/>
      <c r="M1558" s="5"/>
      <c r="N1558" s="5" t="s">
        <v>1627</v>
      </c>
      <c r="O1558" s="5">
        <v>9867925.7599999998</v>
      </c>
      <c r="P1558" s="5"/>
      <c r="Q1558" s="5"/>
      <c r="R1558" s="5">
        <v>24379799.5</v>
      </c>
      <c r="S1558" s="5"/>
    </row>
    <row r="1559" spans="1:19" hidden="1" x14ac:dyDescent="0.25">
      <c r="A1559" s="28" t="s">
        <v>278</v>
      </c>
      <c r="B1559" s="6" t="s">
        <v>569</v>
      </c>
      <c r="C1559" s="5">
        <f t="shared" si="133"/>
        <v>14098301.82</v>
      </c>
      <c r="D1559" s="5"/>
      <c r="E1559" s="5"/>
      <c r="F1559" s="5"/>
      <c r="G1559" s="5"/>
      <c r="H1559" s="5">
        <v>1416067.76</v>
      </c>
      <c r="I1559" s="5">
        <v>618339.13</v>
      </c>
      <c r="J1559" s="5">
        <v>1618913.84</v>
      </c>
      <c r="K1559" s="5"/>
      <c r="L1559" s="3"/>
      <c r="M1559" s="5"/>
      <c r="N1559" s="5" t="s">
        <v>1627</v>
      </c>
      <c r="O1559" s="5">
        <v>5247336.59</v>
      </c>
      <c r="P1559" s="5"/>
      <c r="Q1559" s="5">
        <v>5197644.5</v>
      </c>
      <c r="R1559" s="5"/>
      <c r="S1559" s="5"/>
    </row>
    <row r="1560" spans="1:19" hidden="1" x14ac:dyDescent="0.25">
      <c r="A1560" s="28" t="s">
        <v>280</v>
      </c>
      <c r="B1560" s="6" t="s">
        <v>567</v>
      </c>
      <c r="C1560" s="5">
        <f t="shared" si="133"/>
        <v>8648422.8000000007</v>
      </c>
      <c r="D1560" s="5"/>
      <c r="E1560" s="5"/>
      <c r="F1560" s="5"/>
      <c r="G1560" s="5">
        <v>5440922.6699999999</v>
      </c>
      <c r="H1560" s="5">
        <v>3207500.13</v>
      </c>
      <c r="I1560" s="5"/>
      <c r="J1560" s="5"/>
      <c r="K1560" s="5"/>
      <c r="L1560" s="3"/>
      <c r="M1560" s="5"/>
      <c r="N1560" s="5"/>
      <c r="O1560" s="5"/>
      <c r="P1560" s="5"/>
      <c r="Q1560" s="5"/>
      <c r="R1560" s="5"/>
      <c r="S1560" s="5"/>
    </row>
    <row r="1561" spans="1:19" hidden="1" x14ac:dyDescent="0.25">
      <c r="A1561" s="28" t="s">
        <v>282</v>
      </c>
      <c r="B1561" s="6" t="s">
        <v>576</v>
      </c>
      <c r="C1561" s="5">
        <f t="shared" si="133"/>
        <v>68375128.870000005</v>
      </c>
      <c r="D1561" s="5"/>
      <c r="E1561" s="5"/>
      <c r="F1561" s="5">
        <v>8945640.3200000003</v>
      </c>
      <c r="G1561" s="5">
        <v>11325514.949999999</v>
      </c>
      <c r="H1561" s="5">
        <v>6654333.0899999999</v>
      </c>
      <c r="I1561" s="5">
        <v>2795695.59</v>
      </c>
      <c r="J1561" s="5">
        <v>4594325.8499999996</v>
      </c>
      <c r="K1561" s="5"/>
      <c r="L1561" s="3"/>
      <c r="M1561" s="5"/>
      <c r="N1561" s="5" t="s">
        <v>1628</v>
      </c>
      <c r="O1561" s="5">
        <v>21437820.859999999</v>
      </c>
      <c r="P1561" s="5">
        <v>12621798.209999999</v>
      </c>
      <c r="Q1561" s="5"/>
      <c r="R1561" s="5"/>
      <c r="S1561" s="5"/>
    </row>
    <row r="1562" spans="1:19" hidden="1" x14ac:dyDescent="0.25">
      <c r="A1562" s="28" t="s">
        <v>284</v>
      </c>
      <c r="B1562" s="6" t="s">
        <v>1968</v>
      </c>
      <c r="C1562" s="5">
        <f t="shared" si="133"/>
        <v>7426454.2300000004</v>
      </c>
      <c r="D1562" s="5">
        <v>149732.55000000002</v>
      </c>
      <c r="E1562" s="5">
        <f>ROUNDUP(SUM(F1562+G1562+H1562+I1562+J1562+K1562+M1562+O1562+P1562+Q1562+R1562+S1562)*0.04,2)</f>
        <v>279873.91999999998</v>
      </c>
      <c r="F1562" s="5">
        <v>3721957.57</v>
      </c>
      <c r="G1562" s="5"/>
      <c r="H1562" s="5"/>
      <c r="I1562" s="5"/>
      <c r="J1562" s="5"/>
      <c r="K1562" s="5"/>
      <c r="L1562" s="3"/>
      <c r="M1562" s="5"/>
      <c r="N1562" s="5"/>
      <c r="O1562" s="5"/>
      <c r="P1562" s="5">
        <v>3274890.19</v>
      </c>
      <c r="Q1562" s="5"/>
      <c r="R1562" s="5"/>
      <c r="S1562" s="5"/>
    </row>
    <row r="1563" spans="1:19" hidden="1" x14ac:dyDescent="0.25">
      <c r="A1563" s="28" t="s">
        <v>286</v>
      </c>
      <c r="B1563" s="6" t="s">
        <v>594</v>
      </c>
      <c r="C1563" s="5">
        <f t="shared" si="133"/>
        <v>26738433.73</v>
      </c>
      <c r="D1563" s="5"/>
      <c r="E1563" s="5"/>
      <c r="F1563" s="5"/>
      <c r="G1563" s="5">
        <v>4710477.9400000004</v>
      </c>
      <c r="H1563" s="5">
        <v>3095865.85</v>
      </c>
      <c r="I1563" s="5">
        <v>1214243.68</v>
      </c>
      <c r="J1563" s="5">
        <v>1769658.82</v>
      </c>
      <c r="K1563" s="5"/>
      <c r="L1563" s="3"/>
      <c r="M1563" s="5"/>
      <c r="N1563" s="5" t="s">
        <v>1627</v>
      </c>
      <c r="O1563" s="5">
        <v>11669073.949999999</v>
      </c>
      <c r="P1563" s="5">
        <v>4279113.49</v>
      </c>
      <c r="Q1563" s="5"/>
      <c r="R1563" s="5"/>
      <c r="S1563" s="5"/>
    </row>
    <row r="1564" spans="1:19" hidden="1" x14ac:dyDescent="0.25">
      <c r="A1564" s="28" t="s">
        <v>288</v>
      </c>
      <c r="B1564" s="6" t="s">
        <v>596</v>
      </c>
      <c r="C1564" s="5">
        <f t="shared" si="133"/>
        <v>31779838.41</v>
      </c>
      <c r="D1564" s="5"/>
      <c r="E1564" s="5"/>
      <c r="F1564" s="5"/>
      <c r="G1564" s="5">
        <v>5597666.2999999998</v>
      </c>
      <c r="H1564" s="5">
        <v>3694041.75</v>
      </c>
      <c r="I1564" s="5">
        <v>1613037.62</v>
      </c>
      <c r="J1564" s="5">
        <v>2111599.2699999996</v>
      </c>
      <c r="K1564" s="5"/>
      <c r="L1564" s="3"/>
      <c r="M1564" s="5"/>
      <c r="N1564" s="5" t="s">
        <v>1627</v>
      </c>
      <c r="O1564" s="5">
        <v>13888903.65</v>
      </c>
      <c r="P1564" s="5">
        <v>4874589.8199999994</v>
      </c>
      <c r="Q1564" s="5"/>
      <c r="R1564" s="5"/>
      <c r="S1564" s="5"/>
    </row>
    <row r="1565" spans="1:19" ht="25.5" hidden="1" x14ac:dyDescent="0.25">
      <c r="A1565" s="28" t="s">
        <v>290</v>
      </c>
      <c r="B1565" s="6" t="s">
        <v>584</v>
      </c>
      <c r="C1565" s="5">
        <f t="shared" si="133"/>
        <v>3760185.14</v>
      </c>
      <c r="D1565" s="5"/>
      <c r="E1565" s="5"/>
      <c r="F1565" s="5">
        <v>958639.74</v>
      </c>
      <c r="G1565" s="5">
        <v>1405709.6</v>
      </c>
      <c r="H1565" s="5"/>
      <c r="I1565" s="5"/>
      <c r="J1565" s="5">
        <v>528104.88</v>
      </c>
      <c r="K1565" s="5"/>
      <c r="L1565" s="3"/>
      <c r="M1565" s="5"/>
      <c r="N1565" s="5"/>
      <c r="O1565" s="5"/>
      <c r="P1565" s="5">
        <v>867730.92</v>
      </c>
      <c r="Q1565" s="5"/>
      <c r="R1565" s="5"/>
      <c r="S1565" s="5"/>
    </row>
    <row r="1566" spans="1:19" hidden="1" x14ac:dyDescent="0.25">
      <c r="A1566" s="28" t="s">
        <v>292</v>
      </c>
      <c r="B1566" s="6" t="s">
        <v>610</v>
      </c>
      <c r="C1566" s="5">
        <f t="shared" si="133"/>
        <v>35860362.369999997</v>
      </c>
      <c r="D1566" s="5"/>
      <c r="E1566" s="5"/>
      <c r="F1566" s="5">
        <v>4621327.3999999994</v>
      </c>
      <c r="G1566" s="5"/>
      <c r="H1566" s="5">
        <v>4429493.6399999997</v>
      </c>
      <c r="I1566" s="5">
        <v>1934179.51</v>
      </c>
      <c r="J1566" s="5">
        <v>2532000.4900000002</v>
      </c>
      <c r="K1566" s="5"/>
      <c r="L1566" s="3"/>
      <c r="M1566" s="5"/>
      <c r="N1566" s="5" t="s">
        <v>1628</v>
      </c>
      <c r="O1566" s="5">
        <v>16651240.27</v>
      </c>
      <c r="P1566" s="5">
        <v>5692121.0599999996</v>
      </c>
      <c r="Q1566" s="5"/>
      <c r="R1566" s="5"/>
      <c r="S1566" s="5"/>
    </row>
    <row r="1567" spans="1:19" hidden="1" x14ac:dyDescent="0.25">
      <c r="A1567" s="28" t="s">
        <v>294</v>
      </c>
      <c r="B1567" s="6" t="s">
        <v>612</v>
      </c>
      <c r="C1567" s="5">
        <f t="shared" si="133"/>
        <v>39645540.979999997</v>
      </c>
      <c r="D1567" s="5"/>
      <c r="E1567" s="5"/>
      <c r="F1567" s="5"/>
      <c r="G1567" s="5">
        <v>4516812.6900000004</v>
      </c>
      <c r="H1567" s="5">
        <v>6141745.7999999998</v>
      </c>
      <c r="I1567" s="5">
        <v>3258798.47</v>
      </c>
      <c r="J1567" s="5">
        <v>3819382.04</v>
      </c>
      <c r="K1567" s="5"/>
      <c r="L1567" s="3"/>
      <c r="M1567" s="5"/>
      <c r="N1567" s="5" t="s">
        <v>1627</v>
      </c>
      <c r="O1567" s="5">
        <v>11313666.310000001</v>
      </c>
      <c r="P1567" s="5"/>
      <c r="Q1567" s="5"/>
      <c r="R1567" s="5">
        <v>10595135.67</v>
      </c>
      <c r="S1567" s="5"/>
    </row>
    <row r="1568" spans="1:19" hidden="1" x14ac:dyDescent="0.25">
      <c r="A1568" s="28" t="s">
        <v>296</v>
      </c>
      <c r="B1568" s="6" t="s">
        <v>614</v>
      </c>
      <c r="C1568" s="5">
        <f t="shared" si="133"/>
        <v>48509107.960000001</v>
      </c>
      <c r="D1568" s="5"/>
      <c r="E1568" s="5"/>
      <c r="F1568" s="5"/>
      <c r="G1568" s="5">
        <v>9044090.6600000001</v>
      </c>
      <c r="H1568" s="5">
        <v>5968424.46</v>
      </c>
      <c r="I1568" s="5"/>
      <c r="J1568" s="5">
        <v>3411688.76</v>
      </c>
      <c r="K1568" s="5"/>
      <c r="L1568" s="3"/>
      <c r="M1568" s="5"/>
      <c r="N1568" s="5"/>
      <c r="O1568" s="5"/>
      <c r="P1568" s="5"/>
      <c r="Q1568" s="5"/>
      <c r="R1568" s="5">
        <v>30084904.079999998</v>
      </c>
      <c r="S1568" s="5"/>
    </row>
    <row r="1569" spans="1:19" hidden="1" x14ac:dyDescent="0.25">
      <c r="A1569" s="28" t="s">
        <v>298</v>
      </c>
      <c r="B1569" s="6" t="s">
        <v>617</v>
      </c>
      <c r="C1569" s="5">
        <f t="shared" si="133"/>
        <v>51157059.600000001</v>
      </c>
      <c r="D1569" s="5"/>
      <c r="E1569" s="5"/>
      <c r="F1569" s="5"/>
      <c r="G1569" s="5">
        <v>8890460.4199999999</v>
      </c>
      <c r="H1569" s="5"/>
      <c r="I1569" s="5"/>
      <c r="J1569" s="5">
        <v>3353735.06</v>
      </c>
      <c r="K1569" s="5"/>
      <c r="L1569" s="3"/>
      <c r="M1569" s="5"/>
      <c r="N1569" s="5"/>
      <c r="O1569" s="5"/>
      <c r="P1569" s="5"/>
      <c r="Q1569" s="5"/>
      <c r="R1569" s="5">
        <v>38912864.119999997</v>
      </c>
      <c r="S1569" s="5"/>
    </row>
    <row r="1570" spans="1:19" hidden="1" x14ac:dyDescent="0.25">
      <c r="A1570" s="28" t="s">
        <v>300</v>
      </c>
      <c r="B1570" s="6" t="s">
        <v>619</v>
      </c>
      <c r="C1570" s="5">
        <f t="shared" si="133"/>
        <v>31395536.100000001</v>
      </c>
      <c r="D1570" s="5"/>
      <c r="E1570" s="5"/>
      <c r="F1570" s="5"/>
      <c r="G1570" s="5">
        <v>5408653.5099999998</v>
      </c>
      <c r="H1570" s="5">
        <v>3554727.55</v>
      </c>
      <c r="I1570" s="5">
        <v>1394215.92</v>
      </c>
      <c r="J1570" s="5">
        <v>2031953.34</v>
      </c>
      <c r="K1570" s="5"/>
      <c r="L1570" s="3"/>
      <c r="M1570" s="5"/>
      <c r="N1570" s="5" t="s">
        <v>1628</v>
      </c>
      <c r="O1570" s="5">
        <v>9144861.0700000003</v>
      </c>
      <c r="P1570" s="5"/>
      <c r="Q1570" s="5">
        <v>9861124.709999999</v>
      </c>
      <c r="R1570" s="5"/>
      <c r="S1570" s="5"/>
    </row>
    <row r="1571" spans="1:19" hidden="1" x14ac:dyDescent="0.25">
      <c r="A1571" s="28" t="s">
        <v>302</v>
      </c>
      <c r="B1571" s="6" t="s">
        <v>621</v>
      </c>
      <c r="C1571" s="5">
        <f t="shared" si="133"/>
        <v>23732194.879999999</v>
      </c>
      <c r="D1571" s="5"/>
      <c r="E1571" s="5"/>
      <c r="F1571" s="5"/>
      <c r="G1571" s="5">
        <v>5408653.5099999998</v>
      </c>
      <c r="H1571" s="5">
        <v>3554727.55</v>
      </c>
      <c r="I1571" s="5">
        <v>1394215.92</v>
      </c>
      <c r="J1571" s="5">
        <v>2031953.34</v>
      </c>
      <c r="K1571" s="5"/>
      <c r="L1571" s="3"/>
      <c r="M1571" s="5"/>
      <c r="N1571" s="5"/>
      <c r="O1571" s="5"/>
      <c r="P1571" s="5"/>
      <c r="Q1571" s="5"/>
      <c r="R1571" s="5">
        <v>11342644.560000001</v>
      </c>
      <c r="S1571" s="5"/>
    </row>
    <row r="1572" spans="1:19" hidden="1" x14ac:dyDescent="0.25">
      <c r="A1572" s="28" t="s">
        <v>304</v>
      </c>
      <c r="B1572" s="6" t="s">
        <v>604</v>
      </c>
      <c r="C1572" s="5">
        <f t="shared" si="133"/>
        <v>85595121.680000007</v>
      </c>
      <c r="D1572" s="5"/>
      <c r="E1572" s="5"/>
      <c r="F1572" s="5"/>
      <c r="G1572" s="5">
        <v>11540268.050000001</v>
      </c>
      <c r="H1572" s="5">
        <v>7615715.1399999997</v>
      </c>
      <c r="I1572" s="5">
        <v>3325472.71</v>
      </c>
      <c r="J1572" s="5">
        <v>4353318.0199999996</v>
      </c>
      <c r="K1572" s="5"/>
      <c r="L1572" s="3"/>
      <c r="M1572" s="5"/>
      <c r="N1572" s="5" t="s">
        <v>1627</v>
      </c>
      <c r="O1572" s="5">
        <v>28171808.109999999</v>
      </c>
      <c r="P1572" s="5"/>
      <c r="Q1572" s="5">
        <v>30588539.650000002</v>
      </c>
      <c r="R1572" s="5"/>
      <c r="S1572" s="5"/>
    </row>
    <row r="1573" spans="1:19" hidden="1" x14ac:dyDescent="0.25">
      <c r="A1573" s="28" t="s">
        <v>306</v>
      </c>
      <c r="B1573" s="6" t="s">
        <v>632</v>
      </c>
      <c r="C1573" s="5">
        <f t="shared" si="133"/>
        <v>34068566.240000002</v>
      </c>
      <c r="D1573" s="5"/>
      <c r="E1573" s="5"/>
      <c r="F1573" s="5">
        <v>6965666.9100000001</v>
      </c>
      <c r="G1573" s="5">
        <v>8818794.6199999992</v>
      </c>
      <c r="H1573" s="5"/>
      <c r="I1573" s="5"/>
      <c r="J1573" s="5">
        <v>3577445.82</v>
      </c>
      <c r="K1573" s="5"/>
      <c r="L1573" s="3"/>
      <c r="M1573" s="5"/>
      <c r="N1573" s="5" t="s">
        <v>1628</v>
      </c>
      <c r="O1573" s="5">
        <v>9256671.9000000004</v>
      </c>
      <c r="P1573" s="5">
        <v>5449986.9900000002</v>
      </c>
      <c r="Q1573" s="5"/>
      <c r="R1573" s="5"/>
      <c r="S1573" s="5"/>
    </row>
    <row r="1574" spans="1:19" hidden="1" x14ac:dyDescent="0.25">
      <c r="A1574" s="28" t="s">
        <v>308</v>
      </c>
      <c r="B1574" s="6" t="s">
        <v>634</v>
      </c>
      <c r="C1574" s="5">
        <f t="shared" si="133"/>
        <v>33732066.5</v>
      </c>
      <c r="D1574" s="5"/>
      <c r="E1574" s="5"/>
      <c r="F1574" s="5">
        <v>6844607.29</v>
      </c>
      <c r="G1574" s="5">
        <v>8665528.6199999992</v>
      </c>
      <c r="H1574" s="5"/>
      <c r="I1574" s="5"/>
      <c r="J1574" s="5">
        <v>3515271.6999999997</v>
      </c>
      <c r="K1574" s="5"/>
      <c r="L1574" s="3"/>
      <c r="M1574" s="5"/>
      <c r="N1574" s="5" t="s">
        <v>1628</v>
      </c>
      <c r="O1574" s="5">
        <v>9256671.9000000004</v>
      </c>
      <c r="P1574" s="5">
        <v>5449986.9900000002</v>
      </c>
      <c r="Q1574" s="5"/>
      <c r="R1574" s="5"/>
      <c r="S1574" s="5"/>
    </row>
    <row r="1575" spans="1:19" hidden="1" x14ac:dyDescent="0.25">
      <c r="A1575" s="28" t="s">
        <v>310</v>
      </c>
      <c r="B1575" s="6" t="s">
        <v>636</v>
      </c>
      <c r="C1575" s="5">
        <f t="shared" si="133"/>
        <v>21334906.09</v>
      </c>
      <c r="D1575" s="5"/>
      <c r="E1575" s="5"/>
      <c r="F1575" s="5"/>
      <c r="G1575" s="5">
        <v>2277034.5399999996</v>
      </c>
      <c r="H1575" s="5">
        <v>1502672.76</v>
      </c>
      <c r="I1575" s="5">
        <v>656156.01</v>
      </c>
      <c r="J1575" s="5">
        <v>858962.33</v>
      </c>
      <c r="K1575" s="5"/>
      <c r="L1575" s="3"/>
      <c r="M1575" s="5"/>
      <c r="N1575" s="5" t="s">
        <v>1627</v>
      </c>
      <c r="O1575" s="5">
        <v>5059090.46</v>
      </c>
      <c r="P1575" s="5"/>
      <c r="Q1575" s="5"/>
      <c r="R1575" s="5">
        <v>10980989.99</v>
      </c>
      <c r="S1575" s="5"/>
    </row>
    <row r="1576" spans="1:19" hidden="1" x14ac:dyDescent="0.25">
      <c r="A1576" s="28" t="s">
        <v>312</v>
      </c>
      <c r="B1576" s="6" t="s">
        <v>648</v>
      </c>
      <c r="C1576" s="5">
        <f t="shared" si="133"/>
        <v>38713927.719999999</v>
      </c>
      <c r="D1576" s="5"/>
      <c r="E1576" s="5"/>
      <c r="F1576" s="5"/>
      <c r="G1576" s="5">
        <v>8380755.5</v>
      </c>
      <c r="H1576" s="5"/>
      <c r="I1576" s="5"/>
      <c r="J1576" s="5">
        <v>3148529.3</v>
      </c>
      <c r="K1576" s="5"/>
      <c r="L1576" s="3"/>
      <c r="M1576" s="5"/>
      <c r="N1576" s="5"/>
      <c r="O1576" s="5"/>
      <c r="P1576" s="5"/>
      <c r="Q1576" s="5"/>
      <c r="R1576" s="5">
        <v>27184642.920000002</v>
      </c>
      <c r="S1576" s="5"/>
    </row>
    <row r="1577" spans="1:19" hidden="1" x14ac:dyDescent="0.25">
      <c r="A1577" s="28" t="s">
        <v>314</v>
      </c>
      <c r="B1577" s="6" t="s">
        <v>655</v>
      </c>
      <c r="C1577" s="5">
        <f t="shared" si="133"/>
        <v>51482183.75</v>
      </c>
      <c r="D1577" s="5"/>
      <c r="E1577" s="5"/>
      <c r="F1577" s="5"/>
      <c r="G1577" s="5">
        <v>6246322.9400000004</v>
      </c>
      <c r="H1577" s="5">
        <v>4105268.75</v>
      </c>
      <c r="I1577" s="5">
        <v>1610146.19</v>
      </c>
      <c r="J1577" s="5">
        <v>2346653.69</v>
      </c>
      <c r="K1577" s="5"/>
      <c r="L1577" s="3"/>
      <c r="M1577" s="5"/>
      <c r="N1577" s="5" t="s">
        <v>1628</v>
      </c>
      <c r="O1577" s="5">
        <v>9977389.629999999</v>
      </c>
      <c r="P1577" s="5">
        <v>3260986.57</v>
      </c>
      <c r="Q1577" s="5"/>
      <c r="R1577" s="5">
        <v>23935415.98</v>
      </c>
      <c r="S1577" s="5"/>
    </row>
    <row r="1578" spans="1:19" hidden="1" x14ac:dyDescent="0.25">
      <c r="A1578" s="28" t="s">
        <v>315</v>
      </c>
      <c r="B1578" s="6" t="s">
        <v>657</v>
      </c>
      <c r="C1578" s="5">
        <f t="shared" si="133"/>
        <v>30416213.48</v>
      </c>
      <c r="D1578" s="5"/>
      <c r="E1578" s="5"/>
      <c r="F1578" s="5"/>
      <c r="G1578" s="5">
        <v>4773691.6100000003</v>
      </c>
      <c r="H1578" s="5">
        <v>3137411.75</v>
      </c>
      <c r="I1578" s="5">
        <v>1230538.58</v>
      </c>
      <c r="J1578" s="5">
        <v>1793407.28</v>
      </c>
      <c r="K1578" s="5"/>
      <c r="L1578" s="3"/>
      <c r="M1578" s="5"/>
      <c r="N1578" s="5"/>
      <c r="O1578" s="5"/>
      <c r="P1578" s="5">
        <v>4279113.49</v>
      </c>
      <c r="Q1578" s="5">
        <v>15202050.77</v>
      </c>
      <c r="R1578" s="5"/>
      <c r="S1578" s="5"/>
    </row>
    <row r="1579" spans="1:19" hidden="1" x14ac:dyDescent="0.25">
      <c r="A1579" s="28" t="s">
        <v>317</v>
      </c>
      <c r="B1579" s="6" t="s">
        <v>667</v>
      </c>
      <c r="C1579" s="5">
        <f>ROUNDUP(SUM(D1579+E1579+F1579+G1579+H1579+I1579+J1579+K1579+M1579+O1579+P1579+Q1579+R1579+S1579),2)</f>
        <v>10433852.029999999</v>
      </c>
      <c r="D1579" s="5"/>
      <c r="E1579" s="5"/>
      <c r="F1579" s="5"/>
      <c r="G1579" s="5">
        <v>10433852.029999999</v>
      </c>
      <c r="H1579" s="5"/>
      <c r="I1579" s="5"/>
      <c r="J1579" s="5"/>
      <c r="K1579" s="5"/>
      <c r="L1579" s="3"/>
      <c r="M1579" s="5"/>
      <c r="N1579" s="5"/>
      <c r="O1579" s="5"/>
      <c r="P1579" s="5"/>
      <c r="Q1579" s="5"/>
      <c r="R1579" s="5"/>
      <c r="S1579" s="5"/>
    </row>
    <row r="1580" spans="1:19" hidden="1" x14ac:dyDescent="0.25">
      <c r="A1580" s="28" t="s">
        <v>319</v>
      </c>
      <c r="B1580" s="6" t="s">
        <v>677</v>
      </c>
      <c r="C1580" s="5">
        <f t="shared" si="133"/>
        <v>22431501.039999999</v>
      </c>
      <c r="D1580" s="5"/>
      <c r="E1580" s="5"/>
      <c r="F1580" s="5">
        <v>5620463.4799999995</v>
      </c>
      <c r="G1580" s="5">
        <v>8241614.79</v>
      </c>
      <c r="H1580" s="5"/>
      <c r="I1580" s="5"/>
      <c r="J1580" s="5">
        <v>3096256.14</v>
      </c>
      <c r="K1580" s="5"/>
      <c r="L1580" s="3"/>
      <c r="M1580" s="5"/>
      <c r="N1580" s="5"/>
      <c r="O1580" s="5"/>
      <c r="P1580" s="5">
        <v>5473166.6299999999</v>
      </c>
      <c r="Q1580" s="5"/>
      <c r="R1580" s="5"/>
      <c r="S1580" s="5"/>
    </row>
    <row r="1581" spans="1:19" ht="15" hidden="1" customHeight="1" x14ac:dyDescent="0.25">
      <c r="A1581" s="99" t="s">
        <v>2128</v>
      </c>
      <c r="B1581" s="100"/>
      <c r="C1581" s="7">
        <f>ROUND(D1581+E1581+F1581+G1581+H1581+I1581+J1581+K1581+M1581+O1581+P1581+Q1581+R1581+S1581,2)</f>
        <v>974580622.36000001</v>
      </c>
      <c r="D1581" s="7">
        <f t="shared" ref="D1581:M1581" si="134">SUM(D1546:D1580)</f>
        <v>149732.55000000002</v>
      </c>
      <c r="E1581" s="7">
        <f t="shared" si="134"/>
        <v>279873.91999999998</v>
      </c>
      <c r="F1581" s="7">
        <f t="shared" si="134"/>
        <v>62638854.25</v>
      </c>
      <c r="G1581" s="7">
        <f t="shared" si="134"/>
        <v>160911766.77000004</v>
      </c>
      <c r="H1581" s="7">
        <f t="shared" si="134"/>
        <v>67753340.679999992</v>
      </c>
      <c r="I1581" s="7">
        <f t="shared" si="134"/>
        <v>26150393.290000007</v>
      </c>
      <c r="J1581" s="7">
        <f t="shared" si="134"/>
        <v>65739463.780000009</v>
      </c>
      <c r="K1581" s="7">
        <f t="shared" si="134"/>
        <v>0</v>
      </c>
      <c r="L1581" s="35">
        <f t="shared" si="134"/>
        <v>0</v>
      </c>
      <c r="M1581" s="7">
        <f t="shared" si="134"/>
        <v>0</v>
      </c>
      <c r="N1581" s="7" t="s">
        <v>1629</v>
      </c>
      <c r="O1581" s="7">
        <f>SUM(O1546:O1580)</f>
        <v>209604819.28</v>
      </c>
      <c r="P1581" s="7">
        <f>SUM(P1546:P1580)</f>
        <v>64721062.870000012</v>
      </c>
      <c r="Q1581" s="7">
        <f>SUM(Q1546:Q1580)</f>
        <v>74025585.090000004</v>
      </c>
      <c r="R1581" s="7">
        <f>SUM(R1546:R1580)</f>
        <v>242605729.88000003</v>
      </c>
      <c r="S1581" s="7">
        <f>SUM(S1546:S1580)</f>
        <v>0</v>
      </c>
    </row>
    <row r="1582" spans="1:19" ht="15" hidden="1" customHeight="1" x14ac:dyDescent="0.25">
      <c r="A1582" s="101" t="s">
        <v>1686</v>
      </c>
      <c r="B1582" s="102"/>
      <c r="C1582" s="103"/>
      <c r="D1582" s="7"/>
      <c r="E1582" s="7"/>
      <c r="F1582" s="7"/>
      <c r="G1582" s="7"/>
      <c r="H1582" s="7"/>
      <c r="I1582" s="7"/>
      <c r="J1582" s="7"/>
      <c r="K1582" s="7"/>
      <c r="L1582" s="35"/>
      <c r="M1582" s="7"/>
      <c r="N1582" s="38"/>
      <c r="O1582" s="7"/>
      <c r="P1582" s="7"/>
      <c r="Q1582" s="7"/>
      <c r="R1582" s="7"/>
      <c r="S1582" s="7"/>
    </row>
    <row r="1583" spans="1:19" hidden="1" x14ac:dyDescent="0.25">
      <c r="A1583" s="28" t="s">
        <v>321</v>
      </c>
      <c r="B1583" s="6" t="s">
        <v>695</v>
      </c>
      <c r="C1583" s="5">
        <f t="shared" ref="C1583:C1594" si="135">ROUNDUP(SUM(D1583+E1583+F1583+G1583+H1583+I1583+J1583+K1583+M1583+O1583+P1583+Q1583+R1583+S1583),2)</f>
        <v>3880048.07</v>
      </c>
      <c r="D1583" s="5"/>
      <c r="E1583" s="5"/>
      <c r="F1583" s="5"/>
      <c r="G1583" s="5">
        <v>3880048.07</v>
      </c>
      <c r="H1583" s="5"/>
      <c r="I1583" s="5"/>
      <c r="J1583" s="5"/>
      <c r="K1583" s="5"/>
      <c r="L1583" s="32"/>
      <c r="M1583" s="5"/>
      <c r="N1583" s="39"/>
      <c r="O1583" s="5"/>
      <c r="P1583" s="5"/>
      <c r="Q1583" s="5"/>
      <c r="R1583" s="5"/>
      <c r="S1583" s="5"/>
    </row>
    <row r="1584" spans="1:19" hidden="1" x14ac:dyDescent="0.25">
      <c r="A1584" s="28" t="s">
        <v>323</v>
      </c>
      <c r="B1584" s="6" t="s">
        <v>697</v>
      </c>
      <c r="C1584" s="5">
        <f t="shared" si="135"/>
        <v>5764980.8600000003</v>
      </c>
      <c r="D1584" s="5"/>
      <c r="E1584" s="5"/>
      <c r="F1584" s="5"/>
      <c r="G1584" s="5">
        <v>5764980.8599999994</v>
      </c>
      <c r="H1584" s="5"/>
      <c r="I1584" s="5"/>
      <c r="J1584" s="5"/>
      <c r="K1584" s="5"/>
      <c r="L1584" s="32"/>
      <c r="M1584" s="5"/>
      <c r="N1584" s="39"/>
      <c r="O1584" s="5"/>
      <c r="P1584" s="5"/>
      <c r="Q1584" s="5"/>
      <c r="R1584" s="5"/>
      <c r="S1584" s="5"/>
    </row>
    <row r="1585" spans="1:20" hidden="1" x14ac:dyDescent="0.25">
      <c r="A1585" s="28" t="s">
        <v>325</v>
      </c>
      <c r="B1585" s="6" t="s">
        <v>703</v>
      </c>
      <c r="C1585" s="5">
        <f t="shared" si="135"/>
        <v>14993485.58</v>
      </c>
      <c r="D1585" s="5"/>
      <c r="E1585" s="5"/>
      <c r="F1585" s="5"/>
      <c r="G1585" s="5"/>
      <c r="H1585" s="5"/>
      <c r="I1585" s="5"/>
      <c r="J1585" s="5">
        <v>8070100.5800000001</v>
      </c>
      <c r="K1585" s="5"/>
      <c r="L1585" s="32"/>
      <c r="M1585" s="5"/>
      <c r="N1585" s="39"/>
      <c r="O1585" s="5"/>
      <c r="P1585" s="5">
        <v>6923385</v>
      </c>
      <c r="Q1585" s="5"/>
      <c r="R1585" s="5"/>
      <c r="S1585" s="5"/>
    </row>
    <row r="1586" spans="1:20" hidden="1" x14ac:dyDescent="0.25">
      <c r="A1586" s="28" t="s">
        <v>327</v>
      </c>
      <c r="B1586" s="6" t="s">
        <v>699</v>
      </c>
      <c r="C1586" s="5">
        <f t="shared" si="135"/>
        <v>42145493.189999998</v>
      </c>
      <c r="D1586" s="5"/>
      <c r="E1586" s="5"/>
      <c r="F1586" s="5"/>
      <c r="G1586" s="5">
        <v>15900886.869999999</v>
      </c>
      <c r="H1586" s="5">
        <v>10450534.6</v>
      </c>
      <c r="I1586" s="5">
        <v>4098851.85</v>
      </c>
      <c r="J1586" s="5">
        <v>5973734.5</v>
      </c>
      <c r="K1586" s="5"/>
      <c r="L1586" s="32"/>
      <c r="M1586" s="5"/>
      <c r="N1586" s="39"/>
      <c r="O1586" s="5"/>
      <c r="P1586" s="5">
        <v>5721485.3700000001</v>
      </c>
      <c r="Q1586" s="5"/>
      <c r="R1586" s="5"/>
      <c r="S1586" s="5"/>
    </row>
    <row r="1587" spans="1:20" hidden="1" x14ac:dyDescent="0.25">
      <c r="A1587" s="28" t="s">
        <v>329</v>
      </c>
      <c r="B1587" s="6" t="s">
        <v>701</v>
      </c>
      <c r="C1587" s="5">
        <f t="shared" si="135"/>
        <v>3161217.6</v>
      </c>
      <c r="D1587" s="5"/>
      <c r="E1587" s="5"/>
      <c r="F1587" s="5"/>
      <c r="G1587" s="5"/>
      <c r="H1587" s="5"/>
      <c r="I1587" s="5"/>
      <c r="J1587" s="5"/>
      <c r="K1587" s="5"/>
      <c r="L1587" s="32"/>
      <c r="M1587" s="5"/>
      <c r="N1587" s="39"/>
      <c r="O1587" s="5"/>
      <c r="P1587" s="5">
        <v>3161217.5999999996</v>
      </c>
      <c r="Q1587" s="5"/>
      <c r="R1587" s="5"/>
      <c r="S1587" s="5"/>
    </row>
    <row r="1588" spans="1:20" hidden="1" x14ac:dyDescent="0.25">
      <c r="A1588" s="28" t="s">
        <v>330</v>
      </c>
      <c r="B1588" s="6" t="s">
        <v>705</v>
      </c>
      <c r="C1588" s="5">
        <f t="shared" si="135"/>
        <v>11544656.23</v>
      </c>
      <c r="D1588" s="5"/>
      <c r="E1588" s="5"/>
      <c r="F1588" s="5">
        <v>3031618.4</v>
      </c>
      <c r="G1588" s="5">
        <v>4445439.62</v>
      </c>
      <c r="H1588" s="5">
        <v>2921674.8</v>
      </c>
      <c r="I1588" s="5">
        <v>1145923.4099999999</v>
      </c>
      <c r="J1588" s="5"/>
      <c r="K1588" s="5"/>
      <c r="L1588" s="32"/>
      <c r="M1588" s="5"/>
      <c r="N1588" s="39"/>
      <c r="O1588" s="5"/>
      <c r="P1588" s="5"/>
      <c r="Q1588" s="5"/>
      <c r="R1588" s="5"/>
      <c r="S1588" s="5"/>
    </row>
    <row r="1589" spans="1:20" hidden="1" x14ac:dyDescent="0.25">
      <c r="A1589" s="28" t="s">
        <v>332</v>
      </c>
      <c r="B1589" s="6" t="s">
        <v>707</v>
      </c>
      <c r="C1589" s="5">
        <f t="shared" si="135"/>
        <v>16124899.689999999</v>
      </c>
      <c r="D1589" s="5"/>
      <c r="E1589" s="5"/>
      <c r="F1589" s="5">
        <v>2969362.8099999996</v>
      </c>
      <c r="G1589" s="5">
        <v>4354150.5999999996</v>
      </c>
      <c r="H1589" s="5">
        <v>2861676.95</v>
      </c>
      <c r="I1589" s="5">
        <v>1122391.3800000001</v>
      </c>
      <c r="J1589" s="5">
        <v>1635791.76</v>
      </c>
      <c r="K1589" s="5"/>
      <c r="L1589" s="32"/>
      <c r="M1589" s="5"/>
      <c r="N1589" s="39"/>
      <c r="O1589" s="5"/>
      <c r="P1589" s="5">
        <v>3181526.19</v>
      </c>
      <c r="Q1589" s="5"/>
      <c r="R1589" s="5"/>
      <c r="S1589" s="5"/>
    </row>
    <row r="1590" spans="1:20" hidden="1" x14ac:dyDescent="0.25">
      <c r="A1590" s="28" t="s">
        <v>334</v>
      </c>
      <c r="B1590" s="6" t="s">
        <v>709</v>
      </c>
      <c r="C1590" s="5">
        <f t="shared" si="135"/>
        <v>16334810.07</v>
      </c>
      <c r="D1590" s="5"/>
      <c r="E1590" s="5"/>
      <c r="F1590" s="5">
        <v>2964786.96</v>
      </c>
      <c r="G1590" s="5">
        <v>4347440.7699999996</v>
      </c>
      <c r="H1590" s="5">
        <v>2857267.05</v>
      </c>
      <c r="I1590" s="5">
        <v>1120661.75</v>
      </c>
      <c r="J1590" s="5">
        <v>1633270.97</v>
      </c>
      <c r="K1590" s="5"/>
      <c r="L1590" s="32"/>
      <c r="M1590" s="5"/>
      <c r="N1590" s="39"/>
      <c r="O1590" s="5"/>
      <c r="P1590" s="5">
        <v>3411382.57</v>
      </c>
      <c r="Q1590" s="5"/>
      <c r="R1590" s="5"/>
      <c r="S1590" s="5"/>
    </row>
    <row r="1591" spans="1:20" hidden="1" x14ac:dyDescent="0.25">
      <c r="A1591" s="28" t="s">
        <v>336</v>
      </c>
      <c r="B1591" s="6" t="s">
        <v>711</v>
      </c>
      <c r="C1591" s="5">
        <f t="shared" si="135"/>
        <v>4007333.9</v>
      </c>
      <c r="D1591" s="5"/>
      <c r="E1591" s="5"/>
      <c r="F1591" s="5"/>
      <c r="G1591" s="5"/>
      <c r="H1591" s="5">
        <v>2878388.15</v>
      </c>
      <c r="I1591" s="5">
        <v>1128945.75</v>
      </c>
      <c r="J1591" s="5"/>
      <c r="K1591" s="5"/>
      <c r="L1591" s="32"/>
      <c r="M1591" s="5"/>
      <c r="N1591" s="39"/>
      <c r="O1591" s="5"/>
      <c r="P1591" s="5"/>
      <c r="Q1591" s="5"/>
      <c r="R1591" s="5"/>
      <c r="S1591" s="5"/>
    </row>
    <row r="1592" spans="1:20" hidden="1" x14ac:dyDescent="0.25">
      <c r="A1592" s="28" t="s">
        <v>338</v>
      </c>
      <c r="B1592" s="6" t="s">
        <v>715</v>
      </c>
      <c r="C1592" s="5">
        <f t="shared" si="135"/>
        <v>13147445.32</v>
      </c>
      <c r="D1592" s="5"/>
      <c r="E1592" s="5"/>
      <c r="F1592" s="5">
        <v>3581406.2899999996</v>
      </c>
      <c r="G1592" s="5"/>
      <c r="H1592" s="5">
        <v>3451524.2899999996</v>
      </c>
      <c r="I1592" s="5">
        <v>1353738.09</v>
      </c>
      <c r="J1592" s="5">
        <v>1972960.29</v>
      </c>
      <c r="K1592" s="5"/>
      <c r="L1592" s="32"/>
      <c r="M1592" s="5"/>
      <c r="N1592" s="39"/>
      <c r="O1592" s="5"/>
      <c r="P1592" s="5">
        <v>2787816.36</v>
      </c>
      <c r="Q1592" s="5"/>
      <c r="R1592" s="5"/>
      <c r="S1592" s="5"/>
    </row>
    <row r="1593" spans="1:20" hidden="1" x14ac:dyDescent="0.25">
      <c r="A1593" s="28" t="s">
        <v>340</v>
      </c>
      <c r="B1593" s="6" t="s">
        <v>713</v>
      </c>
      <c r="C1593" s="5">
        <f t="shared" si="135"/>
        <v>13137357.140000001</v>
      </c>
      <c r="D1593" s="5"/>
      <c r="E1593" s="5"/>
      <c r="F1593" s="5"/>
      <c r="G1593" s="5">
        <v>5410772.4100000001</v>
      </c>
      <c r="H1593" s="5"/>
      <c r="I1593" s="5"/>
      <c r="J1593" s="5">
        <v>4065498.7399999998</v>
      </c>
      <c r="K1593" s="5"/>
      <c r="L1593" s="32"/>
      <c r="M1593" s="5"/>
      <c r="N1593" s="39"/>
      <c r="O1593" s="5"/>
      <c r="P1593" s="5">
        <v>3661085.9899999998</v>
      </c>
      <c r="Q1593" s="5"/>
      <c r="R1593" s="5"/>
      <c r="S1593" s="5"/>
      <c r="T1593" s="31"/>
    </row>
    <row r="1594" spans="1:20" hidden="1" x14ac:dyDescent="0.25">
      <c r="A1594" s="28" t="s">
        <v>342</v>
      </c>
      <c r="B1594" s="6" t="s">
        <v>719</v>
      </c>
      <c r="C1594" s="5">
        <f t="shared" si="135"/>
        <v>5686407.7699999996</v>
      </c>
      <c r="D1594" s="5"/>
      <c r="E1594" s="5"/>
      <c r="F1594" s="5"/>
      <c r="G1594" s="5"/>
      <c r="H1594" s="5">
        <v>2895563.55</v>
      </c>
      <c r="I1594" s="5">
        <v>1135682.2</v>
      </c>
      <c r="J1594" s="5">
        <v>1655162.02</v>
      </c>
      <c r="K1594" s="5"/>
      <c r="L1594" s="32"/>
      <c r="M1594" s="5"/>
      <c r="N1594" s="39"/>
      <c r="O1594" s="5"/>
      <c r="P1594" s="5"/>
      <c r="Q1594" s="5"/>
      <c r="R1594" s="5"/>
      <c r="S1594" s="5"/>
    </row>
    <row r="1595" spans="1:20" ht="25.5" hidden="1" customHeight="1" x14ac:dyDescent="0.25">
      <c r="A1595" s="99" t="s">
        <v>1808</v>
      </c>
      <c r="B1595" s="100"/>
      <c r="C1595" s="7">
        <f>ROUND(D1595+E1595+F1595+G1595+H1595+I1595+J1595+K1595+M1595+O1595+P1595+Q1595+R1595+S1595,2)</f>
        <v>149928135.41999999</v>
      </c>
      <c r="D1595" s="7">
        <f t="shared" ref="D1595:M1595" si="136">SUM(D1583:D1594)</f>
        <v>0</v>
      </c>
      <c r="E1595" s="7">
        <f t="shared" si="136"/>
        <v>0</v>
      </c>
      <c r="F1595" s="7">
        <f t="shared" si="136"/>
        <v>12547174.459999997</v>
      </c>
      <c r="G1595" s="7">
        <f t="shared" si="136"/>
        <v>44103719.199999988</v>
      </c>
      <c r="H1595" s="7">
        <f t="shared" si="136"/>
        <v>28316629.389999997</v>
      </c>
      <c r="I1595" s="7">
        <f t="shared" si="136"/>
        <v>11106194.43</v>
      </c>
      <c r="J1595" s="7">
        <f t="shared" si="136"/>
        <v>25006518.859999996</v>
      </c>
      <c r="K1595" s="7">
        <f t="shared" si="136"/>
        <v>0</v>
      </c>
      <c r="L1595" s="35">
        <f t="shared" si="136"/>
        <v>0</v>
      </c>
      <c r="M1595" s="7">
        <f t="shared" si="136"/>
        <v>0</v>
      </c>
      <c r="N1595" s="7" t="s">
        <v>1629</v>
      </c>
      <c r="O1595" s="7">
        <f>SUM(O1583:O1594)</f>
        <v>0</v>
      </c>
      <c r="P1595" s="7">
        <f>SUM(P1583:P1594)</f>
        <v>28847899.079999998</v>
      </c>
      <c r="Q1595" s="7">
        <f>SUM(Q1583:Q1594)</f>
        <v>0</v>
      </c>
      <c r="R1595" s="7">
        <f>SUM(R1583:R1594)</f>
        <v>0</v>
      </c>
      <c r="S1595" s="7">
        <f>SUM(S1583:S1594)</f>
        <v>0</v>
      </c>
    </row>
    <row r="1596" spans="1:20" ht="15" hidden="1" customHeight="1" x14ac:dyDescent="0.25">
      <c r="A1596" s="101" t="s">
        <v>1788</v>
      </c>
      <c r="B1596" s="102"/>
      <c r="C1596" s="103"/>
      <c r="D1596" s="7"/>
      <c r="E1596" s="7"/>
      <c r="F1596" s="7"/>
      <c r="G1596" s="7"/>
      <c r="H1596" s="7"/>
      <c r="I1596" s="7"/>
      <c r="J1596" s="7"/>
      <c r="K1596" s="7"/>
      <c r="L1596" s="35"/>
      <c r="M1596" s="7"/>
      <c r="N1596" s="38"/>
      <c r="O1596" s="7"/>
      <c r="P1596" s="7"/>
      <c r="Q1596" s="7"/>
      <c r="R1596" s="7"/>
      <c r="S1596" s="7"/>
    </row>
    <row r="1597" spans="1:20" hidden="1" x14ac:dyDescent="0.25">
      <c r="A1597" s="28" t="s">
        <v>344</v>
      </c>
      <c r="B1597" s="6" t="s">
        <v>727</v>
      </c>
      <c r="C1597" s="5">
        <f t="shared" ref="C1597:C1614" si="137">ROUNDUP(SUM(D1597+E1597+F1597+G1597+H1597+I1597+J1597+K1597+M1597+O1597+P1597+Q1597+R1597+S1597),2)</f>
        <v>2772535.04</v>
      </c>
      <c r="D1597" s="5">
        <v>57804.75</v>
      </c>
      <c r="E1597" s="5"/>
      <c r="F1597" s="5"/>
      <c r="G1597" s="5">
        <v>2714730.29</v>
      </c>
      <c r="H1597" s="5"/>
      <c r="I1597" s="5"/>
      <c r="J1597" s="5"/>
      <c r="K1597" s="5"/>
      <c r="L1597" s="32"/>
      <c r="M1597" s="5"/>
      <c r="N1597" s="39"/>
      <c r="O1597" s="5"/>
      <c r="P1597" s="5"/>
      <c r="Q1597" s="5"/>
      <c r="R1597" s="5"/>
      <c r="S1597" s="5"/>
    </row>
    <row r="1598" spans="1:20" hidden="1" x14ac:dyDescent="0.25">
      <c r="A1598" s="28" t="s">
        <v>346</v>
      </c>
      <c r="B1598" s="6" t="s">
        <v>731</v>
      </c>
      <c r="C1598" s="5">
        <f t="shared" si="137"/>
        <v>4751985.8099999996</v>
      </c>
      <c r="D1598" s="5">
        <v>99074.44</v>
      </c>
      <c r="E1598" s="5"/>
      <c r="F1598" s="5">
        <v>2302403.14</v>
      </c>
      <c r="G1598" s="5"/>
      <c r="H1598" s="5"/>
      <c r="I1598" s="5"/>
      <c r="J1598" s="5">
        <v>2350508.23</v>
      </c>
      <c r="K1598" s="5"/>
      <c r="L1598" s="32"/>
      <c r="M1598" s="5"/>
      <c r="N1598" s="39"/>
      <c r="O1598" s="5"/>
      <c r="P1598" s="5"/>
      <c r="Q1598" s="5"/>
      <c r="R1598" s="5"/>
      <c r="S1598" s="5"/>
    </row>
    <row r="1599" spans="1:20" hidden="1" x14ac:dyDescent="0.25">
      <c r="A1599" s="28" t="s">
        <v>348</v>
      </c>
      <c r="B1599" s="6" t="s">
        <v>735</v>
      </c>
      <c r="C1599" s="5">
        <f t="shared" si="137"/>
        <v>2504953.7400000002</v>
      </c>
      <c r="D1599" s="5">
        <v>52225.93</v>
      </c>
      <c r="E1599" s="5"/>
      <c r="F1599" s="5"/>
      <c r="G1599" s="5"/>
      <c r="H1599" s="5"/>
      <c r="I1599" s="5"/>
      <c r="J1599" s="5">
        <v>2452727.81</v>
      </c>
      <c r="K1599" s="5"/>
      <c r="L1599" s="32"/>
      <c r="M1599" s="5"/>
      <c r="N1599" s="39"/>
      <c r="O1599" s="5"/>
      <c r="P1599" s="5"/>
      <c r="Q1599" s="5"/>
      <c r="R1599" s="5"/>
      <c r="S1599" s="5"/>
    </row>
    <row r="1600" spans="1:20" hidden="1" x14ac:dyDescent="0.25">
      <c r="A1600" s="28" t="s">
        <v>350</v>
      </c>
      <c r="B1600" s="6" t="s">
        <v>740</v>
      </c>
      <c r="C1600" s="5">
        <f t="shared" si="137"/>
        <v>3339439.48</v>
      </c>
      <c r="D1600" s="5">
        <v>69624.179999999993</v>
      </c>
      <c r="E1600" s="5"/>
      <c r="F1600" s="5"/>
      <c r="G1600" s="5"/>
      <c r="H1600" s="5"/>
      <c r="I1600" s="5"/>
      <c r="J1600" s="5">
        <v>3269815.3</v>
      </c>
      <c r="K1600" s="5"/>
      <c r="L1600" s="32"/>
      <c r="M1600" s="5"/>
      <c r="N1600" s="39"/>
      <c r="O1600" s="5"/>
      <c r="P1600" s="5"/>
      <c r="Q1600" s="5"/>
      <c r="R1600" s="5"/>
      <c r="S1600" s="5"/>
    </row>
    <row r="1601" spans="1:20" hidden="1" x14ac:dyDescent="0.25">
      <c r="A1601" s="28" t="s">
        <v>352</v>
      </c>
      <c r="B1601" s="6" t="s">
        <v>744</v>
      </c>
      <c r="C1601" s="5">
        <f t="shared" si="137"/>
        <v>14747872.390000001</v>
      </c>
      <c r="D1601" s="5">
        <v>307479.28999999998</v>
      </c>
      <c r="E1601" s="5"/>
      <c r="F1601" s="5"/>
      <c r="G1601" s="5">
        <v>12005340.23</v>
      </c>
      <c r="H1601" s="5"/>
      <c r="I1601" s="5"/>
      <c r="J1601" s="5">
        <v>2435052.87</v>
      </c>
      <c r="K1601" s="5"/>
      <c r="L1601" s="32"/>
      <c r="M1601" s="5"/>
      <c r="N1601" s="39"/>
      <c r="O1601" s="5"/>
      <c r="P1601" s="5"/>
      <c r="Q1601" s="5"/>
      <c r="R1601" s="5"/>
      <c r="S1601" s="5"/>
    </row>
    <row r="1602" spans="1:20" hidden="1" x14ac:dyDescent="0.25">
      <c r="A1602" s="28" t="s">
        <v>354</v>
      </c>
      <c r="B1602" s="6" t="s">
        <v>746</v>
      </c>
      <c r="C1602" s="5">
        <f t="shared" si="137"/>
        <v>3197208.54</v>
      </c>
      <c r="D1602" s="5">
        <v>66658.8</v>
      </c>
      <c r="E1602" s="5"/>
      <c r="F1602" s="5">
        <v>1126255.01</v>
      </c>
      <c r="G1602" s="5">
        <v>1425872.85</v>
      </c>
      <c r="H1602" s="5"/>
      <c r="I1602" s="5"/>
      <c r="J1602" s="5">
        <v>578421.88</v>
      </c>
      <c r="K1602" s="5"/>
      <c r="L1602" s="32"/>
      <c r="M1602" s="5"/>
      <c r="N1602" s="39"/>
      <c r="O1602" s="5"/>
      <c r="P1602" s="5"/>
      <c r="Q1602" s="5"/>
      <c r="R1602" s="5"/>
      <c r="S1602" s="5"/>
    </row>
    <row r="1603" spans="1:20" hidden="1" x14ac:dyDescent="0.25">
      <c r="A1603" s="28" t="s">
        <v>356</v>
      </c>
      <c r="B1603" s="6" t="s">
        <v>748</v>
      </c>
      <c r="C1603" s="5">
        <f t="shared" si="137"/>
        <v>3502824.06</v>
      </c>
      <c r="D1603" s="5">
        <v>73030.59</v>
      </c>
      <c r="E1603" s="5"/>
      <c r="F1603" s="5">
        <v>1233911.74</v>
      </c>
      <c r="G1603" s="5">
        <v>1562169.52</v>
      </c>
      <c r="H1603" s="5"/>
      <c r="I1603" s="5"/>
      <c r="J1603" s="5">
        <v>633712.21</v>
      </c>
      <c r="K1603" s="5"/>
      <c r="L1603" s="32"/>
      <c r="M1603" s="5"/>
      <c r="N1603" s="39"/>
      <c r="O1603" s="5"/>
      <c r="P1603" s="5"/>
      <c r="Q1603" s="5"/>
      <c r="R1603" s="5"/>
      <c r="S1603" s="5"/>
    </row>
    <row r="1604" spans="1:20" hidden="1" x14ac:dyDescent="0.25">
      <c r="A1604" s="28" t="s">
        <v>358</v>
      </c>
      <c r="B1604" s="6" t="s">
        <v>750</v>
      </c>
      <c r="C1604" s="5">
        <f t="shared" si="137"/>
        <v>9818011.1400000006</v>
      </c>
      <c r="D1604" s="5">
        <v>204696.31</v>
      </c>
      <c r="E1604" s="5"/>
      <c r="F1604" s="5"/>
      <c r="G1604" s="5">
        <v>6988011.9500000002</v>
      </c>
      <c r="H1604" s="5"/>
      <c r="I1604" s="5"/>
      <c r="J1604" s="5">
        <v>2625302.88</v>
      </c>
      <c r="K1604" s="5"/>
      <c r="L1604" s="32"/>
      <c r="M1604" s="5"/>
      <c r="N1604" s="39"/>
      <c r="O1604" s="5"/>
      <c r="P1604" s="5"/>
      <c r="Q1604" s="5"/>
      <c r="R1604" s="5"/>
      <c r="S1604" s="5"/>
    </row>
    <row r="1605" spans="1:20" hidden="1" x14ac:dyDescent="0.25">
      <c r="A1605" s="28" t="s">
        <v>360</v>
      </c>
      <c r="B1605" s="6" t="s">
        <v>752</v>
      </c>
      <c r="C1605" s="5">
        <f t="shared" si="137"/>
        <v>14621341.890000001</v>
      </c>
      <c r="D1605" s="5">
        <v>304841.25</v>
      </c>
      <c r="E1605" s="5"/>
      <c r="F1605" s="5">
        <v>4744890.72</v>
      </c>
      <c r="G1605" s="5">
        <v>6957696.25</v>
      </c>
      <c r="H1605" s="5"/>
      <c r="I1605" s="5"/>
      <c r="J1605" s="5">
        <v>2613913.67</v>
      </c>
      <c r="K1605" s="5"/>
      <c r="L1605" s="32"/>
      <c r="M1605" s="5"/>
      <c r="N1605" s="39"/>
      <c r="O1605" s="5"/>
      <c r="P1605" s="5"/>
      <c r="Q1605" s="5"/>
      <c r="R1605" s="5"/>
      <c r="S1605" s="5"/>
    </row>
    <row r="1606" spans="1:20" hidden="1" x14ac:dyDescent="0.25">
      <c r="A1606" s="28" t="s">
        <v>362</v>
      </c>
      <c r="B1606" s="6" t="s">
        <v>754</v>
      </c>
      <c r="C1606" s="5">
        <f t="shared" si="137"/>
        <v>29437484.559999999</v>
      </c>
      <c r="D1606" s="5">
        <f>ROUNDUP(SUM(F1606+G1606+H1606+I1606+J1606+K1606+M1606+O1606+P1606+Q1606+R1606+S1606)*0.0214,2)</f>
        <v>616763.44000000006</v>
      </c>
      <c r="E1606" s="5"/>
      <c r="F1606" s="5"/>
      <c r="G1606" s="5"/>
      <c r="H1606" s="5"/>
      <c r="I1606" s="5"/>
      <c r="J1606" s="5"/>
      <c r="K1606" s="5"/>
      <c r="L1606" s="32"/>
      <c r="M1606" s="5"/>
      <c r="N1606" s="39" t="s">
        <v>1628</v>
      </c>
      <c r="O1606" s="5">
        <v>28820721.120000001</v>
      </c>
      <c r="P1606" s="5"/>
      <c r="Q1606" s="5"/>
      <c r="R1606" s="5"/>
      <c r="S1606" s="5"/>
    </row>
    <row r="1607" spans="1:20" hidden="1" x14ac:dyDescent="0.25">
      <c r="A1607" s="28" t="s">
        <v>364</v>
      </c>
      <c r="B1607" s="6" t="s">
        <v>737</v>
      </c>
      <c r="C1607" s="5">
        <f t="shared" si="137"/>
        <v>19549089.949999999</v>
      </c>
      <c r="D1607" s="5">
        <v>407580.17</v>
      </c>
      <c r="E1607" s="5"/>
      <c r="F1607" s="5"/>
      <c r="G1607" s="5">
        <v>13914149.43</v>
      </c>
      <c r="H1607" s="5"/>
      <c r="I1607" s="5"/>
      <c r="J1607" s="5">
        <v>5227360.3499999996</v>
      </c>
      <c r="K1607" s="5"/>
      <c r="L1607" s="32"/>
      <c r="M1607" s="5"/>
      <c r="N1607" s="39"/>
      <c r="O1607" s="5"/>
      <c r="P1607" s="5"/>
      <c r="Q1607" s="5"/>
      <c r="R1607" s="5"/>
      <c r="S1607" s="5"/>
    </row>
    <row r="1608" spans="1:20" hidden="1" x14ac:dyDescent="0.25">
      <c r="A1608" s="28" t="s">
        <v>366</v>
      </c>
      <c r="B1608" s="6" t="s">
        <v>1928</v>
      </c>
      <c r="C1608" s="5">
        <f>ROUNDUP(SUM(D1608+E1608+F1608+G1608+H1608+I1608+J1608+K1608+M1608+O1608+P1608+Q1608+R1608+S1608),2)</f>
        <v>1689792.84</v>
      </c>
      <c r="D1608" s="5">
        <f>ROUNDUP(SUM(F1608+G1608+H1608+I1608+J1608+K1608+M1608+O1608+P1608+Q1608+R1608+S1608)*0.0214,2)</f>
        <v>35403.93</v>
      </c>
      <c r="E1608" s="5"/>
      <c r="F1608" s="5">
        <v>1654388.91</v>
      </c>
      <c r="G1608" s="5"/>
      <c r="H1608" s="5"/>
      <c r="I1608" s="5"/>
      <c r="J1608" s="5"/>
      <c r="K1608" s="5"/>
      <c r="L1608" s="32"/>
      <c r="M1608" s="5"/>
      <c r="N1608" s="39"/>
      <c r="O1608" s="5"/>
      <c r="P1608" s="5"/>
      <c r="Q1608" s="5"/>
      <c r="R1608" s="5"/>
      <c r="S1608" s="5"/>
      <c r="T1608" s="28"/>
    </row>
    <row r="1609" spans="1:20" hidden="1" x14ac:dyDescent="0.25">
      <c r="A1609" s="28" t="s">
        <v>368</v>
      </c>
      <c r="B1609" s="6" t="s">
        <v>770</v>
      </c>
      <c r="C1609" s="5">
        <f t="shared" si="137"/>
        <v>2783584.1</v>
      </c>
      <c r="D1609" s="5">
        <v>58035.12</v>
      </c>
      <c r="E1609" s="5"/>
      <c r="F1609" s="5">
        <v>2725548.98</v>
      </c>
      <c r="G1609" s="5"/>
      <c r="H1609" s="5"/>
      <c r="I1609" s="5"/>
      <c r="J1609" s="5"/>
      <c r="K1609" s="5"/>
      <c r="L1609" s="32"/>
      <c r="M1609" s="5"/>
      <c r="N1609" s="39"/>
      <c r="O1609" s="5"/>
      <c r="P1609" s="5"/>
      <c r="Q1609" s="5"/>
      <c r="R1609" s="5"/>
      <c r="S1609" s="5"/>
    </row>
    <row r="1610" spans="1:20" hidden="1" x14ac:dyDescent="0.25">
      <c r="A1610" s="28" t="s">
        <v>370</v>
      </c>
      <c r="B1610" s="6" t="s">
        <v>778</v>
      </c>
      <c r="C1610" s="5">
        <f t="shared" si="137"/>
        <v>2399815.7999999998</v>
      </c>
      <c r="D1610" s="5">
        <v>50033.9</v>
      </c>
      <c r="E1610" s="5"/>
      <c r="F1610" s="5">
        <v>1515118.18</v>
      </c>
      <c r="G1610" s="5"/>
      <c r="H1610" s="5"/>
      <c r="I1610" s="5"/>
      <c r="J1610" s="5">
        <v>834663.72</v>
      </c>
      <c r="K1610" s="5"/>
      <c r="L1610" s="32"/>
      <c r="M1610" s="5"/>
      <c r="N1610" s="39"/>
      <c r="O1610" s="5"/>
      <c r="P1610" s="5"/>
      <c r="Q1610" s="5"/>
      <c r="R1610" s="5"/>
      <c r="S1610" s="5"/>
    </row>
    <row r="1611" spans="1:20" hidden="1" x14ac:dyDescent="0.25">
      <c r="A1611" s="28" t="s">
        <v>372</v>
      </c>
      <c r="B1611" s="6" t="s">
        <v>787</v>
      </c>
      <c r="C1611" s="5">
        <f t="shared" si="137"/>
        <v>2447178.0699999998</v>
      </c>
      <c r="D1611" s="5">
        <v>51021.37</v>
      </c>
      <c r="E1611" s="5"/>
      <c r="F1611" s="5">
        <v>705741.16</v>
      </c>
      <c r="G1611" s="5">
        <v>1034867.38</v>
      </c>
      <c r="H1611" s="5"/>
      <c r="I1611" s="5">
        <v>266762.28999999998</v>
      </c>
      <c r="J1611" s="5">
        <v>388785.87</v>
      </c>
      <c r="K1611" s="5"/>
      <c r="L1611" s="32"/>
      <c r="M1611" s="5"/>
      <c r="N1611" s="39"/>
      <c r="O1611" s="5"/>
      <c r="P1611" s="5"/>
      <c r="Q1611" s="5"/>
      <c r="R1611" s="5"/>
      <c r="S1611" s="5"/>
    </row>
    <row r="1612" spans="1:20" hidden="1" x14ac:dyDescent="0.25">
      <c r="A1612" s="28" t="s">
        <v>374</v>
      </c>
      <c r="B1612" s="6" t="s">
        <v>808</v>
      </c>
      <c r="C1612" s="5">
        <f t="shared" si="137"/>
        <v>2124523.04</v>
      </c>
      <c r="D1612" s="5">
        <v>44294.31</v>
      </c>
      <c r="E1612" s="5"/>
      <c r="F1612" s="5"/>
      <c r="G1612" s="5">
        <v>2080228.73</v>
      </c>
      <c r="H1612" s="5"/>
      <c r="I1612" s="5"/>
      <c r="J1612" s="5"/>
      <c r="K1612" s="5"/>
      <c r="L1612" s="32"/>
      <c r="M1612" s="5"/>
      <c r="N1612" s="39"/>
      <c r="O1612" s="5"/>
      <c r="P1612" s="5"/>
      <c r="Q1612" s="5"/>
      <c r="R1612" s="5"/>
      <c r="S1612" s="5"/>
    </row>
    <row r="1613" spans="1:20" hidden="1" x14ac:dyDescent="0.25">
      <c r="A1613" s="28" t="s">
        <v>376</v>
      </c>
      <c r="B1613" s="6" t="s">
        <v>821</v>
      </c>
      <c r="C1613" s="5">
        <f t="shared" si="137"/>
        <v>1258084.83</v>
      </c>
      <c r="D1613" s="5">
        <v>26229.89</v>
      </c>
      <c r="E1613" s="5"/>
      <c r="F1613" s="5"/>
      <c r="G1613" s="5">
        <v>1231854.94</v>
      </c>
      <c r="H1613" s="5"/>
      <c r="I1613" s="5"/>
      <c r="J1613" s="5"/>
      <c r="K1613" s="5"/>
      <c r="L1613" s="32"/>
      <c r="M1613" s="5"/>
      <c r="N1613" s="39"/>
      <c r="O1613" s="5"/>
      <c r="P1613" s="5"/>
      <c r="Q1613" s="5"/>
      <c r="R1613" s="5"/>
      <c r="S1613" s="5"/>
    </row>
    <row r="1614" spans="1:20" hidden="1" x14ac:dyDescent="0.25">
      <c r="A1614" s="28" t="s">
        <v>378</v>
      </c>
      <c r="B1614" s="6" t="s">
        <v>823</v>
      </c>
      <c r="C1614" s="5">
        <f t="shared" si="137"/>
        <v>698109.73</v>
      </c>
      <c r="D1614" s="5">
        <v>14554.93</v>
      </c>
      <c r="E1614" s="5"/>
      <c r="F1614" s="5"/>
      <c r="G1614" s="5"/>
      <c r="H1614" s="5"/>
      <c r="I1614" s="5"/>
      <c r="J1614" s="5">
        <v>683554.8</v>
      </c>
      <c r="K1614" s="5"/>
      <c r="L1614" s="32"/>
      <c r="M1614" s="5"/>
      <c r="N1614" s="39"/>
      <c r="O1614" s="5"/>
      <c r="P1614" s="5"/>
      <c r="Q1614" s="5"/>
      <c r="R1614" s="5"/>
      <c r="S1614" s="5"/>
    </row>
    <row r="1615" spans="1:20" ht="15" hidden="1" customHeight="1" x14ac:dyDescent="0.25">
      <c r="A1615" s="99" t="s">
        <v>2129</v>
      </c>
      <c r="B1615" s="100"/>
      <c r="C1615" s="7">
        <f>ROUND(D1615+E1615+F1615+G1615+H1615+I1615+J1615+K1615+M1615+O1615+P1615+Q1615+R1615+S1615,2)</f>
        <v>121643835.01000001</v>
      </c>
      <c r="D1615" s="7">
        <f t="shared" ref="D1615:M1615" si="138">SUM(D1597:D1614)</f>
        <v>2539352.6000000006</v>
      </c>
      <c r="E1615" s="7">
        <f t="shared" si="138"/>
        <v>0</v>
      </c>
      <c r="F1615" s="7">
        <f t="shared" si="138"/>
        <v>16008257.84</v>
      </c>
      <c r="G1615" s="7">
        <f t="shared" si="138"/>
        <v>49914921.569999993</v>
      </c>
      <c r="H1615" s="7">
        <f t="shared" si="138"/>
        <v>0</v>
      </c>
      <c r="I1615" s="7">
        <f t="shared" si="138"/>
        <v>266762.28999999998</v>
      </c>
      <c r="J1615" s="7">
        <f t="shared" si="138"/>
        <v>24093819.590000004</v>
      </c>
      <c r="K1615" s="7">
        <f t="shared" si="138"/>
        <v>0</v>
      </c>
      <c r="L1615" s="35">
        <f t="shared" si="138"/>
        <v>0</v>
      </c>
      <c r="M1615" s="7">
        <f t="shared" si="138"/>
        <v>0</v>
      </c>
      <c r="N1615" s="7" t="s">
        <v>1629</v>
      </c>
      <c r="O1615" s="7">
        <f>SUM(O1597:O1614)</f>
        <v>28820721.120000001</v>
      </c>
      <c r="P1615" s="7">
        <f>SUM(P1597:P1614)</f>
        <v>0</v>
      </c>
      <c r="Q1615" s="7">
        <f>SUM(Q1597:Q1614)</f>
        <v>0</v>
      </c>
      <c r="R1615" s="7">
        <f>SUM(R1597:R1614)</f>
        <v>0</v>
      </c>
      <c r="S1615" s="7">
        <f>SUM(S1597:S1614)</f>
        <v>0</v>
      </c>
    </row>
    <row r="1616" spans="1:20" ht="15" hidden="1" customHeight="1" x14ac:dyDescent="0.25">
      <c r="A1616" s="101" t="s">
        <v>1687</v>
      </c>
      <c r="B1616" s="102"/>
      <c r="C1616" s="103"/>
      <c r="D1616" s="7"/>
      <c r="E1616" s="7"/>
      <c r="F1616" s="7"/>
      <c r="G1616" s="7"/>
      <c r="H1616" s="7"/>
      <c r="I1616" s="7"/>
      <c r="J1616" s="7"/>
      <c r="K1616" s="7"/>
      <c r="L1616" s="35"/>
      <c r="M1616" s="7"/>
      <c r="N1616" s="38"/>
      <c r="O1616" s="7"/>
      <c r="P1616" s="7"/>
      <c r="Q1616" s="7"/>
      <c r="R1616" s="7"/>
      <c r="S1616" s="7"/>
    </row>
    <row r="1617" spans="1:19" hidden="1" x14ac:dyDescent="0.25">
      <c r="A1617" s="28" t="s">
        <v>380</v>
      </c>
      <c r="B1617" s="6" t="s">
        <v>827</v>
      </c>
      <c r="C1617" s="5">
        <f>ROUNDUP(SUM(D1617+E1617+F1617+G1617+H1617+I1617+J1617+K1617+M1617+O1617+P1617+Q1617+R1617+S1617),2)</f>
        <v>14167752.460000001</v>
      </c>
      <c r="D1617" s="5">
        <v>263212.93</v>
      </c>
      <c r="E1617" s="5"/>
      <c r="F1617" s="5">
        <v>3302197.86</v>
      </c>
      <c r="G1617" s="5">
        <v>5202708.53</v>
      </c>
      <c r="H1617" s="5">
        <v>3437264.11</v>
      </c>
      <c r="I1617" s="5">
        <v>1345763.79</v>
      </c>
      <c r="J1617" s="5">
        <v>616605.24</v>
      </c>
      <c r="K1617" s="5"/>
      <c r="L1617" s="32"/>
      <c r="M1617" s="5"/>
      <c r="N1617" s="39"/>
      <c r="O1617" s="5"/>
      <c r="P1617" s="5"/>
      <c r="Q1617" s="5"/>
      <c r="R1617" s="5"/>
      <c r="S1617" s="5"/>
    </row>
    <row r="1618" spans="1:19" hidden="1" x14ac:dyDescent="0.25">
      <c r="A1618" s="28" t="s">
        <v>382</v>
      </c>
      <c r="B1618" s="6" t="s">
        <v>829</v>
      </c>
      <c r="C1618" s="5">
        <f>ROUNDUP(SUM(D1618+E1618+F1618+G1618+H1618+I1618+J1618+K1618+M1618+O1618+P1618+Q1618+R1618+S1618),2)</f>
        <v>3487875.89</v>
      </c>
      <c r="D1618" s="5">
        <v>66756.84</v>
      </c>
      <c r="E1618" s="5"/>
      <c r="F1618" s="5"/>
      <c r="G1618" s="5"/>
      <c r="H1618" s="5"/>
      <c r="I1618" s="5"/>
      <c r="J1618" s="5"/>
      <c r="K1618" s="5"/>
      <c r="L1618" s="32"/>
      <c r="M1618" s="5"/>
      <c r="N1618" s="39" t="s">
        <v>1627</v>
      </c>
      <c r="O1618" s="5">
        <v>2809315.05</v>
      </c>
      <c r="P1618" s="5"/>
      <c r="Q1618" s="5"/>
      <c r="R1618" s="5"/>
      <c r="S1618" s="5">
        <v>611804</v>
      </c>
    </row>
    <row r="1619" spans="1:19" ht="26.25" hidden="1" customHeight="1" x14ac:dyDescent="0.25">
      <c r="A1619" s="99" t="s">
        <v>1809</v>
      </c>
      <c r="B1619" s="100"/>
      <c r="C1619" s="7">
        <f>ROUND(D1619+E1619+F1619+G1619+H1619+I1619+J1619+K1619+M1619+O1619+P1619+Q1619+R1619+S1619,2)</f>
        <v>17655628.350000001</v>
      </c>
      <c r="D1619" s="7">
        <f t="shared" ref="D1619:M1619" si="139">SUM(D1617:D1618)</f>
        <v>329969.77</v>
      </c>
      <c r="E1619" s="7">
        <f t="shared" si="139"/>
        <v>0</v>
      </c>
      <c r="F1619" s="7">
        <f t="shared" si="139"/>
        <v>3302197.86</v>
      </c>
      <c r="G1619" s="7">
        <f t="shared" si="139"/>
        <v>5202708.53</v>
      </c>
      <c r="H1619" s="7">
        <f t="shared" si="139"/>
        <v>3437264.11</v>
      </c>
      <c r="I1619" s="7">
        <f t="shared" si="139"/>
        <v>1345763.79</v>
      </c>
      <c r="J1619" s="7">
        <f t="shared" si="139"/>
        <v>616605.24</v>
      </c>
      <c r="K1619" s="7">
        <f t="shared" si="139"/>
        <v>0</v>
      </c>
      <c r="L1619" s="35">
        <f t="shared" si="139"/>
        <v>0</v>
      </c>
      <c r="M1619" s="7">
        <f t="shared" si="139"/>
        <v>0</v>
      </c>
      <c r="N1619" s="7" t="s">
        <v>1629</v>
      </c>
      <c r="O1619" s="7">
        <f>SUM(O1617:O1618)</f>
        <v>2809315.05</v>
      </c>
      <c r="P1619" s="7">
        <f>SUM(P1617:P1618)</f>
        <v>0</v>
      </c>
      <c r="Q1619" s="7">
        <f>SUM(Q1617:Q1618)</f>
        <v>0</v>
      </c>
      <c r="R1619" s="7">
        <f>SUM(R1617:R1618)</f>
        <v>0</v>
      </c>
      <c r="S1619" s="7">
        <f>SUM(S1617:S1618)</f>
        <v>611804</v>
      </c>
    </row>
    <row r="1620" spans="1:19" ht="15" hidden="1" customHeight="1" x14ac:dyDescent="0.25">
      <c r="A1620" s="101" t="s">
        <v>1790</v>
      </c>
      <c r="B1620" s="102"/>
      <c r="C1620" s="103"/>
      <c r="D1620" s="7"/>
      <c r="E1620" s="7"/>
      <c r="F1620" s="7"/>
      <c r="G1620" s="7"/>
      <c r="H1620" s="7"/>
      <c r="I1620" s="7"/>
      <c r="J1620" s="7"/>
      <c r="K1620" s="7"/>
      <c r="L1620" s="35"/>
      <c r="M1620" s="7"/>
      <c r="N1620" s="38"/>
      <c r="O1620" s="7"/>
      <c r="P1620" s="7"/>
      <c r="Q1620" s="7"/>
      <c r="R1620" s="7"/>
      <c r="S1620" s="7"/>
    </row>
    <row r="1621" spans="1:19" hidden="1" x14ac:dyDescent="0.25">
      <c r="A1621" s="28" t="s">
        <v>384</v>
      </c>
      <c r="B1621" s="6" t="s">
        <v>845</v>
      </c>
      <c r="C1621" s="5">
        <f t="shared" ref="C1621:C1637" si="140">ROUNDUP(SUM(D1621+E1621+F1621+G1621+H1621+I1621+J1621+K1621+M1621+O1621+P1621+Q1621+R1621+S1621),2)</f>
        <v>24023740.32</v>
      </c>
      <c r="D1621" s="5">
        <f>ROUNDUP(SUM(F1621+G1621+H1621+I1621+J1621+K1621+M1621+O1621+P1621+Q1621+R1621+S1621)*0.0214,2)</f>
        <v>503336.64</v>
      </c>
      <c r="E1621" s="5"/>
      <c r="F1621" s="5"/>
      <c r="G1621" s="5"/>
      <c r="H1621" s="5"/>
      <c r="I1621" s="5"/>
      <c r="J1621" s="5"/>
      <c r="K1621" s="5"/>
      <c r="L1621" s="32"/>
      <c r="M1621" s="5"/>
      <c r="N1621" s="39" t="s">
        <v>1702</v>
      </c>
      <c r="O1621" s="5">
        <v>23520403.680000003</v>
      </c>
      <c r="P1621" s="5"/>
      <c r="Q1621" s="5"/>
      <c r="R1621" s="5"/>
      <c r="S1621" s="5"/>
    </row>
    <row r="1622" spans="1:19" hidden="1" x14ac:dyDescent="0.25">
      <c r="A1622" s="28" t="s">
        <v>386</v>
      </c>
      <c r="B1622" s="6" t="s">
        <v>849</v>
      </c>
      <c r="C1622" s="5">
        <f t="shared" si="140"/>
        <v>11991682.48</v>
      </c>
      <c r="D1622" s="5">
        <v>120610.1</v>
      </c>
      <c r="E1622" s="5"/>
      <c r="F1622" s="5"/>
      <c r="G1622" s="5">
        <v>11871072.380000001</v>
      </c>
      <c r="H1622" s="5"/>
      <c r="I1622" s="5"/>
      <c r="J1622" s="5"/>
      <c r="K1622" s="5"/>
      <c r="L1622" s="32"/>
      <c r="M1622" s="5"/>
      <c r="N1622" s="39"/>
      <c r="O1622" s="5"/>
      <c r="P1622" s="5"/>
      <c r="Q1622" s="5"/>
      <c r="R1622" s="5"/>
      <c r="S1622" s="5"/>
    </row>
    <row r="1623" spans="1:19" hidden="1" x14ac:dyDescent="0.25">
      <c r="A1623" s="28" t="s">
        <v>388</v>
      </c>
      <c r="B1623" s="6" t="s">
        <v>857</v>
      </c>
      <c r="C1623" s="5">
        <f t="shared" si="140"/>
        <v>4421178.22</v>
      </c>
      <c r="D1623" s="5">
        <f>ROUNDUP(SUM(F1623+G1623+H1623+I1623+J1623+K1623+M1623+O1623+P1623+Q1623+R1623+S1623)*0.0214,2)</f>
        <v>92630.92</v>
      </c>
      <c r="E1623" s="5"/>
      <c r="F1623" s="5"/>
      <c r="G1623" s="5">
        <v>4328547.3</v>
      </c>
      <c r="H1623" s="5"/>
      <c r="I1623" s="5"/>
      <c r="J1623" s="5"/>
      <c r="K1623" s="5"/>
      <c r="L1623" s="32"/>
      <c r="M1623" s="5"/>
      <c r="N1623" s="39"/>
      <c r="O1623" s="5"/>
      <c r="P1623" s="5"/>
      <c r="Q1623" s="5"/>
      <c r="R1623" s="5"/>
      <c r="S1623" s="5"/>
    </row>
    <row r="1624" spans="1:19" hidden="1" x14ac:dyDescent="0.25">
      <c r="A1624" s="28" t="s">
        <v>390</v>
      </c>
      <c r="B1624" s="6" t="s">
        <v>851</v>
      </c>
      <c r="C1624" s="5">
        <f t="shared" si="140"/>
        <v>8839831.4800000004</v>
      </c>
      <c r="D1624" s="5">
        <f>ROUNDUP(SUM(F1624+G1624+H1624+I1624+J1624+K1624+M1624+O1624+P1624+Q1624+R1624+S1624)*0.0214,2)</f>
        <v>185208.93000000002</v>
      </c>
      <c r="E1624" s="5"/>
      <c r="F1624" s="5"/>
      <c r="G1624" s="5">
        <v>8654622.5499999989</v>
      </c>
      <c r="H1624" s="5"/>
      <c r="I1624" s="5"/>
      <c r="J1624" s="5"/>
      <c r="K1624" s="5"/>
      <c r="L1624" s="32"/>
      <c r="M1624" s="5"/>
      <c r="N1624" s="39"/>
      <c r="O1624" s="5"/>
      <c r="P1624" s="5"/>
      <c r="Q1624" s="5"/>
      <c r="R1624" s="5"/>
      <c r="S1624" s="5"/>
    </row>
    <row r="1625" spans="1:19" hidden="1" x14ac:dyDescent="0.25">
      <c r="A1625" s="28" t="s">
        <v>392</v>
      </c>
      <c r="B1625" s="6" t="s">
        <v>853</v>
      </c>
      <c r="C1625" s="5">
        <f t="shared" si="140"/>
        <v>13418818.73</v>
      </c>
      <c r="D1625" s="5">
        <f>ROUNDUP(SUM(F1625+G1625+H1625+I1625+J1625+K1625+M1625+O1625+P1625+Q1625+R1625+S1625)*0.0214,2)</f>
        <v>281146.2</v>
      </c>
      <c r="E1625" s="5"/>
      <c r="F1625" s="5"/>
      <c r="G1625" s="5">
        <v>13137672.529999999</v>
      </c>
      <c r="H1625" s="5"/>
      <c r="I1625" s="5"/>
      <c r="J1625" s="5"/>
      <c r="K1625" s="5"/>
      <c r="L1625" s="32"/>
      <c r="M1625" s="5"/>
      <c r="N1625" s="39"/>
      <c r="O1625" s="5"/>
      <c r="P1625" s="5"/>
      <c r="Q1625" s="5"/>
      <c r="R1625" s="5"/>
      <c r="S1625" s="5"/>
    </row>
    <row r="1626" spans="1:19" hidden="1" x14ac:dyDescent="0.25">
      <c r="A1626" s="28" t="s">
        <v>394</v>
      </c>
      <c r="B1626" s="6" t="s">
        <v>855</v>
      </c>
      <c r="C1626" s="5">
        <f t="shared" si="140"/>
        <v>6619864.0099999998</v>
      </c>
      <c r="D1626" s="5">
        <f>ROUNDUP(SUM(F1626+G1626+H1626+I1626+J1626+K1626+M1626+O1626+P1626+Q1626+R1626+S1626)*0.0214,2)</f>
        <v>138696.98000000001</v>
      </c>
      <c r="E1626" s="5"/>
      <c r="F1626" s="5"/>
      <c r="G1626" s="5">
        <v>6481167.0299999993</v>
      </c>
      <c r="H1626" s="5"/>
      <c r="I1626" s="5"/>
      <c r="J1626" s="5"/>
      <c r="K1626" s="5"/>
      <c r="L1626" s="32"/>
      <c r="M1626" s="5"/>
      <c r="N1626" s="39"/>
      <c r="O1626" s="5"/>
      <c r="P1626" s="5"/>
      <c r="Q1626" s="5"/>
      <c r="R1626" s="5"/>
      <c r="S1626" s="5"/>
    </row>
    <row r="1627" spans="1:19" hidden="1" x14ac:dyDescent="0.25">
      <c r="A1627" s="28" t="s">
        <v>396</v>
      </c>
      <c r="B1627" s="6" t="s">
        <v>869</v>
      </c>
      <c r="C1627" s="5">
        <f t="shared" si="140"/>
        <v>9001680.1300000008</v>
      </c>
      <c r="D1627" s="5">
        <v>90581.29</v>
      </c>
      <c r="E1627" s="5"/>
      <c r="F1627" s="5">
        <v>8911098.8399999999</v>
      </c>
      <c r="G1627" s="5"/>
      <c r="H1627" s="5"/>
      <c r="I1627" s="5"/>
      <c r="J1627" s="5"/>
      <c r="K1627" s="5"/>
      <c r="L1627" s="32"/>
      <c r="M1627" s="5"/>
      <c r="N1627" s="39"/>
      <c r="O1627" s="5"/>
      <c r="P1627" s="5"/>
      <c r="Q1627" s="5"/>
      <c r="R1627" s="5"/>
      <c r="S1627" s="5"/>
    </row>
    <row r="1628" spans="1:19" hidden="1" x14ac:dyDescent="0.25">
      <c r="A1628" s="28" t="s">
        <v>398</v>
      </c>
      <c r="B1628" s="6" t="s">
        <v>871</v>
      </c>
      <c r="C1628" s="5">
        <f t="shared" si="140"/>
        <v>32891146.260000002</v>
      </c>
      <c r="D1628" s="5">
        <f>ROUNDUP(SUM(F1628+G1628+H1628+I1628+J1628+K1628+M1628+O1628+P1628+Q1628+R1628+S1628)*0.0214,2)</f>
        <v>689123.3</v>
      </c>
      <c r="E1628" s="5"/>
      <c r="F1628" s="5"/>
      <c r="G1628" s="5"/>
      <c r="H1628" s="5"/>
      <c r="I1628" s="5"/>
      <c r="J1628" s="5"/>
      <c r="K1628" s="5"/>
      <c r="L1628" s="32"/>
      <c r="M1628" s="5"/>
      <c r="N1628" s="39"/>
      <c r="O1628" s="5"/>
      <c r="P1628" s="5"/>
      <c r="Q1628" s="5"/>
      <c r="R1628" s="5">
        <v>32202022.960000001</v>
      </c>
      <c r="S1628" s="5"/>
    </row>
    <row r="1629" spans="1:19" hidden="1" x14ac:dyDescent="0.25">
      <c r="A1629" s="28" t="s">
        <v>400</v>
      </c>
      <c r="B1629" s="6" t="s">
        <v>861</v>
      </c>
      <c r="C1629" s="5">
        <f t="shared" si="140"/>
        <v>41115270.060000002</v>
      </c>
      <c r="D1629" s="5">
        <v>89691.42</v>
      </c>
      <c r="E1629" s="5"/>
      <c r="F1629" s="5">
        <v>8823555.6799999997</v>
      </c>
      <c r="G1629" s="5"/>
      <c r="H1629" s="5"/>
      <c r="I1629" s="5"/>
      <c r="J1629" s="5"/>
      <c r="K1629" s="5"/>
      <c r="L1629" s="32"/>
      <c r="M1629" s="5"/>
      <c r="N1629" s="39"/>
      <c r="O1629" s="5"/>
      <c r="P1629" s="5"/>
      <c r="Q1629" s="5"/>
      <c r="R1629" s="5">
        <v>32202022.960000001</v>
      </c>
      <c r="S1629" s="5"/>
    </row>
    <row r="1630" spans="1:19" hidden="1" x14ac:dyDescent="0.25">
      <c r="A1630" s="28" t="s">
        <v>402</v>
      </c>
      <c r="B1630" s="6" t="s">
        <v>863</v>
      </c>
      <c r="C1630" s="5">
        <f t="shared" si="140"/>
        <v>24176489.649999999</v>
      </c>
      <c r="D1630" s="5">
        <f>ROUNDUP(SUM(F1630+G1630+H1630+I1630+J1630+K1630+M1630+O1630+P1630+Q1630+R1630+S1630)*0.0214,2)</f>
        <v>506536.99</v>
      </c>
      <c r="E1630" s="5"/>
      <c r="F1630" s="5"/>
      <c r="G1630" s="5"/>
      <c r="H1630" s="5"/>
      <c r="I1630" s="5"/>
      <c r="J1630" s="5"/>
      <c r="K1630" s="5"/>
      <c r="L1630" s="32"/>
      <c r="M1630" s="5"/>
      <c r="N1630" s="39" t="s">
        <v>1702</v>
      </c>
      <c r="O1630" s="5">
        <v>23669952.66</v>
      </c>
      <c r="P1630" s="5"/>
      <c r="Q1630" s="5"/>
      <c r="R1630" s="5"/>
      <c r="S1630" s="5"/>
    </row>
    <row r="1631" spans="1:19" hidden="1" x14ac:dyDescent="0.25">
      <c r="A1631" s="28" t="s">
        <v>404</v>
      </c>
      <c r="B1631" s="6" t="s">
        <v>867</v>
      </c>
      <c r="C1631" s="5">
        <f t="shared" si="140"/>
        <v>8879328.8200000003</v>
      </c>
      <c r="D1631" s="5">
        <f>ROUNDUP(SUM(F1631+G1631+H1631+I1631+J1631+K1631+M1631+O1631+P1631+Q1631+R1631+S1631)*0.0214,2)</f>
        <v>186036.46000000002</v>
      </c>
      <c r="E1631" s="5"/>
      <c r="F1631" s="5"/>
      <c r="G1631" s="5">
        <v>8693292.3599999994</v>
      </c>
      <c r="H1631" s="5"/>
      <c r="I1631" s="5"/>
      <c r="J1631" s="5"/>
      <c r="K1631" s="5"/>
      <c r="L1631" s="32"/>
      <c r="M1631" s="5"/>
      <c r="N1631" s="39"/>
      <c r="O1631" s="5"/>
      <c r="P1631" s="5"/>
      <c r="Q1631" s="5"/>
      <c r="R1631" s="5"/>
      <c r="S1631" s="5"/>
    </row>
    <row r="1632" spans="1:19" hidden="1" x14ac:dyDescent="0.25">
      <c r="A1632" s="28" t="s">
        <v>406</v>
      </c>
      <c r="B1632" s="6" t="s">
        <v>873</v>
      </c>
      <c r="C1632" s="5">
        <f t="shared" si="140"/>
        <v>32891146.260000002</v>
      </c>
      <c r="D1632" s="5">
        <f>ROUNDUP(SUM(F1632+G1632+H1632+I1632+J1632+K1632+M1632+O1632+P1632+Q1632+R1632+S1632)*0.0214,2)</f>
        <v>689123.3</v>
      </c>
      <c r="E1632" s="5"/>
      <c r="F1632" s="5"/>
      <c r="G1632" s="5"/>
      <c r="H1632" s="5"/>
      <c r="I1632" s="5"/>
      <c r="J1632" s="5"/>
      <c r="K1632" s="5"/>
      <c r="L1632" s="32"/>
      <c r="M1632" s="5"/>
      <c r="N1632" s="39"/>
      <c r="O1632" s="5"/>
      <c r="P1632" s="5"/>
      <c r="Q1632" s="5"/>
      <c r="R1632" s="5">
        <v>32202022.960000001</v>
      </c>
      <c r="S1632" s="5"/>
    </row>
    <row r="1633" spans="1:19" hidden="1" x14ac:dyDescent="0.25">
      <c r="A1633" s="28" t="s">
        <v>408</v>
      </c>
      <c r="B1633" s="6" t="s">
        <v>875</v>
      </c>
      <c r="C1633" s="5">
        <f t="shared" si="140"/>
        <v>12259173.199999999</v>
      </c>
      <c r="D1633" s="5">
        <v>123360.5</v>
      </c>
      <c r="E1633" s="5"/>
      <c r="F1633" s="5"/>
      <c r="G1633" s="5"/>
      <c r="H1633" s="5">
        <v>12135812.699999999</v>
      </c>
      <c r="I1633" s="5"/>
      <c r="J1633" s="5"/>
      <c r="K1633" s="5"/>
      <c r="L1633" s="32"/>
      <c r="M1633" s="5"/>
      <c r="N1633" s="39"/>
      <c r="O1633" s="5"/>
      <c r="P1633" s="5"/>
      <c r="Q1633" s="5"/>
      <c r="R1633" s="5"/>
      <c r="S1633" s="5"/>
    </row>
    <row r="1634" spans="1:19" hidden="1" x14ac:dyDescent="0.25">
      <c r="A1634" s="28" t="s">
        <v>410</v>
      </c>
      <c r="B1634" s="6" t="s">
        <v>877</v>
      </c>
      <c r="C1634" s="5">
        <f t="shared" si="140"/>
        <v>12127876</v>
      </c>
      <c r="D1634" s="5">
        <v>122039.3</v>
      </c>
      <c r="E1634" s="5"/>
      <c r="F1634" s="5"/>
      <c r="G1634" s="5"/>
      <c r="H1634" s="5">
        <v>12005836.699999999</v>
      </c>
      <c r="I1634" s="5"/>
      <c r="J1634" s="5"/>
      <c r="K1634" s="5"/>
      <c r="L1634" s="32"/>
      <c r="M1634" s="5"/>
      <c r="N1634" s="39"/>
      <c r="O1634" s="5"/>
      <c r="P1634" s="5"/>
      <c r="Q1634" s="5"/>
      <c r="R1634" s="5"/>
      <c r="S1634" s="5"/>
    </row>
    <row r="1635" spans="1:19" hidden="1" x14ac:dyDescent="0.25">
      <c r="A1635" s="28" t="s">
        <v>412</v>
      </c>
      <c r="B1635" s="6" t="s">
        <v>881</v>
      </c>
      <c r="C1635" s="5">
        <f t="shared" si="140"/>
        <v>3618171.75</v>
      </c>
      <c r="D1635" s="5">
        <f>ROUNDUP(SUM(F1635+G1635+H1635+I1635+J1635+K1635+M1635+O1635+P1635+Q1635+R1635+S1635)*0.0214,2)</f>
        <v>75806.62</v>
      </c>
      <c r="E1635" s="5"/>
      <c r="F1635" s="5"/>
      <c r="G1635" s="5">
        <v>1849794.47</v>
      </c>
      <c r="H1635" s="5">
        <v>1215739.8</v>
      </c>
      <c r="I1635" s="5">
        <v>476830.86</v>
      </c>
      <c r="J1635" s="5"/>
      <c r="K1635" s="5"/>
      <c r="L1635" s="32"/>
      <c r="M1635" s="5"/>
      <c r="N1635" s="39"/>
      <c r="O1635" s="5"/>
      <c r="P1635" s="5"/>
      <c r="Q1635" s="5"/>
      <c r="R1635" s="5"/>
      <c r="S1635" s="5"/>
    </row>
    <row r="1636" spans="1:19" hidden="1" x14ac:dyDescent="0.25">
      <c r="A1636" s="28" t="s">
        <v>414</v>
      </c>
      <c r="B1636" s="6" t="s">
        <v>887</v>
      </c>
      <c r="C1636" s="5">
        <f t="shared" si="140"/>
        <v>8918633.8100000005</v>
      </c>
      <c r="D1636" s="5">
        <f>ROUNDUP(SUM(F1636+G1636+H1636+I1636+J1636+K1636+M1636+O1636+P1636+Q1636+R1636+S1636)*0.0214,2)</f>
        <v>186859.97</v>
      </c>
      <c r="E1636" s="5"/>
      <c r="F1636" s="5">
        <v>8731773.8399999999</v>
      </c>
      <c r="G1636" s="5"/>
      <c r="H1636" s="5"/>
      <c r="I1636" s="5"/>
      <c r="J1636" s="5"/>
      <c r="K1636" s="5"/>
      <c r="L1636" s="32"/>
      <c r="M1636" s="5"/>
      <c r="N1636" s="39"/>
      <c r="O1636" s="5"/>
      <c r="P1636" s="5"/>
      <c r="Q1636" s="5"/>
      <c r="R1636" s="5"/>
      <c r="S1636" s="5"/>
    </row>
    <row r="1637" spans="1:19" hidden="1" x14ac:dyDescent="0.25">
      <c r="A1637" s="28" t="s">
        <v>416</v>
      </c>
      <c r="B1637" s="6" t="s">
        <v>883</v>
      </c>
      <c r="C1637" s="5">
        <f t="shared" si="140"/>
        <v>19827057.699999999</v>
      </c>
      <c r="D1637" s="5">
        <f>ROUNDUP(SUM(F1637+G1637+H1637+I1637+J1637+K1637+M1637+O1637+P1637+Q1637+R1637+S1637)*0.0214,2)</f>
        <v>415409.28</v>
      </c>
      <c r="E1637" s="5"/>
      <c r="F1637" s="5">
        <v>4453261.5</v>
      </c>
      <c r="G1637" s="5">
        <v>6530078.1600000001</v>
      </c>
      <c r="H1637" s="5">
        <v>4291761.0999999996</v>
      </c>
      <c r="I1637" s="5">
        <v>1683291.21</v>
      </c>
      <c r="J1637" s="5">
        <v>2453256.4499999997</v>
      </c>
      <c r="K1637" s="5"/>
      <c r="L1637" s="32"/>
      <c r="M1637" s="5"/>
      <c r="N1637" s="39"/>
      <c r="O1637" s="5"/>
      <c r="P1637" s="5"/>
      <c r="Q1637" s="5"/>
      <c r="R1637" s="5"/>
      <c r="S1637" s="5"/>
    </row>
    <row r="1638" spans="1:19" ht="15" hidden="1" customHeight="1" x14ac:dyDescent="0.25">
      <c r="A1638" s="99" t="s">
        <v>1810</v>
      </c>
      <c r="B1638" s="100"/>
      <c r="C1638" s="7">
        <f>ROUND(D1638+E1638+F1638+G1638+H1638+I1638+J1638+K1638+M1638+O1638+P1638+Q1638+R1638+S1638,2)</f>
        <v>275021088.88</v>
      </c>
      <c r="D1638" s="7">
        <f t="shared" ref="D1638:M1638" si="141">SUM(D1621:D1637)</f>
        <v>4496198.2</v>
      </c>
      <c r="E1638" s="7">
        <f t="shared" si="141"/>
        <v>0</v>
      </c>
      <c r="F1638" s="7">
        <f t="shared" si="141"/>
        <v>30919689.859999999</v>
      </c>
      <c r="G1638" s="7">
        <f t="shared" si="141"/>
        <v>61546246.780000001</v>
      </c>
      <c r="H1638" s="7">
        <f t="shared" si="141"/>
        <v>29649150.299999997</v>
      </c>
      <c r="I1638" s="7">
        <f t="shared" si="141"/>
        <v>2160122.0699999998</v>
      </c>
      <c r="J1638" s="7">
        <f t="shared" si="141"/>
        <v>2453256.4499999997</v>
      </c>
      <c r="K1638" s="7">
        <f t="shared" si="141"/>
        <v>0</v>
      </c>
      <c r="L1638" s="35">
        <f t="shared" si="141"/>
        <v>0</v>
      </c>
      <c r="M1638" s="7">
        <f t="shared" si="141"/>
        <v>0</v>
      </c>
      <c r="N1638" s="7" t="s">
        <v>1629</v>
      </c>
      <c r="O1638" s="7">
        <f>SUM(O1621:O1637)</f>
        <v>47190356.340000004</v>
      </c>
      <c r="P1638" s="7">
        <f>SUM(P1621:P1637)</f>
        <v>0</v>
      </c>
      <c r="Q1638" s="7">
        <f>SUM(Q1621:Q1637)</f>
        <v>0</v>
      </c>
      <c r="R1638" s="7">
        <f>SUM(R1621:R1637)</f>
        <v>96606068.879999995</v>
      </c>
      <c r="S1638" s="7">
        <f>SUM(S1621:S1637)</f>
        <v>0</v>
      </c>
    </row>
    <row r="1639" spans="1:19" ht="15" hidden="1" customHeight="1" x14ac:dyDescent="0.25">
      <c r="A1639" s="101" t="s">
        <v>1792</v>
      </c>
      <c r="B1639" s="102"/>
      <c r="C1639" s="103"/>
      <c r="D1639" s="7"/>
      <c r="E1639" s="7"/>
      <c r="F1639" s="7"/>
      <c r="G1639" s="7"/>
      <c r="H1639" s="7"/>
      <c r="I1639" s="7"/>
      <c r="J1639" s="7"/>
      <c r="K1639" s="7"/>
      <c r="L1639" s="35"/>
      <c r="M1639" s="7"/>
      <c r="N1639" s="38"/>
      <c r="O1639" s="7"/>
      <c r="P1639" s="7"/>
      <c r="Q1639" s="7"/>
      <c r="R1639" s="7"/>
      <c r="S1639" s="7"/>
    </row>
    <row r="1640" spans="1:19" hidden="1" x14ac:dyDescent="0.25">
      <c r="A1640" s="28" t="s">
        <v>418</v>
      </c>
      <c r="B1640" s="6" t="s">
        <v>910</v>
      </c>
      <c r="C1640" s="5">
        <f t="shared" ref="C1640:C1655" si="142">ROUNDUP(SUM(D1640+E1640+F1640+G1640+H1640+I1640+J1640+K1640+M1640+O1640+P1640+Q1640+R1640+S1640),2)</f>
        <v>4124291.75</v>
      </c>
      <c r="D1640" s="5">
        <v>17947.91</v>
      </c>
      <c r="E1640" s="5"/>
      <c r="F1640" s="5">
        <v>669833.17000000004</v>
      </c>
      <c r="G1640" s="5"/>
      <c r="H1640" s="5"/>
      <c r="I1640" s="5"/>
      <c r="J1640" s="5">
        <v>438510.67</v>
      </c>
      <c r="K1640" s="5"/>
      <c r="L1640" s="32"/>
      <c r="M1640" s="5"/>
      <c r="N1640" s="39"/>
      <c r="O1640" s="5"/>
      <c r="P1640" s="5"/>
      <c r="Q1640" s="5">
        <v>2998000</v>
      </c>
      <c r="R1640" s="5"/>
      <c r="S1640" s="5"/>
    </row>
    <row r="1641" spans="1:19" hidden="1" x14ac:dyDescent="0.25">
      <c r="A1641" s="28" t="s">
        <v>420</v>
      </c>
      <c r="B1641" s="6" t="s">
        <v>912</v>
      </c>
      <c r="C1641" s="5">
        <f t="shared" si="142"/>
        <v>4124291.75</v>
      </c>
      <c r="D1641" s="5">
        <v>17947.91</v>
      </c>
      <c r="E1641" s="5"/>
      <c r="F1641" s="5">
        <v>669833.17000000004</v>
      </c>
      <c r="G1641" s="5"/>
      <c r="H1641" s="5"/>
      <c r="I1641" s="5"/>
      <c r="J1641" s="5">
        <v>438510.67</v>
      </c>
      <c r="K1641" s="5"/>
      <c r="L1641" s="32"/>
      <c r="M1641" s="5"/>
      <c r="N1641" s="39"/>
      <c r="O1641" s="5"/>
      <c r="P1641" s="5"/>
      <c r="Q1641" s="5">
        <v>2998000</v>
      </c>
      <c r="R1641" s="5"/>
      <c r="S1641" s="5"/>
    </row>
    <row r="1642" spans="1:19" hidden="1" x14ac:dyDescent="0.25">
      <c r="A1642" s="28" t="s">
        <v>422</v>
      </c>
      <c r="B1642" s="6" t="s">
        <v>914</v>
      </c>
      <c r="C1642" s="5">
        <f>ROUNDUP(SUM(D1642+E1642+F1642+G1642+H1642+I1642+J1642+K1642+M1642+O1642+P1642+Q1642+R1642+S1642),2)</f>
        <v>816842.67</v>
      </c>
      <c r="D1642" s="5">
        <f>ROUNDUP(SUM(F1642+G1642+H1642+I1642+J1642+K1642+M1642+O1642+P1642+Q1642+R1642+S1642)*0.0214,2)</f>
        <v>17114.189999999999</v>
      </c>
      <c r="E1642" s="5"/>
      <c r="F1642" s="5"/>
      <c r="G1642" s="5"/>
      <c r="H1642" s="5"/>
      <c r="I1642" s="5"/>
      <c r="J1642" s="5">
        <v>799728.48</v>
      </c>
      <c r="K1642" s="5"/>
      <c r="L1642" s="32"/>
      <c r="M1642" s="5"/>
      <c r="N1642" s="39"/>
      <c r="O1642" s="5"/>
      <c r="P1642" s="5"/>
      <c r="Q1642" s="5"/>
      <c r="R1642" s="5"/>
      <c r="S1642" s="5"/>
    </row>
    <row r="1643" spans="1:19" hidden="1" x14ac:dyDescent="0.25">
      <c r="A1643" s="28" t="s">
        <v>424</v>
      </c>
      <c r="B1643" s="6" t="s">
        <v>917</v>
      </c>
      <c r="C1643" s="5">
        <f t="shared" si="142"/>
        <v>4128386.5</v>
      </c>
      <c r="D1643" s="5">
        <v>17965.73</v>
      </c>
      <c r="E1643" s="5"/>
      <c r="F1643" s="5">
        <v>672297.08</v>
      </c>
      <c r="G1643" s="5"/>
      <c r="H1643" s="5"/>
      <c r="I1643" s="5"/>
      <c r="J1643" s="5">
        <v>440123.69</v>
      </c>
      <c r="K1643" s="5"/>
      <c r="L1643" s="32"/>
      <c r="M1643" s="5"/>
      <c r="N1643" s="39"/>
      <c r="O1643" s="5"/>
      <c r="P1643" s="5"/>
      <c r="Q1643" s="5">
        <v>2998000</v>
      </c>
      <c r="R1643" s="5"/>
      <c r="S1643" s="5"/>
    </row>
    <row r="1644" spans="1:19" hidden="1" x14ac:dyDescent="0.25">
      <c r="A1644" s="28" t="s">
        <v>426</v>
      </c>
      <c r="B1644" s="6" t="s">
        <v>919</v>
      </c>
      <c r="C1644" s="5">
        <f t="shared" si="142"/>
        <v>4175836.51</v>
      </c>
      <c r="D1644" s="5">
        <v>18172.23</v>
      </c>
      <c r="E1644" s="5"/>
      <c r="F1644" s="5">
        <v>949815.45</v>
      </c>
      <c r="G1644" s="5">
        <v>1379532.53</v>
      </c>
      <c r="H1644" s="5">
        <v>910388.7</v>
      </c>
      <c r="I1644" s="5">
        <v>397530.14500000002</v>
      </c>
      <c r="J1644" s="5">
        <v>520397.45</v>
      </c>
      <c r="K1644" s="5"/>
      <c r="L1644" s="32"/>
      <c r="M1644" s="5"/>
      <c r="N1644" s="39"/>
      <c r="O1644" s="5"/>
      <c r="P1644" s="5"/>
      <c r="Q1644" s="5"/>
      <c r="R1644" s="5"/>
      <c r="S1644" s="5"/>
    </row>
    <row r="1645" spans="1:19" hidden="1" x14ac:dyDescent="0.25">
      <c r="A1645" s="28" t="s">
        <v>428</v>
      </c>
      <c r="B1645" s="6" t="s">
        <v>921</v>
      </c>
      <c r="C1645" s="5">
        <f t="shared" si="142"/>
        <v>2671487.4900000002</v>
      </c>
      <c r="D1645" s="5">
        <v>11625.66</v>
      </c>
      <c r="E1645" s="5"/>
      <c r="F1645" s="5"/>
      <c r="G1645" s="5"/>
      <c r="H1645" s="5"/>
      <c r="I1645" s="5"/>
      <c r="J1645" s="5">
        <v>2659861.83</v>
      </c>
      <c r="K1645" s="5"/>
      <c r="L1645" s="32"/>
      <c r="M1645" s="5"/>
      <c r="N1645" s="39"/>
      <c r="O1645" s="5"/>
      <c r="P1645" s="5"/>
      <c r="Q1645" s="5"/>
      <c r="R1645" s="5"/>
      <c r="S1645" s="5"/>
    </row>
    <row r="1646" spans="1:19" hidden="1" x14ac:dyDescent="0.25">
      <c r="A1646" s="28" t="s">
        <v>430</v>
      </c>
      <c r="B1646" s="6" t="s">
        <v>931</v>
      </c>
      <c r="C1646" s="5">
        <f t="shared" si="142"/>
        <v>26176542.23</v>
      </c>
      <c r="D1646" s="5">
        <v>113947.01</v>
      </c>
      <c r="E1646" s="5"/>
      <c r="F1646" s="5">
        <v>4851249.83</v>
      </c>
      <c r="G1646" s="5">
        <v>7046060.2800000003</v>
      </c>
      <c r="H1646" s="5">
        <v>4649874.87</v>
      </c>
      <c r="I1646" s="5">
        <v>2030413.42</v>
      </c>
      <c r="J1646" s="5">
        <v>2657966.89</v>
      </c>
      <c r="K1646" s="5"/>
      <c r="L1646" s="32"/>
      <c r="M1646" s="5"/>
      <c r="N1646" s="39"/>
      <c r="O1646" s="5"/>
      <c r="P1646" s="5">
        <v>4827029.93</v>
      </c>
      <c r="Q1646" s="5"/>
      <c r="R1646" s="5"/>
      <c r="S1646" s="5"/>
    </row>
    <row r="1647" spans="1:19" hidden="1" x14ac:dyDescent="0.25">
      <c r="A1647" s="28" t="s">
        <v>432</v>
      </c>
      <c r="B1647" s="6" t="s">
        <v>935</v>
      </c>
      <c r="C1647" s="5">
        <f t="shared" si="142"/>
        <v>26129451.379999999</v>
      </c>
      <c r="D1647" s="5">
        <v>113751.25</v>
      </c>
      <c r="E1647" s="5"/>
      <c r="F1647" s="5">
        <v>4841018.16</v>
      </c>
      <c r="G1647" s="5">
        <v>7031199.5899999999</v>
      </c>
      <c r="H1647" s="5">
        <v>4640067.92</v>
      </c>
      <c r="I1647" s="5">
        <v>2026131.12</v>
      </c>
      <c r="J1647" s="5">
        <v>2652361.0299999998</v>
      </c>
      <c r="K1647" s="5"/>
      <c r="L1647" s="32"/>
      <c r="M1647" s="5"/>
      <c r="N1647" s="39"/>
      <c r="O1647" s="5"/>
      <c r="P1647" s="5">
        <v>4824922.3099999996</v>
      </c>
      <c r="Q1647" s="5"/>
      <c r="R1647" s="5"/>
      <c r="S1647" s="5"/>
    </row>
    <row r="1648" spans="1:19" hidden="1" x14ac:dyDescent="0.25">
      <c r="A1648" s="28" t="s">
        <v>434</v>
      </c>
      <c r="B1648" s="6" t="s">
        <v>939</v>
      </c>
      <c r="C1648" s="5">
        <f t="shared" si="142"/>
        <v>41150431.130000003</v>
      </c>
      <c r="D1648" s="5">
        <v>179103.16</v>
      </c>
      <c r="E1648" s="5"/>
      <c r="F1648" s="5">
        <v>4649585.17</v>
      </c>
      <c r="G1648" s="5">
        <v>13506316.34</v>
      </c>
      <c r="H1648" s="5">
        <v>8913162.5999999996</v>
      </c>
      <c r="I1648" s="5">
        <v>3892019.78</v>
      </c>
      <c r="J1648" s="5">
        <v>5094952.4000000004</v>
      </c>
      <c r="K1648" s="5"/>
      <c r="L1648" s="32"/>
      <c r="M1648" s="5"/>
      <c r="N1648" s="39"/>
      <c r="O1648" s="5"/>
      <c r="P1648" s="5">
        <v>4915291.68</v>
      </c>
      <c r="Q1648" s="5"/>
      <c r="R1648" s="5"/>
      <c r="S1648" s="5"/>
    </row>
    <row r="1649" spans="1:19" hidden="1" x14ac:dyDescent="0.25">
      <c r="A1649" s="28" t="s">
        <v>436</v>
      </c>
      <c r="B1649" s="6" t="s">
        <v>1667</v>
      </c>
      <c r="C1649" s="5">
        <f t="shared" si="142"/>
        <v>28896414.379999999</v>
      </c>
      <c r="D1649" s="5">
        <f>ROUNDUP(SUM(F1649+G1649+H1649+I1649+J1649+K1649+M1649+O1649+P1649+Q1649+R1649+S1649)*0.0214,2)</f>
        <v>582610.96</v>
      </c>
      <c r="E1649" s="5">
        <f>ROUNDUP(SUM(F1649+G1649+H1649+I1649+J1649+K1649+M1649+O1649+P1649+Q1649+R1649+S1649)*0.04,2)</f>
        <v>1088992.44</v>
      </c>
      <c r="F1649" s="5">
        <v>4229634.3199999994</v>
      </c>
      <c r="G1649" s="5"/>
      <c r="H1649" s="5">
        <v>11709315.08</v>
      </c>
      <c r="I1649" s="5">
        <v>4592585.8199999994</v>
      </c>
      <c r="J1649" s="5">
        <v>6693275.7599999998</v>
      </c>
      <c r="K1649" s="5"/>
      <c r="L1649" s="32"/>
      <c r="M1649" s="5"/>
      <c r="N1649" s="39"/>
      <c r="O1649" s="5"/>
      <c r="P1649" s="5"/>
      <c r="Q1649" s="5"/>
      <c r="R1649" s="5"/>
      <c r="S1649" s="5"/>
    </row>
    <row r="1650" spans="1:19" hidden="1" x14ac:dyDescent="0.25">
      <c r="A1650" s="28" t="s">
        <v>438</v>
      </c>
      <c r="B1650" s="56" t="s">
        <v>889</v>
      </c>
      <c r="C1650" s="5">
        <f t="shared" si="142"/>
        <v>6600285.46</v>
      </c>
      <c r="D1650" s="5">
        <v>28722.84</v>
      </c>
      <c r="E1650" s="5"/>
      <c r="F1650" s="5">
        <v>1656664.92</v>
      </c>
      <c r="G1650" s="5">
        <v>2406176</v>
      </c>
      <c r="H1650" s="5">
        <v>907675.48</v>
      </c>
      <c r="I1650" s="5">
        <v>693370.74</v>
      </c>
      <c r="J1650" s="5">
        <v>907675.48</v>
      </c>
      <c r="K1650" s="5"/>
      <c r="L1650" s="32"/>
      <c r="M1650" s="5"/>
      <c r="N1650" s="39"/>
      <c r="O1650" s="5"/>
      <c r="P1650" s="5"/>
      <c r="Q1650" s="5"/>
      <c r="R1650" s="5"/>
      <c r="S1650" s="5"/>
    </row>
    <row r="1651" spans="1:19" hidden="1" x14ac:dyDescent="0.25">
      <c r="A1651" s="28" t="s">
        <v>440</v>
      </c>
      <c r="B1651" s="56" t="s">
        <v>891</v>
      </c>
      <c r="C1651" s="5">
        <f t="shared" si="142"/>
        <v>10922380.83</v>
      </c>
      <c r="D1651" s="5">
        <v>47531.55</v>
      </c>
      <c r="E1651" s="5"/>
      <c r="F1651" s="5">
        <v>1725548.52</v>
      </c>
      <c r="G1651" s="5">
        <v>2506224.0299999998</v>
      </c>
      <c r="H1651" s="5">
        <v>3307842.31</v>
      </c>
      <c r="I1651" s="5">
        <v>1444401.75</v>
      </c>
      <c r="J1651" s="5">
        <v>1890832.67</v>
      </c>
      <c r="K1651" s="5"/>
      <c r="L1651" s="32"/>
      <c r="M1651" s="5"/>
      <c r="N1651" s="39"/>
      <c r="O1651" s="5"/>
      <c r="P1651" s="5"/>
      <c r="Q1651" s="5"/>
      <c r="R1651" s="5"/>
      <c r="S1651" s="5"/>
    </row>
    <row r="1652" spans="1:19" hidden="1" x14ac:dyDescent="0.25">
      <c r="A1652" s="28" t="s">
        <v>442</v>
      </c>
      <c r="B1652" s="56" t="s">
        <v>893</v>
      </c>
      <c r="C1652" s="5">
        <f t="shared" si="142"/>
        <v>8674234.8399999999</v>
      </c>
      <c r="D1652" s="5">
        <v>37748.15</v>
      </c>
      <c r="E1652" s="5"/>
      <c r="F1652" s="5">
        <v>1370380.08</v>
      </c>
      <c r="G1652" s="5">
        <v>1990369.7</v>
      </c>
      <c r="H1652" s="5">
        <v>2626991.4500000002</v>
      </c>
      <c r="I1652" s="5">
        <v>1147101.55</v>
      </c>
      <c r="J1652" s="5">
        <v>1501643.91</v>
      </c>
      <c r="K1652" s="5"/>
      <c r="L1652" s="32"/>
      <c r="M1652" s="5"/>
      <c r="N1652" s="39"/>
      <c r="O1652" s="5"/>
      <c r="P1652" s="5"/>
      <c r="Q1652" s="5"/>
      <c r="R1652" s="5"/>
      <c r="S1652" s="5"/>
    </row>
    <row r="1653" spans="1:19" hidden="1" x14ac:dyDescent="0.25">
      <c r="A1653" s="28" t="s">
        <v>444</v>
      </c>
      <c r="B1653" s="56" t="s">
        <v>895</v>
      </c>
      <c r="C1653" s="5">
        <f t="shared" si="142"/>
        <v>10970726.09</v>
      </c>
      <c r="D1653" s="5">
        <v>47741.93</v>
      </c>
      <c r="E1653" s="5"/>
      <c r="F1653" s="5">
        <v>1733186.24</v>
      </c>
      <c r="G1653" s="5">
        <v>2517317.2200000002</v>
      </c>
      <c r="H1653" s="5">
        <v>3322483.67</v>
      </c>
      <c r="I1653" s="5">
        <v>1450795.04</v>
      </c>
      <c r="J1653" s="5">
        <v>1899201.99</v>
      </c>
      <c r="K1653" s="5"/>
      <c r="L1653" s="32"/>
      <c r="M1653" s="5"/>
      <c r="N1653" s="39"/>
      <c r="O1653" s="5"/>
      <c r="P1653" s="5"/>
      <c r="Q1653" s="5"/>
      <c r="R1653" s="5"/>
      <c r="S1653" s="5"/>
    </row>
    <row r="1654" spans="1:19" hidden="1" x14ac:dyDescent="0.25">
      <c r="A1654" s="28" t="s">
        <v>446</v>
      </c>
      <c r="B1654" s="6" t="s">
        <v>899</v>
      </c>
      <c r="C1654" s="5">
        <f t="shared" si="142"/>
        <v>13646926.539999999</v>
      </c>
      <c r="D1654" s="5">
        <v>59388.09</v>
      </c>
      <c r="E1654" s="5"/>
      <c r="F1654" s="5">
        <v>3282078.34</v>
      </c>
      <c r="G1654" s="5"/>
      <c r="H1654" s="5">
        <v>4882805.83</v>
      </c>
      <c r="I1654" s="5">
        <v>2051435.63</v>
      </c>
      <c r="J1654" s="5">
        <v>3371218.65</v>
      </c>
      <c r="K1654" s="5"/>
      <c r="L1654" s="32"/>
      <c r="M1654" s="5"/>
      <c r="N1654" s="39"/>
      <c r="O1654" s="5"/>
      <c r="P1654" s="5"/>
      <c r="Q1654" s="5"/>
      <c r="R1654" s="5"/>
      <c r="S1654" s="5"/>
    </row>
    <row r="1655" spans="1:19" hidden="1" x14ac:dyDescent="0.25">
      <c r="A1655" s="28" t="s">
        <v>448</v>
      </c>
      <c r="B1655" s="6" t="s">
        <v>903</v>
      </c>
      <c r="C1655" s="5">
        <f t="shared" si="142"/>
        <v>6115225.4500000002</v>
      </c>
      <c r="D1655" s="5">
        <v>26611.97</v>
      </c>
      <c r="E1655" s="5"/>
      <c r="F1655" s="5"/>
      <c r="G1655" s="5"/>
      <c r="H1655" s="5"/>
      <c r="I1655" s="5"/>
      <c r="J1655" s="5"/>
      <c r="K1655" s="5"/>
      <c r="L1655" s="32"/>
      <c r="M1655" s="5"/>
      <c r="N1655" s="39"/>
      <c r="O1655" s="5"/>
      <c r="P1655" s="5"/>
      <c r="Q1655" s="5"/>
      <c r="R1655" s="5">
        <v>6088613.4800000004</v>
      </c>
      <c r="S1655" s="5"/>
    </row>
    <row r="1656" spans="1:19" ht="15" hidden="1" customHeight="1" x14ac:dyDescent="0.25">
      <c r="A1656" s="99" t="s">
        <v>2130</v>
      </c>
      <c r="B1656" s="100"/>
      <c r="C1656" s="7">
        <f>ROUND(D1656+E1656+F1656+G1656+H1656+I1656+J1656+K1656+M1656+O1656+P1656+Q1656+R1656+S1656,2)</f>
        <v>199323755</v>
      </c>
      <c r="D1656" s="7">
        <f t="shared" ref="D1656:M1656" si="143">SUM(D1640:D1655)</f>
        <v>1337930.54</v>
      </c>
      <c r="E1656" s="7">
        <f t="shared" si="143"/>
        <v>1088992.44</v>
      </c>
      <c r="F1656" s="7">
        <f t="shared" si="143"/>
        <v>31301124.450000003</v>
      </c>
      <c r="G1656" s="7">
        <f t="shared" si="143"/>
        <v>38383195.690000005</v>
      </c>
      <c r="H1656" s="7">
        <f t="shared" si="143"/>
        <v>45870607.910000004</v>
      </c>
      <c r="I1656" s="7">
        <f t="shared" si="143"/>
        <v>19725784.995000001</v>
      </c>
      <c r="J1656" s="7">
        <f t="shared" si="143"/>
        <v>31966261.569999993</v>
      </c>
      <c r="K1656" s="7">
        <f t="shared" si="143"/>
        <v>0</v>
      </c>
      <c r="L1656" s="35">
        <f t="shared" si="143"/>
        <v>0</v>
      </c>
      <c r="M1656" s="7">
        <f t="shared" si="143"/>
        <v>0</v>
      </c>
      <c r="N1656" s="7" t="s">
        <v>1629</v>
      </c>
      <c r="O1656" s="7">
        <f>SUM(O1640:O1655)</f>
        <v>0</v>
      </c>
      <c r="P1656" s="7">
        <f>SUM(P1640:P1655)</f>
        <v>14567243.919999998</v>
      </c>
      <c r="Q1656" s="7">
        <f>SUM(Q1640:Q1655)</f>
        <v>8994000</v>
      </c>
      <c r="R1656" s="7">
        <f>SUM(R1640:R1655)</f>
        <v>6088613.4800000004</v>
      </c>
      <c r="S1656" s="7">
        <f>SUM(S1640:S1655)</f>
        <v>0</v>
      </c>
    </row>
    <row r="1657" spans="1:19" ht="15" hidden="1" customHeight="1" x14ac:dyDescent="0.25">
      <c r="A1657" s="101" t="s">
        <v>1793</v>
      </c>
      <c r="B1657" s="102"/>
      <c r="C1657" s="103"/>
      <c r="D1657" s="7"/>
      <c r="E1657" s="7"/>
      <c r="F1657" s="7"/>
      <c r="G1657" s="7"/>
      <c r="H1657" s="7"/>
      <c r="I1657" s="7"/>
      <c r="J1657" s="7"/>
      <c r="K1657" s="7"/>
      <c r="L1657" s="35"/>
      <c r="M1657" s="7"/>
      <c r="N1657" s="38"/>
      <c r="O1657" s="7"/>
      <c r="P1657" s="7"/>
      <c r="Q1657" s="7"/>
      <c r="R1657" s="7"/>
      <c r="S1657" s="7"/>
    </row>
    <row r="1658" spans="1:19" hidden="1" x14ac:dyDescent="0.25">
      <c r="A1658" s="28" t="s">
        <v>450</v>
      </c>
      <c r="B1658" s="6" t="s">
        <v>962</v>
      </c>
      <c r="C1658" s="5">
        <f>ROUNDUP(SUM(D1658+E1658+F1658+G1658+H1658+I1658+J1658+K1658+M1658+O1658+P1658+Q1658+R1658+S1658),2)</f>
        <v>3235990.15</v>
      </c>
      <c r="D1658" s="5"/>
      <c r="E1658" s="5"/>
      <c r="F1658" s="5"/>
      <c r="G1658" s="5"/>
      <c r="H1658" s="5"/>
      <c r="I1658" s="5"/>
      <c r="J1658" s="5"/>
      <c r="K1658" s="5"/>
      <c r="L1658" s="32"/>
      <c r="M1658" s="5"/>
      <c r="N1658" s="39"/>
      <c r="O1658" s="5"/>
      <c r="P1658" s="5">
        <v>3235990.15</v>
      </c>
      <c r="Q1658" s="5"/>
      <c r="R1658" s="5"/>
      <c r="S1658" s="5"/>
    </row>
    <row r="1659" spans="1:19" hidden="1" x14ac:dyDescent="0.25">
      <c r="A1659" s="28" t="s">
        <v>452</v>
      </c>
      <c r="B1659" s="6" t="s">
        <v>964</v>
      </c>
      <c r="C1659" s="5">
        <f>ROUNDUP(SUM(D1659+E1659+F1659+G1659+H1659+I1659+J1659+K1659+M1659+O1659+P1659+Q1659+R1659+S1659),2)</f>
        <v>3349995.23</v>
      </c>
      <c r="D1659" s="5"/>
      <c r="E1659" s="5"/>
      <c r="F1659" s="5"/>
      <c r="G1659" s="5"/>
      <c r="H1659" s="5"/>
      <c r="I1659" s="5"/>
      <c r="J1659" s="5"/>
      <c r="K1659" s="5"/>
      <c r="L1659" s="32"/>
      <c r="M1659" s="5"/>
      <c r="N1659" s="39"/>
      <c r="O1659" s="5"/>
      <c r="P1659" s="5">
        <v>3349995.23</v>
      </c>
      <c r="Q1659" s="5"/>
      <c r="R1659" s="5"/>
      <c r="S1659" s="5"/>
    </row>
    <row r="1660" spans="1:19" hidden="1" x14ac:dyDescent="0.25">
      <c r="A1660" s="28" t="s">
        <v>454</v>
      </c>
      <c r="B1660" s="6" t="s">
        <v>974</v>
      </c>
      <c r="C1660" s="5">
        <f>ROUNDUP(SUM(D1660+E1660+F1660+G1660+H1660+I1660+J1660+K1660+M1660+O1660+P1660+Q1660+R1660+S1660),2)</f>
        <v>9920444.2899999991</v>
      </c>
      <c r="D1660" s="5"/>
      <c r="E1660" s="5"/>
      <c r="F1660" s="5"/>
      <c r="G1660" s="5">
        <v>3474889.92</v>
      </c>
      <c r="H1660" s="5">
        <v>2293167.86</v>
      </c>
      <c r="I1660" s="5">
        <v>1001333.03</v>
      </c>
      <c r="J1660" s="5"/>
      <c r="K1660" s="5"/>
      <c r="L1660" s="32"/>
      <c r="M1660" s="5"/>
      <c r="N1660" s="39"/>
      <c r="O1660" s="5"/>
      <c r="P1660" s="5">
        <v>3151053.48</v>
      </c>
      <c r="Q1660" s="5"/>
      <c r="R1660" s="5"/>
      <c r="S1660" s="5"/>
    </row>
    <row r="1661" spans="1:19" hidden="1" x14ac:dyDescent="0.25">
      <c r="A1661" s="28" t="s">
        <v>456</v>
      </c>
      <c r="B1661" s="6" t="s">
        <v>976</v>
      </c>
      <c r="C1661" s="5">
        <f>ROUNDUP(SUM(D1661+E1661+F1661+G1661+H1661+I1661+J1661+K1661+M1661+O1661+P1661+Q1661+R1661+S1661),2)</f>
        <v>9953451.8399999999</v>
      </c>
      <c r="D1661" s="5"/>
      <c r="E1661" s="5"/>
      <c r="F1661" s="5"/>
      <c r="G1661" s="5">
        <v>3454587.28</v>
      </c>
      <c r="H1661" s="5">
        <v>2279769.63</v>
      </c>
      <c r="I1661" s="5">
        <v>995482.57</v>
      </c>
      <c r="J1661" s="5"/>
      <c r="K1661" s="5"/>
      <c r="L1661" s="32"/>
      <c r="M1661" s="5"/>
      <c r="N1661" s="39"/>
      <c r="O1661" s="5"/>
      <c r="P1661" s="5">
        <v>3223612.36</v>
      </c>
      <c r="Q1661" s="5"/>
      <c r="R1661" s="5"/>
      <c r="S1661" s="5"/>
    </row>
    <row r="1662" spans="1:19" ht="15" hidden="1" customHeight="1" x14ac:dyDescent="0.25">
      <c r="A1662" s="99" t="s">
        <v>2131</v>
      </c>
      <c r="B1662" s="100"/>
      <c r="C1662" s="7">
        <f>ROUND(D1662+E1662+F1662+G1662+H1662+I1662+J1662+K1662+M1662+O1662+P1662+Q1662+R1662+S1662,2)</f>
        <v>26459881.510000002</v>
      </c>
      <c r="D1662" s="7">
        <f t="shared" ref="D1662:M1662" si="144">SUM(D1658:D1661)</f>
        <v>0</v>
      </c>
      <c r="E1662" s="7">
        <f t="shared" si="144"/>
        <v>0</v>
      </c>
      <c r="F1662" s="7">
        <f t="shared" si="144"/>
        <v>0</v>
      </c>
      <c r="G1662" s="7">
        <f t="shared" si="144"/>
        <v>6929477.1999999993</v>
      </c>
      <c r="H1662" s="7">
        <f t="shared" si="144"/>
        <v>4572937.49</v>
      </c>
      <c r="I1662" s="7">
        <f t="shared" si="144"/>
        <v>1996815.6</v>
      </c>
      <c r="J1662" s="7">
        <f t="shared" si="144"/>
        <v>0</v>
      </c>
      <c r="K1662" s="7">
        <f t="shared" si="144"/>
        <v>0</v>
      </c>
      <c r="L1662" s="35">
        <f t="shared" si="144"/>
        <v>0</v>
      </c>
      <c r="M1662" s="7">
        <f t="shared" si="144"/>
        <v>0</v>
      </c>
      <c r="N1662" s="7" t="s">
        <v>1629</v>
      </c>
      <c r="O1662" s="7">
        <f>SUM(O1658:O1661)</f>
        <v>0</v>
      </c>
      <c r="P1662" s="7">
        <f>SUM(P1658:P1661)</f>
        <v>12960651.219999999</v>
      </c>
      <c r="Q1662" s="7">
        <f>SUM(Q1658:Q1661)</f>
        <v>0</v>
      </c>
      <c r="R1662" s="7">
        <f>SUM(R1658:R1661)</f>
        <v>0</v>
      </c>
      <c r="S1662" s="7">
        <f>SUM(S1658:S1661)</f>
        <v>0</v>
      </c>
    </row>
    <row r="1663" spans="1:19" ht="15" customHeight="1" x14ac:dyDescent="0.25">
      <c r="A1663" s="101" t="s">
        <v>1688</v>
      </c>
      <c r="B1663" s="102"/>
      <c r="C1663" s="103"/>
      <c r="D1663" s="7"/>
      <c r="E1663" s="7"/>
      <c r="F1663" s="7"/>
      <c r="G1663" s="7"/>
      <c r="H1663" s="7"/>
      <c r="I1663" s="7"/>
      <c r="J1663" s="7"/>
      <c r="K1663" s="7"/>
      <c r="L1663" s="35"/>
      <c r="M1663" s="7"/>
      <c r="N1663" s="38"/>
      <c r="O1663" s="7"/>
      <c r="P1663" s="7"/>
      <c r="Q1663" s="7"/>
      <c r="R1663" s="7"/>
      <c r="S1663" s="7"/>
    </row>
    <row r="1664" spans="1:19" x14ac:dyDescent="0.25">
      <c r="A1664" s="28" t="s">
        <v>458</v>
      </c>
      <c r="B1664" s="6" t="s">
        <v>1000</v>
      </c>
      <c r="C1664" s="5">
        <f>ROUNDUP(SUM(D1664+E1664+F1664+G1664+H1664+I1664+J1664+K1664+M1664+O1664+P1664+Q1664+R1664+S1664),2)</f>
        <v>5810184.8799999999</v>
      </c>
      <c r="D1664" s="5">
        <v>116727.87</v>
      </c>
      <c r="E1664" s="5"/>
      <c r="F1664" s="5"/>
      <c r="G1664" s="5"/>
      <c r="H1664" s="5"/>
      <c r="I1664" s="5"/>
      <c r="J1664" s="5"/>
      <c r="K1664" s="5"/>
      <c r="L1664" s="32"/>
      <c r="M1664" s="5"/>
      <c r="N1664" s="39" t="s">
        <v>1627</v>
      </c>
      <c r="O1664" s="5">
        <v>5693457.0099999998</v>
      </c>
      <c r="P1664" s="5"/>
      <c r="Q1664" s="5"/>
      <c r="R1664" s="5"/>
      <c r="S1664" s="5"/>
    </row>
    <row r="1665" spans="1:20" x14ac:dyDescent="0.25">
      <c r="A1665" s="28" t="s">
        <v>459</v>
      </c>
      <c r="B1665" s="65" t="s">
        <v>1815</v>
      </c>
      <c r="C1665" s="5">
        <v>309590.59999999998</v>
      </c>
      <c r="D1665" s="5">
        <v>6486.43</v>
      </c>
      <c r="E1665" s="5"/>
      <c r="F1665" s="5"/>
      <c r="G1665" s="5"/>
      <c r="H1665" s="5"/>
      <c r="I1665" s="5"/>
      <c r="J1665" s="5"/>
      <c r="K1665" s="11">
        <v>303104.17</v>
      </c>
      <c r="L1665" s="32"/>
      <c r="M1665" s="5"/>
      <c r="N1665" s="39"/>
      <c r="O1665" s="5"/>
      <c r="P1665" s="5"/>
      <c r="Q1665" s="5"/>
      <c r="R1665" s="5"/>
      <c r="S1665" s="5"/>
    </row>
    <row r="1666" spans="1:20" x14ac:dyDescent="0.25">
      <c r="A1666" s="28" t="s">
        <v>461</v>
      </c>
      <c r="B1666" s="6" t="s">
        <v>1007</v>
      </c>
      <c r="C1666" s="5">
        <f>ROUNDUP(SUM(D1666+E1666+F1666+G1666+H1666+I1666+J1666+K1666+M1666+O1666+P1666+Q1666+R1666+S1666),2)</f>
        <v>22395654.120000001</v>
      </c>
      <c r="D1666" s="5">
        <v>513318.39</v>
      </c>
      <c r="E1666" s="5"/>
      <c r="F1666" s="5"/>
      <c r="G1666" s="5">
        <v>9414467.2300000004</v>
      </c>
      <c r="H1666" s="5">
        <v>3813475.12</v>
      </c>
      <c r="I1666" s="5">
        <v>1768134.84</v>
      </c>
      <c r="J1666" s="5"/>
      <c r="K1666" s="5"/>
      <c r="L1666" s="32"/>
      <c r="M1666" s="5"/>
      <c r="N1666" s="39"/>
      <c r="O1666" s="5"/>
      <c r="P1666" s="5">
        <v>6886258.54</v>
      </c>
      <c r="Q1666" s="5"/>
      <c r="R1666" s="5"/>
      <c r="S1666" s="5"/>
    </row>
    <row r="1667" spans="1:20" x14ac:dyDescent="0.25">
      <c r="A1667" s="28" t="s">
        <v>463</v>
      </c>
      <c r="B1667" s="41" t="s">
        <v>1816</v>
      </c>
      <c r="C1667" s="5">
        <v>544278</v>
      </c>
      <c r="D1667" s="5">
        <v>11403.51</v>
      </c>
      <c r="E1667" s="5"/>
      <c r="F1667" s="5"/>
      <c r="G1667" s="5"/>
      <c r="H1667" s="5"/>
      <c r="I1667" s="5"/>
      <c r="J1667" s="5"/>
      <c r="K1667" s="11">
        <v>532874.49</v>
      </c>
      <c r="L1667" s="32"/>
      <c r="M1667" s="5"/>
      <c r="N1667" s="39"/>
      <c r="O1667" s="5"/>
      <c r="P1667" s="5"/>
      <c r="Q1667" s="5"/>
      <c r="R1667" s="5"/>
      <c r="S1667" s="5"/>
    </row>
    <row r="1668" spans="1:20" x14ac:dyDescent="0.25">
      <c r="A1668" s="28" t="s">
        <v>465</v>
      </c>
      <c r="B1668" s="65" t="s">
        <v>1817</v>
      </c>
      <c r="C1668" s="5">
        <v>590783.88</v>
      </c>
      <c r="D1668" s="5">
        <v>12377.89</v>
      </c>
      <c r="E1668" s="5"/>
      <c r="F1668" s="5"/>
      <c r="G1668" s="5"/>
      <c r="H1668" s="5"/>
      <c r="I1668" s="5"/>
      <c r="J1668" s="5"/>
      <c r="K1668" s="78">
        <v>578405.99</v>
      </c>
      <c r="L1668" s="32"/>
      <c r="M1668" s="5"/>
      <c r="N1668" s="39"/>
      <c r="O1668" s="5"/>
      <c r="P1668" s="5"/>
      <c r="Q1668" s="5"/>
      <c r="R1668" s="5"/>
      <c r="S1668" s="5"/>
    </row>
    <row r="1669" spans="1:20" x14ac:dyDescent="0.25">
      <c r="A1669" s="28" t="s">
        <v>467</v>
      </c>
      <c r="B1669" s="41" t="s">
        <v>1818</v>
      </c>
      <c r="C1669" s="5">
        <v>478488.03</v>
      </c>
      <c r="D1669" s="5">
        <v>10025.11</v>
      </c>
      <c r="E1669" s="5"/>
      <c r="F1669" s="5"/>
      <c r="G1669" s="5"/>
      <c r="H1669" s="5"/>
      <c r="I1669" s="5"/>
      <c r="J1669" s="5"/>
      <c r="K1669" s="78">
        <v>468462.92</v>
      </c>
      <c r="L1669" s="32"/>
      <c r="M1669" s="5"/>
      <c r="N1669" s="39"/>
      <c r="O1669" s="5"/>
      <c r="P1669" s="5"/>
      <c r="Q1669" s="5"/>
      <c r="R1669" s="5"/>
      <c r="S1669" s="5"/>
    </row>
    <row r="1670" spans="1:20" x14ac:dyDescent="0.25">
      <c r="A1670" s="28" t="s">
        <v>469</v>
      </c>
      <c r="B1670" s="79" t="s">
        <v>1819</v>
      </c>
      <c r="C1670" s="5">
        <v>551495.93999999994</v>
      </c>
      <c r="D1670" s="5">
        <v>11554.74</v>
      </c>
      <c r="E1670" s="5"/>
      <c r="F1670" s="5"/>
      <c r="G1670" s="5"/>
      <c r="H1670" s="5"/>
      <c r="I1670" s="5"/>
      <c r="J1670" s="5"/>
      <c r="K1670" s="78">
        <v>539941.19999999995</v>
      </c>
      <c r="L1670" s="32"/>
      <c r="M1670" s="5"/>
      <c r="N1670" s="39"/>
      <c r="O1670" s="5"/>
      <c r="P1670" s="5"/>
      <c r="Q1670" s="5"/>
      <c r="R1670" s="5"/>
      <c r="S1670" s="5"/>
    </row>
    <row r="1671" spans="1:20" x14ac:dyDescent="0.25">
      <c r="A1671" s="28" t="s">
        <v>471</v>
      </c>
      <c r="B1671" s="6" t="s">
        <v>1009</v>
      </c>
      <c r="C1671" s="5">
        <f t="shared" ref="C1671:C1676" si="145">ROUNDUP(SUM(D1671+E1671+F1671+G1671+H1671+I1671+J1671+K1671+M1671+O1671+P1671+Q1671+R1671+S1671),2)</f>
        <v>1173648.3700000001</v>
      </c>
      <c r="D1671" s="5">
        <f>ROUNDUP(SUM(F1671+G1671+H1671+I1671+J1671+K1671+M1671+O1671+P1671+Q1671+R1671+S1671)*0.0214,2)</f>
        <v>22476.469999999998</v>
      </c>
      <c r="E1671" s="5">
        <v>100869.68</v>
      </c>
      <c r="F1671" s="5"/>
      <c r="G1671" s="5"/>
      <c r="H1671" s="5"/>
      <c r="I1671" s="5"/>
      <c r="J1671" s="5"/>
      <c r="K1671" s="5">
        <v>1050302.22</v>
      </c>
      <c r="L1671" s="32"/>
      <c r="M1671" s="5"/>
      <c r="N1671" s="39"/>
      <c r="O1671" s="5"/>
      <c r="P1671" s="5"/>
      <c r="Q1671" s="5"/>
      <c r="R1671" s="5"/>
      <c r="S1671" s="5"/>
      <c r="T1671" s="77"/>
    </row>
    <row r="1672" spans="1:20" x14ac:dyDescent="0.25">
      <c r="A1672" s="28" t="s">
        <v>473</v>
      </c>
      <c r="B1672" s="6" t="s">
        <v>1011</v>
      </c>
      <c r="C1672" s="5">
        <f t="shared" si="145"/>
        <v>13264094.92</v>
      </c>
      <c r="D1672" s="5">
        <v>260080.29</v>
      </c>
      <c r="E1672" s="5"/>
      <c r="F1672" s="5"/>
      <c r="G1672" s="5">
        <v>6081325.1299999999</v>
      </c>
      <c r="H1672" s="5">
        <v>3696391.69</v>
      </c>
      <c r="I1672" s="5">
        <v>1502580.82</v>
      </c>
      <c r="J1672" s="5">
        <v>1723716.99</v>
      </c>
      <c r="K1672" s="5"/>
      <c r="L1672" s="32"/>
      <c r="M1672" s="5"/>
      <c r="N1672" s="39"/>
      <c r="O1672" s="5"/>
      <c r="P1672" s="5"/>
      <c r="Q1672" s="5"/>
      <c r="R1672" s="5"/>
      <c r="S1672" s="5"/>
    </row>
    <row r="1673" spans="1:20" x14ac:dyDescent="0.25">
      <c r="A1673" s="28" t="s">
        <v>475</v>
      </c>
      <c r="B1673" s="6" t="s">
        <v>1015</v>
      </c>
      <c r="C1673" s="5">
        <f t="shared" si="145"/>
        <v>1086498.74</v>
      </c>
      <c r="D1673" s="5">
        <v>21313.3</v>
      </c>
      <c r="E1673" s="5"/>
      <c r="F1673" s="5"/>
      <c r="G1673" s="5"/>
      <c r="H1673" s="5"/>
      <c r="I1673" s="5"/>
      <c r="J1673" s="5">
        <v>1065185.44</v>
      </c>
      <c r="K1673" s="5"/>
      <c r="L1673" s="32"/>
      <c r="M1673" s="5"/>
      <c r="N1673" s="39"/>
      <c r="O1673" s="5"/>
      <c r="P1673" s="5"/>
      <c r="Q1673" s="5"/>
      <c r="R1673" s="5"/>
      <c r="S1673" s="5"/>
    </row>
    <row r="1674" spans="1:20" x14ac:dyDescent="0.25">
      <c r="A1674" s="28" t="s">
        <v>477</v>
      </c>
      <c r="B1674" s="6" t="s">
        <v>1018</v>
      </c>
      <c r="C1674" s="5">
        <f t="shared" si="145"/>
        <v>1750746.92</v>
      </c>
      <c r="D1674" s="5">
        <v>34343.519999999997</v>
      </c>
      <c r="E1674" s="5"/>
      <c r="F1674" s="5"/>
      <c r="G1674" s="5"/>
      <c r="H1674" s="5"/>
      <c r="I1674" s="5"/>
      <c r="J1674" s="5">
        <v>809945.67</v>
      </c>
      <c r="K1674" s="5"/>
      <c r="L1674" s="32"/>
      <c r="M1674" s="5"/>
      <c r="N1674" s="39"/>
      <c r="O1674" s="5"/>
      <c r="P1674" s="5"/>
      <c r="Q1674" s="5"/>
      <c r="R1674" s="5"/>
      <c r="S1674" s="5">
        <v>906457.73</v>
      </c>
    </row>
    <row r="1675" spans="1:20" x14ac:dyDescent="0.25">
      <c r="A1675" s="28" t="s">
        <v>479</v>
      </c>
      <c r="B1675" s="6" t="s">
        <v>1020</v>
      </c>
      <c r="C1675" s="5">
        <f t="shared" si="145"/>
        <v>1826240.92</v>
      </c>
      <c r="D1675" s="5">
        <v>35824.44</v>
      </c>
      <c r="E1675" s="5"/>
      <c r="F1675" s="5"/>
      <c r="G1675" s="5"/>
      <c r="H1675" s="5"/>
      <c r="I1675" s="5"/>
      <c r="J1675" s="5">
        <v>806929.98</v>
      </c>
      <c r="K1675" s="5"/>
      <c r="L1675" s="32"/>
      <c r="M1675" s="5"/>
      <c r="N1675" s="39"/>
      <c r="O1675" s="5"/>
      <c r="P1675" s="5"/>
      <c r="Q1675" s="5"/>
      <c r="R1675" s="5"/>
      <c r="S1675" s="5">
        <v>983486.5</v>
      </c>
    </row>
    <row r="1676" spans="1:20" x14ac:dyDescent="0.25">
      <c r="A1676" s="28" t="s">
        <v>481</v>
      </c>
      <c r="B1676" s="6" t="s">
        <v>1024</v>
      </c>
      <c r="C1676" s="5">
        <f t="shared" si="145"/>
        <v>1113887.6499999999</v>
      </c>
      <c r="D1676" s="5">
        <v>49769.22</v>
      </c>
      <c r="E1676" s="5"/>
      <c r="F1676" s="5"/>
      <c r="G1676" s="5"/>
      <c r="H1676" s="5"/>
      <c r="I1676" s="5"/>
      <c r="J1676" s="5"/>
      <c r="K1676" s="5"/>
      <c r="L1676" s="32"/>
      <c r="M1676" s="5"/>
      <c r="N1676" s="39"/>
      <c r="O1676" s="5"/>
      <c r="P1676" s="5">
        <v>1064118.43</v>
      </c>
      <c r="Q1676" s="5"/>
      <c r="R1676" s="5"/>
      <c r="S1676" s="5"/>
    </row>
    <row r="1677" spans="1:20" x14ac:dyDescent="0.25">
      <c r="A1677" s="28" t="s">
        <v>483</v>
      </c>
      <c r="B1677" s="65" t="s">
        <v>1821</v>
      </c>
      <c r="C1677" s="5">
        <v>1240073.08</v>
      </c>
      <c r="D1677" s="5">
        <v>25981.56</v>
      </c>
      <c r="E1677" s="5"/>
      <c r="F1677" s="5"/>
      <c r="G1677" s="5"/>
      <c r="H1677" s="5"/>
      <c r="I1677" s="5"/>
      <c r="J1677" s="5"/>
      <c r="K1677" s="78">
        <v>1214091.52</v>
      </c>
      <c r="L1677" s="32"/>
      <c r="M1677" s="5"/>
      <c r="N1677" s="39"/>
      <c r="O1677" s="5"/>
      <c r="P1677" s="5"/>
      <c r="Q1677" s="5"/>
      <c r="R1677" s="5"/>
      <c r="S1677" s="5"/>
    </row>
    <row r="1678" spans="1:20" x14ac:dyDescent="0.25">
      <c r="A1678" s="28" t="s">
        <v>485</v>
      </c>
      <c r="B1678" s="65" t="s">
        <v>1822</v>
      </c>
      <c r="C1678" s="5">
        <v>583342.42000000004</v>
      </c>
      <c r="D1678" s="5">
        <v>12221.98</v>
      </c>
      <c r="E1678" s="5"/>
      <c r="F1678" s="5"/>
      <c r="G1678" s="5"/>
      <c r="H1678" s="5"/>
      <c r="I1678" s="5"/>
      <c r="J1678" s="5"/>
      <c r="K1678" s="78">
        <v>571120.43999999994</v>
      </c>
      <c r="L1678" s="32"/>
      <c r="M1678" s="5"/>
      <c r="N1678" s="39"/>
      <c r="O1678" s="5"/>
      <c r="P1678" s="5"/>
      <c r="Q1678" s="5"/>
      <c r="R1678" s="5"/>
      <c r="S1678" s="5"/>
    </row>
    <row r="1679" spans="1:20" x14ac:dyDescent="0.25">
      <c r="A1679" s="28" t="s">
        <v>487</v>
      </c>
      <c r="B1679" s="6" t="s">
        <v>1028</v>
      </c>
      <c r="C1679" s="5">
        <f t="shared" ref="C1679:C1688" si="146">ROUNDUP(SUM(D1679+E1679+F1679+G1679+H1679+I1679+J1679+K1679+M1679+O1679+P1679+Q1679+R1679+S1679),2)</f>
        <v>3851904.52</v>
      </c>
      <c r="D1679" s="5">
        <v>75560.86</v>
      </c>
      <c r="E1679" s="5"/>
      <c r="F1679" s="5"/>
      <c r="G1679" s="5">
        <v>1345834.37</v>
      </c>
      <c r="H1679" s="5"/>
      <c r="I1679" s="5">
        <v>387819.02</v>
      </c>
      <c r="J1679" s="5"/>
      <c r="K1679" s="5"/>
      <c r="L1679" s="32"/>
      <c r="M1679" s="5"/>
      <c r="N1679" s="39"/>
      <c r="O1679" s="5"/>
      <c r="P1679" s="5">
        <v>2042690.27</v>
      </c>
      <c r="Q1679" s="5"/>
      <c r="R1679" s="5"/>
      <c r="S1679" s="5"/>
    </row>
    <row r="1680" spans="1:20" x14ac:dyDescent="0.25">
      <c r="A1680" s="28" t="s">
        <v>488</v>
      </c>
      <c r="B1680" s="6" t="s">
        <v>1032</v>
      </c>
      <c r="C1680" s="5">
        <f t="shared" si="146"/>
        <v>5326642.2699999996</v>
      </c>
      <c r="D1680" s="5">
        <v>104747.35</v>
      </c>
      <c r="E1680" s="5"/>
      <c r="F1680" s="5"/>
      <c r="G1680" s="5"/>
      <c r="H1680" s="5"/>
      <c r="I1680" s="5"/>
      <c r="J1680" s="5"/>
      <c r="K1680" s="5"/>
      <c r="L1680" s="32"/>
      <c r="M1680" s="5"/>
      <c r="N1680" s="39" t="s">
        <v>1627</v>
      </c>
      <c r="O1680" s="5">
        <v>5221894.92</v>
      </c>
      <c r="P1680" s="5"/>
      <c r="Q1680" s="5"/>
      <c r="R1680" s="5"/>
      <c r="S1680" s="5"/>
    </row>
    <row r="1681" spans="1:20" x14ac:dyDescent="0.25">
      <c r="A1681" s="28" t="s">
        <v>489</v>
      </c>
      <c r="B1681" s="6" t="s">
        <v>983</v>
      </c>
      <c r="C1681" s="5">
        <f t="shared" si="146"/>
        <v>9203501.9499999993</v>
      </c>
      <c r="D1681" s="5">
        <v>180540.43</v>
      </c>
      <c r="E1681" s="5"/>
      <c r="F1681" s="5"/>
      <c r="G1681" s="5"/>
      <c r="H1681" s="5"/>
      <c r="I1681" s="5"/>
      <c r="J1681" s="5"/>
      <c r="K1681" s="5"/>
      <c r="L1681" s="32"/>
      <c r="M1681" s="5"/>
      <c r="N1681" s="39"/>
      <c r="O1681" s="5"/>
      <c r="P1681" s="5"/>
      <c r="Q1681" s="5"/>
      <c r="R1681" s="5">
        <v>9022961.5199999996</v>
      </c>
      <c r="S1681" s="5"/>
    </row>
    <row r="1682" spans="1:20" x14ac:dyDescent="0.25">
      <c r="A1682" s="28" t="s">
        <v>491</v>
      </c>
      <c r="B1682" s="6" t="s">
        <v>985</v>
      </c>
      <c r="C1682" s="5">
        <f t="shared" si="146"/>
        <v>4977457.1100000003</v>
      </c>
      <c r="D1682" s="5">
        <v>97640.25</v>
      </c>
      <c r="E1682" s="5"/>
      <c r="F1682" s="5"/>
      <c r="G1682" s="5">
        <v>4879816.8600000003</v>
      </c>
      <c r="H1682" s="5"/>
      <c r="I1682" s="5"/>
      <c r="J1682" s="5"/>
      <c r="K1682" s="5"/>
      <c r="L1682" s="32"/>
      <c r="M1682" s="5"/>
      <c r="N1682" s="39"/>
      <c r="O1682" s="5"/>
      <c r="P1682" s="5"/>
      <c r="Q1682" s="5"/>
      <c r="R1682" s="5"/>
      <c r="S1682" s="5"/>
    </row>
    <row r="1683" spans="1:20" x14ac:dyDescent="0.25">
      <c r="A1683" s="28" t="s">
        <v>493</v>
      </c>
      <c r="B1683" s="6" t="s">
        <v>987</v>
      </c>
      <c r="C1683" s="5">
        <f t="shared" si="146"/>
        <v>1279529.53</v>
      </c>
      <c r="D1683" s="5">
        <f>ROUNDUP(SUM(F1683+G1683+H1683+I1683+J1683+K1683+M1683+O1683+P1683+Q1683+R1683+S1683)*0.0214,2)</f>
        <v>24637.26</v>
      </c>
      <c r="E1683" s="5">
        <v>103618.64</v>
      </c>
      <c r="F1683" s="5"/>
      <c r="G1683" s="5"/>
      <c r="H1683" s="5"/>
      <c r="I1683" s="5"/>
      <c r="J1683" s="5"/>
      <c r="K1683" s="5">
        <v>1151273.6299999999</v>
      </c>
      <c r="L1683" s="32"/>
      <c r="M1683" s="5"/>
      <c r="N1683" s="39"/>
      <c r="O1683" s="5"/>
      <c r="P1683" s="5"/>
      <c r="Q1683" s="5"/>
      <c r="R1683" s="5"/>
      <c r="S1683" s="5"/>
      <c r="T1683" s="77"/>
    </row>
    <row r="1684" spans="1:20" x14ac:dyDescent="0.25">
      <c r="A1684" s="28" t="s">
        <v>495</v>
      </c>
      <c r="B1684" s="6" t="s">
        <v>990</v>
      </c>
      <c r="C1684" s="5">
        <f t="shared" si="146"/>
        <v>640301.72</v>
      </c>
      <c r="D1684" s="5">
        <f>ROUNDUP(SUM(F1684+G1684+H1684+I1684+J1684+K1684+M1684+O1684+P1684+Q1684+R1684+S1684)*0.0214,2)</f>
        <v>11897.48</v>
      </c>
      <c r="E1684" s="5">
        <v>72447.64</v>
      </c>
      <c r="F1684" s="5"/>
      <c r="G1684" s="5"/>
      <c r="H1684" s="5"/>
      <c r="I1684" s="5"/>
      <c r="J1684" s="5"/>
      <c r="K1684" s="5">
        <v>555956.6</v>
      </c>
      <c r="L1684" s="32"/>
      <c r="M1684" s="5"/>
      <c r="N1684" s="39"/>
      <c r="O1684" s="5"/>
      <c r="P1684" s="5"/>
      <c r="Q1684" s="5"/>
      <c r="R1684" s="5"/>
      <c r="S1684" s="5"/>
      <c r="T1684" s="77"/>
    </row>
    <row r="1685" spans="1:20" x14ac:dyDescent="0.25">
      <c r="A1685" s="28" t="s">
        <v>497</v>
      </c>
      <c r="B1685" s="6" t="s">
        <v>1668</v>
      </c>
      <c r="C1685" s="5">
        <f t="shared" si="146"/>
        <v>501887.26</v>
      </c>
      <c r="D1685" s="5">
        <f>ROUNDUP(SUM(F1685+G1685+H1685+I1685+J1685+K1685+M1685+O1685+P1685+Q1685+R1685+S1685)*0.0214,2)</f>
        <v>10119.08</v>
      </c>
      <c r="E1685" s="5">
        <f>ROUNDUP(SUM(F1685+G1685+H1685+I1685+J1685+K1685+M1685+O1685+P1685+Q1685+R1685+S1685)*0.04,2)</f>
        <v>18914.169999999998</v>
      </c>
      <c r="F1685" s="5"/>
      <c r="G1685" s="5"/>
      <c r="H1685" s="5"/>
      <c r="I1685" s="5"/>
      <c r="J1685" s="5"/>
      <c r="K1685" s="5">
        <v>472854.01</v>
      </c>
      <c r="L1685" s="32"/>
      <c r="M1685" s="5"/>
      <c r="N1685" s="39"/>
      <c r="O1685" s="5"/>
      <c r="P1685" s="5"/>
      <c r="Q1685" s="5"/>
      <c r="R1685" s="5"/>
      <c r="S1685" s="5"/>
    </row>
    <row r="1686" spans="1:20" x14ac:dyDescent="0.25">
      <c r="A1686" s="28" t="s">
        <v>499</v>
      </c>
      <c r="B1686" s="6" t="s">
        <v>993</v>
      </c>
      <c r="C1686" s="5">
        <f t="shared" si="146"/>
        <v>10675149.58</v>
      </c>
      <c r="D1686" s="5">
        <v>209409</v>
      </c>
      <c r="E1686" s="5"/>
      <c r="F1686" s="5"/>
      <c r="G1686" s="5"/>
      <c r="H1686" s="5"/>
      <c r="I1686" s="5"/>
      <c r="J1686" s="5"/>
      <c r="K1686" s="5"/>
      <c r="L1686" s="32"/>
      <c r="M1686" s="5"/>
      <c r="N1686" s="39" t="s">
        <v>1627</v>
      </c>
      <c r="O1686" s="5">
        <v>10465740.58</v>
      </c>
      <c r="P1686" s="5"/>
      <c r="Q1686" s="5"/>
      <c r="R1686" s="5"/>
      <c r="S1686" s="5"/>
    </row>
    <row r="1687" spans="1:20" x14ac:dyDescent="0.25">
      <c r="A1687" s="28" t="s">
        <v>501</v>
      </c>
      <c r="B1687" s="6" t="s">
        <v>980</v>
      </c>
      <c r="C1687" s="5">
        <f t="shared" si="146"/>
        <v>1264518.56</v>
      </c>
      <c r="D1687" s="5">
        <v>24805.42</v>
      </c>
      <c r="E1687" s="5"/>
      <c r="F1687" s="5">
        <v>536831.99</v>
      </c>
      <c r="G1687" s="5"/>
      <c r="H1687" s="5"/>
      <c r="I1687" s="5"/>
      <c r="J1687" s="5">
        <v>702881.15</v>
      </c>
      <c r="K1687" s="5"/>
      <c r="L1687" s="32"/>
      <c r="M1687" s="5"/>
      <c r="N1687" s="39"/>
      <c r="O1687" s="5"/>
      <c r="P1687" s="5"/>
      <c r="Q1687" s="5"/>
      <c r="R1687" s="5"/>
      <c r="S1687" s="5"/>
    </row>
    <row r="1688" spans="1:20" x14ac:dyDescent="0.25">
      <c r="A1688" s="28" t="s">
        <v>503</v>
      </c>
      <c r="B1688" s="6" t="s">
        <v>978</v>
      </c>
      <c r="C1688" s="5">
        <f t="shared" si="146"/>
        <v>2579731.5499999998</v>
      </c>
      <c r="D1688" s="5">
        <v>50605.279999999999</v>
      </c>
      <c r="E1688" s="5"/>
      <c r="F1688" s="5">
        <v>1095185.52</v>
      </c>
      <c r="G1688" s="5"/>
      <c r="H1688" s="5"/>
      <c r="I1688" s="5"/>
      <c r="J1688" s="5">
        <v>1433940.75</v>
      </c>
      <c r="K1688" s="5"/>
      <c r="L1688" s="32"/>
      <c r="M1688" s="5"/>
      <c r="N1688" s="39"/>
      <c r="O1688" s="5"/>
      <c r="P1688" s="5"/>
      <c r="Q1688" s="5"/>
      <c r="R1688" s="5"/>
      <c r="S1688" s="5"/>
    </row>
    <row r="1689" spans="1:20" ht="15" customHeight="1" x14ac:dyDescent="0.25">
      <c r="A1689" s="99" t="s">
        <v>1811</v>
      </c>
      <c r="B1689" s="100"/>
      <c r="C1689" s="7">
        <f>ROUND(D1689+E1689+F1689+G1689+H1689+I1689+J1689+K1689+M1689+O1689+P1689+Q1689+R1689+S1689,2)</f>
        <v>93019632.519999996</v>
      </c>
      <c r="D1689" s="7">
        <f t="shared" ref="D1689:M1689" si="147">SUM(D1664:D1688)</f>
        <v>1933867.1300000001</v>
      </c>
      <c r="E1689" s="7">
        <f t="shared" si="147"/>
        <v>295850.13</v>
      </c>
      <c r="F1689" s="7">
        <f t="shared" si="147"/>
        <v>1632017.51</v>
      </c>
      <c r="G1689" s="7">
        <f t="shared" si="147"/>
        <v>21721443.59</v>
      </c>
      <c r="H1689" s="7">
        <f t="shared" si="147"/>
        <v>7509866.8100000005</v>
      </c>
      <c r="I1689" s="7">
        <f t="shared" si="147"/>
        <v>3658534.68</v>
      </c>
      <c r="J1689" s="7">
        <f t="shared" si="147"/>
        <v>6542599.9800000004</v>
      </c>
      <c r="K1689" s="7">
        <f t="shared" si="147"/>
        <v>7438387.1899999985</v>
      </c>
      <c r="L1689" s="35">
        <f t="shared" si="147"/>
        <v>0</v>
      </c>
      <c r="M1689" s="7">
        <f t="shared" si="147"/>
        <v>0</v>
      </c>
      <c r="N1689" s="7" t="s">
        <v>1629</v>
      </c>
      <c r="O1689" s="7">
        <f>SUM(O1664:O1688)</f>
        <v>21381092.509999998</v>
      </c>
      <c r="P1689" s="7">
        <f>SUM(P1664:P1688)</f>
        <v>9993067.2400000002</v>
      </c>
      <c r="Q1689" s="7">
        <f>SUM(Q1664:Q1688)</f>
        <v>0</v>
      </c>
      <c r="R1689" s="7">
        <f>SUM(R1664:R1688)</f>
        <v>9022961.5199999996</v>
      </c>
      <c r="S1689" s="7">
        <f>SUM(S1664:S1688)</f>
        <v>1889944.23</v>
      </c>
    </row>
    <row r="1690" spans="1:20" ht="15" hidden="1" customHeight="1" x14ac:dyDescent="0.25">
      <c r="A1690" s="101" t="s">
        <v>1795</v>
      </c>
      <c r="B1690" s="102"/>
      <c r="C1690" s="103"/>
      <c r="D1690" s="7"/>
      <c r="E1690" s="7"/>
      <c r="F1690" s="7"/>
      <c r="G1690" s="7"/>
      <c r="H1690" s="7"/>
      <c r="I1690" s="7"/>
      <c r="J1690" s="7"/>
      <c r="K1690" s="7"/>
      <c r="L1690" s="35"/>
      <c r="M1690" s="7"/>
      <c r="N1690" s="38"/>
      <c r="O1690" s="7"/>
      <c r="P1690" s="7"/>
      <c r="Q1690" s="7"/>
      <c r="R1690" s="7"/>
      <c r="S1690" s="7"/>
    </row>
    <row r="1691" spans="1:20" hidden="1" x14ac:dyDescent="0.25">
      <c r="A1691" s="28" t="s">
        <v>505</v>
      </c>
      <c r="B1691" s="80" t="s">
        <v>1827</v>
      </c>
      <c r="C1691" s="5">
        <f>ROUNDUP(SUM(D1691+E1691+F1691+G1691+H1691+I1691+J1691+K1691+M1691+O1691+P1691+Q1691+R1691+S1691),2)</f>
        <v>2264834.79</v>
      </c>
      <c r="D1691" s="5">
        <f>ROUNDUP(SUM(F1691+G1691+H1691+I1691+J1691+K1691+M1691+O1691+P1691+Q1691+R1691+S1691)*0.0214,2)</f>
        <v>47452</v>
      </c>
      <c r="E1691" s="5"/>
      <c r="F1691" s="5">
        <v>423164.65</v>
      </c>
      <c r="G1691" s="5">
        <v>679116.9</v>
      </c>
      <c r="H1691" s="5">
        <v>250032.56</v>
      </c>
      <c r="I1691" s="5">
        <v>251539.32</v>
      </c>
      <c r="J1691" s="5">
        <v>613529.36</v>
      </c>
      <c r="K1691" s="5"/>
      <c r="L1691" s="32"/>
      <c r="M1691" s="5"/>
      <c r="N1691" s="40"/>
      <c r="O1691" s="40"/>
      <c r="P1691" s="81"/>
      <c r="Q1691" s="81"/>
      <c r="R1691" s="5"/>
      <c r="S1691" s="5"/>
      <c r="T1691" s="77"/>
    </row>
    <row r="1692" spans="1:20" hidden="1" x14ac:dyDescent="0.25">
      <c r="A1692" s="28" t="s">
        <v>507</v>
      </c>
      <c r="B1692" s="6" t="s">
        <v>1040</v>
      </c>
      <c r="C1692" s="5">
        <f t="shared" ref="C1692:C1716" si="148">ROUNDUP(SUM(D1692+E1692+F1692+G1692+H1692+I1692+J1692+K1692+M1692+O1692+P1692+Q1692+R1692+S1692),2)</f>
        <v>60735062.659999996</v>
      </c>
      <c r="D1692" s="5"/>
      <c r="E1692" s="5"/>
      <c r="F1692" s="5"/>
      <c r="G1692" s="5"/>
      <c r="H1692" s="5">
        <v>7344340.2999999998</v>
      </c>
      <c r="I1692" s="5">
        <v>2880557.22</v>
      </c>
      <c r="J1692" s="5">
        <v>4198171.74</v>
      </c>
      <c r="K1692" s="5"/>
      <c r="L1692" s="32"/>
      <c r="M1692" s="5"/>
      <c r="N1692" s="39" t="s">
        <v>1628</v>
      </c>
      <c r="O1692" s="5">
        <v>21540940.450000003</v>
      </c>
      <c r="P1692" s="5"/>
      <c r="Q1692" s="5">
        <v>24771052.950000003</v>
      </c>
      <c r="R1692" s="5"/>
      <c r="S1692" s="5"/>
      <c r="T1692" s="77"/>
    </row>
    <row r="1693" spans="1:20" hidden="1" x14ac:dyDescent="0.25">
      <c r="A1693" s="28" t="s">
        <v>508</v>
      </c>
      <c r="B1693" s="6" t="s">
        <v>1042</v>
      </c>
      <c r="C1693" s="5">
        <f t="shared" si="148"/>
        <v>18086411.969999999</v>
      </c>
      <c r="D1693" s="5"/>
      <c r="E1693" s="5"/>
      <c r="F1693" s="5">
        <v>2694769.62</v>
      </c>
      <c r="G1693" s="5">
        <v>3411679.05</v>
      </c>
      <c r="H1693" s="5">
        <v>2004540.09</v>
      </c>
      <c r="I1693" s="5">
        <v>842170.63</v>
      </c>
      <c r="J1693" s="5">
        <v>1383986.98</v>
      </c>
      <c r="K1693" s="5"/>
      <c r="L1693" s="32"/>
      <c r="M1693" s="5"/>
      <c r="N1693" s="39" t="s">
        <v>1628</v>
      </c>
      <c r="O1693" s="5">
        <v>7749265.5999999996</v>
      </c>
      <c r="P1693" s="5"/>
      <c r="Q1693" s="5"/>
      <c r="R1693" s="5"/>
      <c r="S1693" s="5"/>
    </row>
    <row r="1694" spans="1:20" hidden="1" x14ac:dyDescent="0.25">
      <c r="A1694" s="28" t="s">
        <v>510</v>
      </c>
      <c r="B1694" s="6" t="s">
        <v>1044</v>
      </c>
      <c r="C1694" s="5">
        <f t="shared" si="148"/>
        <v>18080882.68</v>
      </c>
      <c r="D1694" s="5"/>
      <c r="E1694" s="5"/>
      <c r="F1694" s="5">
        <v>2745250.34</v>
      </c>
      <c r="G1694" s="5">
        <v>3475589.53</v>
      </c>
      <c r="H1694" s="5">
        <v>2042090.85</v>
      </c>
      <c r="I1694" s="5">
        <v>857946.89</v>
      </c>
      <c r="J1694" s="5">
        <v>1409913.01</v>
      </c>
      <c r="K1694" s="5"/>
      <c r="L1694" s="32"/>
      <c r="M1694" s="5"/>
      <c r="N1694" s="39" t="s">
        <v>1628</v>
      </c>
      <c r="O1694" s="5">
        <v>7550092.0599999996</v>
      </c>
      <c r="P1694" s="5"/>
      <c r="Q1694" s="5"/>
      <c r="R1694" s="5"/>
      <c r="S1694" s="5"/>
    </row>
    <row r="1695" spans="1:20" hidden="1" x14ac:dyDescent="0.25">
      <c r="A1695" s="28" t="s">
        <v>512</v>
      </c>
      <c r="B1695" s="6" t="s">
        <v>1046</v>
      </c>
      <c r="C1695" s="5">
        <f t="shared" si="148"/>
        <v>117561307.87</v>
      </c>
      <c r="D1695" s="5"/>
      <c r="E1695" s="5"/>
      <c r="F1695" s="5">
        <v>10555981.939999999</v>
      </c>
      <c r="G1695" s="5">
        <v>13364267.629999999</v>
      </c>
      <c r="H1695" s="5">
        <v>7852207.0499999998</v>
      </c>
      <c r="I1695" s="5">
        <v>3298960.29</v>
      </c>
      <c r="J1695" s="5">
        <v>5421369.4100000001</v>
      </c>
      <c r="K1695" s="5"/>
      <c r="L1695" s="32"/>
      <c r="M1695" s="5"/>
      <c r="N1695" s="39" t="s">
        <v>1628</v>
      </c>
      <c r="O1695" s="5">
        <v>30736939.579999998</v>
      </c>
      <c r="P1695" s="5"/>
      <c r="Q1695" s="5">
        <v>46331581.969999999</v>
      </c>
      <c r="R1695" s="5"/>
      <c r="S1695" s="5"/>
    </row>
    <row r="1696" spans="1:20" hidden="1" x14ac:dyDescent="0.25">
      <c r="A1696" s="28" t="s">
        <v>514</v>
      </c>
      <c r="B1696" s="6" t="s">
        <v>1050</v>
      </c>
      <c r="C1696" s="5">
        <f t="shared" si="148"/>
        <v>115490808.62</v>
      </c>
      <c r="D1696" s="5"/>
      <c r="E1696" s="5"/>
      <c r="F1696" s="5">
        <v>12095610.23</v>
      </c>
      <c r="G1696" s="5"/>
      <c r="H1696" s="5">
        <v>7502488.5800000001</v>
      </c>
      <c r="I1696" s="5">
        <v>3151934.14</v>
      </c>
      <c r="J1696" s="5">
        <v>5179925.5599999996</v>
      </c>
      <c r="K1696" s="5"/>
      <c r="L1696" s="32"/>
      <c r="M1696" s="5"/>
      <c r="N1696" s="39" t="s">
        <v>1628</v>
      </c>
      <c r="O1696" s="5">
        <v>37298782.600000001</v>
      </c>
      <c r="P1696" s="5"/>
      <c r="Q1696" s="5">
        <v>50262067.509999998</v>
      </c>
      <c r="R1696" s="5"/>
      <c r="S1696" s="5"/>
    </row>
    <row r="1697" spans="1:20" hidden="1" x14ac:dyDescent="0.25">
      <c r="A1697" s="28" t="s">
        <v>515</v>
      </c>
      <c r="B1697" s="6" t="s">
        <v>1052</v>
      </c>
      <c r="C1697" s="5">
        <f t="shared" si="148"/>
        <v>25226305.260000002</v>
      </c>
      <c r="D1697" s="5"/>
      <c r="E1697" s="5"/>
      <c r="F1697" s="5"/>
      <c r="G1697" s="5"/>
      <c r="H1697" s="5">
        <v>5364179.1500000004</v>
      </c>
      <c r="I1697" s="5">
        <v>2103909.1800000002</v>
      </c>
      <c r="J1697" s="5">
        <v>3066272.04</v>
      </c>
      <c r="K1697" s="5"/>
      <c r="L1697" s="32"/>
      <c r="M1697" s="5"/>
      <c r="N1697" s="39"/>
      <c r="O1697" s="5"/>
      <c r="P1697" s="5"/>
      <c r="Q1697" s="5">
        <v>14691944.890000001</v>
      </c>
      <c r="R1697" s="5"/>
      <c r="S1697" s="5"/>
    </row>
    <row r="1698" spans="1:20" hidden="1" x14ac:dyDescent="0.25">
      <c r="A1698" s="28" t="s">
        <v>517</v>
      </c>
      <c r="B1698" s="6" t="s">
        <v>1054</v>
      </c>
      <c r="C1698" s="5">
        <f t="shared" si="148"/>
        <v>47025161.380000003</v>
      </c>
      <c r="D1698" s="5"/>
      <c r="E1698" s="5"/>
      <c r="F1698" s="5">
        <v>4768392.79</v>
      </c>
      <c r="G1698" s="5">
        <v>6992173.6299999999</v>
      </c>
      <c r="H1698" s="5">
        <v>4595463.95</v>
      </c>
      <c r="I1698" s="5">
        <v>1802407.89</v>
      </c>
      <c r="J1698" s="5">
        <v>2626859.0699999998</v>
      </c>
      <c r="K1698" s="5"/>
      <c r="L1698" s="32"/>
      <c r="M1698" s="5"/>
      <c r="N1698" s="39" t="s">
        <v>1627</v>
      </c>
      <c r="O1698" s="5">
        <v>14451980.049999999</v>
      </c>
      <c r="P1698" s="5"/>
      <c r="Q1698" s="5">
        <v>11787884</v>
      </c>
      <c r="R1698" s="5"/>
      <c r="S1698" s="5"/>
    </row>
    <row r="1699" spans="1:20" hidden="1" x14ac:dyDescent="0.25">
      <c r="A1699" s="28" t="s">
        <v>519</v>
      </c>
      <c r="B1699" s="6" t="s">
        <v>1038</v>
      </c>
      <c r="C1699" s="5">
        <f t="shared" si="148"/>
        <v>18356953.199999999</v>
      </c>
      <c r="D1699" s="5"/>
      <c r="E1699" s="5"/>
      <c r="F1699" s="5">
        <v>2791966.8499999996</v>
      </c>
      <c r="G1699" s="5">
        <v>3534734.37</v>
      </c>
      <c r="H1699" s="5">
        <v>2076841.54</v>
      </c>
      <c r="I1699" s="5">
        <v>872546.76</v>
      </c>
      <c r="J1699" s="5">
        <v>1433905.8</v>
      </c>
      <c r="K1699" s="5"/>
      <c r="L1699" s="32"/>
      <c r="M1699" s="5"/>
      <c r="N1699" s="39" t="s">
        <v>1628</v>
      </c>
      <c r="O1699" s="5">
        <v>7646957.8799999999</v>
      </c>
      <c r="P1699" s="5"/>
      <c r="Q1699" s="5"/>
      <c r="R1699" s="5"/>
      <c r="S1699" s="5"/>
    </row>
    <row r="1700" spans="1:20" hidden="1" x14ac:dyDescent="0.25">
      <c r="A1700" s="28" t="s">
        <v>520</v>
      </c>
      <c r="B1700" s="6" t="s">
        <v>1669</v>
      </c>
      <c r="C1700" s="5">
        <f t="shared" si="148"/>
        <v>47510157.689999998</v>
      </c>
      <c r="D1700" s="5">
        <f>ROUNDUP(SUM(F1700+G1700+H1700+I1700+J1700+K1700+M1700+O1700+P1700+Q1700+R1700+S1700)*0.0214,2)</f>
        <v>957902.19000000006</v>
      </c>
      <c r="E1700" s="5">
        <f>ROUNDUP(SUM(F1700+G1700+H1700+I1700+J1700+K1700+M1700+O1700+P1700+Q1700+R1700+S1700)*0.04,2)</f>
        <v>1790471.37</v>
      </c>
      <c r="F1700" s="5"/>
      <c r="G1700" s="5"/>
      <c r="H1700" s="5"/>
      <c r="I1700" s="5"/>
      <c r="J1700" s="5"/>
      <c r="K1700" s="5"/>
      <c r="L1700" s="32"/>
      <c r="M1700" s="5"/>
      <c r="N1700" s="39" t="s">
        <v>1628</v>
      </c>
      <c r="O1700" s="5">
        <v>44761784.129999995</v>
      </c>
      <c r="P1700" s="5"/>
      <c r="Q1700" s="5"/>
      <c r="R1700" s="5"/>
      <c r="S1700" s="5"/>
    </row>
    <row r="1701" spans="1:20" hidden="1" x14ac:dyDescent="0.25">
      <c r="A1701" s="28" t="s">
        <v>522</v>
      </c>
      <c r="B1701" s="6" t="s">
        <v>1670</v>
      </c>
      <c r="C1701" s="5">
        <f t="shared" si="148"/>
        <v>60151461.859999999</v>
      </c>
      <c r="D1701" s="5">
        <f>ROUNDUP(SUM(F1701+G1701+H1701+I1701+J1701+K1701+M1701+O1701+P1701+Q1701+R1701+S1701)*0.0214,2)</f>
        <v>1212776.79</v>
      </c>
      <c r="E1701" s="5">
        <f>ROUNDUP(SUM(F1701+G1701+H1701+I1701+J1701+K1701+M1701+O1701+P1701+Q1701+R1701+S1701)*0.04,2)</f>
        <v>2266872.5099999998</v>
      </c>
      <c r="F1701" s="5">
        <v>10872876.869999999</v>
      </c>
      <c r="G1701" s="5">
        <v>45798935.689999998</v>
      </c>
      <c r="H1701" s="5"/>
      <c r="I1701" s="5"/>
      <c r="J1701" s="5"/>
      <c r="K1701" s="5"/>
      <c r="L1701" s="32"/>
      <c r="M1701" s="5"/>
      <c r="N1701" s="39"/>
      <c r="O1701" s="5"/>
      <c r="P1701" s="5"/>
      <c r="Q1701" s="5"/>
      <c r="R1701" s="5"/>
      <c r="S1701" s="5"/>
    </row>
    <row r="1702" spans="1:20" s="50" customFormat="1" hidden="1" x14ac:dyDescent="0.25">
      <c r="A1702" s="28" t="s">
        <v>524</v>
      </c>
      <c r="B1702" s="82" t="s">
        <v>1921</v>
      </c>
      <c r="C1702" s="83">
        <f t="shared" si="148"/>
        <v>1730665.95</v>
      </c>
      <c r="D1702" s="83">
        <f>ROUNDUP(SUM(F1702+G1702+H1702+I1702+J1702+K1702+M1702+O1702+P1702+Q1702+R1702+S1702)*0.0214,2)</f>
        <v>34893.78</v>
      </c>
      <c r="E1702" s="5">
        <f>ROUNDUP(SUM(F1702+G1702+H1702+I1702+J1702+K1702+M1702+O1702+P1702+Q1702+R1702+S1702)*0.04,2)</f>
        <v>65222.01</v>
      </c>
      <c r="F1702" s="84"/>
      <c r="G1702" s="84"/>
      <c r="H1702" s="84"/>
      <c r="I1702" s="84"/>
      <c r="J1702" s="84"/>
      <c r="K1702" s="85">
        <v>1630550.16</v>
      </c>
      <c r="L1702" s="86"/>
      <c r="M1702" s="84"/>
      <c r="N1702" s="84"/>
      <c r="O1702" s="84"/>
      <c r="P1702" s="84"/>
      <c r="Q1702" s="87"/>
      <c r="R1702" s="84"/>
      <c r="S1702" s="84"/>
      <c r="T1702" s="31"/>
    </row>
    <row r="1703" spans="1:20" hidden="1" x14ac:dyDescent="0.25">
      <c r="A1703" s="28" t="s">
        <v>526</v>
      </c>
      <c r="B1703" s="6" t="s">
        <v>1930</v>
      </c>
      <c r="C1703" s="5">
        <f t="shared" si="148"/>
        <v>49305898.649999999</v>
      </c>
      <c r="D1703" s="5"/>
      <c r="E1703" s="5">
        <f>ROUNDUP(SUM(F1703+G1703+H1703+I1703+J1703+K1703+M1703+O1703+P1703+Q1703+R1703+S1703)*0.04,2)</f>
        <v>1896380.72</v>
      </c>
      <c r="F1703" s="5"/>
      <c r="G1703" s="5">
        <v>15250654.279999999</v>
      </c>
      <c r="H1703" s="5"/>
      <c r="I1703" s="5"/>
      <c r="J1703" s="5">
        <v>6186571.9800000004</v>
      </c>
      <c r="K1703" s="5"/>
      <c r="L1703" s="32"/>
      <c r="M1703" s="5"/>
      <c r="N1703" s="39"/>
      <c r="O1703" s="5"/>
      <c r="P1703" s="5">
        <v>10296748.460000001</v>
      </c>
      <c r="Q1703" s="5">
        <v>15675543.210000001</v>
      </c>
      <c r="R1703" s="5"/>
      <c r="S1703" s="5"/>
    </row>
    <row r="1704" spans="1:20" hidden="1" x14ac:dyDescent="0.25">
      <c r="A1704" s="28" t="s">
        <v>528</v>
      </c>
      <c r="B1704" s="6" t="s">
        <v>2136</v>
      </c>
      <c r="C1704" s="5">
        <f t="shared" si="148"/>
        <v>100661415.54000001</v>
      </c>
      <c r="D1704" s="5">
        <f>ROUNDUP(SUM(F1704+G1704+H1704+I1704+J1704+K1704+M1704+O1704+P1704+Q1704+R1704+S1704)*0.0214,2)</f>
        <v>2029540.51</v>
      </c>
      <c r="E1704" s="5">
        <f>ROUNDUP(SUM(F1704+G1704+H1704+I1704+J1704+K1704+M1704+O1704+P1704+Q1704+R1704+S1704)*0.04,2)</f>
        <v>3793533.6599999997</v>
      </c>
      <c r="F1704" s="5"/>
      <c r="G1704" s="5">
        <v>35440294.149999999</v>
      </c>
      <c r="H1704" s="5">
        <v>23292444.680000003</v>
      </c>
      <c r="I1704" s="5">
        <v>9135679.6199999992</v>
      </c>
      <c r="J1704" s="5">
        <v>13314421.41</v>
      </c>
      <c r="K1704" s="5"/>
      <c r="L1704" s="32"/>
      <c r="M1704" s="5"/>
      <c r="N1704" s="39"/>
      <c r="O1704" s="5"/>
      <c r="P1704" s="5">
        <v>13655501.51</v>
      </c>
      <c r="Q1704" s="5"/>
      <c r="R1704" s="5"/>
      <c r="S1704" s="5"/>
    </row>
    <row r="1705" spans="1:20" hidden="1" x14ac:dyDescent="0.25">
      <c r="A1705" s="28" t="s">
        <v>530</v>
      </c>
      <c r="B1705" s="6" t="s">
        <v>1061</v>
      </c>
      <c r="C1705" s="5">
        <f t="shared" si="148"/>
        <v>40747082.770000003</v>
      </c>
      <c r="D1705" s="5">
        <f>ROUNDUP(SUM(F1705+G1705+H1705+I1705+J1705+K1705+M1705+O1705+P1705+Q1705+R1705+S1705)*0.0214,2)</f>
        <v>853718.01</v>
      </c>
      <c r="E1705" s="5"/>
      <c r="F1705" s="5">
        <v>6247354.3799999999</v>
      </c>
      <c r="G1705" s="5"/>
      <c r="H1705" s="5">
        <v>6020790.0499999998</v>
      </c>
      <c r="I1705" s="5">
        <v>3441603.96</v>
      </c>
      <c r="J1705" s="5">
        <v>2361441.54</v>
      </c>
      <c r="K1705" s="5"/>
      <c r="L1705" s="32"/>
      <c r="M1705" s="5"/>
      <c r="N1705" s="39"/>
      <c r="O1705" s="5"/>
      <c r="P1705" s="5"/>
      <c r="Q1705" s="5">
        <v>21822174.829999998</v>
      </c>
      <c r="R1705" s="5"/>
      <c r="S1705" s="5"/>
    </row>
    <row r="1706" spans="1:20" hidden="1" x14ac:dyDescent="0.25">
      <c r="A1706" s="28" t="s">
        <v>532</v>
      </c>
      <c r="B1706" s="6" t="s">
        <v>1063</v>
      </c>
      <c r="C1706" s="5">
        <f t="shared" si="148"/>
        <v>11380839.960000001</v>
      </c>
      <c r="D1706" s="5">
        <f>ROUNDUP(SUM(F1706+G1706+H1706+I1706+J1706+K1706+M1706+O1706+P1706+Q1706+R1706+S1706)*0.0214,2)</f>
        <v>238447.21000000002</v>
      </c>
      <c r="E1706" s="5"/>
      <c r="F1706" s="5">
        <v>2395222.09</v>
      </c>
      <c r="G1706" s="5"/>
      <c r="H1706" s="5">
        <v>4144482.9</v>
      </c>
      <c r="I1706" s="5">
        <v>1741228.22</v>
      </c>
      <c r="J1706" s="5">
        <v>2861459.54</v>
      </c>
      <c r="K1706" s="5"/>
      <c r="L1706" s="32"/>
      <c r="M1706" s="5"/>
      <c r="N1706" s="39"/>
      <c r="O1706" s="5"/>
      <c r="P1706" s="5"/>
      <c r="Q1706" s="5"/>
      <c r="R1706" s="5"/>
      <c r="S1706" s="5"/>
    </row>
    <row r="1707" spans="1:20" hidden="1" x14ac:dyDescent="0.25">
      <c r="A1707" s="28" t="s">
        <v>534</v>
      </c>
      <c r="B1707" s="6" t="s">
        <v>1065</v>
      </c>
      <c r="C1707" s="5">
        <f t="shared" si="148"/>
        <v>12506577.75</v>
      </c>
      <c r="D1707" s="5">
        <f>ROUNDUP(SUM(F1707+G1707+H1707+I1707+J1707+K1707+M1707+O1707+P1707+Q1707+R1707+S1707)*0.0214,2)</f>
        <v>262033.26</v>
      </c>
      <c r="E1707" s="5"/>
      <c r="F1707" s="5"/>
      <c r="G1707" s="5"/>
      <c r="H1707" s="5">
        <v>6235018.3499999996</v>
      </c>
      <c r="I1707" s="5">
        <v>2445465</v>
      </c>
      <c r="J1707" s="5">
        <v>3564061.14</v>
      </c>
      <c r="K1707" s="5"/>
      <c r="L1707" s="32"/>
      <c r="M1707" s="5"/>
      <c r="N1707" s="39"/>
      <c r="O1707" s="5"/>
      <c r="P1707" s="5"/>
      <c r="Q1707" s="5"/>
      <c r="R1707" s="5"/>
      <c r="S1707" s="5"/>
    </row>
    <row r="1708" spans="1:20" hidden="1" x14ac:dyDescent="0.25">
      <c r="A1708" s="28" t="s">
        <v>536</v>
      </c>
      <c r="B1708" s="6" t="s">
        <v>1069</v>
      </c>
      <c r="C1708" s="5">
        <f t="shared" si="148"/>
        <v>10794074.300000001</v>
      </c>
      <c r="D1708" s="5">
        <f>ROUNDUP(SUM(F1708+G1708+H1708+I1708+J1708+K1708+M1708+O1708+P1708+Q1708+R1708+S1708)*0.0214,2)</f>
        <v>226153.51</v>
      </c>
      <c r="E1708" s="5"/>
      <c r="F1708" s="5">
        <v>2754929.73</v>
      </c>
      <c r="G1708" s="5">
        <v>3487844</v>
      </c>
      <c r="H1708" s="5">
        <v>2049290.99</v>
      </c>
      <c r="I1708" s="5">
        <v>860971.9</v>
      </c>
      <c r="J1708" s="5">
        <v>1414884.17</v>
      </c>
      <c r="K1708" s="5"/>
      <c r="L1708" s="32"/>
      <c r="M1708" s="5"/>
      <c r="N1708" s="39"/>
      <c r="O1708" s="5"/>
      <c r="P1708" s="5"/>
      <c r="Q1708" s="5"/>
      <c r="R1708" s="5"/>
      <c r="S1708" s="5"/>
    </row>
    <row r="1709" spans="1:20" hidden="1" x14ac:dyDescent="0.25">
      <c r="A1709" s="28" t="s">
        <v>538</v>
      </c>
      <c r="B1709" s="6" t="s">
        <v>1071</v>
      </c>
      <c r="C1709" s="5">
        <f t="shared" si="148"/>
        <v>27824863.260000002</v>
      </c>
      <c r="D1709" s="5"/>
      <c r="E1709" s="5"/>
      <c r="F1709" s="5"/>
      <c r="G1709" s="5">
        <v>8764039.9000000004</v>
      </c>
      <c r="H1709" s="5">
        <v>5783611.8799999999</v>
      </c>
      <c r="I1709" s="5">
        <v>2525467.81</v>
      </c>
      <c r="J1709" s="5">
        <v>3306045.6399999997</v>
      </c>
      <c r="K1709" s="5"/>
      <c r="L1709" s="32"/>
      <c r="M1709" s="5"/>
      <c r="N1709" s="39"/>
      <c r="O1709" s="5"/>
      <c r="P1709" s="5">
        <v>7445698.0299999993</v>
      </c>
      <c r="Q1709" s="5"/>
      <c r="R1709" s="5"/>
      <c r="S1709" s="5"/>
    </row>
    <row r="1710" spans="1:20" hidden="1" x14ac:dyDescent="0.25">
      <c r="A1710" s="28" t="s">
        <v>540</v>
      </c>
      <c r="B1710" s="6" t="s">
        <v>1073</v>
      </c>
      <c r="C1710" s="5">
        <f t="shared" si="148"/>
        <v>72713064.939999998</v>
      </c>
      <c r="D1710" s="5">
        <f>ROUNDUP(SUM(F1710+G1710+H1710+I1710+J1710+K1710+M1710+O1710+P1710+Q1710+R1710+S1710)*0.0214,2)</f>
        <v>1523457.6</v>
      </c>
      <c r="E1710" s="5"/>
      <c r="F1710" s="5">
        <v>7089684.1200000001</v>
      </c>
      <c r="G1710" s="5">
        <v>8975805.0399999991</v>
      </c>
      <c r="H1710" s="5">
        <v>5273755.4799999995</v>
      </c>
      <c r="I1710" s="5">
        <v>2215671.3199999998</v>
      </c>
      <c r="J1710" s="5">
        <v>3641138.91</v>
      </c>
      <c r="K1710" s="5"/>
      <c r="L1710" s="32"/>
      <c r="M1710" s="5"/>
      <c r="N1710" s="39" t="s">
        <v>1628</v>
      </c>
      <c r="O1710" s="5">
        <v>19246911.920000002</v>
      </c>
      <c r="P1710" s="5"/>
      <c r="Q1710" s="5">
        <v>24746640.550000001</v>
      </c>
      <c r="R1710" s="5"/>
      <c r="S1710" s="5"/>
    </row>
    <row r="1711" spans="1:20" hidden="1" x14ac:dyDescent="0.25">
      <c r="A1711" s="28" t="s">
        <v>542</v>
      </c>
      <c r="B1711" s="6" t="s">
        <v>1077</v>
      </c>
      <c r="C1711" s="5">
        <f t="shared" si="148"/>
        <v>18614687.079999998</v>
      </c>
      <c r="D1711" s="5"/>
      <c r="E1711" s="5"/>
      <c r="F1711" s="5"/>
      <c r="G1711" s="5">
        <v>8309893.6299999999</v>
      </c>
      <c r="H1711" s="5">
        <v>4882497.6499999994</v>
      </c>
      <c r="I1711" s="5">
        <v>2051291.54</v>
      </c>
      <c r="J1711" s="5">
        <v>3371004.26</v>
      </c>
      <c r="K1711" s="5"/>
      <c r="L1711" s="32"/>
      <c r="M1711" s="5"/>
      <c r="N1711" s="39"/>
      <c r="O1711" s="5"/>
      <c r="P1711" s="5"/>
      <c r="Q1711" s="5"/>
      <c r="R1711" s="5"/>
      <c r="S1711" s="5"/>
    </row>
    <row r="1712" spans="1:20" hidden="1" x14ac:dyDescent="0.25">
      <c r="A1712" s="28" t="s">
        <v>544</v>
      </c>
      <c r="B1712" s="6" t="s">
        <v>1081</v>
      </c>
      <c r="C1712" s="5">
        <f t="shared" si="148"/>
        <v>28150837.850000001</v>
      </c>
      <c r="D1712" s="5">
        <f>ROUNDUP(SUM(F1712+G1712+H1712+I1712+J1712+K1712+M1712+O1712+P1712+Q1712+R1712+S1712)*0.0214,2)</f>
        <v>589806.07999999996</v>
      </c>
      <c r="E1712" s="5"/>
      <c r="F1712" s="5">
        <v>3248847.5999999996</v>
      </c>
      <c r="G1712" s="5">
        <v>4113162.47</v>
      </c>
      <c r="H1712" s="5">
        <v>4833396.68</v>
      </c>
      <c r="I1712" s="5">
        <v>2030662.68</v>
      </c>
      <c r="J1712" s="5">
        <v>3337103.66</v>
      </c>
      <c r="K1712" s="5"/>
      <c r="L1712" s="32"/>
      <c r="M1712" s="5"/>
      <c r="N1712" s="39" t="s">
        <v>1628</v>
      </c>
      <c r="O1712" s="5">
        <v>9997858.6799999997</v>
      </c>
      <c r="P1712" s="5"/>
      <c r="Q1712" s="5"/>
      <c r="R1712" s="5"/>
      <c r="S1712" s="5"/>
    </row>
    <row r="1713" spans="1:19" hidden="1" x14ac:dyDescent="0.25">
      <c r="A1713" s="28" t="s">
        <v>546</v>
      </c>
      <c r="B1713" s="6" t="s">
        <v>1083</v>
      </c>
      <c r="C1713" s="5">
        <f t="shared" si="148"/>
        <v>87518349.200000003</v>
      </c>
      <c r="D1713" s="5"/>
      <c r="E1713" s="5"/>
      <c r="F1713" s="5">
        <v>11108468.25</v>
      </c>
      <c r="G1713" s="5">
        <v>16288997.629999999</v>
      </c>
      <c r="H1713" s="5">
        <v>10705612.5</v>
      </c>
      <c r="I1713" s="5">
        <v>4198897.13</v>
      </c>
      <c r="J1713" s="5">
        <v>6119542.1299999999</v>
      </c>
      <c r="K1713" s="5"/>
      <c r="L1713" s="32"/>
      <c r="M1713" s="5"/>
      <c r="N1713" s="39"/>
      <c r="O1713" s="5"/>
      <c r="P1713" s="5"/>
      <c r="Q1713" s="5">
        <v>39096831.559999995</v>
      </c>
      <c r="R1713" s="5"/>
      <c r="S1713" s="5"/>
    </row>
    <row r="1714" spans="1:19" hidden="1" x14ac:dyDescent="0.25">
      <c r="A1714" s="28" t="s">
        <v>548</v>
      </c>
      <c r="B1714" s="6" t="s">
        <v>1088</v>
      </c>
      <c r="C1714" s="5">
        <f t="shared" si="148"/>
        <v>54810281.409999996</v>
      </c>
      <c r="D1714" s="5">
        <f>ROUNDUP(SUM(F1714+G1714+H1714+I1714+J1714+K1714+M1714+O1714+P1714+Q1714+R1714+S1714)*0.0214,2)</f>
        <v>1148365.02</v>
      </c>
      <c r="E1714" s="5"/>
      <c r="F1714" s="5">
        <v>3158663.04</v>
      </c>
      <c r="G1714" s="5"/>
      <c r="H1714" s="5">
        <v>5173346.79</v>
      </c>
      <c r="I1714" s="5">
        <v>2558070.42</v>
      </c>
      <c r="J1714" s="5">
        <v>3951538.97</v>
      </c>
      <c r="K1714" s="5"/>
      <c r="L1714" s="32"/>
      <c r="M1714" s="5"/>
      <c r="N1714" s="39" t="s">
        <v>1628</v>
      </c>
      <c r="O1714" s="5">
        <v>24434287.490000002</v>
      </c>
      <c r="P1714" s="5">
        <v>14386009.68</v>
      </c>
      <c r="Q1714" s="5"/>
      <c r="R1714" s="5"/>
      <c r="S1714" s="5"/>
    </row>
    <row r="1715" spans="1:19" hidden="1" x14ac:dyDescent="0.25">
      <c r="A1715" s="28" t="s">
        <v>550</v>
      </c>
      <c r="B1715" s="6" t="s">
        <v>1093</v>
      </c>
      <c r="C1715" s="5">
        <f t="shared" si="148"/>
        <v>68279307.230000004</v>
      </c>
      <c r="D1715" s="5"/>
      <c r="E1715" s="5"/>
      <c r="F1715" s="5">
        <v>7069641.7000000002</v>
      </c>
      <c r="G1715" s="5">
        <v>8866254.2699999996</v>
      </c>
      <c r="H1715" s="5">
        <v>5226744.83</v>
      </c>
      <c r="I1715" s="5">
        <v>2330682.48</v>
      </c>
      <c r="J1715" s="5">
        <v>3608682.5199999996</v>
      </c>
      <c r="K1715" s="5"/>
      <c r="L1715" s="32"/>
      <c r="M1715" s="5"/>
      <c r="N1715" s="39" t="s">
        <v>1628</v>
      </c>
      <c r="O1715" s="5">
        <v>17367749.57</v>
      </c>
      <c r="P1715" s="5"/>
      <c r="Q1715" s="5">
        <v>23809551.860000003</v>
      </c>
      <c r="R1715" s="5"/>
      <c r="S1715" s="5"/>
    </row>
    <row r="1716" spans="1:19" hidden="1" x14ac:dyDescent="0.25">
      <c r="A1716" s="28" t="s">
        <v>552</v>
      </c>
      <c r="B1716" s="6" t="s">
        <v>1086</v>
      </c>
      <c r="C1716" s="5">
        <f t="shared" si="148"/>
        <v>13878210.58</v>
      </c>
      <c r="D1716" s="5"/>
      <c r="E1716" s="5"/>
      <c r="F1716" s="5">
        <v>3183825.48</v>
      </c>
      <c r="G1716" s="5">
        <v>4668629.78</v>
      </c>
      <c r="H1716" s="5">
        <v>3068362</v>
      </c>
      <c r="I1716" s="5">
        <v>1203456.26</v>
      </c>
      <c r="J1716" s="5">
        <v>1753937.06</v>
      </c>
      <c r="K1716" s="5"/>
      <c r="L1716" s="32"/>
      <c r="M1716" s="5"/>
      <c r="N1716" s="39"/>
      <c r="O1716" s="5"/>
      <c r="P1716" s="5"/>
      <c r="Q1716" s="5"/>
      <c r="R1716" s="5"/>
      <c r="S1716" s="5"/>
    </row>
    <row r="1717" spans="1:19" hidden="1" x14ac:dyDescent="0.25">
      <c r="A1717" s="28" t="s">
        <v>554</v>
      </c>
      <c r="B1717" s="6" t="s">
        <v>1734</v>
      </c>
      <c r="C1717" s="5">
        <v>1549286.68</v>
      </c>
      <c r="D1717" s="5">
        <v>32460.09</v>
      </c>
      <c r="E1717" s="5"/>
      <c r="F1717" s="5"/>
      <c r="G1717" s="5"/>
      <c r="H1717" s="5"/>
      <c r="I1717" s="5"/>
      <c r="J1717" s="5"/>
      <c r="K1717" s="5">
        <v>1516826.59</v>
      </c>
      <c r="L1717" s="32"/>
      <c r="M1717" s="5"/>
      <c r="N1717" s="39"/>
      <c r="O1717" s="5"/>
      <c r="P1717" s="5"/>
      <c r="Q1717" s="5"/>
      <c r="R1717" s="5"/>
      <c r="S1717" s="5"/>
    </row>
    <row r="1718" spans="1:19" hidden="1" x14ac:dyDescent="0.25">
      <c r="A1718" s="28" t="s">
        <v>556</v>
      </c>
      <c r="B1718" s="6" t="s">
        <v>1097</v>
      </c>
      <c r="C1718" s="5">
        <f t="shared" ref="C1718:C1725" si="149">ROUNDUP(SUM(D1718+E1718+F1718+G1718+H1718+I1718+J1718+K1718+M1718+O1718+P1718+Q1718+R1718+S1718),2)</f>
        <v>8975811.5600000005</v>
      </c>
      <c r="D1718" s="5"/>
      <c r="E1718" s="5"/>
      <c r="F1718" s="5"/>
      <c r="G1718" s="5">
        <v>8975811.5600000005</v>
      </c>
      <c r="H1718" s="5"/>
      <c r="I1718" s="5"/>
      <c r="J1718" s="5"/>
      <c r="K1718" s="5"/>
      <c r="L1718" s="32"/>
      <c r="M1718" s="5"/>
      <c r="N1718" s="39"/>
      <c r="O1718" s="5"/>
      <c r="P1718" s="5"/>
      <c r="Q1718" s="5"/>
      <c r="R1718" s="5"/>
      <c r="S1718" s="5"/>
    </row>
    <row r="1719" spans="1:19" hidden="1" x14ac:dyDescent="0.25">
      <c r="A1719" s="28" t="s">
        <v>558</v>
      </c>
      <c r="B1719" s="6" t="s">
        <v>1099</v>
      </c>
      <c r="C1719" s="5">
        <f t="shared" si="149"/>
        <v>69019065.109999999</v>
      </c>
      <c r="D1719" s="5"/>
      <c r="E1719" s="5"/>
      <c r="F1719" s="5">
        <v>10280724.23</v>
      </c>
      <c r="G1719" s="5">
        <v>13015781.08</v>
      </c>
      <c r="H1719" s="5">
        <v>7647452.9500000002</v>
      </c>
      <c r="I1719" s="5">
        <v>3212936.63</v>
      </c>
      <c r="J1719" s="5">
        <v>5280001.8199999994</v>
      </c>
      <c r="K1719" s="5"/>
      <c r="L1719" s="32"/>
      <c r="M1719" s="5"/>
      <c r="N1719" s="39" t="s">
        <v>1628</v>
      </c>
      <c r="O1719" s="5">
        <v>29582168.399999999</v>
      </c>
      <c r="P1719" s="5"/>
      <c r="Q1719" s="5"/>
      <c r="R1719" s="5"/>
      <c r="S1719" s="5"/>
    </row>
    <row r="1720" spans="1:19" hidden="1" x14ac:dyDescent="0.25">
      <c r="A1720" s="28" t="s">
        <v>560</v>
      </c>
      <c r="B1720" s="6" t="s">
        <v>1101</v>
      </c>
      <c r="C1720" s="5">
        <f t="shared" si="149"/>
        <v>15987782.16</v>
      </c>
      <c r="D1720" s="5"/>
      <c r="E1720" s="5"/>
      <c r="F1720" s="5"/>
      <c r="G1720" s="5">
        <v>6979460.2699999996</v>
      </c>
      <c r="H1720" s="5">
        <v>4587108.3499999996</v>
      </c>
      <c r="I1720" s="5">
        <v>1799130.7</v>
      </c>
      <c r="J1720" s="5">
        <v>2622082.84</v>
      </c>
      <c r="K1720" s="5"/>
      <c r="L1720" s="32"/>
      <c r="M1720" s="5"/>
      <c r="N1720" s="39"/>
      <c r="O1720" s="5"/>
      <c r="P1720" s="5"/>
      <c r="Q1720" s="5"/>
      <c r="R1720" s="5"/>
      <c r="S1720" s="5"/>
    </row>
    <row r="1721" spans="1:19" hidden="1" x14ac:dyDescent="0.25">
      <c r="A1721" s="28" t="s">
        <v>562</v>
      </c>
      <c r="B1721" s="6" t="s">
        <v>1103</v>
      </c>
      <c r="C1721" s="5">
        <f t="shared" si="149"/>
        <v>38028216.740000002</v>
      </c>
      <c r="D1721" s="5">
        <f>ROUNDUP(SUM(F1721+G1721+H1721+I1721+J1721+K1721+M1721+O1721+P1721+Q1721+R1721+S1721)*0.0214,2)</f>
        <v>796753.32000000007</v>
      </c>
      <c r="E1721" s="5"/>
      <c r="F1721" s="5"/>
      <c r="G1721" s="5"/>
      <c r="H1721" s="5">
        <v>4505873.3499999996</v>
      </c>
      <c r="I1721" s="5">
        <v>1767269.15</v>
      </c>
      <c r="J1721" s="5">
        <v>2575647.29</v>
      </c>
      <c r="K1721" s="5"/>
      <c r="L1721" s="32"/>
      <c r="M1721" s="5"/>
      <c r="N1721" s="39" t="s">
        <v>1628</v>
      </c>
      <c r="O1721" s="5">
        <v>13374624.26</v>
      </c>
      <c r="P1721" s="5"/>
      <c r="Q1721" s="5">
        <v>15008049.369999999</v>
      </c>
      <c r="R1721" s="5"/>
      <c r="S1721" s="5"/>
    </row>
    <row r="1722" spans="1:19" hidden="1" x14ac:dyDescent="0.25">
      <c r="A1722" s="28" t="s">
        <v>564</v>
      </c>
      <c r="B1722" s="6" t="s">
        <v>1105</v>
      </c>
      <c r="C1722" s="5">
        <f t="shared" si="149"/>
        <v>14092367.560000001</v>
      </c>
      <c r="D1722" s="5"/>
      <c r="E1722" s="5"/>
      <c r="F1722" s="5">
        <v>3232955.6199999996</v>
      </c>
      <c r="G1722" s="5">
        <v>4740672.18</v>
      </c>
      <c r="H1722" s="5">
        <v>3115710.4</v>
      </c>
      <c r="I1722" s="5">
        <v>1222027</v>
      </c>
      <c r="J1722" s="5">
        <v>1781002.36</v>
      </c>
      <c r="K1722" s="5"/>
      <c r="L1722" s="32"/>
      <c r="M1722" s="5"/>
      <c r="N1722" s="39"/>
      <c r="O1722" s="5"/>
      <c r="P1722" s="5"/>
      <c r="Q1722" s="5"/>
      <c r="R1722" s="5"/>
      <c r="S1722" s="5"/>
    </row>
    <row r="1723" spans="1:19" hidden="1" x14ac:dyDescent="0.25">
      <c r="A1723" s="28" t="s">
        <v>566</v>
      </c>
      <c r="B1723" s="6" t="s">
        <v>1109</v>
      </c>
      <c r="C1723" s="5">
        <f t="shared" si="149"/>
        <v>36257820.280000001</v>
      </c>
      <c r="D1723" s="5"/>
      <c r="E1723" s="5"/>
      <c r="F1723" s="5"/>
      <c r="G1723" s="5">
        <v>6933021.1699999999</v>
      </c>
      <c r="H1723" s="5"/>
      <c r="I1723" s="5"/>
      <c r="J1723" s="5"/>
      <c r="K1723" s="5"/>
      <c r="L1723" s="32"/>
      <c r="M1723" s="5"/>
      <c r="N1723" s="39" t="s">
        <v>1627</v>
      </c>
      <c r="O1723" s="5">
        <v>14324854.99</v>
      </c>
      <c r="P1723" s="5"/>
      <c r="Q1723" s="5">
        <v>14999944.119999999</v>
      </c>
      <c r="R1723" s="5"/>
      <c r="S1723" s="5"/>
    </row>
    <row r="1724" spans="1:19" hidden="1" x14ac:dyDescent="0.25">
      <c r="A1724" s="28" t="s">
        <v>568</v>
      </c>
      <c r="B1724" s="6" t="s">
        <v>1111</v>
      </c>
      <c r="C1724" s="5">
        <f t="shared" si="149"/>
        <v>37481787.530000001</v>
      </c>
      <c r="D1724" s="5"/>
      <c r="E1724" s="5"/>
      <c r="F1724" s="5">
        <v>5995562.4299999997</v>
      </c>
      <c r="G1724" s="5">
        <v>8791644.3599999994</v>
      </c>
      <c r="H1724" s="5">
        <v>11556259</v>
      </c>
      <c r="I1724" s="5">
        <v>4532533.07</v>
      </c>
      <c r="J1724" s="5">
        <v>6605788.6699999999</v>
      </c>
      <c r="K1724" s="5"/>
      <c r="L1724" s="32"/>
      <c r="M1724" s="5"/>
      <c r="N1724" s="39"/>
      <c r="O1724" s="5"/>
      <c r="P1724" s="5"/>
      <c r="Q1724" s="5"/>
      <c r="R1724" s="5"/>
      <c r="S1724" s="5"/>
    </row>
    <row r="1725" spans="1:19" hidden="1" x14ac:dyDescent="0.25">
      <c r="A1725" s="28" t="s">
        <v>570</v>
      </c>
      <c r="B1725" s="6" t="s">
        <v>1113</v>
      </c>
      <c r="C1725" s="5">
        <f t="shared" si="149"/>
        <v>8848844.8399999999</v>
      </c>
      <c r="D1725" s="5"/>
      <c r="E1725" s="5"/>
      <c r="F1725" s="5">
        <v>2306787.3299999996</v>
      </c>
      <c r="G1725" s="5">
        <v>2920478.96</v>
      </c>
      <c r="H1725" s="5">
        <v>1715934.32</v>
      </c>
      <c r="I1725" s="5">
        <v>720918.23</v>
      </c>
      <c r="J1725" s="5">
        <v>1184726</v>
      </c>
      <c r="K1725" s="5"/>
      <c r="L1725" s="32"/>
      <c r="M1725" s="5"/>
      <c r="N1725" s="39"/>
      <c r="O1725" s="5"/>
      <c r="P1725" s="5"/>
      <c r="Q1725" s="5"/>
      <c r="R1725" s="5"/>
      <c r="S1725" s="5"/>
    </row>
    <row r="1726" spans="1:19" hidden="1" x14ac:dyDescent="0.25">
      <c r="A1726" s="28" t="s">
        <v>572</v>
      </c>
      <c r="B1726" s="6" t="s">
        <v>1911</v>
      </c>
      <c r="C1726" s="5">
        <v>11776752.359999999</v>
      </c>
      <c r="D1726" s="5">
        <v>796753.32000000007</v>
      </c>
      <c r="E1726" s="5">
        <v>422307.66000000003</v>
      </c>
      <c r="F1726" s="5"/>
      <c r="G1726" s="5"/>
      <c r="H1726" s="5"/>
      <c r="I1726" s="5"/>
      <c r="J1726" s="5"/>
      <c r="K1726" s="5"/>
      <c r="L1726" s="32"/>
      <c r="M1726" s="5"/>
      <c r="N1726" s="39" t="s">
        <v>1628</v>
      </c>
      <c r="O1726" s="5">
        <v>10557691.379122123</v>
      </c>
      <c r="P1726" s="5"/>
      <c r="Q1726" s="5"/>
      <c r="R1726" s="5"/>
      <c r="S1726" s="5"/>
    </row>
    <row r="1727" spans="1:19" hidden="1" x14ac:dyDescent="0.25">
      <c r="A1727" s="28" t="s">
        <v>573</v>
      </c>
      <c r="B1727" s="6" t="s">
        <v>1121</v>
      </c>
      <c r="C1727" s="5">
        <f t="shared" ref="C1727:C1732" si="150">ROUNDUP(SUM(D1727+E1727+F1727+G1727+H1727+I1727+J1727+K1727+M1727+O1727+P1727+Q1727+R1727+S1727),2)</f>
        <v>52771185.729999997</v>
      </c>
      <c r="D1727" s="5"/>
      <c r="E1727" s="5"/>
      <c r="F1727" s="5">
        <v>5540145.3399999999</v>
      </c>
      <c r="G1727" s="5">
        <v>8123839.5999999996</v>
      </c>
      <c r="H1727" s="5"/>
      <c r="I1727" s="5"/>
      <c r="J1727" s="5"/>
      <c r="K1727" s="5"/>
      <c r="L1727" s="32"/>
      <c r="M1727" s="5"/>
      <c r="N1727" s="39" t="s">
        <v>1628</v>
      </c>
      <c r="O1727" s="5">
        <v>16466873.189999999</v>
      </c>
      <c r="P1727" s="5"/>
      <c r="Q1727" s="5">
        <v>22640327.600000001</v>
      </c>
      <c r="R1727" s="5"/>
      <c r="S1727" s="5"/>
    </row>
    <row r="1728" spans="1:19" hidden="1" x14ac:dyDescent="0.25">
      <c r="A1728" s="28" t="s">
        <v>574</v>
      </c>
      <c r="B1728" s="6" t="s">
        <v>1123</v>
      </c>
      <c r="C1728" s="5">
        <f t="shared" si="150"/>
        <v>39204868.119999997</v>
      </c>
      <c r="D1728" s="5"/>
      <c r="E1728" s="5"/>
      <c r="F1728" s="5">
        <v>5706682.0499999998</v>
      </c>
      <c r="G1728" s="5">
        <v>8368042.1299999999</v>
      </c>
      <c r="H1728" s="5">
        <v>5499725.5499999998</v>
      </c>
      <c r="I1728" s="5">
        <v>2157072.46</v>
      </c>
      <c r="J1728" s="5">
        <v>3143753.0799999996</v>
      </c>
      <c r="K1728" s="5"/>
      <c r="L1728" s="32"/>
      <c r="M1728" s="5"/>
      <c r="N1728" s="39"/>
      <c r="O1728" s="5"/>
      <c r="P1728" s="5"/>
      <c r="Q1728" s="5">
        <v>14329592.85</v>
      </c>
      <c r="R1728" s="5"/>
      <c r="S1728" s="5"/>
    </row>
    <row r="1729" spans="1:20" hidden="1" x14ac:dyDescent="0.25">
      <c r="A1729" s="28" t="s">
        <v>575</v>
      </c>
      <c r="B1729" s="6" t="s">
        <v>1117</v>
      </c>
      <c r="C1729" s="5">
        <f t="shared" si="150"/>
        <v>25659145.629999999</v>
      </c>
      <c r="D1729" s="5"/>
      <c r="E1729" s="5"/>
      <c r="F1729" s="5"/>
      <c r="G1729" s="5">
        <v>8416246.9700000007</v>
      </c>
      <c r="H1729" s="5">
        <v>5531407.2000000002</v>
      </c>
      <c r="I1729" s="5">
        <v>2169498.46</v>
      </c>
      <c r="J1729" s="5">
        <v>3161862.94</v>
      </c>
      <c r="K1729" s="5"/>
      <c r="L1729" s="32"/>
      <c r="M1729" s="5"/>
      <c r="N1729" s="39"/>
      <c r="O1729" s="5"/>
      <c r="P1729" s="5">
        <v>6380130.0599999996</v>
      </c>
      <c r="Q1729" s="5"/>
      <c r="R1729" s="5"/>
      <c r="S1729" s="5"/>
    </row>
    <row r="1730" spans="1:20" hidden="1" x14ac:dyDescent="0.25">
      <c r="A1730" s="28" t="s">
        <v>577</v>
      </c>
      <c r="B1730" s="6" t="s">
        <v>1125</v>
      </c>
      <c r="C1730" s="5">
        <f t="shared" si="150"/>
        <v>13942339.439999999</v>
      </c>
      <c r="D1730" s="5"/>
      <c r="E1730" s="5"/>
      <c r="F1730" s="5"/>
      <c r="G1730" s="5">
        <v>6086523.0199999996</v>
      </c>
      <c r="H1730" s="5">
        <v>4000243.5</v>
      </c>
      <c r="I1730" s="5">
        <v>1568953.76</v>
      </c>
      <c r="J1730" s="5">
        <v>2286619.1599999997</v>
      </c>
      <c r="K1730" s="5"/>
      <c r="L1730" s="32"/>
      <c r="M1730" s="5"/>
      <c r="N1730" s="39"/>
      <c r="O1730" s="5"/>
      <c r="P1730" s="5"/>
      <c r="Q1730" s="5"/>
      <c r="R1730" s="5"/>
      <c r="S1730" s="5"/>
    </row>
    <row r="1731" spans="1:20" hidden="1" x14ac:dyDescent="0.25">
      <c r="A1731" s="28" t="s">
        <v>579</v>
      </c>
      <c r="B1731" s="6" t="s">
        <v>1127</v>
      </c>
      <c r="C1731" s="5">
        <f t="shared" si="150"/>
        <v>31483477.649999999</v>
      </c>
      <c r="D1731" s="5"/>
      <c r="E1731" s="5"/>
      <c r="F1731" s="5">
        <v>6432676.1399999997</v>
      </c>
      <c r="G1731" s="5">
        <v>9432609.7899999991</v>
      </c>
      <c r="H1731" s="5">
        <v>6199391</v>
      </c>
      <c r="I1731" s="5">
        <v>2431491.4300000002</v>
      </c>
      <c r="J1731" s="5">
        <v>3543695.83</v>
      </c>
      <c r="K1731" s="5">
        <v>3443613.46</v>
      </c>
      <c r="L1731" s="32"/>
      <c r="M1731" s="5"/>
      <c r="N1731" s="39"/>
      <c r="O1731" s="5"/>
      <c r="P1731" s="5"/>
      <c r="Q1731" s="5"/>
      <c r="R1731" s="5"/>
      <c r="S1731" s="5"/>
    </row>
    <row r="1732" spans="1:20" hidden="1" x14ac:dyDescent="0.25">
      <c r="A1732" s="28" t="s">
        <v>581</v>
      </c>
      <c r="B1732" s="6" t="s">
        <v>2019</v>
      </c>
      <c r="C1732" s="5">
        <f t="shared" si="150"/>
        <v>27405712.899999999</v>
      </c>
      <c r="D1732" s="5">
        <f>ROUNDUP(SUM(F1732+G1732+H1732+I1732+J1732+K1732+M1732+O1732+P1732+Q1732+R1732+S1732)*0.0214,2)</f>
        <v>574194.5</v>
      </c>
      <c r="E1732" s="5"/>
      <c r="F1732" s="5"/>
      <c r="G1732" s="5"/>
      <c r="H1732" s="5"/>
      <c r="I1732" s="5"/>
      <c r="J1732" s="5"/>
      <c r="K1732" s="5"/>
      <c r="L1732" s="32"/>
      <c r="M1732" s="5"/>
      <c r="N1732" s="39"/>
      <c r="O1732" s="5"/>
      <c r="P1732" s="5"/>
      <c r="Q1732" s="5">
        <v>26831518.399999999</v>
      </c>
      <c r="R1732" s="5"/>
      <c r="S1732" s="5"/>
    </row>
    <row r="1733" spans="1:20" hidden="1" x14ac:dyDescent="0.25">
      <c r="A1733" s="28" t="s">
        <v>583</v>
      </c>
      <c r="B1733" s="6" t="s">
        <v>1723</v>
      </c>
      <c r="C1733" s="5">
        <v>1344130.37</v>
      </c>
      <c r="D1733" s="5">
        <v>28161.73</v>
      </c>
      <c r="E1733" s="5"/>
      <c r="F1733" s="5"/>
      <c r="G1733" s="5"/>
      <c r="H1733" s="5"/>
      <c r="I1733" s="5"/>
      <c r="J1733" s="5"/>
      <c r="K1733" s="5">
        <v>1315968.6399999999</v>
      </c>
      <c r="L1733" s="32"/>
      <c r="M1733" s="5"/>
      <c r="N1733" s="39"/>
      <c r="O1733" s="5"/>
      <c r="P1733" s="5"/>
      <c r="Q1733" s="5"/>
      <c r="R1733" s="5"/>
      <c r="S1733" s="5"/>
    </row>
    <row r="1734" spans="1:20" hidden="1" x14ac:dyDescent="0.25">
      <c r="A1734" s="28" t="s">
        <v>585</v>
      </c>
      <c r="B1734" s="6" t="s">
        <v>1137</v>
      </c>
      <c r="C1734" s="5">
        <f>ROUNDUP(SUM(D1734+E1734+F1734+G1734+H1734+I1734+J1734+K1734+M1734+O1734+P1734+Q1734+R1734+S1734),2)</f>
        <v>39623424.869999997</v>
      </c>
      <c r="D1734" s="5"/>
      <c r="E1734" s="5"/>
      <c r="F1734" s="5"/>
      <c r="G1734" s="5">
        <v>17297591.170000002</v>
      </c>
      <c r="H1734" s="5">
        <v>11368490.1</v>
      </c>
      <c r="I1734" s="5">
        <v>4458887.38</v>
      </c>
      <c r="J1734" s="5">
        <v>6498456.2199999997</v>
      </c>
      <c r="K1734" s="5"/>
      <c r="L1734" s="32"/>
      <c r="M1734" s="5"/>
      <c r="N1734" s="39"/>
      <c r="O1734" s="5"/>
      <c r="P1734" s="5"/>
      <c r="Q1734" s="5"/>
      <c r="R1734" s="5"/>
      <c r="S1734" s="5"/>
    </row>
    <row r="1735" spans="1:20" hidden="1" x14ac:dyDescent="0.25">
      <c r="A1735" s="28" t="s">
        <v>587</v>
      </c>
      <c r="B1735" s="6" t="s">
        <v>1132</v>
      </c>
      <c r="C1735" s="5">
        <f>ROUNDUP(SUM(D1735+E1735+F1735+G1735+H1735+I1735+J1735+K1735+M1735+O1735+P1735+Q1735+R1735+S1735),2)</f>
        <v>24592143.100000001</v>
      </c>
      <c r="D1735" s="5">
        <f>ROUNDUP(SUM(F1735+G1735+H1735+I1735+J1735+K1735+M1735+O1735+P1735+Q1735+R1735+S1735)*0.0214,2)</f>
        <v>515245.61</v>
      </c>
      <c r="E1735" s="5"/>
      <c r="F1735" s="5">
        <v>24076897.490000002</v>
      </c>
      <c r="G1735" s="5"/>
      <c r="H1735" s="5"/>
      <c r="I1735" s="5"/>
      <c r="J1735" s="5"/>
      <c r="K1735" s="5"/>
      <c r="L1735" s="32"/>
      <c r="M1735" s="5"/>
      <c r="N1735" s="39"/>
      <c r="O1735" s="5"/>
      <c r="P1735" s="5"/>
      <c r="Q1735" s="5"/>
      <c r="R1735" s="5"/>
      <c r="S1735" s="5"/>
    </row>
    <row r="1736" spans="1:20" hidden="1" x14ac:dyDescent="0.25">
      <c r="A1736" s="28" t="s">
        <v>589</v>
      </c>
      <c r="B1736" s="6" t="s">
        <v>1134</v>
      </c>
      <c r="C1736" s="5">
        <f>ROUNDUP(SUM(D1736+E1736+F1736+G1736+H1736+I1736+J1736+K1736+M1736+O1736+P1736+Q1736+R1736+S1736),2)</f>
        <v>7870816.3799999999</v>
      </c>
      <c r="D1736" s="5"/>
      <c r="E1736" s="5"/>
      <c r="F1736" s="5">
        <v>7870816.3799999999</v>
      </c>
      <c r="G1736" s="5"/>
      <c r="H1736" s="5"/>
      <c r="I1736" s="5"/>
      <c r="J1736" s="5"/>
      <c r="K1736" s="5"/>
      <c r="L1736" s="32"/>
      <c r="M1736" s="5"/>
      <c r="N1736" s="39"/>
      <c r="O1736" s="5"/>
      <c r="P1736" s="5"/>
      <c r="Q1736" s="5"/>
      <c r="R1736" s="5"/>
      <c r="S1736" s="5"/>
    </row>
    <row r="1737" spans="1:20" hidden="1" x14ac:dyDescent="0.25">
      <c r="A1737" s="28" t="s">
        <v>591</v>
      </c>
      <c r="B1737" s="6" t="s">
        <v>1931</v>
      </c>
      <c r="C1737" s="5">
        <f>ROUNDUP(SUM(D1737+E1737+F1737+G1737+H1737+I1737+J1737+K1737+M1737+O1737+P1737+Q1737+R1737+S1737),2)</f>
        <v>24804149.629999999</v>
      </c>
      <c r="D1737" s="5">
        <f>ROUNDUP(SUM(F1737+G1737+H1737+I1737+J1737+K1737+M1737+O1737+P1737+Q1737+R1737+S1737)*0.0214,2)</f>
        <v>500102.51</v>
      </c>
      <c r="E1737" s="5">
        <f>ROUNDUP(SUM(F1737+G1737+H1737+I1737+J1737+K1737+M1737+O1737+P1737+Q1737+R1737+S1737)*0.04,2)</f>
        <v>934771.05</v>
      </c>
      <c r="F1737" s="5"/>
      <c r="G1737" s="5"/>
      <c r="H1737" s="5">
        <v>5075240.1399999997</v>
      </c>
      <c r="I1737" s="5">
        <v>2427030.89</v>
      </c>
      <c r="J1737" s="5">
        <v>2902652.77</v>
      </c>
      <c r="K1737" s="5"/>
      <c r="L1737" s="32"/>
      <c r="M1737" s="5"/>
      <c r="N1737" s="39"/>
      <c r="O1737" s="5"/>
      <c r="P1737" s="5"/>
      <c r="Q1737" s="5">
        <v>12964352.27</v>
      </c>
      <c r="R1737" s="5"/>
      <c r="S1737" s="5"/>
    </row>
    <row r="1738" spans="1:20" hidden="1" x14ac:dyDescent="0.25">
      <c r="A1738" s="28" t="s">
        <v>593</v>
      </c>
      <c r="B1738" s="6" t="s">
        <v>1724</v>
      </c>
      <c r="C1738" s="5">
        <v>1510091.31</v>
      </c>
      <c r="D1738" s="5">
        <v>31638.89</v>
      </c>
      <c r="E1738" s="5"/>
      <c r="F1738" s="5"/>
      <c r="G1738" s="5"/>
      <c r="H1738" s="5"/>
      <c r="I1738" s="5"/>
      <c r="J1738" s="5"/>
      <c r="K1738" s="5">
        <v>1478452.42</v>
      </c>
      <c r="L1738" s="32"/>
      <c r="M1738" s="5"/>
      <c r="N1738" s="39"/>
      <c r="O1738" s="5"/>
      <c r="P1738" s="5"/>
      <c r="Q1738" s="5"/>
      <c r="R1738" s="5"/>
      <c r="S1738" s="5"/>
    </row>
    <row r="1739" spans="1:20" hidden="1" x14ac:dyDescent="0.25">
      <c r="A1739" s="28" t="s">
        <v>595</v>
      </c>
      <c r="B1739" s="6" t="s">
        <v>1139</v>
      </c>
      <c r="C1739" s="5">
        <f>ROUNDUP(SUM(D1739+E1739+F1739+G1739+H1739+I1739+J1739+K1739+M1739+O1739+P1739+Q1739+R1739+S1739),2)</f>
        <v>7137515.4299999997</v>
      </c>
      <c r="D1739" s="5"/>
      <c r="E1739" s="5"/>
      <c r="F1739" s="5">
        <v>1637430.37</v>
      </c>
      <c r="G1739" s="5">
        <v>2401060.0599999996</v>
      </c>
      <c r="H1739" s="5">
        <v>1578047.9</v>
      </c>
      <c r="I1739" s="5">
        <v>618933.37</v>
      </c>
      <c r="J1739" s="5">
        <v>902043.73</v>
      </c>
      <c r="K1739" s="5"/>
      <c r="L1739" s="32"/>
      <c r="M1739" s="5"/>
      <c r="N1739" s="39"/>
      <c r="O1739" s="5"/>
      <c r="P1739" s="5"/>
      <c r="Q1739" s="5"/>
      <c r="R1739" s="5"/>
      <c r="S1739" s="5"/>
    </row>
    <row r="1740" spans="1:20" hidden="1" x14ac:dyDescent="0.25">
      <c r="A1740" s="28" t="s">
        <v>597</v>
      </c>
      <c r="B1740" s="6" t="s">
        <v>1141</v>
      </c>
      <c r="C1740" s="5">
        <f>ROUNDUP(SUM(D1740+E1740+F1740+G1740+H1740+I1740+J1740+K1740+M1740+O1740+P1740+Q1740+R1740+S1740),2)</f>
        <v>19345324.699999999</v>
      </c>
      <c r="D1740" s="5"/>
      <c r="E1740" s="5"/>
      <c r="F1740" s="5">
        <v>2326817.6999999997</v>
      </c>
      <c r="G1740" s="5">
        <v>3411949.07</v>
      </c>
      <c r="H1740" s="5">
        <v>2242434.15</v>
      </c>
      <c r="I1740" s="5">
        <v>879515.33</v>
      </c>
      <c r="J1740" s="5">
        <v>1281820.19</v>
      </c>
      <c r="K1740" s="5"/>
      <c r="L1740" s="32"/>
      <c r="M1740" s="5"/>
      <c r="N1740" s="39"/>
      <c r="O1740" s="5"/>
      <c r="P1740" s="5"/>
      <c r="Q1740" s="5">
        <v>9202788.2599999998</v>
      </c>
      <c r="R1740" s="5"/>
      <c r="S1740" s="5"/>
    </row>
    <row r="1741" spans="1:20" hidden="1" x14ac:dyDescent="0.25">
      <c r="A1741" s="28" t="s">
        <v>599</v>
      </c>
      <c r="B1741" s="6" t="s">
        <v>1893</v>
      </c>
      <c r="C1741" s="5">
        <f t="shared" ref="C1741" si="151">ROUNDUP(SUM(D1741+E1741+F1741+G1741+H1741+I1741+J1741+K1741+M1741+O1741+P1741+Q1741+R1741+S1741),2)</f>
        <v>6276301.2599999998</v>
      </c>
      <c r="D1741" s="5">
        <f>ROUNDUP(SUM(F1741+G1741+H1741+I1741+J1741+K1741+M1741+O1741+P1741+Q1741+R1741+S1741)*0.0214,2)</f>
        <v>131498.78</v>
      </c>
      <c r="E1741" s="5"/>
      <c r="F1741" s="5"/>
      <c r="G1741" s="5">
        <v>2422849.33</v>
      </c>
      <c r="H1741" s="5"/>
      <c r="I1741" s="5">
        <v>841042.79</v>
      </c>
      <c r="J1741" s="5">
        <v>1005852.13</v>
      </c>
      <c r="K1741" s="88"/>
      <c r="L1741" s="51"/>
      <c r="M1741" s="88"/>
      <c r="N1741" s="88"/>
      <c r="O1741" s="88"/>
      <c r="P1741" s="88"/>
      <c r="Q1741" s="5">
        <v>1875058.23</v>
      </c>
      <c r="R1741" s="5"/>
      <c r="S1741" s="5"/>
      <c r="T1741" s="28"/>
    </row>
    <row r="1742" spans="1:20" hidden="1" x14ac:dyDescent="0.25">
      <c r="A1742" s="28" t="s">
        <v>601</v>
      </c>
      <c r="B1742" s="6" t="s">
        <v>1147</v>
      </c>
      <c r="C1742" s="5">
        <f>ROUNDUP(SUM(D1742+E1742+F1742+G1742+H1742+I1742+J1742+K1742+M1742+O1742+P1742+Q1742+R1742+S1742),2)</f>
        <v>96917059.519999996</v>
      </c>
      <c r="D1742" s="5">
        <f>ROUNDUP(SUM(F1742+G1742+H1742+I1742+J1742+K1742+M1742+O1742+P1742+Q1742+R1742+S1742)*0.0214,2)</f>
        <v>2030570.86</v>
      </c>
      <c r="E1742" s="5"/>
      <c r="F1742" s="5"/>
      <c r="G1742" s="5"/>
      <c r="H1742" s="5">
        <v>3579571.59</v>
      </c>
      <c r="I1742" s="5">
        <v>1503891.13</v>
      </c>
      <c r="J1742" s="5">
        <v>2471429.98</v>
      </c>
      <c r="K1742" s="5"/>
      <c r="L1742" s="32"/>
      <c r="M1742" s="5"/>
      <c r="N1742" s="39" t="s">
        <v>1628</v>
      </c>
      <c r="O1742" s="5">
        <v>13327213.1</v>
      </c>
      <c r="P1742" s="5"/>
      <c r="Q1742" s="5"/>
      <c r="R1742" s="5">
        <v>74004382.859999999</v>
      </c>
      <c r="S1742" s="5"/>
    </row>
    <row r="1743" spans="1:20" hidden="1" x14ac:dyDescent="0.25">
      <c r="A1743" s="28" t="s">
        <v>603</v>
      </c>
      <c r="B1743" s="6" t="s">
        <v>1672</v>
      </c>
      <c r="C1743" s="5">
        <f>ROUNDUP(SUM(D1743+E1743+F1743+G1743+H1743+I1743+J1743+K1743+M1743+O1743+P1743+Q1743+R1743+S1743),2)</f>
        <v>8512951.7899999991</v>
      </c>
      <c r="D1743" s="5">
        <f>ROUNDUP(SUM(F1743+G1743+H1743+I1743+J1743+K1743+M1743+O1743+P1743+Q1743+R1743+S1743)*0.0214,2)</f>
        <v>171638.57</v>
      </c>
      <c r="E1743" s="5">
        <v>320819.74</v>
      </c>
      <c r="F1743" s="5"/>
      <c r="G1743" s="5"/>
      <c r="H1743" s="5"/>
      <c r="I1743" s="5"/>
      <c r="J1743" s="5"/>
      <c r="K1743" s="5"/>
      <c r="L1743" s="32">
        <v>2</v>
      </c>
      <c r="M1743" s="5">
        <v>8020493.4800000004</v>
      </c>
      <c r="N1743" s="39"/>
      <c r="O1743" s="5"/>
      <c r="P1743" s="5"/>
      <c r="Q1743" s="5"/>
      <c r="R1743" s="5"/>
      <c r="S1743" s="5"/>
    </row>
    <row r="1744" spans="1:20" hidden="1" x14ac:dyDescent="0.25">
      <c r="A1744" s="28" t="s">
        <v>605</v>
      </c>
      <c r="B1744" s="6" t="s">
        <v>1834</v>
      </c>
      <c r="C1744" s="5">
        <f>ROUNDUP(SUM(D1744+E1744+F1744+G1744+H1744+I1744+J1744+K1744+M1744+O1744+P1744+Q1744+R1744+S1744),2)</f>
        <v>12114342.77</v>
      </c>
      <c r="D1744" s="5">
        <f>ROUNDUP(SUM(F1744+G1744+H1744+I1744+J1744+K1744+M1744+O1744+P1744+Q1744+R1744+S1744)*0.0214,2)</f>
        <v>253815.29</v>
      </c>
      <c r="E1744" s="5"/>
      <c r="F1744" s="5"/>
      <c r="G1744" s="5"/>
      <c r="H1744" s="5"/>
      <c r="I1744" s="5"/>
      <c r="J1744" s="5"/>
      <c r="K1744" s="5"/>
      <c r="L1744" s="32"/>
      <c r="M1744" s="5"/>
      <c r="N1744" s="39"/>
      <c r="O1744" s="5"/>
      <c r="P1744" s="5"/>
      <c r="Q1744" s="5">
        <v>11860527.48</v>
      </c>
      <c r="R1744" s="5"/>
      <c r="S1744" s="5"/>
    </row>
    <row r="1745" spans="1:19" hidden="1" x14ac:dyDescent="0.25">
      <c r="A1745" s="28" t="s">
        <v>607</v>
      </c>
      <c r="B1745" s="6" t="s">
        <v>1835</v>
      </c>
      <c r="C1745" s="5">
        <v>4499228.0999999996</v>
      </c>
      <c r="D1745" s="5">
        <v>93804.68</v>
      </c>
      <c r="E1745" s="5"/>
      <c r="F1745" s="5"/>
      <c r="G1745" s="5">
        <v>1714286.25</v>
      </c>
      <c r="H1745" s="5">
        <v>1054222.1499999999</v>
      </c>
      <c r="I1745" s="5">
        <v>607936.32999999996</v>
      </c>
      <c r="J1745" s="5">
        <v>1028978.69</v>
      </c>
      <c r="K1745" s="5"/>
      <c r="L1745" s="32"/>
      <c r="M1745" s="5"/>
      <c r="N1745" s="39"/>
      <c r="O1745" s="5"/>
      <c r="P1745" s="5"/>
      <c r="Q1745" s="5"/>
      <c r="R1745" s="5"/>
      <c r="S1745" s="5"/>
    </row>
    <row r="1746" spans="1:19" hidden="1" x14ac:dyDescent="0.25">
      <c r="A1746" s="28" t="s">
        <v>609</v>
      </c>
      <c r="B1746" s="6" t="s">
        <v>1153</v>
      </c>
      <c r="C1746" s="5">
        <v>8418010.0399999991</v>
      </c>
      <c r="D1746" s="5"/>
      <c r="E1746" s="5"/>
      <c r="F1746" s="5">
        <v>3275533.14</v>
      </c>
      <c r="G1746" s="5"/>
      <c r="H1746" s="5">
        <v>2436548.73</v>
      </c>
      <c r="I1746" s="5">
        <v>1023671.11</v>
      </c>
      <c r="J1746" s="5">
        <v>1682257.06</v>
      </c>
      <c r="K1746" s="5"/>
      <c r="L1746" s="32"/>
      <c r="M1746" s="5"/>
      <c r="N1746" s="39"/>
      <c r="O1746" s="5"/>
      <c r="P1746" s="5"/>
      <c r="Q1746" s="5"/>
      <c r="R1746" s="5"/>
      <c r="S1746" s="5"/>
    </row>
    <row r="1747" spans="1:19" hidden="1" x14ac:dyDescent="0.25">
      <c r="A1747" s="28" t="s">
        <v>611</v>
      </c>
      <c r="B1747" s="6" t="s">
        <v>1155</v>
      </c>
      <c r="C1747" s="5">
        <f t="shared" ref="C1747:C1783" si="152">ROUNDUP(SUM(D1747+E1747+F1747+G1747+H1747+I1747+J1747+K1747+M1747+O1747+P1747+Q1747+R1747+S1747),2)</f>
        <v>17667204.84</v>
      </c>
      <c r="D1747" s="5"/>
      <c r="E1747" s="5"/>
      <c r="F1747" s="5">
        <v>3276406.98</v>
      </c>
      <c r="G1747" s="5">
        <v>4148053.6799999997</v>
      </c>
      <c r="H1747" s="5"/>
      <c r="I1747" s="5"/>
      <c r="J1747" s="5"/>
      <c r="K1747" s="5"/>
      <c r="L1747" s="32"/>
      <c r="M1747" s="5"/>
      <c r="N1747" s="39" t="s">
        <v>1628</v>
      </c>
      <c r="O1747" s="5">
        <v>10242744.18</v>
      </c>
      <c r="P1747" s="5"/>
      <c r="Q1747" s="5"/>
      <c r="R1747" s="5"/>
      <c r="S1747" s="5"/>
    </row>
    <row r="1748" spans="1:19" hidden="1" x14ac:dyDescent="0.25">
      <c r="A1748" s="28" t="s">
        <v>613</v>
      </c>
      <c r="B1748" s="6" t="s">
        <v>1157</v>
      </c>
      <c r="C1748" s="5">
        <f t="shared" si="152"/>
        <v>30799225.329999998</v>
      </c>
      <c r="D1748" s="5">
        <f>ROUNDUP(SUM(F1748+G1748+H1748+I1748+J1748+K1748+M1748+O1748+P1748+Q1748+R1748+S1748)*0.0214,2)</f>
        <v>645294.13</v>
      </c>
      <c r="E1748" s="5"/>
      <c r="F1748" s="5">
        <v>4227600.04</v>
      </c>
      <c r="G1748" s="5">
        <v>6199177.5499999998</v>
      </c>
      <c r="H1748" s="5">
        <v>4074283.4</v>
      </c>
      <c r="I1748" s="5">
        <v>1597993.29</v>
      </c>
      <c r="J1748" s="5">
        <v>2328941.8499999996</v>
      </c>
      <c r="K1748" s="5"/>
      <c r="L1748" s="32"/>
      <c r="M1748" s="5"/>
      <c r="N1748" s="39" t="s">
        <v>1628</v>
      </c>
      <c r="O1748" s="5">
        <v>11725935.07</v>
      </c>
      <c r="P1748" s="5"/>
      <c r="Q1748" s="5"/>
      <c r="R1748" s="5"/>
      <c r="S1748" s="5"/>
    </row>
    <row r="1749" spans="1:19" hidden="1" x14ac:dyDescent="0.25">
      <c r="A1749" s="28" t="s">
        <v>615</v>
      </c>
      <c r="B1749" s="6" t="s">
        <v>1176</v>
      </c>
      <c r="C1749" s="5">
        <f t="shared" si="152"/>
        <v>11883192.57</v>
      </c>
      <c r="D1749" s="5">
        <f>ROUNDUP(SUM(F1749+G1749+H1749+I1749+J1749+K1749+M1749+O1749+P1749+Q1749+R1749+S1749)*0.0214,2)</f>
        <v>248972.32</v>
      </c>
      <c r="E1749" s="5"/>
      <c r="F1749" s="5"/>
      <c r="G1749" s="5"/>
      <c r="H1749" s="5">
        <v>5924236.4500000002</v>
      </c>
      <c r="I1749" s="5">
        <v>2323571.81</v>
      </c>
      <c r="J1749" s="5">
        <v>3386411.99</v>
      </c>
      <c r="K1749" s="5"/>
      <c r="L1749" s="32"/>
      <c r="M1749" s="5"/>
      <c r="N1749" s="39"/>
      <c r="O1749" s="5"/>
      <c r="P1749" s="5"/>
      <c r="Q1749" s="5"/>
      <c r="R1749" s="5"/>
      <c r="S1749" s="5"/>
    </row>
    <row r="1750" spans="1:19" hidden="1" x14ac:dyDescent="0.25">
      <c r="A1750" s="28" t="s">
        <v>616</v>
      </c>
      <c r="B1750" s="6" t="s">
        <v>1178</v>
      </c>
      <c r="C1750" s="5">
        <f t="shared" si="152"/>
        <v>2538234.4900000002</v>
      </c>
      <c r="D1750" s="5">
        <f>ROUNDUP(SUM(F1750+G1750+H1750+I1750+J1750+K1750+M1750+O1750+P1750+Q1750+R1750+S1750)*0.0214,2)</f>
        <v>53180.170000000006</v>
      </c>
      <c r="E1750" s="5"/>
      <c r="F1750" s="5"/>
      <c r="G1750" s="5"/>
      <c r="H1750" s="5">
        <v>1265409.2</v>
      </c>
      <c r="I1750" s="5">
        <v>496311.92</v>
      </c>
      <c r="J1750" s="5">
        <v>723333.2</v>
      </c>
      <c r="K1750" s="5"/>
      <c r="L1750" s="32"/>
      <c r="M1750" s="5"/>
      <c r="N1750" s="39"/>
      <c r="O1750" s="5"/>
      <c r="P1750" s="5"/>
      <c r="Q1750" s="5"/>
      <c r="R1750" s="5"/>
      <c r="S1750" s="5"/>
    </row>
    <row r="1751" spans="1:19" hidden="1" x14ac:dyDescent="0.25">
      <c r="A1751" s="28" t="s">
        <v>618</v>
      </c>
      <c r="B1751" s="6" t="s">
        <v>1180</v>
      </c>
      <c r="C1751" s="5">
        <f t="shared" si="152"/>
        <v>29967317.440000001</v>
      </c>
      <c r="D1751" s="5"/>
      <c r="E1751" s="5"/>
      <c r="F1751" s="5">
        <v>7668034.1499999994</v>
      </c>
      <c r="G1751" s="5"/>
      <c r="H1751" s="5"/>
      <c r="I1751" s="5"/>
      <c r="J1751" s="5"/>
      <c r="K1751" s="5"/>
      <c r="L1751" s="32"/>
      <c r="M1751" s="5"/>
      <c r="N1751" s="39" t="s">
        <v>1628</v>
      </c>
      <c r="O1751" s="5">
        <v>22299283.290000003</v>
      </c>
      <c r="P1751" s="5"/>
      <c r="Q1751" s="5"/>
      <c r="R1751" s="5"/>
      <c r="S1751" s="5"/>
    </row>
    <row r="1752" spans="1:19" hidden="1" x14ac:dyDescent="0.25">
      <c r="A1752" s="28" t="s">
        <v>620</v>
      </c>
      <c r="B1752" s="6" t="s">
        <v>1182</v>
      </c>
      <c r="C1752" s="5">
        <f t="shared" si="152"/>
        <v>15410943.66</v>
      </c>
      <c r="D1752" s="5">
        <f>ROUNDUP(SUM(F1752+G1752+H1752+I1752+J1752+K1752+M1752+O1752+P1752+Q1752+R1752+S1752)*0.0214,2)</f>
        <v>322884.47000000003</v>
      </c>
      <c r="E1752" s="5"/>
      <c r="F1752" s="5">
        <v>6117544.8599999994</v>
      </c>
      <c r="G1752" s="5">
        <v>8970514.3300000001</v>
      </c>
      <c r="H1752" s="5"/>
      <c r="I1752" s="5"/>
      <c r="J1752" s="5"/>
      <c r="K1752" s="5"/>
      <c r="L1752" s="32"/>
      <c r="M1752" s="5"/>
      <c r="N1752" s="39"/>
      <c r="O1752" s="5"/>
      <c r="P1752" s="5"/>
      <c r="Q1752" s="5"/>
      <c r="R1752" s="5"/>
      <c r="S1752" s="5"/>
    </row>
    <row r="1753" spans="1:19" hidden="1" x14ac:dyDescent="0.25">
      <c r="A1753" s="28" t="s">
        <v>622</v>
      </c>
      <c r="B1753" s="6" t="s">
        <v>1159</v>
      </c>
      <c r="C1753" s="5">
        <f>ROUNDUP(SUM(D1753+E1753+F1753+G1753+H1753+I1753+J1753+K1753+M1753+O1753+P1753+Q1753+R1753+S1753),2)</f>
        <v>24777988.98</v>
      </c>
      <c r="D1753" s="5">
        <f>ROUNDUP(SUM(F1753+G1753+H1753+I1753+J1753+K1753+M1753+O1753+P1753+Q1753+R1753+S1753)*0.0214,2)</f>
        <v>519139.39</v>
      </c>
      <c r="E1753" s="5"/>
      <c r="F1753" s="5"/>
      <c r="G1753" s="5"/>
      <c r="H1753" s="5">
        <v>17392173.34</v>
      </c>
      <c r="I1753" s="5">
        <v>6866676.25</v>
      </c>
      <c r="J1753" s="5"/>
      <c r="K1753" s="5"/>
      <c r="L1753" s="32"/>
      <c r="M1753" s="5"/>
      <c r="N1753" s="39"/>
      <c r="O1753" s="5"/>
      <c r="P1753" s="5"/>
      <c r="Q1753" s="5"/>
      <c r="R1753" s="5"/>
      <c r="S1753" s="5"/>
    </row>
    <row r="1754" spans="1:19" hidden="1" x14ac:dyDescent="0.25">
      <c r="A1754" s="28" t="s">
        <v>623</v>
      </c>
      <c r="B1754" s="6" t="s">
        <v>1161</v>
      </c>
      <c r="C1754" s="5">
        <f t="shared" si="152"/>
        <v>31332058.73</v>
      </c>
      <c r="D1754" s="5">
        <f>ROUNDUP(SUM(F1754+G1754+H1754+I1754+J1754+K1754+M1754+O1754+P1754+Q1754+R1754+S1754)*0.0214,2)</f>
        <v>656457.86</v>
      </c>
      <c r="E1754" s="5"/>
      <c r="F1754" s="5">
        <v>4240002.99</v>
      </c>
      <c r="G1754" s="5">
        <v>6217364.7199999997</v>
      </c>
      <c r="H1754" s="5">
        <v>4086236.55</v>
      </c>
      <c r="I1754" s="5">
        <v>1602681.49</v>
      </c>
      <c r="J1754" s="5">
        <v>2335774.5099999998</v>
      </c>
      <c r="K1754" s="5"/>
      <c r="L1754" s="32"/>
      <c r="M1754" s="5"/>
      <c r="N1754" s="39" t="s">
        <v>1628</v>
      </c>
      <c r="O1754" s="5">
        <v>12193540.609999999</v>
      </c>
      <c r="P1754" s="5"/>
      <c r="Q1754" s="5"/>
      <c r="R1754" s="5"/>
      <c r="S1754" s="5"/>
    </row>
    <row r="1755" spans="1:19" hidden="1" x14ac:dyDescent="0.25">
      <c r="A1755" s="28" t="s">
        <v>624</v>
      </c>
      <c r="B1755" s="6" t="s">
        <v>1163</v>
      </c>
      <c r="C1755" s="5">
        <f t="shared" si="152"/>
        <v>26596404.329999998</v>
      </c>
      <c r="D1755" s="5"/>
      <c r="E1755" s="5"/>
      <c r="F1755" s="5">
        <v>6101529.3899999997</v>
      </c>
      <c r="G1755" s="5">
        <v>8947029.9199999999</v>
      </c>
      <c r="H1755" s="5">
        <v>5880253.5</v>
      </c>
      <c r="I1755" s="5">
        <v>2306321.0599999996</v>
      </c>
      <c r="J1755" s="5">
        <v>3361270.46</v>
      </c>
      <c r="K1755" s="5"/>
      <c r="L1755" s="32"/>
      <c r="M1755" s="5"/>
      <c r="N1755" s="39"/>
      <c r="O1755" s="5"/>
      <c r="P1755" s="5"/>
      <c r="Q1755" s="5"/>
      <c r="R1755" s="5"/>
      <c r="S1755" s="5"/>
    </row>
    <row r="1756" spans="1:19" hidden="1" x14ac:dyDescent="0.25">
      <c r="A1756" s="28" t="s">
        <v>625</v>
      </c>
      <c r="B1756" s="6" t="s">
        <v>1166</v>
      </c>
      <c r="C1756" s="5">
        <f t="shared" si="152"/>
        <v>68912719.609999999</v>
      </c>
      <c r="D1756" s="5"/>
      <c r="E1756" s="5"/>
      <c r="F1756" s="5">
        <v>9489100.4399999995</v>
      </c>
      <c r="G1756" s="5">
        <v>13914423.75</v>
      </c>
      <c r="H1756" s="5">
        <v>9144972.0999999996</v>
      </c>
      <c r="I1756" s="5">
        <v>3586791.2399999998</v>
      </c>
      <c r="J1756" s="5">
        <v>5227448.88</v>
      </c>
      <c r="K1756" s="5"/>
      <c r="L1756" s="32"/>
      <c r="M1756" s="5"/>
      <c r="N1756" s="39" t="s">
        <v>1628</v>
      </c>
      <c r="O1756" s="5">
        <v>27549983.200000003</v>
      </c>
      <c r="P1756" s="5"/>
      <c r="Q1756" s="5"/>
      <c r="R1756" s="5"/>
      <c r="S1756" s="5"/>
    </row>
    <row r="1757" spans="1:19" hidden="1" x14ac:dyDescent="0.25">
      <c r="A1757" s="28" t="s">
        <v>626</v>
      </c>
      <c r="B1757" s="6" t="s">
        <v>1170</v>
      </c>
      <c r="C1757" s="5">
        <f t="shared" si="152"/>
        <v>18329544.460000001</v>
      </c>
      <c r="D1757" s="5">
        <f>ROUNDUP(SUM(F1757+G1757+H1757+I1757+J1757+K1757+M1757+O1757+P1757+Q1757+R1757+S1757)*0.0214,2)</f>
        <v>384033.93</v>
      </c>
      <c r="E1757" s="5"/>
      <c r="F1757" s="5">
        <v>2734361.03</v>
      </c>
      <c r="G1757" s="5">
        <v>3461803.24</v>
      </c>
      <c r="H1757" s="5">
        <v>2033990.68</v>
      </c>
      <c r="I1757" s="5">
        <v>854543.76</v>
      </c>
      <c r="J1757" s="5">
        <v>1404320.44</v>
      </c>
      <c r="K1757" s="5"/>
      <c r="L1757" s="32"/>
      <c r="M1757" s="5"/>
      <c r="N1757" s="39" t="s">
        <v>1628</v>
      </c>
      <c r="O1757" s="5">
        <v>7456491.3799999999</v>
      </c>
      <c r="P1757" s="5"/>
      <c r="Q1757" s="5"/>
      <c r="R1757" s="5"/>
      <c r="S1757" s="5"/>
    </row>
    <row r="1758" spans="1:19" hidden="1" x14ac:dyDescent="0.25">
      <c r="A1758" s="28" t="s">
        <v>627</v>
      </c>
      <c r="B1758" s="6" t="s">
        <v>1172</v>
      </c>
      <c r="C1758" s="5">
        <f t="shared" si="152"/>
        <v>18040138.77</v>
      </c>
      <c r="D1758" s="5">
        <f>ROUNDUP(SUM(F1758+G1758+H1758+I1758+J1758+K1758+M1758+O1758+P1758+Q1758+R1758+S1758)*0.0214,2)</f>
        <v>377970.41000000003</v>
      </c>
      <c r="E1758" s="5"/>
      <c r="F1758" s="5">
        <v>2742494.4</v>
      </c>
      <c r="G1758" s="5">
        <v>3472100.4</v>
      </c>
      <c r="H1758" s="5">
        <v>2040040.8</v>
      </c>
      <c r="I1758" s="5">
        <v>857085.6</v>
      </c>
      <c r="J1758" s="5">
        <v>1408497.6</v>
      </c>
      <c r="K1758" s="5"/>
      <c r="L1758" s="32"/>
      <c r="M1758" s="5"/>
      <c r="N1758" s="39" t="s">
        <v>1628</v>
      </c>
      <c r="O1758" s="5">
        <v>7141949.5599999996</v>
      </c>
      <c r="P1758" s="5"/>
      <c r="Q1758" s="5"/>
      <c r="R1758" s="5"/>
      <c r="S1758" s="5"/>
    </row>
    <row r="1759" spans="1:19" hidden="1" x14ac:dyDescent="0.25">
      <c r="A1759" s="28" t="s">
        <v>629</v>
      </c>
      <c r="B1759" s="6" t="s">
        <v>1184</v>
      </c>
      <c r="C1759" s="5">
        <f t="shared" si="152"/>
        <v>28163380.760000002</v>
      </c>
      <c r="D1759" s="5"/>
      <c r="E1759" s="5"/>
      <c r="F1759" s="5">
        <v>7570540.8599999994</v>
      </c>
      <c r="G1759" s="5">
        <v>10995613.279999999</v>
      </c>
      <c r="H1759" s="5"/>
      <c r="I1759" s="5"/>
      <c r="J1759" s="5"/>
      <c r="K1759" s="5"/>
      <c r="L1759" s="32"/>
      <c r="M1759" s="5"/>
      <c r="N1759" s="39"/>
      <c r="O1759" s="5"/>
      <c r="P1759" s="5">
        <v>9597226.6199999992</v>
      </c>
      <c r="Q1759" s="5"/>
      <c r="R1759" s="5"/>
      <c r="S1759" s="5"/>
    </row>
    <row r="1760" spans="1:19" hidden="1" x14ac:dyDescent="0.25">
      <c r="A1760" s="28" t="s">
        <v>631</v>
      </c>
      <c r="B1760" s="6" t="s">
        <v>1186</v>
      </c>
      <c r="C1760" s="5">
        <f t="shared" si="152"/>
        <v>21852407.84</v>
      </c>
      <c r="D1760" s="5"/>
      <c r="E1760" s="5"/>
      <c r="F1760" s="5">
        <v>5013200.55</v>
      </c>
      <c r="G1760" s="5">
        <v>7351149.5899999999</v>
      </c>
      <c r="H1760" s="5">
        <v>4831393.5999999996</v>
      </c>
      <c r="I1760" s="5">
        <v>1894942.93</v>
      </c>
      <c r="J1760" s="5">
        <v>2761721.17</v>
      </c>
      <c r="K1760" s="5"/>
      <c r="L1760" s="32"/>
      <c r="M1760" s="5"/>
      <c r="N1760" s="39"/>
      <c r="O1760" s="5"/>
      <c r="P1760" s="5"/>
      <c r="Q1760" s="5"/>
      <c r="R1760" s="5"/>
      <c r="S1760" s="5"/>
    </row>
    <row r="1761" spans="1:19" hidden="1" x14ac:dyDescent="0.25">
      <c r="A1761" s="28" t="s">
        <v>633</v>
      </c>
      <c r="B1761" s="6" t="s">
        <v>1188</v>
      </c>
      <c r="C1761" s="5">
        <f t="shared" si="152"/>
        <v>38117322.780000001</v>
      </c>
      <c r="D1761" s="5">
        <f>ROUNDUP(SUM(F1761+G1761+H1761+I1761+J1761+K1761+M1761+O1761+P1761+Q1761+R1761+S1761)*0.0214,2)</f>
        <v>798620.24</v>
      </c>
      <c r="E1761" s="5"/>
      <c r="F1761" s="5">
        <v>5060283.59</v>
      </c>
      <c r="G1761" s="5">
        <v>7420190.2199999997</v>
      </c>
      <c r="H1761" s="5">
        <v>4876769.1500000004</v>
      </c>
      <c r="I1761" s="5">
        <v>1912739.88</v>
      </c>
      <c r="J1761" s="5">
        <v>2787658.74</v>
      </c>
      <c r="K1761" s="5"/>
      <c r="L1761" s="32"/>
      <c r="M1761" s="5"/>
      <c r="N1761" s="39" t="s">
        <v>1628</v>
      </c>
      <c r="O1761" s="5">
        <v>15261060.960000001</v>
      </c>
      <c r="P1761" s="5"/>
      <c r="Q1761" s="5"/>
      <c r="R1761" s="5"/>
      <c r="S1761" s="5"/>
    </row>
    <row r="1762" spans="1:19" hidden="1" x14ac:dyDescent="0.25">
      <c r="A1762" s="28" t="s">
        <v>635</v>
      </c>
      <c r="B1762" s="6" t="s">
        <v>1190</v>
      </c>
      <c r="C1762" s="5">
        <f t="shared" si="152"/>
        <v>37819882.109999999</v>
      </c>
      <c r="D1762" s="5">
        <f>ROUNDUP(SUM(F1762+G1762+H1762+I1762+J1762+K1762+M1762+O1762+P1762+Q1762+R1762+S1762)*0.0214,2)</f>
        <v>792388.37</v>
      </c>
      <c r="E1762" s="5"/>
      <c r="F1762" s="5">
        <v>5012116.8</v>
      </c>
      <c r="G1762" s="5">
        <v>7349560.4199999999</v>
      </c>
      <c r="H1762" s="5">
        <v>4830349.1500000004</v>
      </c>
      <c r="I1762" s="5">
        <v>1894533.28</v>
      </c>
      <c r="J1762" s="5">
        <v>2761124.14</v>
      </c>
      <c r="K1762" s="5"/>
      <c r="L1762" s="32"/>
      <c r="M1762" s="5"/>
      <c r="N1762" s="39" t="s">
        <v>1628</v>
      </c>
      <c r="O1762" s="5">
        <v>15179809.949999999</v>
      </c>
      <c r="P1762" s="5"/>
      <c r="Q1762" s="5"/>
      <c r="R1762" s="5"/>
      <c r="S1762" s="5"/>
    </row>
    <row r="1763" spans="1:19" hidden="1" x14ac:dyDescent="0.25">
      <c r="A1763" s="28" t="s">
        <v>637</v>
      </c>
      <c r="B1763" s="6" t="s">
        <v>1192</v>
      </c>
      <c r="C1763" s="5">
        <f t="shared" si="152"/>
        <v>7441650.1900000004</v>
      </c>
      <c r="D1763" s="5"/>
      <c r="E1763" s="5"/>
      <c r="F1763" s="5">
        <v>7441650.1899999995</v>
      </c>
      <c r="G1763" s="5"/>
      <c r="H1763" s="5"/>
      <c r="I1763" s="5"/>
      <c r="J1763" s="5"/>
      <c r="K1763" s="5"/>
      <c r="L1763" s="32"/>
      <c r="M1763" s="5"/>
      <c r="N1763" s="39"/>
      <c r="O1763" s="5"/>
      <c r="P1763" s="5"/>
      <c r="Q1763" s="5"/>
      <c r="R1763" s="5"/>
      <c r="S1763" s="5"/>
    </row>
    <row r="1764" spans="1:19" hidden="1" x14ac:dyDescent="0.25">
      <c r="A1764" s="28" t="s">
        <v>639</v>
      </c>
      <c r="B1764" s="6" t="s">
        <v>1677</v>
      </c>
      <c r="C1764" s="5">
        <f t="shared" si="152"/>
        <v>63917903.899999999</v>
      </c>
      <c r="D1764" s="5">
        <f>ROUNDUP(SUM(F1764+G1764+H1764+I1764+J1764+K1764+M1764+O1764+P1764+Q1764+R1764+S1764)*0.0214,2)</f>
        <v>1288715.99</v>
      </c>
      <c r="E1764" s="5">
        <f>ROUNDUP(SUM(F1764+G1764+H1764+I1764+J1764+K1764+M1764+O1764+P1764+Q1764+R1764+S1764)*0.04,2)</f>
        <v>2408814.92</v>
      </c>
      <c r="F1764" s="5">
        <v>5655078.8300000001</v>
      </c>
      <c r="G1764" s="5">
        <v>23820429.030000001</v>
      </c>
      <c r="H1764" s="5">
        <v>15655514.119999999</v>
      </c>
      <c r="I1764" s="5">
        <v>6140349.9399999995</v>
      </c>
      <c r="J1764" s="5">
        <v>8949001.0700000003</v>
      </c>
      <c r="K1764" s="5"/>
      <c r="L1764" s="32"/>
      <c r="M1764" s="5"/>
      <c r="N1764" s="39"/>
      <c r="O1764" s="5"/>
      <c r="P1764" s="5"/>
      <c r="Q1764" s="5"/>
      <c r="R1764" s="5"/>
      <c r="S1764" s="5"/>
    </row>
    <row r="1765" spans="1:19" hidden="1" x14ac:dyDescent="0.25">
      <c r="A1765" s="28" t="s">
        <v>641</v>
      </c>
      <c r="B1765" s="6" t="s">
        <v>2026</v>
      </c>
      <c r="C1765" s="5">
        <f t="shared" si="152"/>
        <v>52227502.780000001</v>
      </c>
      <c r="D1765" s="5"/>
      <c r="E1765" s="5"/>
      <c r="F1765" s="5">
        <v>5648160.5</v>
      </c>
      <c r="G1765" s="5">
        <v>14301564.539999999</v>
      </c>
      <c r="H1765" s="5">
        <v>8402918.0600000005</v>
      </c>
      <c r="I1765" s="5">
        <v>3530331.4</v>
      </c>
      <c r="J1765" s="5">
        <v>5801594.7199999997</v>
      </c>
      <c r="K1765" s="5"/>
      <c r="L1765" s="32"/>
      <c r="M1765" s="5"/>
      <c r="N1765" s="39" t="s">
        <v>1628</v>
      </c>
      <c r="O1765" s="5">
        <v>14542933.560000001</v>
      </c>
      <c r="P1765" s="5"/>
      <c r="Q1765" s="5"/>
      <c r="R1765" s="5"/>
      <c r="S1765" s="5"/>
    </row>
    <row r="1766" spans="1:19" hidden="1" x14ac:dyDescent="0.25">
      <c r="A1766" s="28" t="s">
        <v>643</v>
      </c>
      <c r="B1766" s="6" t="s">
        <v>1201</v>
      </c>
      <c r="C1766" s="5">
        <f>ROUNDUP(SUM(D1766+E1766+F1766+G1766+H1766+I1766+J1766+K1766+M1766+O1766+P1766+Q1766+R1766+S1766),2)</f>
        <v>34103117.340000004</v>
      </c>
      <c r="D1766" s="5">
        <f>ROUNDUP(SUM(F1766+G1766+H1766+I1766+J1766+K1766+M1766+O1766+P1766+Q1766+R1766+S1766)*0.0214,2)</f>
        <v>714516.07000000007</v>
      </c>
      <c r="E1766" s="5"/>
      <c r="F1766" s="5"/>
      <c r="G1766" s="5"/>
      <c r="H1766" s="5"/>
      <c r="I1766" s="5"/>
      <c r="J1766" s="5"/>
      <c r="K1766" s="5"/>
      <c r="L1766" s="32"/>
      <c r="M1766" s="5"/>
      <c r="N1766" s="39" t="s">
        <v>1628</v>
      </c>
      <c r="O1766" s="5">
        <v>13902525.52</v>
      </c>
      <c r="P1766" s="5"/>
      <c r="Q1766" s="5">
        <v>19486075.75</v>
      </c>
      <c r="R1766" s="5"/>
      <c r="S1766" s="5"/>
    </row>
    <row r="1767" spans="1:19" hidden="1" x14ac:dyDescent="0.25">
      <c r="A1767" s="28" t="s">
        <v>645</v>
      </c>
      <c r="B1767" s="6" t="s">
        <v>1203</v>
      </c>
      <c r="C1767" s="5">
        <f t="shared" si="152"/>
        <v>55247697.950000003</v>
      </c>
      <c r="D1767" s="5">
        <f>ROUNDUP(SUM(F1767+G1767+H1767+I1767+J1767+K1767+M1767+O1767+P1767+Q1767+R1767+S1767)*0.0214,2)</f>
        <v>1153473.24</v>
      </c>
      <c r="E1767" s="5">
        <v>193606.48</v>
      </c>
      <c r="F1767" s="5">
        <v>6861119.8300000001</v>
      </c>
      <c r="G1767" s="5">
        <v>21068584.120000001</v>
      </c>
      <c r="H1767" s="5">
        <v>13224593.800000001</v>
      </c>
      <c r="I1767" s="5">
        <v>5186878.28</v>
      </c>
      <c r="J1767" s="5">
        <v>7559442.2000000002</v>
      </c>
      <c r="K1767" s="5"/>
      <c r="L1767" s="32"/>
      <c r="M1767" s="5"/>
      <c r="N1767" s="39"/>
      <c r="O1767" s="5"/>
      <c r="P1767" s="5"/>
      <c r="Q1767" s="5"/>
      <c r="R1767" s="5"/>
      <c r="S1767" s="5"/>
    </row>
    <row r="1768" spans="1:19" hidden="1" x14ac:dyDescent="0.25">
      <c r="A1768" s="28" t="s">
        <v>647</v>
      </c>
      <c r="B1768" s="6" t="s">
        <v>1205</v>
      </c>
      <c r="C1768" s="5">
        <f t="shared" si="152"/>
        <v>35047572.789999999</v>
      </c>
      <c r="D1768" s="5"/>
      <c r="E1768" s="5"/>
      <c r="F1768" s="5">
        <v>4181119.0799999996</v>
      </c>
      <c r="G1768" s="5">
        <v>6131019.79</v>
      </c>
      <c r="H1768" s="5">
        <v>4029488.1</v>
      </c>
      <c r="I1768" s="5">
        <v>1580423.92</v>
      </c>
      <c r="J1768" s="5">
        <v>2303335.96</v>
      </c>
      <c r="K1768" s="5"/>
      <c r="L1768" s="32"/>
      <c r="M1768" s="5"/>
      <c r="N1768" s="39" t="s">
        <v>1628</v>
      </c>
      <c r="O1768" s="5">
        <v>12085205.92</v>
      </c>
      <c r="P1768" s="5">
        <v>4736980.0199999996</v>
      </c>
      <c r="Q1768" s="5"/>
      <c r="R1768" s="5"/>
      <c r="S1768" s="5"/>
    </row>
    <row r="1769" spans="1:19" hidden="1" x14ac:dyDescent="0.25">
      <c r="A1769" s="28" t="s">
        <v>649</v>
      </c>
      <c r="B1769" s="6" t="s">
        <v>1207</v>
      </c>
      <c r="C1769" s="5">
        <f t="shared" si="152"/>
        <v>12072477.720000001</v>
      </c>
      <c r="D1769" s="5"/>
      <c r="E1769" s="5"/>
      <c r="F1769" s="5"/>
      <c r="G1769" s="5"/>
      <c r="H1769" s="5">
        <v>6147400.5999999996</v>
      </c>
      <c r="I1769" s="5">
        <v>2411100.0399999996</v>
      </c>
      <c r="J1769" s="5">
        <v>3513977.0799999996</v>
      </c>
      <c r="K1769" s="5"/>
      <c r="L1769" s="32"/>
      <c r="M1769" s="5"/>
      <c r="N1769" s="39"/>
      <c r="O1769" s="5"/>
      <c r="P1769" s="5"/>
      <c r="Q1769" s="5"/>
      <c r="R1769" s="5"/>
      <c r="S1769" s="5"/>
    </row>
    <row r="1770" spans="1:19" hidden="1" x14ac:dyDescent="0.25">
      <c r="A1770" s="28" t="s">
        <v>651</v>
      </c>
      <c r="B1770" s="6" t="s">
        <v>1209</v>
      </c>
      <c r="C1770" s="5">
        <f t="shared" si="152"/>
        <v>7490566.8799999999</v>
      </c>
      <c r="D1770" s="5"/>
      <c r="E1770" s="5"/>
      <c r="F1770" s="5">
        <v>3305579.59</v>
      </c>
      <c r="G1770" s="5">
        <v>4184987.29</v>
      </c>
      <c r="H1770" s="5"/>
      <c r="I1770" s="5"/>
      <c r="J1770" s="5"/>
      <c r="K1770" s="5"/>
      <c r="L1770" s="32"/>
      <c r="M1770" s="5"/>
      <c r="N1770" s="39"/>
      <c r="O1770" s="5"/>
      <c r="P1770" s="5"/>
      <c r="Q1770" s="5"/>
      <c r="R1770" s="5"/>
      <c r="S1770" s="5"/>
    </row>
    <row r="1771" spans="1:19" hidden="1" x14ac:dyDescent="0.25">
      <c r="A1771" s="28" t="s">
        <v>653</v>
      </c>
      <c r="B1771" s="6" t="s">
        <v>1211</v>
      </c>
      <c r="C1771" s="5">
        <f t="shared" si="152"/>
        <v>7566726.1299999999</v>
      </c>
      <c r="D1771" s="5"/>
      <c r="E1771" s="5"/>
      <c r="F1771" s="5">
        <v>3339188.59</v>
      </c>
      <c r="G1771" s="5">
        <v>4227537.54</v>
      </c>
      <c r="H1771" s="5"/>
      <c r="I1771" s="5"/>
      <c r="J1771" s="5"/>
      <c r="K1771" s="5"/>
      <c r="L1771" s="32"/>
      <c r="M1771" s="5"/>
      <c r="N1771" s="39"/>
      <c r="O1771" s="5"/>
      <c r="P1771" s="5"/>
      <c r="Q1771" s="5"/>
      <c r="R1771" s="5"/>
      <c r="S1771" s="5"/>
    </row>
    <row r="1772" spans="1:19" hidden="1" x14ac:dyDescent="0.25">
      <c r="A1772" s="28" t="s">
        <v>654</v>
      </c>
      <c r="B1772" s="6" t="s">
        <v>1213</v>
      </c>
      <c r="C1772" s="5">
        <f t="shared" si="152"/>
        <v>7581348.71</v>
      </c>
      <c r="D1772" s="5"/>
      <c r="E1772" s="5"/>
      <c r="F1772" s="5">
        <v>3345641.5199999996</v>
      </c>
      <c r="G1772" s="5">
        <v>4235707.1900000004</v>
      </c>
      <c r="H1772" s="5"/>
      <c r="I1772" s="5"/>
      <c r="J1772" s="5"/>
      <c r="K1772" s="5"/>
      <c r="L1772" s="32"/>
      <c r="M1772" s="5"/>
      <c r="N1772" s="39"/>
      <c r="O1772" s="5"/>
      <c r="P1772" s="5"/>
      <c r="Q1772" s="5"/>
      <c r="R1772" s="5"/>
      <c r="S1772" s="5"/>
    </row>
    <row r="1773" spans="1:19" hidden="1" x14ac:dyDescent="0.25">
      <c r="A1773" s="28" t="s">
        <v>656</v>
      </c>
      <c r="B1773" s="6" t="s">
        <v>1932</v>
      </c>
      <c r="C1773" s="5">
        <f>ROUNDUP(SUM(D1773+E1773+F1773+G1773+H1773+I1773+J1773+K1773+M1773+O1773+P1773+Q1773+R1773+S1773),2)</f>
        <v>57946975.950000003</v>
      </c>
      <c r="D1773" s="5">
        <f t="shared" ref="D1773" si="153">ROUNDUP(SUM(F1773+G1773+H1773+I1773+J1773+K1773+M1773+O1773+P1773+Q1773+R1773+S1773)*0.0214,2)</f>
        <v>1201550</v>
      </c>
      <c r="E1773" s="5">
        <v>598230</v>
      </c>
      <c r="F1773" s="5">
        <v>11217398.560000001</v>
      </c>
      <c r="G1773" s="5"/>
      <c r="H1773" s="5"/>
      <c r="I1773" s="5"/>
      <c r="J1773" s="5"/>
      <c r="K1773" s="5"/>
      <c r="L1773" s="32"/>
      <c r="M1773" s="5"/>
      <c r="N1773" s="39"/>
      <c r="O1773" s="5"/>
      <c r="P1773" s="5"/>
      <c r="Q1773" s="5">
        <v>44929797.390000001</v>
      </c>
      <c r="R1773" s="5"/>
      <c r="S1773" s="5"/>
    </row>
    <row r="1774" spans="1:19" hidden="1" x14ac:dyDescent="0.25">
      <c r="A1774" s="28" t="s">
        <v>658</v>
      </c>
      <c r="B1774" s="6" t="s">
        <v>1215</v>
      </c>
      <c r="C1774" s="5">
        <f t="shared" si="152"/>
        <v>20780174.449999999</v>
      </c>
      <c r="D1774" s="5"/>
      <c r="E1774" s="5"/>
      <c r="F1774" s="5"/>
      <c r="G1774" s="5"/>
      <c r="H1774" s="5"/>
      <c r="I1774" s="5"/>
      <c r="J1774" s="5"/>
      <c r="K1774" s="5"/>
      <c r="L1774" s="32"/>
      <c r="M1774" s="5"/>
      <c r="N1774" s="39"/>
      <c r="O1774" s="5"/>
      <c r="P1774" s="5"/>
      <c r="Q1774" s="5">
        <v>20780174.449999999</v>
      </c>
      <c r="R1774" s="5"/>
      <c r="S1774" s="5"/>
    </row>
    <row r="1775" spans="1:19" hidden="1" x14ac:dyDescent="0.25">
      <c r="A1775" s="28" t="s">
        <v>660</v>
      </c>
      <c r="B1775" s="6" t="s">
        <v>1216</v>
      </c>
      <c r="C1775" s="5">
        <f>ROUNDUP(SUM(D1775+E1775+F1775+G1775+H1775+I1775+J1775+K1775+M1775+O1775+P1775+Q1775+R1775+S1775),2)</f>
        <v>20566407.100000001</v>
      </c>
      <c r="D1775" s="5"/>
      <c r="E1775" s="5"/>
      <c r="F1775" s="5"/>
      <c r="G1775" s="5"/>
      <c r="H1775" s="5"/>
      <c r="I1775" s="5"/>
      <c r="J1775" s="5"/>
      <c r="K1775" s="5"/>
      <c r="L1775" s="32"/>
      <c r="M1775" s="5"/>
      <c r="N1775" s="39"/>
      <c r="O1775" s="5"/>
      <c r="P1775" s="5"/>
      <c r="Q1775" s="5">
        <v>20566407.100000001</v>
      </c>
      <c r="R1775" s="5"/>
      <c r="S1775" s="5"/>
    </row>
    <row r="1776" spans="1:19" hidden="1" x14ac:dyDescent="0.25">
      <c r="A1776" s="28" t="s">
        <v>662</v>
      </c>
      <c r="B1776" s="6" t="s">
        <v>1218</v>
      </c>
      <c r="C1776" s="5">
        <f t="shared" si="152"/>
        <v>13291480.810000001</v>
      </c>
      <c r="D1776" s="5"/>
      <c r="E1776" s="5"/>
      <c r="F1776" s="5">
        <v>3467123.7199999997</v>
      </c>
      <c r="G1776" s="5">
        <v>4348226.08</v>
      </c>
      <c r="H1776" s="5">
        <v>2563322.4</v>
      </c>
      <c r="I1776" s="5">
        <v>1143023.2</v>
      </c>
      <c r="J1776" s="5">
        <v>1769785.41</v>
      </c>
      <c r="K1776" s="5"/>
      <c r="L1776" s="32"/>
      <c r="M1776" s="5"/>
      <c r="N1776" s="39"/>
      <c r="O1776" s="5"/>
      <c r="P1776" s="5"/>
      <c r="Q1776" s="5"/>
      <c r="R1776" s="5"/>
      <c r="S1776" s="5"/>
    </row>
    <row r="1777" spans="1:20" hidden="1" x14ac:dyDescent="0.25">
      <c r="A1777" s="28" t="s">
        <v>664</v>
      </c>
      <c r="B1777" s="6" t="s">
        <v>1224</v>
      </c>
      <c r="C1777" s="5">
        <f t="shared" si="152"/>
        <v>31736565.370000001</v>
      </c>
      <c r="D1777" s="5"/>
      <c r="E1777" s="5"/>
      <c r="F1777" s="5">
        <v>3238294.3699999996</v>
      </c>
      <c r="G1777" s="5">
        <v>8199603.3799999999</v>
      </c>
      <c r="H1777" s="5">
        <v>4817696.3599999994</v>
      </c>
      <c r="I1777" s="5">
        <v>2024066.47</v>
      </c>
      <c r="J1777" s="5">
        <v>3326263.75</v>
      </c>
      <c r="K1777" s="5"/>
      <c r="L1777" s="32"/>
      <c r="M1777" s="5"/>
      <c r="N1777" s="39" t="s">
        <v>1628</v>
      </c>
      <c r="O1777" s="5">
        <v>10130641.039999999</v>
      </c>
      <c r="P1777" s="5"/>
      <c r="Q1777" s="5"/>
      <c r="R1777" s="5"/>
      <c r="S1777" s="5"/>
    </row>
    <row r="1778" spans="1:20" hidden="1" x14ac:dyDescent="0.25">
      <c r="A1778" s="28" t="s">
        <v>666</v>
      </c>
      <c r="B1778" s="6" t="s">
        <v>1958</v>
      </c>
      <c r="C1778" s="5">
        <f t="shared" si="152"/>
        <v>22813950.93</v>
      </c>
      <c r="D1778" s="5"/>
      <c r="E1778" s="5"/>
      <c r="F1778" s="5">
        <v>3306386.21</v>
      </c>
      <c r="G1778" s="5">
        <v>4186008.5</v>
      </c>
      <c r="H1778" s="5">
        <v>2459499.19</v>
      </c>
      <c r="I1778" s="5">
        <v>1033313.33</v>
      </c>
      <c r="J1778" s="5">
        <v>1698102.66</v>
      </c>
      <c r="K1778" s="5"/>
      <c r="L1778" s="32"/>
      <c r="M1778" s="5"/>
      <c r="N1778" s="39" t="s">
        <v>1628</v>
      </c>
      <c r="O1778" s="5">
        <v>10130641.039999999</v>
      </c>
      <c r="P1778" s="5"/>
      <c r="Q1778" s="5"/>
      <c r="R1778" s="5"/>
      <c r="S1778" s="5"/>
    </row>
    <row r="1779" spans="1:20" hidden="1" x14ac:dyDescent="0.25">
      <c r="A1779" s="28" t="s">
        <v>668</v>
      </c>
      <c r="B1779" s="6" t="s">
        <v>1227</v>
      </c>
      <c r="C1779" s="5">
        <f t="shared" si="152"/>
        <v>22944496.710000001</v>
      </c>
      <c r="D1779" s="5"/>
      <c r="E1779" s="5"/>
      <c r="F1779" s="5">
        <v>3304100.79</v>
      </c>
      <c r="G1779" s="5">
        <v>4183115.08</v>
      </c>
      <c r="H1779" s="5">
        <v>2457799.1599999997</v>
      </c>
      <c r="I1779" s="5">
        <v>1032599.09</v>
      </c>
      <c r="J1779" s="5">
        <v>1696928.91</v>
      </c>
      <c r="K1779" s="5"/>
      <c r="L1779" s="32"/>
      <c r="M1779" s="5"/>
      <c r="N1779" s="39" t="s">
        <v>1628</v>
      </c>
      <c r="O1779" s="5">
        <v>10269953.68</v>
      </c>
      <c r="P1779" s="5"/>
      <c r="Q1779" s="5"/>
      <c r="R1779" s="5"/>
      <c r="S1779" s="5"/>
    </row>
    <row r="1780" spans="1:20" hidden="1" x14ac:dyDescent="0.25">
      <c r="A1780" s="28" t="s">
        <v>670</v>
      </c>
      <c r="B1780" s="6" t="s">
        <v>1959</v>
      </c>
      <c r="C1780" s="5">
        <f t="shared" si="152"/>
        <v>22759361.489999998</v>
      </c>
      <c r="D1780" s="5"/>
      <c r="E1780" s="5"/>
      <c r="F1780" s="5">
        <v>3255838.2699999996</v>
      </c>
      <c r="G1780" s="5">
        <v>4122012.92</v>
      </c>
      <c r="H1780" s="5">
        <v>2421898.44</v>
      </c>
      <c r="I1780" s="5">
        <v>1017516.06</v>
      </c>
      <c r="J1780" s="5">
        <v>1672142.12</v>
      </c>
      <c r="K1780" s="5"/>
      <c r="L1780" s="32"/>
      <c r="M1780" s="5"/>
      <c r="N1780" s="39" t="s">
        <v>1628</v>
      </c>
      <c r="O1780" s="5">
        <v>10269953.68</v>
      </c>
      <c r="P1780" s="5"/>
      <c r="Q1780" s="5"/>
      <c r="R1780" s="5"/>
      <c r="S1780" s="5"/>
    </row>
    <row r="1781" spans="1:20" hidden="1" x14ac:dyDescent="0.25">
      <c r="A1781" s="28" t="s">
        <v>672</v>
      </c>
      <c r="B1781" s="6" t="s">
        <v>1673</v>
      </c>
      <c r="C1781" s="5">
        <f t="shared" si="152"/>
        <v>47548804.640000001</v>
      </c>
      <c r="D1781" s="5">
        <f>ROUNDUP(SUM(F1781+G1781+H1781+I1781+J1781+K1781+M1781+O1781+P1781+Q1781+R1781+S1781)*0.0214,2)</f>
        <v>958681.39</v>
      </c>
      <c r="E1781" s="5">
        <f>ROUNDUP(SUM(F1781+G1781+H1781+I1781+J1781+K1781+M1781+O1781+P1781+Q1781+R1781+S1781)*0.04,2)</f>
        <v>1791927.82</v>
      </c>
      <c r="F1781" s="5"/>
      <c r="G1781" s="5"/>
      <c r="H1781" s="5"/>
      <c r="I1781" s="5"/>
      <c r="J1781" s="5"/>
      <c r="K1781" s="5"/>
      <c r="L1781" s="32"/>
      <c r="M1781" s="5"/>
      <c r="N1781" s="39" t="s">
        <v>1628</v>
      </c>
      <c r="O1781" s="5">
        <v>23166901.420000002</v>
      </c>
      <c r="P1781" s="5"/>
      <c r="Q1781" s="5">
        <v>21631294.010000002</v>
      </c>
      <c r="R1781" s="5"/>
      <c r="S1781" s="5"/>
    </row>
    <row r="1782" spans="1:20" hidden="1" x14ac:dyDescent="0.25">
      <c r="A1782" s="28" t="s">
        <v>674</v>
      </c>
      <c r="B1782" s="6" t="s">
        <v>1231</v>
      </c>
      <c r="C1782" s="5">
        <f t="shared" si="152"/>
        <v>4230851.3</v>
      </c>
      <c r="D1782" s="5"/>
      <c r="E1782" s="5"/>
      <c r="F1782" s="5">
        <v>4230851.3</v>
      </c>
      <c r="G1782" s="5"/>
      <c r="H1782" s="5"/>
      <c r="I1782" s="5"/>
      <c r="J1782" s="5"/>
      <c r="K1782" s="5"/>
      <c r="L1782" s="32"/>
      <c r="M1782" s="5"/>
      <c r="N1782" s="39"/>
      <c r="O1782" s="5"/>
      <c r="P1782" s="5"/>
      <c r="Q1782" s="5"/>
      <c r="R1782" s="5"/>
      <c r="S1782" s="5"/>
    </row>
    <row r="1783" spans="1:20" hidden="1" x14ac:dyDescent="0.25">
      <c r="A1783" s="28" t="s">
        <v>676</v>
      </c>
      <c r="B1783" s="6" t="s">
        <v>1233</v>
      </c>
      <c r="C1783" s="5">
        <f t="shared" si="152"/>
        <v>4270107.24</v>
      </c>
      <c r="D1783" s="5"/>
      <c r="E1783" s="5"/>
      <c r="F1783" s="5">
        <v>4270107.24</v>
      </c>
      <c r="G1783" s="5"/>
      <c r="H1783" s="5"/>
      <c r="I1783" s="5"/>
      <c r="J1783" s="5"/>
      <c r="K1783" s="5"/>
      <c r="L1783" s="32"/>
      <c r="M1783" s="5"/>
      <c r="N1783" s="39"/>
      <c r="O1783" s="5"/>
      <c r="P1783" s="5"/>
      <c r="Q1783" s="5"/>
      <c r="R1783" s="5"/>
      <c r="S1783" s="5"/>
    </row>
    <row r="1784" spans="1:20" s="50" customFormat="1" hidden="1" x14ac:dyDescent="0.25">
      <c r="A1784" s="28" t="s">
        <v>678</v>
      </c>
      <c r="B1784" s="6" t="s">
        <v>1993</v>
      </c>
      <c r="C1784" s="5">
        <f>ROUND(SUM(D1784+E1784+F1784+G1784+H1784+I1784+J1784+K1784+M1784+O1784+P1784+Q1784+R1784+S1784),2)</f>
        <v>118114042.31</v>
      </c>
      <c r="D1784" s="58">
        <f>ROUND((F1784+G1784+H1784+I1784+J1784+K1784+M1784+O1784+P1784+Q1784+R1784+S1784)*0.0214,2)</f>
        <v>2381421.2400000002</v>
      </c>
      <c r="E1784" s="59">
        <v>4451254.6500000004</v>
      </c>
      <c r="F1784" s="59"/>
      <c r="G1784" s="59"/>
      <c r="H1784" s="59"/>
      <c r="I1784" s="59"/>
      <c r="J1784" s="59"/>
      <c r="K1784" s="59"/>
      <c r="L1784" s="61"/>
      <c r="M1784" s="59"/>
      <c r="N1784" s="59" t="s">
        <v>1702</v>
      </c>
      <c r="O1784" s="67">
        <v>29649959.280000001</v>
      </c>
      <c r="P1784" s="59"/>
      <c r="Q1784" s="47">
        <v>81631407.140000001</v>
      </c>
      <c r="R1784" s="59"/>
      <c r="S1784" s="59"/>
      <c r="T1784" s="31"/>
    </row>
    <row r="1785" spans="1:20" hidden="1" x14ac:dyDescent="0.25">
      <c r="A1785" s="28" t="s">
        <v>680</v>
      </c>
      <c r="B1785" s="6" t="s">
        <v>1676</v>
      </c>
      <c r="C1785" s="5">
        <f t="shared" ref="C1785:C1833" si="154">ROUNDUP(SUM(D1785+E1785+F1785+G1785+H1785+I1785+J1785+K1785+M1785+O1785+P1785+Q1785+R1785+S1785),2)</f>
        <v>32691235.010000002</v>
      </c>
      <c r="D1785" s="5">
        <f>ROUNDUP(SUM(F1785+G1785+H1785+I1785+J1785+K1785+M1785+O1785+P1785+Q1785+R1785+S1785)*0.0214,2)</f>
        <v>684934.83</v>
      </c>
      <c r="E1785" s="5"/>
      <c r="F1785" s="5"/>
      <c r="G1785" s="5"/>
      <c r="H1785" s="5"/>
      <c r="I1785" s="5"/>
      <c r="J1785" s="5"/>
      <c r="K1785" s="5"/>
      <c r="L1785" s="32"/>
      <c r="M1785" s="5"/>
      <c r="N1785" s="39" t="s">
        <v>1628</v>
      </c>
      <c r="O1785" s="5">
        <v>14677411.310000001</v>
      </c>
      <c r="P1785" s="5"/>
      <c r="Q1785" s="5">
        <v>17328888.870000001</v>
      </c>
      <c r="R1785" s="5"/>
      <c r="S1785" s="5"/>
    </row>
    <row r="1786" spans="1:20" hidden="1" x14ac:dyDescent="0.25">
      <c r="A1786" s="28" t="s">
        <v>682</v>
      </c>
      <c r="B1786" s="6" t="s">
        <v>1727</v>
      </c>
      <c r="C1786" s="5">
        <f>ROUNDUP(SUM(D1786+E1786+F1786+G1786+H1786+I1786+J1786+K1786+M1786+O1786+P1786+Q1786+R1786+S1786),2)</f>
        <v>3709023.17</v>
      </c>
      <c r="D1786" s="5">
        <f>ROUNDUP(SUM(F1786+G1786+H1786+I1786+J1786+K1786+M1786+O1786+P1786+Q1786+R1786+S1786)*0.0214,2)</f>
        <v>77710.099999999991</v>
      </c>
      <c r="E1786" s="5"/>
      <c r="F1786" s="5">
        <v>3631313.07</v>
      </c>
      <c r="G1786" s="5"/>
      <c r="H1786" s="5"/>
      <c r="I1786" s="5"/>
      <c r="J1786" s="5"/>
      <c r="K1786" s="5"/>
      <c r="L1786" s="32"/>
      <c r="M1786" s="5"/>
      <c r="N1786" s="39"/>
      <c r="O1786" s="5"/>
      <c r="P1786" s="5"/>
      <c r="Q1786" s="5"/>
      <c r="R1786" s="5"/>
      <c r="S1786" s="5"/>
    </row>
    <row r="1787" spans="1:20" hidden="1" x14ac:dyDescent="0.25">
      <c r="A1787" s="28" t="s">
        <v>684</v>
      </c>
      <c r="B1787" s="6" t="s">
        <v>1240</v>
      </c>
      <c r="C1787" s="5">
        <f t="shared" si="154"/>
        <v>15246665.619999999</v>
      </c>
      <c r="D1787" s="5"/>
      <c r="E1787" s="5"/>
      <c r="F1787" s="5">
        <v>3483090.36</v>
      </c>
      <c r="G1787" s="5">
        <v>5058913.9399999995</v>
      </c>
      <c r="H1787" s="5">
        <v>3338505.42</v>
      </c>
      <c r="I1787" s="5">
        <v>1457789.38</v>
      </c>
      <c r="J1787" s="5">
        <v>1908366.52</v>
      </c>
      <c r="K1787" s="5"/>
      <c r="L1787" s="32"/>
      <c r="M1787" s="5"/>
      <c r="N1787" s="39"/>
      <c r="O1787" s="5"/>
      <c r="P1787" s="5"/>
      <c r="Q1787" s="5"/>
      <c r="R1787" s="5"/>
      <c r="S1787" s="5"/>
    </row>
    <row r="1788" spans="1:20" hidden="1" x14ac:dyDescent="0.25">
      <c r="A1788" s="28" t="s">
        <v>685</v>
      </c>
      <c r="B1788" s="6" t="s">
        <v>1246</v>
      </c>
      <c r="C1788" s="5">
        <f t="shared" si="154"/>
        <v>21066514.079999998</v>
      </c>
      <c r="D1788" s="5"/>
      <c r="E1788" s="5"/>
      <c r="F1788" s="5">
        <v>4812630.7699999996</v>
      </c>
      <c r="G1788" s="5">
        <v>6989966.4800000004</v>
      </c>
      <c r="H1788" s="5">
        <v>4612855.9000000004</v>
      </c>
      <c r="I1788" s="5">
        <v>2014246.35</v>
      </c>
      <c r="J1788" s="5">
        <v>2636814.58</v>
      </c>
      <c r="K1788" s="5"/>
      <c r="L1788" s="32"/>
      <c r="M1788" s="5"/>
      <c r="N1788" s="39"/>
      <c r="O1788" s="5"/>
      <c r="P1788" s="5"/>
      <c r="Q1788" s="5"/>
      <c r="R1788" s="5"/>
      <c r="S1788" s="5"/>
    </row>
    <row r="1789" spans="1:20" hidden="1" x14ac:dyDescent="0.25">
      <c r="A1789" s="28" t="s">
        <v>686</v>
      </c>
      <c r="B1789" s="6" t="s">
        <v>1244</v>
      </c>
      <c r="C1789" s="5">
        <f t="shared" si="154"/>
        <v>7007966.7599999998</v>
      </c>
      <c r="D1789" s="5"/>
      <c r="E1789" s="5"/>
      <c r="F1789" s="5"/>
      <c r="G1789" s="5">
        <v>7007966.7599999998</v>
      </c>
      <c r="H1789" s="5"/>
      <c r="I1789" s="5"/>
      <c r="J1789" s="5"/>
      <c r="K1789" s="5"/>
      <c r="L1789" s="32"/>
      <c r="M1789" s="5"/>
      <c r="N1789" s="39"/>
      <c r="O1789" s="5"/>
      <c r="P1789" s="5"/>
      <c r="Q1789" s="5"/>
      <c r="R1789" s="5"/>
      <c r="S1789" s="5"/>
    </row>
    <row r="1790" spans="1:20" hidden="1" x14ac:dyDescent="0.25">
      <c r="A1790" s="28" t="s">
        <v>688</v>
      </c>
      <c r="B1790" s="6" t="s">
        <v>1247</v>
      </c>
      <c r="C1790" s="5">
        <f t="shared" si="154"/>
        <v>10302167.01</v>
      </c>
      <c r="D1790" s="5"/>
      <c r="E1790" s="5"/>
      <c r="F1790" s="5">
        <v>4802229.96</v>
      </c>
      <c r="G1790" s="5"/>
      <c r="H1790" s="5"/>
      <c r="I1790" s="5"/>
      <c r="J1790" s="5"/>
      <c r="K1790" s="5"/>
      <c r="L1790" s="32"/>
      <c r="M1790" s="5"/>
      <c r="N1790" s="39"/>
      <c r="O1790" s="5"/>
      <c r="P1790" s="5">
        <v>5499937.0499999998</v>
      </c>
      <c r="Q1790" s="5"/>
      <c r="R1790" s="5"/>
      <c r="S1790" s="5"/>
    </row>
    <row r="1791" spans="1:20" hidden="1" x14ac:dyDescent="0.25">
      <c r="A1791" s="28" t="s">
        <v>690</v>
      </c>
      <c r="B1791" s="6" t="s">
        <v>1260</v>
      </c>
      <c r="C1791" s="5">
        <f t="shared" si="154"/>
        <v>11875205.140000001</v>
      </c>
      <c r="D1791" s="5"/>
      <c r="E1791" s="5"/>
      <c r="F1791" s="5">
        <v>4814873.75</v>
      </c>
      <c r="G1791" s="5">
        <v>7060331.3899999997</v>
      </c>
      <c r="H1791" s="5"/>
      <c r="I1791" s="5"/>
      <c r="J1791" s="5"/>
      <c r="K1791" s="5"/>
      <c r="L1791" s="32"/>
      <c r="M1791" s="5"/>
      <c r="N1791" s="39"/>
      <c r="O1791" s="5"/>
      <c r="P1791" s="5"/>
      <c r="Q1791" s="5"/>
      <c r="R1791" s="5"/>
      <c r="S1791" s="5"/>
    </row>
    <row r="1792" spans="1:20" hidden="1" x14ac:dyDescent="0.25">
      <c r="A1792" s="28" t="s">
        <v>692</v>
      </c>
      <c r="B1792" s="6" t="s">
        <v>1960</v>
      </c>
      <c r="C1792" s="5">
        <f t="shared" si="154"/>
        <v>33652040.640000001</v>
      </c>
      <c r="D1792" s="5"/>
      <c r="E1792" s="5"/>
      <c r="F1792" s="5">
        <v>4081006.44</v>
      </c>
      <c r="G1792" s="5">
        <v>5166706.66</v>
      </c>
      <c r="H1792" s="5">
        <v>3035710.7199999997</v>
      </c>
      <c r="I1792" s="5">
        <v>1275398</v>
      </c>
      <c r="J1792" s="5">
        <v>2095934.19</v>
      </c>
      <c r="K1792" s="5"/>
      <c r="L1792" s="32"/>
      <c r="M1792" s="5"/>
      <c r="N1792" s="39" t="s">
        <v>1628</v>
      </c>
      <c r="O1792" s="5">
        <v>11327859.039999999</v>
      </c>
      <c r="P1792" s="5">
        <v>6669425.5899999999</v>
      </c>
      <c r="Q1792" s="5"/>
      <c r="R1792" s="5"/>
      <c r="S1792" s="5"/>
    </row>
    <row r="1793" spans="1:20" hidden="1" x14ac:dyDescent="0.25">
      <c r="A1793" s="28" t="s">
        <v>694</v>
      </c>
      <c r="B1793" s="6" t="s">
        <v>1265</v>
      </c>
      <c r="C1793" s="5">
        <f t="shared" si="154"/>
        <v>4770078.63</v>
      </c>
      <c r="D1793" s="5"/>
      <c r="E1793" s="5"/>
      <c r="F1793" s="5">
        <v>4770078.63</v>
      </c>
      <c r="G1793" s="5"/>
      <c r="H1793" s="5"/>
      <c r="I1793" s="5"/>
      <c r="J1793" s="5"/>
      <c r="K1793" s="5"/>
      <c r="L1793" s="32"/>
      <c r="M1793" s="5"/>
      <c r="N1793" s="39"/>
      <c r="O1793" s="5"/>
      <c r="P1793" s="5"/>
      <c r="Q1793" s="5"/>
      <c r="R1793" s="5"/>
      <c r="S1793" s="5"/>
    </row>
    <row r="1794" spans="1:20" hidden="1" x14ac:dyDescent="0.25">
      <c r="A1794" s="28" t="s">
        <v>696</v>
      </c>
      <c r="B1794" s="6" t="s">
        <v>1249</v>
      </c>
      <c r="C1794" s="5">
        <f t="shared" si="154"/>
        <v>10901162.050000001</v>
      </c>
      <c r="D1794" s="5"/>
      <c r="E1794" s="5"/>
      <c r="F1794" s="5">
        <v>2843601.6999999997</v>
      </c>
      <c r="G1794" s="5">
        <v>3566248.0199999996</v>
      </c>
      <c r="H1794" s="5">
        <v>2102338.5799999996</v>
      </c>
      <c r="I1794" s="5">
        <v>937463.73</v>
      </c>
      <c r="J1794" s="5">
        <v>1451510.02</v>
      </c>
      <c r="K1794" s="5"/>
      <c r="L1794" s="32"/>
      <c r="M1794" s="5"/>
      <c r="N1794" s="39"/>
      <c r="O1794" s="5"/>
      <c r="P1794" s="5"/>
      <c r="Q1794" s="5"/>
      <c r="R1794" s="5"/>
      <c r="S1794" s="5"/>
    </row>
    <row r="1795" spans="1:20" hidden="1" x14ac:dyDescent="0.25">
      <c r="A1795" s="28" t="s">
        <v>698</v>
      </c>
      <c r="B1795" s="6" t="s">
        <v>1251</v>
      </c>
      <c r="C1795" s="5">
        <f t="shared" si="154"/>
        <v>34749331.880000003</v>
      </c>
      <c r="D1795" s="5">
        <f>ROUNDUP(SUM(F1795+G1795+H1795+I1795+J1795+K1795+M1795+O1795+P1795+Q1795+R1795+S1795)*0.0214,2)</f>
        <v>728055.32000000007</v>
      </c>
      <c r="E1795" s="5"/>
      <c r="F1795" s="5">
        <v>8404400.9800000004</v>
      </c>
      <c r="G1795" s="5"/>
      <c r="H1795" s="5"/>
      <c r="I1795" s="5"/>
      <c r="J1795" s="5"/>
      <c r="K1795" s="5"/>
      <c r="L1795" s="32"/>
      <c r="M1795" s="5"/>
      <c r="N1795" s="39" t="s">
        <v>1628</v>
      </c>
      <c r="O1795" s="5">
        <v>22294375.920000002</v>
      </c>
      <c r="P1795" s="5"/>
      <c r="Q1795" s="5">
        <v>3322499.66</v>
      </c>
      <c r="R1795" s="5"/>
      <c r="S1795" s="5"/>
      <c r="T1795" s="63"/>
    </row>
    <row r="1796" spans="1:20" hidden="1" x14ac:dyDescent="0.25">
      <c r="A1796" s="28" t="s">
        <v>700</v>
      </c>
      <c r="B1796" s="6" t="s">
        <v>1267</v>
      </c>
      <c r="C1796" s="5">
        <f t="shared" si="154"/>
        <v>6367311.8799999999</v>
      </c>
      <c r="D1796" s="5">
        <f>ROUNDUP(SUM(F1796+G1796+H1796+I1796+J1796+K1796+M1796+O1796+P1796+Q1796+R1796+S1796)*0.0214,2)</f>
        <v>133405.6</v>
      </c>
      <c r="E1796" s="5"/>
      <c r="F1796" s="5"/>
      <c r="G1796" s="5"/>
      <c r="H1796" s="5"/>
      <c r="I1796" s="5"/>
      <c r="J1796" s="5"/>
      <c r="K1796" s="5"/>
      <c r="L1796" s="32"/>
      <c r="M1796" s="5"/>
      <c r="N1796" s="39"/>
      <c r="O1796" s="5"/>
      <c r="P1796" s="5"/>
      <c r="Q1796" s="5"/>
      <c r="R1796" s="5">
        <v>6233906.2800000003</v>
      </c>
      <c r="S1796" s="5"/>
    </row>
    <row r="1797" spans="1:20" hidden="1" x14ac:dyDescent="0.25">
      <c r="A1797" s="28" t="s">
        <v>702</v>
      </c>
      <c r="B1797" s="6" t="s">
        <v>1273</v>
      </c>
      <c r="C1797" s="5">
        <f t="shared" si="154"/>
        <v>57004588.399999999</v>
      </c>
      <c r="D1797" s="5"/>
      <c r="E1797" s="5"/>
      <c r="F1797" s="5">
        <v>7917437.6299999999</v>
      </c>
      <c r="G1797" s="5">
        <v>11499453.48</v>
      </c>
      <c r="H1797" s="5">
        <v>7588780.5700000003</v>
      </c>
      <c r="I1797" s="5">
        <v>3313711.48</v>
      </c>
      <c r="J1797" s="5">
        <v>4337921.5999999996</v>
      </c>
      <c r="K1797" s="5"/>
      <c r="L1797" s="32"/>
      <c r="M1797" s="5"/>
      <c r="N1797" s="39"/>
      <c r="O1797" s="5"/>
      <c r="P1797" s="5"/>
      <c r="Q1797" s="5">
        <v>22347283.640000001</v>
      </c>
      <c r="R1797" s="5"/>
      <c r="S1797" s="5"/>
    </row>
    <row r="1798" spans="1:20" hidden="1" x14ac:dyDescent="0.25">
      <c r="A1798" s="28" t="s">
        <v>704</v>
      </c>
      <c r="B1798" s="6" t="s">
        <v>1838</v>
      </c>
      <c r="C1798" s="5">
        <f t="shared" si="154"/>
        <v>12747756.779999999</v>
      </c>
      <c r="D1798" s="5">
        <v>22678.77</v>
      </c>
      <c r="E1798" s="5"/>
      <c r="F1798" s="5"/>
      <c r="G1798" s="5">
        <v>5845879.5999999996</v>
      </c>
      <c r="H1798" s="5">
        <v>2758077.01</v>
      </c>
      <c r="I1798" s="5">
        <v>989522.89</v>
      </c>
      <c r="J1798" s="5">
        <v>3131598.51</v>
      </c>
      <c r="K1798" s="5"/>
      <c r="L1798" s="32"/>
      <c r="M1798" s="5"/>
      <c r="N1798" s="39" t="s">
        <v>1702</v>
      </c>
      <c r="O1798" s="5"/>
      <c r="P1798" s="5"/>
      <c r="Q1798" s="5"/>
      <c r="R1798" s="5"/>
      <c r="S1798" s="5"/>
    </row>
    <row r="1799" spans="1:20" hidden="1" x14ac:dyDescent="0.25">
      <c r="A1799" s="28" t="s">
        <v>706</v>
      </c>
      <c r="B1799" s="6" t="s">
        <v>1269</v>
      </c>
      <c r="C1799" s="5">
        <f t="shared" si="154"/>
        <v>69220856.620000005</v>
      </c>
      <c r="D1799" s="5">
        <f>ROUNDUP(SUM(F1799+G1799+H1799+I1799+J1799+K1799+M1799+O1799+P1799+Q1799+R1799+S1799)*0.0214,2)</f>
        <v>1450290.1300000001</v>
      </c>
      <c r="E1799" s="5"/>
      <c r="F1799" s="5">
        <v>5884361.9699999997</v>
      </c>
      <c r="G1799" s="5">
        <v>8546571.4900000002</v>
      </c>
      <c r="H1799" s="5">
        <v>5640098.96</v>
      </c>
      <c r="I1799" s="5">
        <v>2462801.5699999998</v>
      </c>
      <c r="J1799" s="5">
        <v>3224010.35</v>
      </c>
      <c r="K1799" s="5"/>
      <c r="L1799" s="32"/>
      <c r="M1799" s="5"/>
      <c r="N1799" s="39" t="s">
        <v>1628</v>
      </c>
      <c r="O1799" s="5">
        <v>19883917.540000003</v>
      </c>
      <c r="P1799" s="5"/>
      <c r="Q1799" s="5">
        <v>22128804.609999999</v>
      </c>
      <c r="R1799" s="5"/>
      <c r="S1799" s="5"/>
    </row>
    <row r="1800" spans="1:20" hidden="1" x14ac:dyDescent="0.25">
      <c r="A1800" s="28" t="s">
        <v>708</v>
      </c>
      <c r="B1800" s="6" t="s">
        <v>1271</v>
      </c>
      <c r="C1800" s="5">
        <f t="shared" si="154"/>
        <v>3270040.27</v>
      </c>
      <c r="D1800" s="5"/>
      <c r="E1800" s="5"/>
      <c r="F1800" s="5">
        <v>750185.87</v>
      </c>
      <c r="G1800" s="5">
        <v>1100041.48</v>
      </c>
      <c r="H1800" s="5">
        <v>722979.9</v>
      </c>
      <c r="I1800" s="5">
        <v>283563.25</v>
      </c>
      <c r="J1800" s="5">
        <v>413269.77</v>
      </c>
      <c r="K1800" s="5"/>
      <c r="L1800" s="32"/>
      <c r="M1800" s="5"/>
      <c r="N1800" s="39"/>
      <c r="O1800" s="5"/>
      <c r="P1800" s="5"/>
      <c r="Q1800" s="5"/>
      <c r="R1800" s="5"/>
      <c r="S1800" s="5"/>
    </row>
    <row r="1801" spans="1:20" hidden="1" x14ac:dyDescent="0.25">
      <c r="A1801" s="28" t="s">
        <v>710</v>
      </c>
      <c r="B1801" s="6" t="s">
        <v>1275</v>
      </c>
      <c r="C1801" s="5">
        <f t="shared" si="154"/>
        <v>13568056.689999999</v>
      </c>
      <c r="D1801" s="5"/>
      <c r="E1801" s="5"/>
      <c r="F1801" s="5">
        <v>5501250.6499999994</v>
      </c>
      <c r="G1801" s="5">
        <v>8066806.04</v>
      </c>
      <c r="H1801" s="5"/>
      <c r="I1801" s="5"/>
      <c r="J1801" s="5"/>
      <c r="K1801" s="5"/>
      <c r="L1801" s="32"/>
      <c r="M1801" s="5"/>
      <c r="N1801" s="39"/>
      <c r="O1801" s="5"/>
      <c r="P1801" s="5"/>
      <c r="Q1801" s="5"/>
      <c r="R1801" s="5"/>
      <c r="S1801" s="5"/>
    </row>
    <row r="1802" spans="1:20" hidden="1" x14ac:dyDescent="0.25">
      <c r="A1802" s="28" t="s">
        <v>712</v>
      </c>
      <c r="B1802" s="6" t="s">
        <v>1279</v>
      </c>
      <c r="C1802" s="5">
        <f t="shared" si="154"/>
        <v>15381048.68</v>
      </c>
      <c r="D1802" s="5"/>
      <c r="E1802" s="5"/>
      <c r="F1802" s="5"/>
      <c r="G1802" s="5">
        <v>1888295</v>
      </c>
      <c r="H1802" s="5">
        <v>1109472.19</v>
      </c>
      <c r="I1802" s="5">
        <v>466124.33</v>
      </c>
      <c r="J1802" s="5">
        <v>766008.66</v>
      </c>
      <c r="K1802" s="5"/>
      <c r="L1802" s="32"/>
      <c r="M1802" s="5"/>
      <c r="N1802" s="39" t="s">
        <v>1628</v>
      </c>
      <c r="O1802" s="5">
        <v>4379641.12</v>
      </c>
      <c r="P1802" s="5"/>
      <c r="Q1802" s="5">
        <v>6771507.3799999999</v>
      </c>
      <c r="R1802" s="5"/>
      <c r="S1802" s="5"/>
    </row>
    <row r="1803" spans="1:20" hidden="1" x14ac:dyDescent="0.25">
      <c r="A1803" s="28" t="s">
        <v>714</v>
      </c>
      <c r="B1803" s="6" t="s">
        <v>1281</v>
      </c>
      <c r="C1803" s="5">
        <f>ROUNDUP(SUM(D1803+E1803+F1803+G1803+H1803+I1803+J1803+K1803+M1803+O1803+P1803+Q1803+R1803+S1803),2)</f>
        <v>21472799.899999999</v>
      </c>
      <c r="D1803" s="5">
        <f>ROUNDUP(SUM(F1803+G1803+H1803+I1803+J1803+K1803+M1803+O1803+P1803+Q1803+R1803+S1803)*0.0214,2)</f>
        <v>449890.27</v>
      </c>
      <c r="E1803" s="5"/>
      <c r="F1803" s="5"/>
      <c r="G1803" s="5">
        <v>8966268.2100000009</v>
      </c>
      <c r="H1803" s="5">
        <v>7159145.3100000005</v>
      </c>
      <c r="I1803" s="5">
        <v>2524108.81</v>
      </c>
      <c r="J1803" s="5">
        <v>2373387.2999999998</v>
      </c>
      <c r="K1803" s="5"/>
      <c r="L1803" s="32"/>
      <c r="M1803" s="5"/>
      <c r="N1803" s="39"/>
      <c r="O1803" s="5"/>
      <c r="P1803" s="5"/>
      <c r="Q1803" s="5"/>
      <c r="R1803" s="5"/>
      <c r="S1803" s="5"/>
    </row>
    <row r="1804" spans="1:20" hidden="1" x14ac:dyDescent="0.25">
      <c r="A1804" s="28" t="s">
        <v>716</v>
      </c>
      <c r="B1804" s="6" t="s">
        <v>1285</v>
      </c>
      <c r="C1804" s="5">
        <f t="shared" si="154"/>
        <v>28437458.149999999</v>
      </c>
      <c r="D1804" s="5"/>
      <c r="E1804" s="5"/>
      <c r="F1804" s="5">
        <v>3205760.86</v>
      </c>
      <c r="G1804" s="5">
        <v>4058613.05</v>
      </c>
      <c r="H1804" s="5">
        <v>2384647.6999999997</v>
      </c>
      <c r="I1804" s="5">
        <v>1001865.85</v>
      </c>
      <c r="J1804" s="5">
        <v>1646423.23</v>
      </c>
      <c r="K1804" s="5"/>
      <c r="L1804" s="32"/>
      <c r="M1804" s="5"/>
      <c r="N1804" s="39" t="s">
        <v>1628</v>
      </c>
      <c r="O1804" s="5">
        <v>10158938.92</v>
      </c>
      <c r="P1804" s="5">
        <v>5981208.54</v>
      </c>
      <c r="Q1804" s="5"/>
      <c r="R1804" s="5"/>
      <c r="S1804" s="5"/>
    </row>
    <row r="1805" spans="1:20" hidden="1" x14ac:dyDescent="0.25">
      <c r="A1805" s="28" t="s">
        <v>718</v>
      </c>
      <c r="B1805" s="6" t="s">
        <v>1293</v>
      </c>
      <c r="C1805" s="5">
        <f t="shared" si="154"/>
        <v>22312891.489999998</v>
      </c>
      <c r="D1805" s="5"/>
      <c r="E1805" s="5"/>
      <c r="F1805" s="5">
        <v>3173496.2199999997</v>
      </c>
      <c r="G1805" s="5">
        <v>4017764.81</v>
      </c>
      <c r="H1805" s="5">
        <v>2360647.2199999997</v>
      </c>
      <c r="I1805" s="5">
        <v>991782.49</v>
      </c>
      <c r="J1805" s="5">
        <v>1629852.67</v>
      </c>
      <c r="K1805" s="5"/>
      <c r="L1805" s="32"/>
      <c r="M1805" s="5"/>
      <c r="N1805" s="39" t="s">
        <v>1628</v>
      </c>
      <c r="O1805" s="5">
        <v>10139348.08</v>
      </c>
      <c r="P1805" s="5"/>
      <c r="Q1805" s="5"/>
      <c r="R1805" s="5"/>
      <c r="S1805" s="5"/>
    </row>
    <row r="1806" spans="1:20" hidden="1" x14ac:dyDescent="0.25">
      <c r="A1806" s="28" t="s">
        <v>720</v>
      </c>
      <c r="B1806" s="6" t="s">
        <v>1962</v>
      </c>
      <c r="C1806" s="5">
        <f t="shared" si="154"/>
        <v>22496221.780000001</v>
      </c>
      <c r="D1806" s="5"/>
      <c r="E1806" s="5"/>
      <c r="F1806" s="5">
        <v>3221288.2199999997</v>
      </c>
      <c r="G1806" s="5">
        <v>4078271.2699999996</v>
      </c>
      <c r="H1806" s="5">
        <v>2396197.9299999997</v>
      </c>
      <c r="I1806" s="5">
        <v>1006718.47</v>
      </c>
      <c r="J1806" s="5">
        <v>1654397.81</v>
      </c>
      <c r="K1806" s="5"/>
      <c r="L1806" s="32"/>
      <c r="M1806" s="5"/>
      <c r="N1806" s="39" t="s">
        <v>1628</v>
      </c>
      <c r="O1806" s="5">
        <v>10139348.08</v>
      </c>
      <c r="P1806" s="5"/>
      <c r="Q1806" s="5"/>
      <c r="R1806" s="5"/>
      <c r="S1806" s="5"/>
    </row>
    <row r="1807" spans="1:20" hidden="1" x14ac:dyDescent="0.25">
      <c r="A1807" s="28" t="s">
        <v>722</v>
      </c>
      <c r="B1807" s="6" t="s">
        <v>1887</v>
      </c>
      <c r="C1807" s="5">
        <f t="shared" si="154"/>
        <v>21645312.41</v>
      </c>
      <c r="D1807" s="5">
        <f>ROUNDUP(SUM(F1807+G1807+H1807+I1807+J1807+K1807+M1807+O1807+P1807+Q1807+R1807+S1807)*0.0214,2)</f>
        <v>453504.69</v>
      </c>
      <c r="E1807" s="5"/>
      <c r="F1807" s="5"/>
      <c r="G1807" s="5"/>
      <c r="H1807" s="5"/>
      <c r="I1807" s="5"/>
      <c r="J1807" s="5"/>
      <c r="K1807" s="5"/>
      <c r="L1807" s="32"/>
      <c r="M1807" s="5"/>
      <c r="N1807" s="39"/>
      <c r="O1807" s="5"/>
      <c r="P1807" s="5"/>
      <c r="Q1807" s="5"/>
      <c r="R1807" s="5">
        <v>21191807.719999999</v>
      </c>
      <c r="S1807" s="5"/>
    </row>
    <row r="1808" spans="1:20" hidden="1" x14ac:dyDescent="0.25">
      <c r="A1808" s="28" t="s">
        <v>724</v>
      </c>
      <c r="B1808" s="6" t="s">
        <v>1296</v>
      </c>
      <c r="C1808" s="5">
        <f t="shared" si="154"/>
        <v>19935901.18</v>
      </c>
      <c r="D1808" s="5"/>
      <c r="E1808" s="5"/>
      <c r="F1808" s="5">
        <v>2303560.86</v>
      </c>
      <c r="G1808" s="5"/>
      <c r="H1808" s="5">
        <v>1713534.27</v>
      </c>
      <c r="I1808" s="5">
        <v>719909.89</v>
      </c>
      <c r="J1808" s="5">
        <v>1183068.94</v>
      </c>
      <c r="K1808" s="5"/>
      <c r="L1808" s="32"/>
      <c r="M1808" s="5"/>
      <c r="N1808" s="39" t="s">
        <v>1628</v>
      </c>
      <c r="O1808" s="5">
        <v>9988063.2599999998</v>
      </c>
      <c r="P1808" s="5"/>
      <c r="Q1808" s="5">
        <v>4027763.96</v>
      </c>
      <c r="R1808" s="5"/>
      <c r="S1808" s="5"/>
    </row>
    <row r="1809" spans="1:19" hidden="1" x14ac:dyDescent="0.25">
      <c r="A1809" s="28" t="s">
        <v>726</v>
      </c>
      <c r="B1809" s="6" t="s">
        <v>1298</v>
      </c>
      <c r="C1809" s="5">
        <f t="shared" si="154"/>
        <v>26194721.100000001</v>
      </c>
      <c r="D1809" s="5"/>
      <c r="E1809" s="5"/>
      <c r="F1809" s="5">
        <v>2147816.7599999998</v>
      </c>
      <c r="G1809" s="5"/>
      <c r="H1809" s="5"/>
      <c r="I1809" s="5"/>
      <c r="J1809" s="5"/>
      <c r="K1809" s="5"/>
      <c r="L1809" s="32"/>
      <c r="M1809" s="5"/>
      <c r="N1809" s="39"/>
      <c r="O1809" s="5"/>
      <c r="P1809" s="5"/>
      <c r="Q1809" s="5"/>
      <c r="R1809" s="5">
        <v>24046904.34</v>
      </c>
      <c r="S1809" s="5"/>
    </row>
    <row r="1810" spans="1:19" hidden="1" x14ac:dyDescent="0.25">
      <c r="A1810" s="28" t="s">
        <v>728</v>
      </c>
      <c r="B1810" s="6" t="s">
        <v>1300</v>
      </c>
      <c r="C1810" s="5">
        <f t="shared" si="154"/>
        <v>22425348.989999998</v>
      </c>
      <c r="D1810" s="5"/>
      <c r="E1810" s="5"/>
      <c r="F1810" s="5">
        <v>3209054.5399999996</v>
      </c>
      <c r="G1810" s="5">
        <v>4062782.98</v>
      </c>
      <c r="H1810" s="5">
        <v>2387097.75</v>
      </c>
      <c r="I1810" s="5">
        <v>1002895.19</v>
      </c>
      <c r="J1810" s="5">
        <v>1648114.81</v>
      </c>
      <c r="K1810" s="5"/>
      <c r="L1810" s="32"/>
      <c r="M1810" s="5"/>
      <c r="N1810" s="39" t="s">
        <v>1628</v>
      </c>
      <c r="O1810" s="5">
        <v>10115403.720000001</v>
      </c>
      <c r="P1810" s="5"/>
      <c r="Q1810" s="5"/>
      <c r="R1810" s="5"/>
      <c r="S1810" s="5"/>
    </row>
    <row r="1811" spans="1:19" hidden="1" x14ac:dyDescent="0.25">
      <c r="A1811" s="28" t="s">
        <v>730</v>
      </c>
      <c r="B1811" s="6" t="s">
        <v>1302</v>
      </c>
      <c r="C1811" s="5">
        <f t="shared" si="154"/>
        <v>35338072.289999999</v>
      </c>
      <c r="D1811" s="5"/>
      <c r="E1811" s="5"/>
      <c r="F1811" s="5">
        <v>3523173.0799999996</v>
      </c>
      <c r="G1811" s="5">
        <v>4418519.3099999996</v>
      </c>
      <c r="H1811" s="5">
        <v>2604760.96</v>
      </c>
      <c r="I1811" s="5">
        <v>1161501.27</v>
      </c>
      <c r="J1811" s="5">
        <v>1798395.68</v>
      </c>
      <c r="K1811" s="5"/>
      <c r="L1811" s="32"/>
      <c r="M1811" s="5"/>
      <c r="N1811" s="39"/>
      <c r="O1811" s="5"/>
      <c r="P1811" s="5">
        <v>9698467.7699999996</v>
      </c>
      <c r="Q1811" s="5">
        <v>12133254.220000001</v>
      </c>
      <c r="R1811" s="5"/>
      <c r="S1811" s="5"/>
    </row>
    <row r="1812" spans="1:19" hidden="1" x14ac:dyDescent="0.25">
      <c r="A1812" s="28" t="s">
        <v>732</v>
      </c>
      <c r="B1812" s="6" t="s">
        <v>1304</v>
      </c>
      <c r="C1812" s="5">
        <f t="shared" si="154"/>
        <v>24358763.77</v>
      </c>
      <c r="D1812" s="5"/>
      <c r="E1812" s="5"/>
      <c r="F1812" s="5">
        <v>3457786.1799999997</v>
      </c>
      <c r="G1812" s="5">
        <v>4336515.59</v>
      </c>
      <c r="H1812" s="5">
        <v>2556418.9500000002</v>
      </c>
      <c r="I1812" s="5">
        <v>1139944.8500000001</v>
      </c>
      <c r="J1812" s="5">
        <v>1765019.09</v>
      </c>
      <c r="K1812" s="5"/>
      <c r="L1812" s="32"/>
      <c r="M1812" s="5"/>
      <c r="N1812" s="39" t="s">
        <v>1628</v>
      </c>
      <c r="O1812" s="5">
        <v>11103079.109999999</v>
      </c>
      <c r="P1812" s="5"/>
      <c r="Q1812" s="5"/>
      <c r="R1812" s="5"/>
      <c r="S1812" s="5"/>
    </row>
    <row r="1813" spans="1:19" hidden="1" x14ac:dyDescent="0.25">
      <c r="A1813" s="28" t="s">
        <v>734</v>
      </c>
      <c r="B1813" s="6" t="s">
        <v>1925</v>
      </c>
      <c r="C1813" s="5">
        <f t="shared" si="154"/>
        <v>18453720.850000001</v>
      </c>
      <c r="D1813" s="5">
        <f>ROUNDUP(SUM(F1813+G1813+H1813+I1813+J1813+K1813+M1813+O1813+P1813+Q1813+R1813+S1813)*0.0214,2)</f>
        <v>386635.63</v>
      </c>
      <c r="E1813" s="5"/>
      <c r="F1813" s="5"/>
      <c r="G1813" s="5"/>
      <c r="H1813" s="5"/>
      <c r="I1813" s="5"/>
      <c r="J1813" s="5"/>
      <c r="K1813" s="5"/>
      <c r="L1813" s="32"/>
      <c r="M1813" s="5"/>
      <c r="N1813" s="39"/>
      <c r="O1813" s="5"/>
      <c r="P1813" s="5"/>
      <c r="Q1813" s="5"/>
      <c r="R1813" s="5">
        <v>18067085.219999999</v>
      </c>
      <c r="S1813" s="5"/>
    </row>
    <row r="1814" spans="1:19" hidden="1" x14ac:dyDescent="0.25">
      <c r="A1814" s="28" t="s">
        <v>736</v>
      </c>
      <c r="B1814" s="6" t="s">
        <v>1306</v>
      </c>
      <c r="C1814" s="5">
        <f t="shared" si="154"/>
        <v>19588034.949999999</v>
      </c>
      <c r="D1814" s="5"/>
      <c r="E1814" s="5"/>
      <c r="F1814" s="5"/>
      <c r="G1814" s="5"/>
      <c r="H1814" s="5">
        <v>9974381.4499999993</v>
      </c>
      <c r="I1814" s="5">
        <v>3912097.66</v>
      </c>
      <c r="J1814" s="5">
        <v>5701555.8399999999</v>
      </c>
      <c r="K1814" s="5"/>
      <c r="L1814" s="32"/>
      <c r="M1814" s="5"/>
      <c r="N1814" s="39"/>
      <c r="O1814" s="5"/>
      <c r="P1814" s="5"/>
      <c r="Q1814" s="5"/>
      <c r="R1814" s="5"/>
      <c r="S1814" s="5"/>
    </row>
    <row r="1815" spans="1:19" hidden="1" x14ac:dyDescent="0.25">
      <c r="A1815" s="28" t="s">
        <v>738</v>
      </c>
      <c r="B1815" s="6" t="s">
        <v>1728</v>
      </c>
      <c r="C1815" s="5">
        <f t="shared" si="154"/>
        <v>2137908.63</v>
      </c>
      <c r="D1815" s="5">
        <f>ROUNDUP(SUM(F1815+G1815+H1815+I1815+J1815+K1815+M1815+O1815+P1815+Q1815+R1815+S1815)*0.0214,2)</f>
        <v>44792.69</v>
      </c>
      <c r="E1815" s="5"/>
      <c r="F1815" s="5"/>
      <c r="G1815" s="5"/>
      <c r="H1815" s="5"/>
      <c r="I1815" s="5"/>
      <c r="J1815" s="5"/>
      <c r="K1815" s="5"/>
      <c r="L1815" s="32"/>
      <c r="M1815" s="5"/>
      <c r="N1815" s="39"/>
      <c r="O1815" s="5"/>
      <c r="P1815" s="5"/>
      <c r="Q1815" s="5">
        <v>2093115.94</v>
      </c>
      <c r="R1815" s="5"/>
      <c r="S1815" s="5"/>
    </row>
    <row r="1816" spans="1:19" hidden="1" x14ac:dyDescent="0.25">
      <c r="A1816" s="28" t="s">
        <v>739</v>
      </c>
      <c r="B1816" s="6" t="s">
        <v>1729</v>
      </c>
      <c r="C1816" s="5">
        <f t="shared" si="154"/>
        <v>1563609.85</v>
      </c>
      <c r="D1816" s="5">
        <f>ROUNDUP(SUM(F1816+G1816+H1816+I1816+J1816+K1816+M1816+O1816+P1816+Q1816+R1816+S1816)*0.0214,2)</f>
        <v>32760.19</v>
      </c>
      <c r="E1816" s="5"/>
      <c r="F1816" s="5"/>
      <c r="G1816" s="5"/>
      <c r="H1816" s="5"/>
      <c r="I1816" s="5"/>
      <c r="J1816" s="5"/>
      <c r="K1816" s="5"/>
      <c r="L1816" s="32"/>
      <c r="M1816" s="5"/>
      <c r="N1816" s="39"/>
      <c r="O1816" s="5"/>
      <c r="P1816" s="5"/>
      <c r="Q1816" s="5">
        <v>1530849.66</v>
      </c>
      <c r="R1816" s="5"/>
      <c r="S1816" s="5"/>
    </row>
    <row r="1817" spans="1:19" hidden="1" x14ac:dyDescent="0.25">
      <c r="A1817" s="28" t="s">
        <v>741</v>
      </c>
      <c r="B1817" s="6" t="s">
        <v>1308</v>
      </c>
      <c r="C1817" s="5">
        <f t="shared" si="154"/>
        <v>29657029.34</v>
      </c>
      <c r="D1817" s="5">
        <f>ROUNDUP(SUM(F1817+G1817+H1817+I1817+J1817+K1817+M1817+O1817+P1817+Q1817+R1817+S1817)*0.0214,2)</f>
        <v>621363.26</v>
      </c>
      <c r="E1817" s="5"/>
      <c r="F1817" s="5"/>
      <c r="G1817" s="5">
        <v>8553897.1799999997</v>
      </c>
      <c r="H1817" s="5"/>
      <c r="I1817" s="5"/>
      <c r="J1817" s="5"/>
      <c r="K1817" s="5"/>
      <c r="L1817" s="32"/>
      <c r="M1817" s="5"/>
      <c r="N1817" s="39"/>
      <c r="O1817" s="5"/>
      <c r="P1817" s="5"/>
      <c r="Q1817" s="5"/>
      <c r="R1817" s="5">
        <v>20481768.899999999</v>
      </c>
      <c r="S1817" s="5"/>
    </row>
    <row r="1818" spans="1:19" hidden="1" x14ac:dyDescent="0.25">
      <c r="A1818" s="28" t="s">
        <v>743</v>
      </c>
      <c r="B1818" s="6" t="s">
        <v>1310</v>
      </c>
      <c r="C1818" s="5">
        <f t="shared" si="154"/>
        <v>30828683.710000001</v>
      </c>
      <c r="D1818" s="5"/>
      <c r="E1818" s="5"/>
      <c r="F1818" s="5">
        <v>3981992.26</v>
      </c>
      <c r="G1818" s="5">
        <v>5783529.5800000001</v>
      </c>
      <c r="H1818" s="5">
        <v>3816697.6399999997</v>
      </c>
      <c r="I1818" s="5">
        <v>1666596.45</v>
      </c>
      <c r="J1818" s="5">
        <v>2181712.1999999997</v>
      </c>
      <c r="K1818" s="5"/>
      <c r="L1818" s="32"/>
      <c r="M1818" s="5"/>
      <c r="N1818" s="39"/>
      <c r="O1818" s="5"/>
      <c r="P1818" s="5"/>
      <c r="Q1818" s="5">
        <v>13398155.58</v>
      </c>
      <c r="R1818" s="5"/>
      <c r="S1818" s="5"/>
    </row>
    <row r="1819" spans="1:19" hidden="1" x14ac:dyDescent="0.25">
      <c r="A1819" s="28" t="s">
        <v>745</v>
      </c>
      <c r="B1819" s="6" t="s">
        <v>1312</v>
      </c>
      <c r="C1819" s="5">
        <f t="shared" si="154"/>
        <v>34994191.670000002</v>
      </c>
      <c r="D1819" s="5">
        <f>ROUNDUP(SUM(F1819+G1819+H1819+I1819+J1819+K1819+M1819+O1819+P1819+Q1819+R1819+S1819)*0.0214,2)</f>
        <v>733185.54</v>
      </c>
      <c r="E1819" s="5"/>
      <c r="F1819" s="5"/>
      <c r="G1819" s="5">
        <v>7016717.4900000002</v>
      </c>
      <c r="H1819" s="5">
        <v>4611594.9000000004</v>
      </c>
      <c r="I1819" s="5">
        <v>1808734.68</v>
      </c>
      <c r="J1819" s="5">
        <v>2636079.84</v>
      </c>
      <c r="K1819" s="5"/>
      <c r="L1819" s="32"/>
      <c r="M1819" s="5"/>
      <c r="N1819" s="39"/>
      <c r="O1819" s="5"/>
      <c r="P1819" s="5"/>
      <c r="Q1819" s="5">
        <v>18187879.219999999</v>
      </c>
      <c r="R1819" s="5"/>
      <c r="S1819" s="5"/>
    </row>
    <row r="1820" spans="1:19" hidden="1" x14ac:dyDescent="0.25">
      <c r="A1820" s="28" t="s">
        <v>747</v>
      </c>
      <c r="B1820" s="6" t="s">
        <v>1314</v>
      </c>
      <c r="C1820" s="5">
        <f t="shared" si="154"/>
        <v>107853552.86</v>
      </c>
      <c r="D1820" s="5"/>
      <c r="E1820" s="5"/>
      <c r="F1820" s="5"/>
      <c r="G1820" s="5"/>
      <c r="H1820" s="5">
        <v>20900140.800000001</v>
      </c>
      <c r="I1820" s="5">
        <v>8197339.5899999999</v>
      </c>
      <c r="J1820" s="5">
        <v>11946938.310000001</v>
      </c>
      <c r="K1820" s="5"/>
      <c r="L1820" s="32"/>
      <c r="M1820" s="5"/>
      <c r="N1820" s="39"/>
      <c r="O1820" s="5"/>
      <c r="P1820" s="5"/>
      <c r="Q1820" s="5">
        <v>66809134.159999996</v>
      </c>
      <c r="R1820" s="5"/>
      <c r="S1820" s="5"/>
    </row>
    <row r="1821" spans="1:19" hidden="1" x14ac:dyDescent="0.25">
      <c r="A1821" s="28" t="s">
        <v>749</v>
      </c>
      <c r="B1821" s="6" t="s">
        <v>1933</v>
      </c>
      <c r="C1821" s="5">
        <f t="shared" si="154"/>
        <v>11478393.890000001</v>
      </c>
      <c r="D1821" s="5">
        <f>ROUNDUP(SUM(F1821+G1821+H1821+I1821+J1821+K1821+M1821+O1821+P1821+Q1821+R1821+S1821)*0.0214,2)</f>
        <v>231427.96000000002</v>
      </c>
      <c r="E1821" s="5">
        <f>ROUNDUP(SUM(F1821+G1821+H1821+I1821+J1821+K1821+M1821+O1821+P1821+Q1821+R1821+S1821)*0.04,2)</f>
        <v>432575.62</v>
      </c>
      <c r="F1821" s="5">
        <v>1784365.36</v>
      </c>
      <c r="G1821" s="5"/>
      <c r="H1821" s="5"/>
      <c r="I1821" s="5"/>
      <c r="J1821" s="5"/>
      <c r="K1821" s="5"/>
      <c r="L1821" s="32"/>
      <c r="M1821" s="5"/>
      <c r="N1821" s="39" t="s">
        <v>1702</v>
      </c>
      <c r="O1821" s="5">
        <v>3063948.18</v>
      </c>
      <c r="P1821" s="5"/>
      <c r="Q1821" s="5">
        <v>5966076.7699999996</v>
      </c>
      <c r="R1821" s="5"/>
      <c r="S1821" s="5"/>
    </row>
    <row r="1822" spans="1:19" hidden="1" x14ac:dyDescent="0.25">
      <c r="A1822" s="28" t="s">
        <v>751</v>
      </c>
      <c r="B1822" s="6" t="s">
        <v>1324</v>
      </c>
      <c r="C1822" s="5">
        <f t="shared" si="154"/>
        <v>31428253.940000001</v>
      </c>
      <c r="D1822" s="5"/>
      <c r="E1822" s="5"/>
      <c r="F1822" s="5">
        <v>2508239.67</v>
      </c>
      <c r="G1822" s="5">
        <v>3175525.16</v>
      </c>
      <c r="H1822" s="5"/>
      <c r="I1822" s="5"/>
      <c r="J1822" s="5"/>
      <c r="K1822" s="5"/>
      <c r="L1822" s="32"/>
      <c r="M1822" s="5"/>
      <c r="N1822" s="39" t="s">
        <v>1628</v>
      </c>
      <c r="O1822" s="5">
        <v>7448872.7199999997</v>
      </c>
      <c r="P1822" s="5">
        <v>4385621.5199999996</v>
      </c>
      <c r="Q1822" s="5">
        <v>13909994.869999999</v>
      </c>
      <c r="R1822" s="5"/>
      <c r="S1822" s="5"/>
    </row>
    <row r="1823" spans="1:19" hidden="1" x14ac:dyDescent="0.25">
      <c r="A1823" s="28" t="s">
        <v>753</v>
      </c>
      <c r="B1823" s="6" t="s">
        <v>1325</v>
      </c>
      <c r="C1823" s="5">
        <f t="shared" si="154"/>
        <v>5959441.8099999996</v>
      </c>
      <c r="D1823" s="5"/>
      <c r="E1823" s="5"/>
      <c r="F1823" s="5">
        <v>1554538.76</v>
      </c>
      <c r="G1823" s="5">
        <v>1949594.68</v>
      </c>
      <c r="H1823" s="5">
        <v>1149305.3999999999</v>
      </c>
      <c r="I1823" s="5">
        <v>512492.2</v>
      </c>
      <c r="J1823" s="5">
        <v>793510.77</v>
      </c>
      <c r="K1823" s="5"/>
      <c r="L1823" s="32"/>
      <c r="M1823" s="5"/>
      <c r="N1823" s="39"/>
      <c r="O1823" s="5"/>
      <c r="P1823" s="5"/>
      <c r="Q1823" s="5"/>
      <c r="R1823" s="5"/>
      <c r="S1823" s="5"/>
    </row>
    <row r="1824" spans="1:19" hidden="1" x14ac:dyDescent="0.25">
      <c r="A1824" s="28" t="s">
        <v>755</v>
      </c>
      <c r="B1824" s="6" t="s">
        <v>1326</v>
      </c>
      <c r="C1824" s="5">
        <f t="shared" si="154"/>
        <v>7640680.3200000003</v>
      </c>
      <c r="D1824" s="5"/>
      <c r="E1824" s="5"/>
      <c r="F1824" s="5">
        <v>7640680.3200000003</v>
      </c>
      <c r="G1824" s="5"/>
      <c r="H1824" s="5"/>
      <c r="I1824" s="5"/>
      <c r="J1824" s="5"/>
      <c r="K1824" s="5"/>
      <c r="L1824" s="32"/>
      <c r="M1824" s="5"/>
      <c r="N1824" s="39"/>
      <c r="O1824" s="5"/>
      <c r="P1824" s="5"/>
      <c r="Q1824" s="5"/>
      <c r="R1824" s="5"/>
      <c r="S1824" s="5"/>
    </row>
    <row r="1825" spans="1:19" hidden="1" x14ac:dyDescent="0.25">
      <c r="A1825" s="28" t="s">
        <v>757</v>
      </c>
      <c r="B1825" s="6" t="s">
        <v>1327</v>
      </c>
      <c r="C1825" s="5">
        <f t="shared" si="154"/>
        <v>33221874.809999999</v>
      </c>
      <c r="D1825" s="5"/>
      <c r="E1825" s="5"/>
      <c r="F1825" s="5"/>
      <c r="G1825" s="5"/>
      <c r="H1825" s="5">
        <v>5815859.0699999994</v>
      </c>
      <c r="I1825" s="5">
        <v>4015422.53</v>
      </c>
      <c r="J1825" s="5">
        <v>2593377.19</v>
      </c>
      <c r="K1825" s="5"/>
      <c r="L1825" s="32"/>
      <c r="M1825" s="5"/>
      <c r="N1825" s="39"/>
      <c r="O1825" s="5"/>
      <c r="P1825" s="5"/>
      <c r="Q1825" s="5">
        <v>20797216.02</v>
      </c>
      <c r="R1825" s="5"/>
      <c r="S1825" s="5"/>
    </row>
    <row r="1826" spans="1:19" hidden="1" x14ac:dyDescent="0.25">
      <c r="A1826" s="28" t="s">
        <v>758</v>
      </c>
      <c r="B1826" s="6" t="s">
        <v>1970</v>
      </c>
      <c r="C1826" s="5">
        <f>ROUNDUP(SUM(D1826+E1826+F1826+G1826+H1826+I1826+J1826+K1826+M1826+O1826+P1826+Q1826+R1826+S1826),2)</f>
        <v>778112.65</v>
      </c>
      <c r="D1826" s="5">
        <f>ROUNDUP(SUM(F1826+G1826+H1826+I1826+J1826+K1826+M1826+O1826+P1826+Q1826+R1826+S1826)*0.0214,2)</f>
        <v>16302.74</v>
      </c>
      <c r="E1826" s="5"/>
      <c r="F1826" s="5"/>
      <c r="G1826" s="5"/>
      <c r="H1826" s="5"/>
      <c r="I1826" s="5"/>
      <c r="J1826" s="5"/>
      <c r="K1826" s="5"/>
      <c r="L1826" s="32"/>
      <c r="M1826" s="5"/>
      <c r="N1826" s="39"/>
      <c r="O1826" s="5"/>
      <c r="P1826" s="5"/>
      <c r="Q1826" s="5">
        <v>761809.91</v>
      </c>
      <c r="R1826" s="5"/>
      <c r="S1826" s="5"/>
    </row>
    <row r="1827" spans="1:19" hidden="1" x14ac:dyDescent="0.25">
      <c r="A1827" s="28" t="s">
        <v>760</v>
      </c>
      <c r="B1827" s="6" t="s">
        <v>1319</v>
      </c>
      <c r="C1827" s="5">
        <f t="shared" si="154"/>
        <v>75991497.790000007</v>
      </c>
      <c r="D1827" s="5"/>
      <c r="E1827" s="5"/>
      <c r="F1827" s="5">
        <v>6465094.46</v>
      </c>
      <c r="G1827" s="5">
        <v>8185051.2000000002</v>
      </c>
      <c r="H1827" s="5">
        <v>4809146.1899999995</v>
      </c>
      <c r="I1827" s="5">
        <v>2020474.27</v>
      </c>
      <c r="J1827" s="5">
        <v>3320360.4899999998</v>
      </c>
      <c r="K1827" s="5"/>
      <c r="L1827" s="32"/>
      <c r="M1827" s="5"/>
      <c r="N1827" s="39" t="s">
        <v>1628</v>
      </c>
      <c r="O1827" s="5">
        <v>17279120.879999999</v>
      </c>
      <c r="P1827" s="5">
        <v>10173309.049999999</v>
      </c>
      <c r="Q1827" s="5">
        <v>23738941.25</v>
      </c>
      <c r="R1827" s="5"/>
      <c r="S1827" s="5"/>
    </row>
    <row r="1828" spans="1:19" hidden="1" x14ac:dyDescent="0.25">
      <c r="A1828" s="28" t="s">
        <v>762</v>
      </c>
      <c r="B1828" s="6" t="s">
        <v>1321</v>
      </c>
      <c r="C1828" s="5">
        <f t="shared" si="154"/>
        <v>18270527.780000001</v>
      </c>
      <c r="D1828" s="5"/>
      <c r="E1828" s="5"/>
      <c r="F1828" s="5">
        <v>4191474.94</v>
      </c>
      <c r="G1828" s="5">
        <v>6146205.2000000002</v>
      </c>
      <c r="H1828" s="5">
        <v>4039468.4</v>
      </c>
      <c r="I1828" s="5">
        <v>1584338.34</v>
      </c>
      <c r="J1828" s="5">
        <v>2309040.9</v>
      </c>
      <c r="K1828" s="5"/>
      <c r="L1828" s="32"/>
      <c r="M1828" s="5"/>
      <c r="N1828" s="39"/>
      <c r="O1828" s="5"/>
      <c r="P1828" s="5"/>
      <c r="Q1828" s="5"/>
      <c r="R1828" s="5"/>
      <c r="S1828" s="5"/>
    </row>
    <row r="1829" spans="1:19" hidden="1" x14ac:dyDescent="0.25">
      <c r="A1829" s="28" t="s">
        <v>763</v>
      </c>
      <c r="B1829" s="6" t="s">
        <v>1322</v>
      </c>
      <c r="C1829" s="5">
        <f t="shared" si="154"/>
        <v>18153872.739999998</v>
      </c>
      <c r="D1829" s="5"/>
      <c r="E1829" s="5"/>
      <c r="F1829" s="5">
        <v>7360597.5099999998</v>
      </c>
      <c r="G1829" s="5">
        <v>10793275.23</v>
      </c>
      <c r="H1829" s="5"/>
      <c r="I1829" s="5"/>
      <c r="J1829" s="5"/>
      <c r="K1829" s="5"/>
      <c r="L1829" s="32"/>
      <c r="M1829" s="5"/>
      <c r="N1829" s="39"/>
      <c r="O1829" s="5"/>
      <c r="P1829" s="5"/>
      <c r="Q1829" s="5"/>
      <c r="R1829" s="5"/>
      <c r="S1829" s="5"/>
    </row>
    <row r="1830" spans="1:19" hidden="1" x14ac:dyDescent="0.25">
      <c r="A1830" s="28" t="s">
        <v>765</v>
      </c>
      <c r="B1830" s="6" t="s">
        <v>1973</v>
      </c>
      <c r="C1830" s="5">
        <f>ROUNDUP(SUM(D1830+E1830+F1830+G1830+H1830+I1830+J1830+K1830+M1830+O1830+P1830+Q1830+R1830+S1830),2)</f>
        <v>11359441.48</v>
      </c>
      <c r="D1830" s="5">
        <f>ROUNDUP(SUM(F1830+G1830+H1830+I1830+J1830+K1830+M1830+O1830+P1830+Q1830+R1830+S1830)*0.0214,2)</f>
        <v>237998.88</v>
      </c>
      <c r="E1830" s="5"/>
      <c r="F1830" s="5"/>
      <c r="G1830" s="5"/>
      <c r="H1830" s="5"/>
      <c r="I1830" s="5"/>
      <c r="J1830" s="5"/>
      <c r="K1830" s="5"/>
      <c r="L1830" s="32"/>
      <c r="M1830" s="5"/>
      <c r="N1830" s="39" t="s">
        <v>2001</v>
      </c>
      <c r="O1830" s="5">
        <v>11121442.6</v>
      </c>
      <c r="P1830" s="5"/>
      <c r="Q1830" s="5"/>
      <c r="R1830" s="5"/>
      <c r="S1830" s="5"/>
    </row>
    <row r="1831" spans="1:19" hidden="1" x14ac:dyDescent="0.25">
      <c r="A1831" s="28" t="s">
        <v>766</v>
      </c>
      <c r="B1831" s="6" t="s">
        <v>2020</v>
      </c>
      <c r="C1831" s="5">
        <f t="shared" si="154"/>
        <v>74488575.319999993</v>
      </c>
      <c r="D1831" s="5">
        <f>ROUNDUP(SUM(F1831+G1831+H1831+I1831+J1831+K1831+M1831+O1831+P1831+Q1831+R1831+S1831)*0.0214,2)</f>
        <v>1560657.45</v>
      </c>
      <c r="E1831" s="5"/>
      <c r="F1831" s="5"/>
      <c r="G1831" s="5"/>
      <c r="H1831" s="5">
        <v>12119185.4</v>
      </c>
      <c r="I1831" s="5">
        <v>4611437.84</v>
      </c>
      <c r="J1831" s="5">
        <v>6992741.9500000002</v>
      </c>
      <c r="K1831" s="5"/>
      <c r="L1831" s="32"/>
      <c r="M1831" s="5"/>
      <c r="N1831" s="39"/>
      <c r="O1831" s="5"/>
      <c r="P1831" s="5"/>
      <c r="Q1831" s="5"/>
      <c r="R1831" s="5">
        <v>49204552.68</v>
      </c>
      <c r="S1831" s="5"/>
    </row>
    <row r="1832" spans="1:19" hidden="1" x14ac:dyDescent="0.25">
      <c r="A1832" s="28" t="s">
        <v>767</v>
      </c>
      <c r="B1832" s="6" t="s">
        <v>1323</v>
      </c>
      <c r="C1832" s="5">
        <f t="shared" si="154"/>
        <v>28211574.440000001</v>
      </c>
      <c r="D1832" s="5"/>
      <c r="E1832" s="5"/>
      <c r="F1832" s="5"/>
      <c r="G1832" s="5">
        <v>3231521.29</v>
      </c>
      <c r="H1832" s="5">
        <v>1898687.98</v>
      </c>
      <c r="I1832" s="5">
        <v>797698.82000000007</v>
      </c>
      <c r="J1832" s="5">
        <v>1310903.9099999999</v>
      </c>
      <c r="K1832" s="5"/>
      <c r="L1832" s="32"/>
      <c r="M1832" s="5"/>
      <c r="N1832" s="39" t="s">
        <v>1628</v>
      </c>
      <c r="O1832" s="5">
        <v>7897285.2800000003</v>
      </c>
      <c r="P1832" s="5"/>
      <c r="Q1832" s="5">
        <v>13075477.16</v>
      </c>
      <c r="R1832" s="5"/>
      <c r="S1832" s="5"/>
    </row>
    <row r="1833" spans="1:19" hidden="1" x14ac:dyDescent="0.25">
      <c r="A1833" s="28" t="s">
        <v>769</v>
      </c>
      <c r="B1833" s="6" t="s">
        <v>1328</v>
      </c>
      <c r="C1833" s="5">
        <f t="shared" si="154"/>
        <v>12029231.210000001</v>
      </c>
      <c r="D1833" s="5"/>
      <c r="E1833" s="5"/>
      <c r="F1833" s="5">
        <v>4158601.0999999996</v>
      </c>
      <c r="G1833" s="5"/>
      <c r="H1833" s="5">
        <v>4007786.75</v>
      </c>
      <c r="I1833" s="5">
        <v>1571912.33</v>
      </c>
      <c r="J1833" s="5">
        <v>2290931.0299999998</v>
      </c>
      <c r="K1833" s="5"/>
      <c r="L1833" s="32"/>
      <c r="M1833" s="5"/>
      <c r="N1833" s="39"/>
      <c r="O1833" s="5"/>
      <c r="P1833" s="5"/>
      <c r="Q1833" s="5"/>
      <c r="R1833" s="5"/>
      <c r="S1833" s="5"/>
    </row>
    <row r="1834" spans="1:19" hidden="1" x14ac:dyDescent="0.25">
      <c r="A1834" s="28" t="s">
        <v>771</v>
      </c>
      <c r="B1834" s="6" t="s">
        <v>1737</v>
      </c>
      <c r="C1834" s="5">
        <v>2083572.26</v>
      </c>
      <c r="D1834" s="5">
        <v>43654.25</v>
      </c>
      <c r="E1834" s="5"/>
      <c r="F1834" s="5"/>
      <c r="G1834" s="5"/>
      <c r="H1834" s="5"/>
      <c r="I1834" s="5"/>
      <c r="J1834" s="5"/>
      <c r="K1834" s="5">
        <v>2039918.01</v>
      </c>
      <c r="L1834" s="32"/>
      <c r="M1834" s="5"/>
      <c r="N1834" s="39"/>
      <c r="O1834" s="5"/>
      <c r="P1834" s="5"/>
      <c r="Q1834" s="5"/>
      <c r="R1834" s="5"/>
      <c r="S1834" s="5"/>
    </row>
    <row r="1835" spans="1:19" hidden="1" x14ac:dyDescent="0.25">
      <c r="A1835" s="28" t="s">
        <v>772</v>
      </c>
      <c r="B1835" s="6" t="s">
        <v>1674</v>
      </c>
      <c r="C1835" s="5">
        <f>ROUNDUP(SUM(D1835+E1835+F1835+G1835+H1835+I1835+J1835+K1835+M1835+O1835+P1835+Q1835+R1835+S1835),2)</f>
        <v>30505007.91</v>
      </c>
      <c r="D1835" s="5">
        <f>ROUNDUP(SUM(F1835+G1835+H1835+I1835+J1835+K1835+M1835+O1835+P1835+Q1835+R1835+S1835)*0.0214,2)</f>
        <v>615043.5</v>
      </c>
      <c r="E1835" s="5">
        <f>ROUNDUP(SUM(F1835+G1835+H1835+I1835+J1835+K1835+M1835+O1835+P1835+Q1835+R1835+S1835)*0.04,2)</f>
        <v>1149614.02</v>
      </c>
      <c r="F1835" s="5">
        <v>3179880.78</v>
      </c>
      <c r="G1835" s="5"/>
      <c r="H1835" s="5"/>
      <c r="I1835" s="5"/>
      <c r="J1835" s="5"/>
      <c r="K1835" s="5"/>
      <c r="L1835" s="32"/>
      <c r="M1835" s="5"/>
      <c r="N1835" s="39" t="s">
        <v>1628</v>
      </c>
      <c r="O1835" s="5">
        <v>13309627.390000001</v>
      </c>
      <c r="P1835" s="5"/>
      <c r="Q1835" s="5">
        <v>12250842.220000001</v>
      </c>
      <c r="R1835" s="5"/>
      <c r="S1835" s="5"/>
    </row>
    <row r="1836" spans="1:19" hidden="1" x14ac:dyDescent="0.25">
      <c r="A1836" s="28" t="s">
        <v>774</v>
      </c>
      <c r="B1836" s="6" t="s">
        <v>1334</v>
      </c>
      <c r="C1836" s="5">
        <f>ROUNDUP(SUM(D1836+E1836+F1836+G1836+H1836+I1836+J1836+K1836+M1836+O1836+P1836+Q1836+R1836+S1836),2)</f>
        <v>23800998.899999999</v>
      </c>
      <c r="D1836" s="5"/>
      <c r="E1836" s="5"/>
      <c r="F1836" s="5">
        <v>3283568.69</v>
      </c>
      <c r="G1836" s="5">
        <v>4118024.0999999996</v>
      </c>
      <c r="H1836" s="5">
        <v>2427616.0499999998</v>
      </c>
      <c r="I1836" s="5">
        <v>1082509.74</v>
      </c>
      <c r="J1836" s="5">
        <v>1676090.17</v>
      </c>
      <c r="K1836" s="5"/>
      <c r="L1836" s="32"/>
      <c r="M1836" s="5"/>
      <c r="N1836" s="39" t="s">
        <v>1628</v>
      </c>
      <c r="O1836" s="5">
        <v>11213190.15</v>
      </c>
      <c r="P1836" s="5"/>
      <c r="Q1836" s="5"/>
      <c r="R1836" s="5"/>
      <c r="S1836" s="5"/>
    </row>
    <row r="1837" spans="1:19" hidden="1" x14ac:dyDescent="0.25">
      <c r="A1837" s="28" t="s">
        <v>776</v>
      </c>
      <c r="B1837" s="6" t="s">
        <v>1331</v>
      </c>
      <c r="C1837" s="5">
        <f>ROUNDUP(SUM(D1837+E1837+F1837+G1837+H1837+I1837+J1837+K1837+M1837+O1837+P1837+Q1837+R1837+S1837),2)</f>
        <v>44028943.950000003</v>
      </c>
      <c r="D1837" s="5">
        <f>ROUNDUP(SUM(F1837+G1837+H1837+I1837+J1837+K1837+M1837+O1837+P1837+Q1837+R1837+S1837)*0.0214,2)</f>
        <v>887713.78</v>
      </c>
      <c r="E1837" s="5">
        <f>ROUNDUP(SUM(F1837+G1837+H1837+I1837+J1837+K1837+M1837+O1837+P1837+Q1837+R1837+S1837)*0.04,2)</f>
        <v>1659278.09</v>
      </c>
      <c r="F1837" s="5"/>
      <c r="G1837" s="5"/>
      <c r="H1837" s="5"/>
      <c r="I1837" s="5"/>
      <c r="J1837" s="5"/>
      <c r="K1837" s="5"/>
      <c r="L1837" s="32">
        <v>5</v>
      </c>
      <c r="M1837" s="5">
        <v>22400078.75</v>
      </c>
      <c r="N1837" s="39"/>
      <c r="O1837" s="5"/>
      <c r="P1837" s="5"/>
      <c r="Q1837" s="5">
        <v>19081873.330000002</v>
      </c>
      <c r="R1837" s="5"/>
      <c r="S1837" s="5"/>
    </row>
    <row r="1838" spans="1:19" ht="15" hidden="1" customHeight="1" x14ac:dyDescent="0.25">
      <c r="A1838" s="99" t="s">
        <v>2132</v>
      </c>
      <c r="B1838" s="100"/>
      <c r="C1838" s="7">
        <f>ROUND(D1838+E1838+F1838+G1838+H1838+I1838+J1838+K1838+M1838+O1838+P1838+Q1838+R1838+S1838,2)</f>
        <v>4199418480.8299999</v>
      </c>
      <c r="D1838" s="7">
        <f>SUM(D1691:D1837)</f>
        <v>36990488.910000011</v>
      </c>
      <c r="E1838" s="7">
        <f t="shared" ref="E1838:M1838" si="155">SUM(E1691:E1837)</f>
        <v>24175680.320000004</v>
      </c>
      <c r="F1838" s="7">
        <f t="shared" si="155"/>
        <v>449255964.92000002</v>
      </c>
      <c r="G1838" s="7">
        <f t="shared" si="155"/>
        <v>667598972.1500001</v>
      </c>
      <c r="H1838" s="7">
        <f t="shared" si="155"/>
        <v>466016576.74999988</v>
      </c>
      <c r="I1838" s="7">
        <f t="shared" si="155"/>
        <v>192568056.37</v>
      </c>
      <c r="J1838" s="7">
        <f t="shared" si="155"/>
        <v>278278849.85000002</v>
      </c>
      <c r="K1838" s="7">
        <f t="shared" si="155"/>
        <v>11425329.279999999</v>
      </c>
      <c r="L1838" s="35">
        <f t="shared" si="155"/>
        <v>7</v>
      </c>
      <c r="M1838" s="7">
        <f t="shared" si="155"/>
        <v>30420572.23</v>
      </c>
      <c r="N1838" s="7" t="s">
        <v>1629</v>
      </c>
      <c r="O1838" s="7">
        <f>SUM(O1692:O1837)</f>
        <v>809157361.96912181</v>
      </c>
      <c r="P1838" s="7">
        <f>SUM(P1692:P1837)</f>
        <v>108906263.89999999</v>
      </c>
      <c r="Q1838" s="7">
        <f>SUM(Q1692:Q1837)</f>
        <v>911393956.18000019</v>
      </c>
      <c r="R1838" s="7">
        <f>SUM(R1691:R1837)</f>
        <v>213230408.00000003</v>
      </c>
      <c r="S1838" s="7">
        <f>SUM(S1691:S1837)</f>
        <v>0</v>
      </c>
    </row>
    <row r="1839" spans="1:19" ht="15" hidden="1" customHeight="1" x14ac:dyDescent="0.25">
      <c r="A1839" s="101" t="s">
        <v>1689</v>
      </c>
      <c r="B1839" s="102"/>
      <c r="C1839" s="103"/>
      <c r="D1839" s="7"/>
      <c r="E1839" s="7"/>
      <c r="F1839" s="7"/>
      <c r="G1839" s="7"/>
      <c r="H1839" s="7"/>
      <c r="I1839" s="7"/>
      <c r="J1839" s="7"/>
      <c r="K1839" s="7"/>
      <c r="L1839" s="35"/>
      <c r="M1839" s="7"/>
      <c r="N1839" s="38"/>
      <c r="O1839" s="7"/>
      <c r="P1839" s="7"/>
      <c r="Q1839" s="7"/>
      <c r="R1839" s="7"/>
      <c r="S1839" s="7"/>
    </row>
    <row r="1840" spans="1:19" hidden="1" x14ac:dyDescent="0.25">
      <c r="A1840" s="28" t="s">
        <v>777</v>
      </c>
      <c r="B1840" s="6" t="s">
        <v>1382</v>
      </c>
      <c r="C1840" s="5">
        <f t="shared" ref="C1840:C1887" si="156">ROUNDUP(SUM(D1840+E1840+F1840+G1840+H1840+I1840+J1840+K1840+M1840+O1840+P1840+Q1840+R1840+S1840),2)</f>
        <v>9645847.2799999993</v>
      </c>
      <c r="D1840" s="5">
        <f t="shared" ref="D1840:D1850" si="157">ROUNDUP(SUM(F1840+G1840+H1840+I1840+J1840+K1840+M1840+O1840+P1840+Q1840+R1840+S1840)*0.0214,2)</f>
        <v>202096.28</v>
      </c>
      <c r="E1840" s="5"/>
      <c r="F1840" s="5">
        <v>6089246.8599999994</v>
      </c>
      <c r="G1840" s="5"/>
      <c r="H1840" s="5"/>
      <c r="I1840" s="5"/>
      <c r="J1840" s="5">
        <v>3354504.1399999997</v>
      </c>
      <c r="K1840" s="5"/>
      <c r="L1840" s="32"/>
      <c r="M1840" s="5"/>
      <c r="N1840" s="39"/>
      <c r="O1840" s="5"/>
      <c r="P1840" s="5"/>
      <c r="Q1840" s="5"/>
      <c r="R1840" s="5"/>
      <c r="S1840" s="5"/>
    </row>
    <row r="1841" spans="1:19" s="30" customFormat="1" hidden="1" x14ac:dyDescent="0.25">
      <c r="A1841" s="89" t="s">
        <v>779</v>
      </c>
      <c r="B1841" s="90" t="s">
        <v>1378</v>
      </c>
      <c r="C1841" s="91">
        <f>ROUNDUP(SUM(D1841+E1841+F1841+G1841+H1841+I1841+J1841+K1841+M1841+O1841+P1841+Q1841+R1841+S1841),2)</f>
        <v>55127733.829999998</v>
      </c>
      <c r="D1841" s="91">
        <f t="shared" si="157"/>
        <v>1155016.1599999999</v>
      </c>
      <c r="E1841" s="91"/>
      <c r="F1841" s="91"/>
      <c r="G1841" s="91">
        <v>26325856.98</v>
      </c>
      <c r="H1841" s="91">
        <v>20227630.039999999</v>
      </c>
      <c r="I1841" s="91">
        <v>7419230.6500000004</v>
      </c>
      <c r="J1841" s="91"/>
      <c r="K1841" s="91"/>
      <c r="L1841" s="92"/>
      <c r="M1841" s="91"/>
      <c r="N1841" s="93"/>
      <c r="O1841" s="91"/>
      <c r="P1841" s="91"/>
      <c r="Q1841" s="91"/>
      <c r="R1841" s="91"/>
      <c r="S1841" s="91"/>
    </row>
    <row r="1842" spans="1:19" hidden="1" x14ac:dyDescent="0.25">
      <c r="A1842" s="28" t="s">
        <v>781</v>
      </c>
      <c r="B1842" s="6" t="s">
        <v>1392</v>
      </c>
      <c r="C1842" s="5">
        <f t="shared" si="156"/>
        <v>8206557.75</v>
      </c>
      <c r="D1842" s="5">
        <f t="shared" si="157"/>
        <v>171940.81</v>
      </c>
      <c r="E1842" s="5"/>
      <c r="F1842" s="5"/>
      <c r="G1842" s="5">
        <v>4124360.7</v>
      </c>
      <c r="H1842" s="5">
        <v>2721770.07</v>
      </c>
      <c r="I1842" s="5">
        <v>1188486.17</v>
      </c>
      <c r="J1842" s="5"/>
      <c r="K1842" s="5"/>
      <c r="L1842" s="32"/>
      <c r="M1842" s="5"/>
      <c r="N1842" s="39"/>
      <c r="O1842" s="5"/>
      <c r="P1842" s="5"/>
      <c r="Q1842" s="5"/>
      <c r="R1842" s="5"/>
      <c r="S1842" s="5"/>
    </row>
    <row r="1843" spans="1:19" hidden="1" x14ac:dyDescent="0.25">
      <c r="A1843" s="28" t="s">
        <v>782</v>
      </c>
      <c r="B1843" s="6" t="s">
        <v>1394</v>
      </c>
      <c r="C1843" s="5">
        <f t="shared" si="156"/>
        <v>1983361.34</v>
      </c>
      <c r="D1843" s="5">
        <f t="shared" si="157"/>
        <v>41554.670000000006</v>
      </c>
      <c r="E1843" s="5"/>
      <c r="F1843" s="5"/>
      <c r="G1843" s="5">
        <v>1941806.67</v>
      </c>
      <c r="H1843" s="5"/>
      <c r="I1843" s="5"/>
      <c r="J1843" s="5"/>
      <c r="K1843" s="5"/>
      <c r="L1843" s="32"/>
      <c r="M1843" s="5"/>
      <c r="N1843" s="39"/>
      <c r="O1843" s="5"/>
      <c r="P1843" s="5"/>
      <c r="Q1843" s="5"/>
      <c r="R1843" s="5"/>
      <c r="S1843" s="5"/>
    </row>
    <row r="1844" spans="1:19" hidden="1" x14ac:dyDescent="0.25">
      <c r="A1844" s="28" t="s">
        <v>783</v>
      </c>
      <c r="B1844" s="6" t="s">
        <v>1396</v>
      </c>
      <c r="C1844" s="5">
        <f t="shared" si="156"/>
        <v>18243766.719999999</v>
      </c>
      <c r="D1844" s="5">
        <f t="shared" si="157"/>
        <v>382236.75</v>
      </c>
      <c r="E1844" s="5"/>
      <c r="F1844" s="5">
        <v>2694877.07</v>
      </c>
      <c r="G1844" s="5">
        <v>7903312.1699999999</v>
      </c>
      <c r="H1844" s="5">
        <v>2597145.62</v>
      </c>
      <c r="I1844" s="5">
        <v>1018638.33</v>
      </c>
      <c r="J1844" s="5"/>
      <c r="K1844" s="5"/>
      <c r="L1844" s="32"/>
      <c r="M1844" s="5"/>
      <c r="N1844" s="39"/>
      <c r="O1844" s="5"/>
      <c r="P1844" s="5">
        <v>3647556.78</v>
      </c>
      <c r="Q1844" s="5"/>
      <c r="R1844" s="5"/>
      <c r="S1844" s="5"/>
    </row>
    <row r="1845" spans="1:19" hidden="1" x14ac:dyDescent="0.25">
      <c r="A1845" s="28" t="s">
        <v>784</v>
      </c>
      <c r="B1845" s="6" t="s">
        <v>1398</v>
      </c>
      <c r="C1845" s="5">
        <f t="shared" si="156"/>
        <v>6466953.1600000001</v>
      </c>
      <c r="D1845" s="5">
        <f t="shared" si="157"/>
        <v>135493.25</v>
      </c>
      <c r="E1845" s="5"/>
      <c r="F1845" s="5"/>
      <c r="G1845" s="5">
        <v>3250089.53</v>
      </c>
      <c r="H1845" s="5">
        <v>2144816.39</v>
      </c>
      <c r="I1845" s="5">
        <v>936553.99</v>
      </c>
      <c r="J1845" s="5"/>
      <c r="K1845" s="5"/>
      <c r="L1845" s="32"/>
      <c r="M1845" s="5"/>
      <c r="N1845" s="39"/>
      <c r="O1845" s="5"/>
      <c r="P1845" s="5"/>
      <c r="Q1845" s="5"/>
      <c r="R1845" s="5"/>
      <c r="S1845" s="5"/>
    </row>
    <row r="1846" spans="1:19" hidden="1" x14ac:dyDescent="0.25">
      <c r="A1846" s="28" t="s">
        <v>786</v>
      </c>
      <c r="B1846" s="6" t="s">
        <v>1400</v>
      </c>
      <c r="C1846" s="5">
        <f t="shared" si="156"/>
        <v>6703154.8200000003</v>
      </c>
      <c r="D1846" s="5">
        <f t="shared" si="157"/>
        <v>140442.06</v>
      </c>
      <c r="E1846" s="5"/>
      <c r="F1846" s="5"/>
      <c r="G1846" s="5">
        <v>3368797.14</v>
      </c>
      <c r="H1846" s="5">
        <v>2223154.5499999998</v>
      </c>
      <c r="I1846" s="5">
        <v>970761.07</v>
      </c>
      <c r="J1846" s="5"/>
      <c r="K1846" s="5"/>
      <c r="L1846" s="32"/>
      <c r="M1846" s="5"/>
      <c r="N1846" s="39"/>
      <c r="O1846" s="5"/>
      <c r="P1846" s="5"/>
      <c r="Q1846" s="5"/>
      <c r="R1846" s="5"/>
      <c r="S1846" s="5"/>
    </row>
    <row r="1847" spans="1:19" hidden="1" x14ac:dyDescent="0.25">
      <c r="A1847" s="28" t="s">
        <v>788</v>
      </c>
      <c r="B1847" s="6" t="s">
        <v>1402</v>
      </c>
      <c r="C1847" s="5">
        <f t="shared" si="156"/>
        <v>6812553.4800000004</v>
      </c>
      <c r="D1847" s="5">
        <f t="shared" si="157"/>
        <v>142734.14000000001</v>
      </c>
      <c r="E1847" s="5"/>
      <c r="F1847" s="5"/>
      <c r="G1847" s="5">
        <v>3423777.51</v>
      </c>
      <c r="H1847" s="5">
        <v>2259437.48</v>
      </c>
      <c r="I1847" s="5">
        <v>986604.35</v>
      </c>
      <c r="J1847" s="5"/>
      <c r="K1847" s="5"/>
      <c r="L1847" s="32"/>
      <c r="M1847" s="5"/>
      <c r="N1847" s="39"/>
      <c r="O1847" s="5"/>
      <c r="P1847" s="5"/>
      <c r="Q1847" s="5"/>
      <c r="R1847" s="5"/>
      <c r="S1847" s="5"/>
    </row>
    <row r="1848" spans="1:19" hidden="1" x14ac:dyDescent="0.25">
      <c r="A1848" s="28" t="s">
        <v>789</v>
      </c>
      <c r="B1848" s="6" t="s">
        <v>1388</v>
      </c>
      <c r="C1848" s="5">
        <f t="shared" si="156"/>
        <v>14343157.1</v>
      </c>
      <c r="D1848" s="5">
        <f t="shared" si="157"/>
        <v>300512.60000000003</v>
      </c>
      <c r="E1848" s="5"/>
      <c r="F1848" s="5"/>
      <c r="G1848" s="5"/>
      <c r="H1848" s="5"/>
      <c r="I1848" s="5"/>
      <c r="J1848" s="5"/>
      <c r="K1848" s="5"/>
      <c r="L1848" s="32"/>
      <c r="M1848" s="5"/>
      <c r="N1848" s="39" t="s">
        <v>1627</v>
      </c>
      <c r="O1848" s="5">
        <v>14042644.5</v>
      </c>
      <c r="P1848" s="5"/>
      <c r="Q1848" s="5"/>
      <c r="R1848" s="5"/>
      <c r="S1848" s="5"/>
    </row>
    <row r="1849" spans="1:19" hidden="1" x14ac:dyDescent="0.25">
      <c r="A1849" s="28" t="s">
        <v>791</v>
      </c>
      <c r="B1849" s="6" t="s">
        <v>1408</v>
      </c>
      <c r="C1849" s="5">
        <f t="shared" si="156"/>
        <v>29473511.440000001</v>
      </c>
      <c r="D1849" s="5">
        <f t="shared" si="157"/>
        <v>617518.26</v>
      </c>
      <c r="E1849" s="5"/>
      <c r="F1849" s="5"/>
      <c r="G1849" s="5">
        <v>21127009.98</v>
      </c>
      <c r="H1849" s="5"/>
      <c r="I1849" s="5"/>
      <c r="J1849" s="5"/>
      <c r="K1849" s="5"/>
      <c r="L1849" s="32"/>
      <c r="M1849" s="5"/>
      <c r="N1849" s="39"/>
      <c r="O1849" s="5"/>
      <c r="P1849" s="5">
        <v>7728983.2000000002</v>
      </c>
      <c r="Q1849" s="5"/>
      <c r="R1849" s="5"/>
      <c r="S1849" s="5"/>
    </row>
    <row r="1850" spans="1:19" hidden="1" x14ac:dyDescent="0.25">
      <c r="A1850" s="28" t="s">
        <v>793</v>
      </c>
      <c r="B1850" s="6" t="s">
        <v>1412</v>
      </c>
      <c r="C1850" s="5">
        <f t="shared" si="156"/>
        <v>16522500.720000001</v>
      </c>
      <c r="D1850" s="5">
        <f t="shared" si="157"/>
        <v>346173.41000000003</v>
      </c>
      <c r="E1850" s="5"/>
      <c r="F1850" s="5"/>
      <c r="G1850" s="5">
        <v>8447147.5099999998</v>
      </c>
      <c r="H1850" s="5">
        <v>5551715.9500000002</v>
      </c>
      <c r="I1850" s="5">
        <v>2177463.8499999996</v>
      </c>
      <c r="J1850" s="5"/>
      <c r="K1850" s="5"/>
      <c r="L1850" s="32"/>
      <c r="M1850" s="5"/>
      <c r="N1850" s="39"/>
      <c r="O1850" s="5"/>
      <c r="P1850" s="5"/>
      <c r="Q1850" s="5"/>
      <c r="R1850" s="5"/>
      <c r="S1850" s="5"/>
    </row>
    <row r="1851" spans="1:19" hidden="1" x14ac:dyDescent="0.25">
      <c r="A1851" s="28" t="s">
        <v>794</v>
      </c>
      <c r="B1851" s="6" t="s">
        <v>1413</v>
      </c>
      <c r="C1851" s="5">
        <f t="shared" si="156"/>
        <v>4212757.72</v>
      </c>
      <c r="D1851" s="5"/>
      <c r="E1851" s="5"/>
      <c r="F1851" s="5"/>
      <c r="G1851" s="5">
        <v>2265842.2000000002</v>
      </c>
      <c r="H1851" s="5">
        <v>1217697.3600000001</v>
      </c>
      <c r="I1851" s="5">
        <v>729218.16</v>
      </c>
      <c r="J1851" s="5"/>
      <c r="K1851" s="5"/>
      <c r="L1851" s="32"/>
      <c r="M1851" s="5"/>
      <c r="N1851" s="39"/>
      <c r="O1851" s="5"/>
      <c r="P1851" s="5"/>
      <c r="Q1851" s="5"/>
      <c r="R1851" s="5"/>
      <c r="S1851" s="5"/>
    </row>
    <row r="1852" spans="1:19" hidden="1" x14ac:dyDescent="0.25">
      <c r="A1852" s="28" t="s">
        <v>795</v>
      </c>
      <c r="B1852" s="6" t="s">
        <v>1414</v>
      </c>
      <c r="C1852" s="5">
        <f t="shared" si="156"/>
        <v>5009582.92</v>
      </c>
      <c r="D1852" s="5"/>
      <c r="E1852" s="5"/>
      <c r="F1852" s="5"/>
      <c r="G1852" s="5">
        <v>3331146.47</v>
      </c>
      <c r="H1852" s="5">
        <v>1040162.75</v>
      </c>
      <c r="I1852" s="5">
        <v>638273.69999999995</v>
      </c>
      <c r="J1852" s="5"/>
      <c r="K1852" s="5"/>
      <c r="L1852" s="32"/>
      <c r="M1852" s="5"/>
      <c r="N1852" s="39"/>
      <c r="O1852" s="5"/>
      <c r="P1852" s="5"/>
      <c r="Q1852" s="5"/>
      <c r="R1852" s="5"/>
      <c r="S1852" s="5"/>
    </row>
    <row r="1853" spans="1:19" hidden="1" x14ac:dyDescent="0.25">
      <c r="A1853" s="28" t="s">
        <v>796</v>
      </c>
      <c r="B1853" s="6" t="s">
        <v>1416</v>
      </c>
      <c r="C1853" s="5">
        <f t="shared" si="156"/>
        <v>10393040.15</v>
      </c>
      <c r="D1853" s="5">
        <f t="shared" ref="D1853:D1871" si="158">ROUNDUP(SUM(F1853+G1853+H1853+I1853+J1853+K1853+M1853+O1853+P1853+Q1853+R1853+S1853)*0.0214,2)</f>
        <v>217751.19</v>
      </c>
      <c r="E1853" s="5"/>
      <c r="F1853" s="5"/>
      <c r="G1853" s="5">
        <v>5223218.76</v>
      </c>
      <c r="H1853" s="5">
        <v>3446934.33</v>
      </c>
      <c r="I1853" s="5">
        <v>1505135.87</v>
      </c>
      <c r="J1853" s="5"/>
      <c r="K1853" s="5"/>
      <c r="L1853" s="32"/>
      <c r="M1853" s="5"/>
      <c r="N1853" s="39"/>
      <c r="O1853" s="5"/>
      <c r="P1853" s="5"/>
      <c r="Q1853" s="5"/>
      <c r="R1853" s="5"/>
      <c r="S1853" s="5"/>
    </row>
    <row r="1854" spans="1:19" hidden="1" x14ac:dyDescent="0.25">
      <c r="A1854" s="28" t="s">
        <v>797</v>
      </c>
      <c r="B1854" s="6" t="s">
        <v>1417</v>
      </c>
      <c r="C1854" s="5">
        <f t="shared" si="156"/>
        <v>10637092.310000001</v>
      </c>
      <c r="D1854" s="5">
        <f t="shared" si="158"/>
        <v>222864.48</v>
      </c>
      <c r="E1854" s="5"/>
      <c r="F1854" s="5"/>
      <c r="G1854" s="5">
        <v>5345871.78</v>
      </c>
      <c r="H1854" s="5">
        <v>3527876.17</v>
      </c>
      <c r="I1854" s="5">
        <v>1540479.8800000001</v>
      </c>
      <c r="J1854" s="5"/>
      <c r="K1854" s="5"/>
      <c r="L1854" s="32"/>
      <c r="M1854" s="5"/>
      <c r="N1854" s="39"/>
      <c r="O1854" s="5"/>
      <c r="P1854" s="5"/>
      <c r="Q1854" s="5"/>
      <c r="R1854" s="5"/>
      <c r="S1854" s="5"/>
    </row>
    <row r="1855" spans="1:19" hidden="1" x14ac:dyDescent="0.25">
      <c r="A1855" s="28" t="s">
        <v>799</v>
      </c>
      <c r="B1855" s="6" t="s">
        <v>1418</v>
      </c>
      <c r="C1855" s="5">
        <f t="shared" si="156"/>
        <v>8752343.0700000003</v>
      </c>
      <c r="D1855" s="5">
        <f t="shared" si="158"/>
        <v>183375.90000000002</v>
      </c>
      <c r="E1855" s="5"/>
      <c r="F1855" s="5"/>
      <c r="G1855" s="5">
        <v>8568967.1699999999</v>
      </c>
      <c r="H1855" s="5"/>
      <c r="I1855" s="5"/>
      <c r="J1855" s="5"/>
      <c r="K1855" s="5"/>
      <c r="L1855" s="32"/>
      <c r="M1855" s="5"/>
      <c r="N1855" s="39"/>
      <c r="O1855" s="5"/>
      <c r="P1855" s="5"/>
      <c r="Q1855" s="5"/>
      <c r="R1855" s="5"/>
      <c r="S1855" s="5"/>
    </row>
    <row r="1856" spans="1:19" hidden="1" x14ac:dyDescent="0.25">
      <c r="A1856" s="28" t="s">
        <v>801</v>
      </c>
      <c r="B1856" s="6" t="s">
        <v>1420</v>
      </c>
      <c r="C1856" s="5">
        <f t="shared" si="156"/>
        <v>8426046.4199999999</v>
      </c>
      <c r="D1856" s="5">
        <f t="shared" si="158"/>
        <v>176539.45</v>
      </c>
      <c r="E1856" s="5"/>
      <c r="F1856" s="5"/>
      <c r="G1856" s="5">
        <v>4234668.88</v>
      </c>
      <c r="H1856" s="5">
        <v>2794565.2399999998</v>
      </c>
      <c r="I1856" s="5">
        <v>1220272.8500000001</v>
      </c>
      <c r="J1856" s="5"/>
      <c r="K1856" s="5"/>
      <c r="L1856" s="32"/>
      <c r="M1856" s="5"/>
      <c r="N1856" s="39"/>
      <c r="O1856" s="5"/>
      <c r="P1856" s="5"/>
      <c r="Q1856" s="5"/>
      <c r="R1856" s="5"/>
      <c r="S1856" s="5"/>
    </row>
    <row r="1857" spans="1:19" hidden="1" x14ac:dyDescent="0.25">
      <c r="A1857" s="28" t="s">
        <v>803</v>
      </c>
      <c r="B1857" s="6" t="s">
        <v>1433</v>
      </c>
      <c r="C1857" s="5">
        <f t="shared" si="156"/>
        <v>8539250.5600000005</v>
      </c>
      <c r="D1857" s="5">
        <f t="shared" si="158"/>
        <v>178911.27000000002</v>
      </c>
      <c r="E1857" s="5"/>
      <c r="F1857" s="5"/>
      <c r="G1857" s="5">
        <v>2563260.86</v>
      </c>
      <c r="H1857" s="5">
        <v>1691560.75</v>
      </c>
      <c r="I1857" s="5">
        <v>738635.71</v>
      </c>
      <c r="J1857" s="5"/>
      <c r="K1857" s="5"/>
      <c r="L1857" s="32"/>
      <c r="M1857" s="5"/>
      <c r="N1857" s="39"/>
      <c r="O1857" s="5"/>
      <c r="P1857" s="5">
        <v>3366881.97</v>
      </c>
      <c r="Q1857" s="5"/>
      <c r="R1857" s="5"/>
      <c r="S1857" s="5"/>
    </row>
    <row r="1858" spans="1:19" hidden="1" x14ac:dyDescent="0.25">
      <c r="A1858" s="28" t="s">
        <v>804</v>
      </c>
      <c r="B1858" s="6" t="s">
        <v>1441</v>
      </c>
      <c r="C1858" s="5">
        <f t="shared" si="156"/>
        <v>6744462.9900000002</v>
      </c>
      <c r="D1858" s="5">
        <f t="shared" si="158"/>
        <v>141307.53</v>
      </c>
      <c r="E1858" s="5"/>
      <c r="F1858" s="5"/>
      <c r="G1858" s="5">
        <v>2202264.34</v>
      </c>
      <c r="H1858" s="5">
        <v>1453330.01</v>
      </c>
      <c r="I1858" s="5">
        <v>634610.04</v>
      </c>
      <c r="J1858" s="5"/>
      <c r="K1858" s="5"/>
      <c r="L1858" s="32"/>
      <c r="M1858" s="5"/>
      <c r="N1858" s="39"/>
      <c r="O1858" s="5"/>
      <c r="P1858" s="5">
        <v>2312951.0699999998</v>
      </c>
      <c r="Q1858" s="5"/>
      <c r="R1858" s="5"/>
      <c r="S1858" s="5"/>
    </row>
    <row r="1859" spans="1:19" hidden="1" x14ac:dyDescent="0.25">
      <c r="A1859" s="28" t="s">
        <v>806</v>
      </c>
      <c r="B1859" s="6" t="s">
        <v>1443</v>
      </c>
      <c r="C1859" s="5">
        <f t="shared" si="156"/>
        <v>825117.68</v>
      </c>
      <c r="D1859" s="5">
        <f t="shared" si="158"/>
        <v>17287.57</v>
      </c>
      <c r="E1859" s="5"/>
      <c r="F1859" s="5"/>
      <c r="G1859" s="5">
        <v>807830.11</v>
      </c>
      <c r="H1859" s="5"/>
      <c r="I1859" s="5"/>
      <c r="J1859" s="5"/>
      <c r="K1859" s="5"/>
      <c r="L1859" s="32"/>
      <c r="M1859" s="5"/>
      <c r="N1859" s="39"/>
      <c r="O1859" s="5"/>
      <c r="P1859" s="5"/>
      <c r="Q1859" s="5"/>
      <c r="R1859" s="5"/>
      <c r="S1859" s="5"/>
    </row>
    <row r="1860" spans="1:19" hidden="1" x14ac:dyDescent="0.25">
      <c r="A1860" s="28" t="s">
        <v>807</v>
      </c>
      <c r="B1860" s="6" t="s">
        <v>1444</v>
      </c>
      <c r="C1860" s="5">
        <f t="shared" si="156"/>
        <v>6579072.6799999997</v>
      </c>
      <c r="D1860" s="5">
        <f t="shared" si="158"/>
        <v>137842.33000000002</v>
      </c>
      <c r="E1860" s="5"/>
      <c r="F1860" s="5"/>
      <c r="G1860" s="5">
        <v>2785590.76</v>
      </c>
      <c r="H1860" s="5"/>
      <c r="I1860" s="5"/>
      <c r="J1860" s="5"/>
      <c r="K1860" s="5"/>
      <c r="L1860" s="32"/>
      <c r="M1860" s="5"/>
      <c r="N1860" s="39"/>
      <c r="O1860" s="5"/>
      <c r="P1860" s="5">
        <v>3655639.59</v>
      </c>
      <c r="Q1860" s="5"/>
      <c r="R1860" s="5"/>
      <c r="S1860" s="5"/>
    </row>
    <row r="1861" spans="1:19" hidden="1" x14ac:dyDescent="0.25">
      <c r="A1861" s="28" t="s">
        <v>809</v>
      </c>
      <c r="B1861" s="6" t="s">
        <v>1448</v>
      </c>
      <c r="C1861" s="5">
        <f t="shared" si="156"/>
        <v>8110036.6799999997</v>
      </c>
      <c r="D1861" s="5">
        <f t="shared" si="158"/>
        <v>169918.53</v>
      </c>
      <c r="E1861" s="5"/>
      <c r="F1861" s="5"/>
      <c r="G1861" s="5">
        <v>1923688.13</v>
      </c>
      <c r="H1861" s="5">
        <v>1269490.52</v>
      </c>
      <c r="I1861" s="5">
        <v>554334.81999999995</v>
      </c>
      <c r="J1861" s="5"/>
      <c r="K1861" s="5"/>
      <c r="L1861" s="32"/>
      <c r="M1861" s="5"/>
      <c r="N1861" s="39"/>
      <c r="O1861" s="5"/>
      <c r="P1861" s="5">
        <v>4192604.68</v>
      </c>
      <c r="Q1861" s="5"/>
      <c r="R1861" s="5"/>
      <c r="S1861" s="5"/>
    </row>
    <row r="1862" spans="1:19" hidden="1" x14ac:dyDescent="0.25">
      <c r="A1862" s="28" t="s">
        <v>810</v>
      </c>
      <c r="B1862" s="6" t="s">
        <v>1449</v>
      </c>
      <c r="C1862" s="5">
        <f t="shared" si="156"/>
        <v>3544381.24</v>
      </c>
      <c r="D1862" s="5">
        <f t="shared" si="158"/>
        <v>74260.59</v>
      </c>
      <c r="E1862" s="5"/>
      <c r="F1862" s="5"/>
      <c r="G1862" s="5"/>
      <c r="H1862" s="5"/>
      <c r="I1862" s="5"/>
      <c r="J1862" s="5"/>
      <c r="K1862" s="5"/>
      <c r="L1862" s="32"/>
      <c r="M1862" s="5"/>
      <c r="N1862" s="39"/>
      <c r="O1862" s="5"/>
      <c r="P1862" s="5">
        <v>3470120.65</v>
      </c>
      <c r="Q1862" s="5"/>
      <c r="R1862" s="5"/>
      <c r="S1862" s="5"/>
    </row>
    <row r="1863" spans="1:19" hidden="1" x14ac:dyDescent="0.25">
      <c r="A1863" s="28" t="s">
        <v>811</v>
      </c>
      <c r="B1863" s="6" t="s">
        <v>1450</v>
      </c>
      <c r="C1863" s="5">
        <f t="shared" si="156"/>
        <v>7546659.5599999996</v>
      </c>
      <c r="D1863" s="5">
        <f t="shared" si="158"/>
        <v>158114.86000000002</v>
      </c>
      <c r="E1863" s="5"/>
      <c r="F1863" s="5"/>
      <c r="G1863" s="5">
        <v>1982417.16</v>
      </c>
      <c r="H1863" s="5">
        <v>1308247.29</v>
      </c>
      <c r="I1863" s="5">
        <v>571258.31999999995</v>
      </c>
      <c r="J1863" s="5"/>
      <c r="K1863" s="5"/>
      <c r="L1863" s="32"/>
      <c r="M1863" s="5"/>
      <c r="N1863" s="39"/>
      <c r="O1863" s="5"/>
      <c r="P1863" s="5">
        <v>3526621.93</v>
      </c>
      <c r="Q1863" s="5"/>
      <c r="R1863" s="5"/>
      <c r="S1863" s="5"/>
    </row>
    <row r="1864" spans="1:19" hidden="1" x14ac:dyDescent="0.25">
      <c r="A1864" s="28" t="s">
        <v>813</v>
      </c>
      <c r="B1864" s="6" t="s">
        <v>1446</v>
      </c>
      <c r="C1864" s="5">
        <f t="shared" si="156"/>
        <v>846515.41</v>
      </c>
      <c r="D1864" s="5">
        <f t="shared" si="158"/>
        <v>17735.89</v>
      </c>
      <c r="E1864" s="5"/>
      <c r="F1864" s="5">
        <v>828779.52000000002</v>
      </c>
      <c r="G1864" s="5"/>
      <c r="H1864" s="5"/>
      <c r="I1864" s="5"/>
      <c r="J1864" s="5"/>
      <c r="K1864" s="5"/>
      <c r="L1864" s="32"/>
      <c r="M1864" s="5"/>
      <c r="N1864" s="39"/>
      <c r="O1864" s="5"/>
      <c r="P1864" s="5"/>
      <c r="Q1864" s="5"/>
      <c r="R1864" s="5"/>
      <c r="S1864" s="5"/>
    </row>
    <row r="1865" spans="1:19" hidden="1" x14ac:dyDescent="0.25">
      <c r="A1865" s="28" t="s">
        <v>815</v>
      </c>
      <c r="B1865" s="6" t="s">
        <v>1340</v>
      </c>
      <c r="C1865" s="5">
        <f t="shared" si="156"/>
        <v>5452609.54</v>
      </c>
      <c r="D1865" s="5">
        <f t="shared" si="158"/>
        <v>114241.09</v>
      </c>
      <c r="E1865" s="5"/>
      <c r="F1865" s="5"/>
      <c r="G1865" s="5">
        <v>1725994.55</v>
      </c>
      <c r="H1865" s="5"/>
      <c r="I1865" s="5">
        <v>444918.33</v>
      </c>
      <c r="J1865" s="5"/>
      <c r="K1865" s="5"/>
      <c r="L1865" s="32"/>
      <c r="M1865" s="5"/>
      <c r="N1865" s="39"/>
      <c r="O1865" s="5"/>
      <c r="P1865" s="5">
        <v>3167455.57</v>
      </c>
      <c r="Q1865" s="5"/>
      <c r="R1865" s="5"/>
      <c r="S1865" s="5"/>
    </row>
    <row r="1866" spans="1:19" hidden="1" x14ac:dyDescent="0.25">
      <c r="A1866" s="28" t="s">
        <v>816</v>
      </c>
      <c r="B1866" s="6" t="s">
        <v>1342</v>
      </c>
      <c r="C1866" s="5">
        <f t="shared" si="156"/>
        <v>6221586.4500000002</v>
      </c>
      <c r="D1866" s="5">
        <f t="shared" si="158"/>
        <v>130352.40999999999</v>
      </c>
      <c r="E1866" s="5"/>
      <c r="F1866" s="5"/>
      <c r="G1866" s="5">
        <v>2461204.54</v>
      </c>
      <c r="H1866" s="5"/>
      <c r="I1866" s="5">
        <v>709226.91</v>
      </c>
      <c r="J1866" s="5"/>
      <c r="K1866" s="5"/>
      <c r="L1866" s="32"/>
      <c r="M1866" s="5"/>
      <c r="N1866" s="39"/>
      <c r="O1866" s="5"/>
      <c r="P1866" s="5">
        <v>2920802.59</v>
      </c>
      <c r="Q1866" s="5"/>
      <c r="R1866" s="5"/>
      <c r="S1866" s="5"/>
    </row>
    <row r="1867" spans="1:19" hidden="1" x14ac:dyDescent="0.25">
      <c r="A1867" s="28" t="s">
        <v>818</v>
      </c>
      <c r="B1867" s="6" t="s">
        <v>1344</v>
      </c>
      <c r="C1867" s="5">
        <f t="shared" si="156"/>
        <v>6284941.1500000004</v>
      </c>
      <c r="D1867" s="5">
        <f t="shared" si="158"/>
        <v>131679.80000000002</v>
      </c>
      <c r="E1867" s="5"/>
      <c r="F1867" s="5"/>
      <c r="G1867" s="5">
        <v>2470367.94</v>
      </c>
      <c r="H1867" s="5"/>
      <c r="I1867" s="5">
        <v>711867.45</v>
      </c>
      <c r="J1867" s="5"/>
      <c r="K1867" s="5"/>
      <c r="L1867" s="32"/>
      <c r="M1867" s="5"/>
      <c r="N1867" s="39"/>
      <c r="O1867" s="5"/>
      <c r="P1867" s="5">
        <v>2971025.96</v>
      </c>
      <c r="Q1867" s="5"/>
      <c r="R1867" s="5"/>
      <c r="S1867" s="5"/>
    </row>
    <row r="1868" spans="1:19" hidden="1" x14ac:dyDescent="0.25">
      <c r="A1868" s="28" t="s">
        <v>819</v>
      </c>
      <c r="B1868" s="6" t="s">
        <v>1348</v>
      </c>
      <c r="C1868" s="5">
        <f t="shared" si="156"/>
        <v>16643114.66</v>
      </c>
      <c r="D1868" s="5">
        <f t="shared" si="158"/>
        <v>348700.47000000003</v>
      </c>
      <c r="E1868" s="5"/>
      <c r="F1868" s="5"/>
      <c r="G1868" s="5">
        <v>5648191.5999999996</v>
      </c>
      <c r="H1868" s="5">
        <v>3727384.67</v>
      </c>
      <c r="I1868" s="5">
        <v>1627597.12</v>
      </c>
      <c r="J1868" s="5"/>
      <c r="K1868" s="5"/>
      <c r="L1868" s="32"/>
      <c r="M1868" s="5"/>
      <c r="N1868" s="39"/>
      <c r="O1868" s="5"/>
      <c r="P1868" s="5">
        <v>5291240.8</v>
      </c>
      <c r="Q1868" s="5"/>
      <c r="R1868" s="5"/>
      <c r="S1868" s="5"/>
    </row>
    <row r="1869" spans="1:19" hidden="1" x14ac:dyDescent="0.25">
      <c r="A1869" s="28" t="s">
        <v>820</v>
      </c>
      <c r="B1869" s="6" t="s">
        <v>1351</v>
      </c>
      <c r="C1869" s="5">
        <f t="shared" si="156"/>
        <v>10588110.23</v>
      </c>
      <c r="D1869" s="5">
        <f t="shared" si="158"/>
        <v>221838.23</v>
      </c>
      <c r="E1869" s="5"/>
      <c r="F1869" s="5"/>
      <c r="G1869" s="5">
        <v>3274013.48</v>
      </c>
      <c r="H1869" s="5">
        <v>2151778.79</v>
      </c>
      <c r="I1869" s="5">
        <v>843958.98</v>
      </c>
      <c r="J1869" s="5"/>
      <c r="K1869" s="5"/>
      <c r="L1869" s="32"/>
      <c r="M1869" s="5"/>
      <c r="N1869" s="39"/>
      <c r="O1869" s="5"/>
      <c r="P1869" s="5">
        <v>4096520.75</v>
      </c>
      <c r="Q1869" s="5"/>
      <c r="R1869" s="5"/>
      <c r="S1869" s="5"/>
    </row>
    <row r="1870" spans="1:19" hidden="1" x14ac:dyDescent="0.25">
      <c r="A1870" s="28" t="s">
        <v>822</v>
      </c>
      <c r="B1870" s="6" t="s">
        <v>1353</v>
      </c>
      <c r="C1870" s="5">
        <f t="shared" si="156"/>
        <v>4891446.57</v>
      </c>
      <c r="D1870" s="5">
        <f t="shared" si="158"/>
        <v>102483.81</v>
      </c>
      <c r="E1870" s="5"/>
      <c r="F1870" s="5"/>
      <c r="G1870" s="5">
        <v>2458288.92</v>
      </c>
      <c r="H1870" s="5">
        <v>1622287.11</v>
      </c>
      <c r="I1870" s="5">
        <v>708386.73</v>
      </c>
      <c r="J1870" s="5"/>
      <c r="K1870" s="5"/>
      <c r="L1870" s="32"/>
      <c r="M1870" s="5"/>
      <c r="N1870" s="39"/>
      <c r="O1870" s="5"/>
      <c r="P1870" s="5"/>
      <c r="Q1870" s="5"/>
      <c r="R1870" s="5"/>
      <c r="S1870" s="5"/>
    </row>
    <row r="1871" spans="1:19" hidden="1" x14ac:dyDescent="0.25">
      <c r="A1871" s="28" t="s">
        <v>824</v>
      </c>
      <c r="B1871" s="6" t="s">
        <v>1355</v>
      </c>
      <c r="C1871" s="5">
        <f t="shared" si="156"/>
        <v>10690287.9</v>
      </c>
      <c r="D1871" s="5">
        <f t="shared" si="158"/>
        <v>223979.02000000002</v>
      </c>
      <c r="E1871" s="5"/>
      <c r="F1871" s="5"/>
      <c r="G1871" s="5">
        <v>3272164.98</v>
      </c>
      <c r="H1871" s="5">
        <v>2159384.54</v>
      </c>
      <c r="I1871" s="5">
        <v>942915.3</v>
      </c>
      <c r="J1871" s="5"/>
      <c r="K1871" s="5"/>
      <c r="L1871" s="32"/>
      <c r="M1871" s="5"/>
      <c r="N1871" s="39"/>
      <c r="O1871" s="5"/>
      <c r="P1871" s="5">
        <v>4091844.06</v>
      </c>
      <c r="Q1871" s="5"/>
      <c r="R1871" s="5"/>
      <c r="S1871" s="5"/>
    </row>
    <row r="1872" spans="1:19" hidden="1" x14ac:dyDescent="0.25">
      <c r="A1872" s="28" t="s">
        <v>826</v>
      </c>
      <c r="B1872" s="6" t="s">
        <v>2017</v>
      </c>
      <c r="C1872" s="5">
        <f t="shared" si="156"/>
        <v>17131148.16</v>
      </c>
      <c r="D1872" s="5"/>
      <c r="E1872" s="5">
        <v>314211.19</v>
      </c>
      <c r="F1872" s="5"/>
      <c r="G1872" s="5"/>
      <c r="H1872" s="5"/>
      <c r="I1872" s="5"/>
      <c r="J1872" s="5"/>
      <c r="K1872" s="5"/>
      <c r="L1872" s="32"/>
      <c r="M1872" s="5"/>
      <c r="N1872" s="5" t="s">
        <v>1628</v>
      </c>
      <c r="O1872" s="5">
        <v>16816936.969999999</v>
      </c>
      <c r="P1872" s="5"/>
      <c r="Q1872" s="5"/>
      <c r="R1872" s="5"/>
      <c r="S1872" s="5"/>
    </row>
    <row r="1873" spans="1:19" hidden="1" x14ac:dyDescent="0.25">
      <c r="A1873" s="28" t="s">
        <v>828</v>
      </c>
      <c r="B1873" s="6" t="s">
        <v>1357</v>
      </c>
      <c r="C1873" s="5">
        <f t="shared" si="156"/>
        <v>29996501.050000001</v>
      </c>
      <c r="D1873" s="5">
        <f t="shared" ref="D1873:D1887" si="159">ROUNDUP(SUM(F1873+G1873+H1873+I1873+J1873+K1873+M1873+O1873+P1873+Q1873+R1873+S1873)*0.0214,2)</f>
        <v>628475.75</v>
      </c>
      <c r="E1873" s="5"/>
      <c r="F1873" s="5"/>
      <c r="G1873" s="5">
        <v>11172757.67</v>
      </c>
      <c r="H1873" s="5">
        <v>7343067.8099999996</v>
      </c>
      <c r="I1873" s="5">
        <v>2880058.14</v>
      </c>
      <c r="J1873" s="5"/>
      <c r="K1873" s="5"/>
      <c r="L1873" s="32"/>
      <c r="M1873" s="5"/>
      <c r="N1873" s="39"/>
      <c r="O1873" s="5"/>
      <c r="P1873" s="5">
        <v>7972141.6799999997</v>
      </c>
      <c r="Q1873" s="5"/>
      <c r="R1873" s="5"/>
      <c r="S1873" s="5"/>
    </row>
    <row r="1874" spans="1:19" hidden="1" x14ac:dyDescent="0.25">
      <c r="A1874" s="28" t="s">
        <v>1655</v>
      </c>
      <c r="B1874" s="6" t="s">
        <v>1365</v>
      </c>
      <c r="C1874" s="5">
        <f t="shared" si="156"/>
        <v>4903782.09</v>
      </c>
      <c r="D1874" s="5">
        <f t="shared" si="159"/>
        <v>102742.26</v>
      </c>
      <c r="E1874" s="5"/>
      <c r="F1874" s="5"/>
      <c r="G1874" s="5"/>
      <c r="H1874" s="5"/>
      <c r="I1874" s="5"/>
      <c r="J1874" s="5"/>
      <c r="K1874" s="5"/>
      <c r="L1874" s="32"/>
      <c r="M1874" s="5"/>
      <c r="N1874" s="39"/>
      <c r="O1874" s="5"/>
      <c r="P1874" s="5">
        <v>4801039.83</v>
      </c>
      <c r="Q1874" s="5"/>
      <c r="R1874" s="5"/>
      <c r="S1874" s="5"/>
    </row>
    <row r="1875" spans="1:19" hidden="1" x14ac:dyDescent="0.25">
      <c r="A1875" s="28" t="s">
        <v>1656</v>
      </c>
      <c r="B1875" s="6" t="s">
        <v>1359</v>
      </c>
      <c r="C1875" s="5">
        <f t="shared" si="156"/>
        <v>10554771.93</v>
      </c>
      <c r="D1875" s="5">
        <f t="shared" si="159"/>
        <v>221139.73</v>
      </c>
      <c r="E1875" s="5"/>
      <c r="F1875" s="5"/>
      <c r="G1875" s="5">
        <v>3153249.11</v>
      </c>
      <c r="H1875" s="5">
        <v>2080908.94</v>
      </c>
      <c r="I1875" s="5">
        <v>908648.21</v>
      </c>
      <c r="J1875" s="5"/>
      <c r="K1875" s="5"/>
      <c r="L1875" s="32"/>
      <c r="M1875" s="5"/>
      <c r="N1875" s="39"/>
      <c r="O1875" s="5"/>
      <c r="P1875" s="5">
        <v>4190825.94</v>
      </c>
      <c r="Q1875" s="5"/>
      <c r="R1875" s="5"/>
      <c r="S1875" s="5"/>
    </row>
    <row r="1876" spans="1:19" hidden="1" x14ac:dyDescent="0.25">
      <c r="A1876" s="28" t="s">
        <v>1657</v>
      </c>
      <c r="B1876" s="6" t="s">
        <v>1451</v>
      </c>
      <c r="C1876" s="5">
        <f t="shared" si="156"/>
        <v>13249422.199999999</v>
      </c>
      <c r="D1876" s="5">
        <f t="shared" si="159"/>
        <v>277597.06</v>
      </c>
      <c r="E1876" s="5"/>
      <c r="F1876" s="5"/>
      <c r="G1876" s="5">
        <v>4607512.9400000004</v>
      </c>
      <c r="H1876" s="5">
        <v>3028194.19</v>
      </c>
      <c r="I1876" s="5">
        <v>1187701.8700000001</v>
      </c>
      <c r="J1876" s="5"/>
      <c r="K1876" s="5"/>
      <c r="L1876" s="32"/>
      <c r="M1876" s="5"/>
      <c r="N1876" s="39"/>
      <c r="O1876" s="5"/>
      <c r="P1876" s="5">
        <v>4148416.14</v>
      </c>
      <c r="Q1876" s="5"/>
      <c r="R1876" s="5"/>
      <c r="S1876" s="5"/>
    </row>
    <row r="1877" spans="1:19" hidden="1" x14ac:dyDescent="0.25">
      <c r="A1877" s="28" t="s">
        <v>1658</v>
      </c>
      <c r="B1877" s="6" t="s">
        <v>1464</v>
      </c>
      <c r="C1877" s="5">
        <f>ROUNDUP(SUM(D1877+E1877+F1877+G1877+H1877+I1877+J1877+K1877+M1877+O1877+P1877+Q1877+R1877+S1877),2)</f>
        <v>14184202.9</v>
      </c>
      <c r="D1877" s="5">
        <f>ROUNDUP(SUM(F1877+G1877+H1877+I1877+J1877+K1877+M1877+O1877+P1877+Q1877+R1877+S1877)*0.0214,2)</f>
        <v>297182.25</v>
      </c>
      <c r="E1877" s="5"/>
      <c r="F1877" s="5"/>
      <c r="G1877" s="5"/>
      <c r="H1877" s="5"/>
      <c r="I1877" s="5"/>
      <c r="J1877" s="5"/>
      <c r="K1877" s="5"/>
      <c r="L1877" s="32"/>
      <c r="M1877" s="5"/>
      <c r="N1877" s="39" t="s">
        <v>1628</v>
      </c>
      <c r="O1877" s="5">
        <v>13887020.65</v>
      </c>
      <c r="P1877" s="5"/>
      <c r="Q1877" s="5"/>
      <c r="R1877" s="5"/>
      <c r="S1877" s="5"/>
    </row>
    <row r="1878" spans="1:19" hidden="1" x14ac:dyDescent="0.25">
      <c r="A1878" s="28" t="s">
        <v>1659</v>
      </c>
      <c r="B1878" s="6" t="s">
        <v>1468</v>
      </c>
      <c r="C1878" s="5">
        <f t="shared" si="156"/>
        <v>6682866.9400000004</v>
      </c>
      <c r="D1878" s="5">
        <f t="shared" si="159"/>
        <v>140016.99000000002</v>
      </c>
      <c r="E1878" s="5"/>
      <c r="F1878" s="5">
        <v>4211254.6399999997</v>
      </c>
      <c r="G1878" s="5"/>
      <c r="H1878" s="5"/>
      <c r="I1878" s="5"/>
      <c r="J1878" s="5">
        <v>2331595.3099999996</v>
      </c>
      <c r="K1878" s="5"/>
      <c r="L1878" s="32"/>
      <c r="M1878" s="5"/>
      <c r="N1878" s="39"/>
      <c r="O1878" s="5"/>
      <c r="P1878" s="5"/>
      <c r="Q1878" s="5"/>
      <c r="R1878" s="5"/>
      <c r="S1878" s="5"/>
    </row>
    <row r="1879" spans="1:19" hidden="1" x14ac:dyDescent="0.25">
      <c r="A1879" s="28" t="s">
        <v>1660</v>
      </c>
      <c r="B1879" s="6" t="s">
        <v>1458</v>
      </c>
      <c r="C1879" s="5">
        <f t="shared" si="156"/>
        <v>4804402.18</v>
      </c>
      <c r="D1879" s="5">
        <f t="shared" si="159"/>
        <v>100660.09</v>
      </c>
      <c r="E1879" s="5"/>
      <c r="F1879" s="5"/>
      <c r="G1879" s="5">
        <v>1466559.69</v>
      </c>
      <c r="H1879" s="5">
        <v>967819.88</v>
      </c>
      <c r="I1879" s="5">
        <v>422607.53</v>
      </c>
      <c r="J1879" s="5"/>
      <c r="K1879" s="5"/>
      <c r="L1879" s="32"/>
      <c r="M1879" s="5"/>
      <c r="N1879" s="39"/>
      <c r="O1879" s="5"/>
      <c r="P1879" s="5">
        <v>1846754.99</v>
      </c>
      <c r="Q1879" s="5"/>
      <c r="R1879" s="5"/>
      <c r="S1879" s="5"/>
    </row>
    <row r="1880" spans="1:19" hidden="1" x14ac:dyDescent="0.25">
      <c r="A1880" s="28" t="s">
        <v>830</v>
      </c>
      <c r="B1880" s="6" t="s">
        <v>1472</v>
      </c>
      <c r="C1880" s="5">
        <f t="shared" si="156"/>
        <v>15315245.619999999</v>
      </c>
      <c r="D1880" s="5">
        <f t="shared" si="159"/>
        <v>320879.44</v>
      </c>
      <c r="E1880" s="5"/>
      <c r="F1880" s="5"/>
      <c r="G1880" s="5">
        <v>4330953.59</v>
      </c>
      <c r="H1880" s="5">
        <v>2858105.96</v>
      </c>
      <c r="I1880" s="5">
        <v>1248018.5</v>
      </c>
      <c r="J1880" s="5"/>
      <c r="K1880" s="5"/>
      <c r="L1880" s="32"/>
      <c r="M1880" s="5"/>
      <c r="N1880" s="39"/>
      <c r="O1880" s="5"/>
      <c r="P1880" s="5">
        <v>6557288.1299999999</v>
      </c>
      <c r="Q1880" s="5"/>
      <c r="R1880" s="5"/>
      <c r="S1880" s="5"/>
    </row>
    <row r="1881" spans="1:19" hidden="1" x14ac:dyDescent="0.25">
      <c r="A1881" s="28" t="s">
        <v>832</v>
      </c>
      <c r="B1881" s="6" t="s">
        <v>1474</v>
      </c>
      <c r="C1881" s="5">
        <f t="shared" si="156"/>
        <v>10488145.460000001</v>
      </c>
      <c r="D1881" s="5">
        <f t="shared" si="159"/>
        <v>219743.80000000002</v>
      </c>
      <c r="E1881" s="5"/>
      <c r="F1881" s="5"/>
      <c r="G1881" s="5">
        <v>2958526.97</v>
      </c>
      <c r="H1881" s="5">
        <v>1952406.87</v>
      </c>
      <c r="I1881" s="5">
        <v>852536.59</v>
      </c>
      <c r="J1881" s="5"/>
      <c r="K1881" s="5"/>
      <c r="L1881" s="32"/>
      <c r="M1881" s="5"/>
      <c r="N1881" s="39"/>
      <c r="O1881" s="5"/>
      <c r="P1881" s="5">
        <v>4504931.2300000004</v>
      </c>
      <c r="Q1881" s="5"/>
      <c r="R1881" s="5"/>
      <c r="S1881" s="5"/>
    </row>
    <row r="1882" spans="1:19" hidden="1" x14ac:dyDescent="0.25">
      <c r="A1882" s="28" t="s">
        <v>834</v>
      </c>
      <c r="B1882" s="6" t="s">
        <v>1701</v>
      </c>
      <c r="C1882" s="5">
        <f>ROUNDUP(SUM(D1882+E1882+F1882+G1882+H1882+I1882+J1882+K1882+M1882+O1882+P1882+Q1882+R1882+S1882),2)</f>
        <v>631520.09</v>
      </c>
      <c r="D1882" s="5">
        <f t="shared" si="159"/>
        <v>13231.380000000001</v>
      </c>
      <c r="E1882" s="5"/>
      <c r="F1882" s="5"/>
      <c r="G1882" s="5"/>
      <c r="H1882" s="67">
        <v>462555.67</v>
      </c>
      <c r="I1882" s="67">
        <v>155733.04</v>
      </c>
      <c r="J1882" s="67"/>
      <c r="K1882" s="5"/>
      <c r="L1882" s="32"/>
      <c r="M1882" s="5"/>
      <c r="N1882" s="39"/>
      <c r="O1882" s="5"/>
      <c r="P1882" s="5"/>
      <c r="Q1882" s="5"/>
      <c r="R1882" s="5"/>
      <c r="S1882" s="5"/>
    </row>
    <row r="1883" spans="1:19" hidden="1" x14ac:dyDescent="0.25">
      <c r="A1883" s="28" t="s">
        <v>836</v>
      </c>
      <c r="B1883" s="6" t="s">
        <v>1482</v>
      </c>
      <c r="C1883" s="5">
        <f t="shared" si="156"/>
        <v>3172099.88</v>
      </c>
      <c r="D1883" s="5">
        <f t="shared" si="159"/>
        <v>66460.679999999993</v>
      </c>
      <c r="E1883" s="5"/>
      <c r="F1883" s="5">
        <v>709481.16</v>
      </c>
      <c r="G1883" s="5">
        <v>1030465.4</v>
      </c>
      <c r="H1883" s="5">
        <v>680030.21</v>
      </c>
      <c r="I1883" s="5">
        <v>296941.51</v>
      </c>
      <c r="J1883" s="5">
        <v>388720.92</v>
      </c>
      <c r="K1883" s="5"/>
      <c r="L1883" s="32"/>
      <c r="M1883" s="5"/>
      <c r="N1883" s="39"/>
      <c r="O1883" s="5"/>
      <c r="P1883" s="5"/>
      <c r="Q1883" s="5"/>
      <c r="R1883" s="5"/>
      <c r="S1883" s="5"/>
    </row>
    <row r="1884" spans="1:19" hidden="1" x14ac:dyDescent="0.25">
      <c r="A1884" s="28" t="s">
        <v>838</v>
      </c>
      <c r="B1884" s="6" t="s">
        <v>1488</v>
      </c>
      <c r="C1884" s="5">
        <f t="shared" si="156"/>
        <v>8746883.6899999995</v>
      </c>
      <c r="D1884" s="5">
        <f t="shared" si="159"/>
        <v>183261.52000000002</v>
      </c>
      <c r="E1884" s="5"/>
      <c r="F1884" s="5"/>
      <c r="G1884" s="5">
        <v>2559294.5099999998</v>
      </c>
      <c r="H1884" s="5">
        <v>1688943.27</v>
      </c>
      <c r="I1884" s="5">
        <v>737492.76</v>
      </c>
      <c r="J1884" s="5"/>
      <c r="K1884" s="5"/>
      <c r="L1884" s="32"/>
      <c r="M1884" s="5"/>
      <c r="N1884" s="39"/>
      <c r="O1884" s="5"/>
      <c r="P1884" s="5">
        <v>3577891.63</v>
      </c>
      <c r="Q1884" s="5"/>
      <c r="R1884" s="5"/>
      <c r="S1884" s="5"/>
    </row>
    <row r="1885" spans="1:19" hidden="1" x14ac:dyDescent="0.25">
      <c r="A1885" s="28" t="s">
        <v>840</v>
      </c>
      <c r="B1885" s="6" t="s">
        <v>1492</v>
      </c>
      <c r="C1885" s="5">
        <f t="shared" si="156"/>
        <v>4174335.64</v>
      </c>
      <c r="D1885" s="5">
        <f t="shared" si="159"/>
        <v>87459.159999999989</v>
      </c>
      <c r="E1885" s="5"/>
      <c r="F1885" s="5"/>
      <c r="G1885" s="5"/>
      <c r="H1885" s="5"/>
      <c r="I1885" s="5"/>
      <c r="J1885" s="5"/>
      <c r="K1885" s="5"/>
      <c r="L1885" s="32"/>
      <c r="M1885" s="5"/>
      <c r="N1885" s="39"/>
      <c r="O1885" s="5"/>
      <c r="P1885" s="5">
        <v>4086876.48</v>
      </c>
      <c r="Q1885" s="5"/>
      <c r="R1885" s="5"/>
      <c r="S1885" s="5"/>
    </row>
    <row r="1886" spans="1:19" hidden="1" x14ac:dyDescent="0.25">
      <c r="A1886" s="28" t="s">
        <v>842</v>
      </c>
      <c r="B1886" s="6" t="s">
        <v>1494</v>
      </c>
      <c r="C1886" s="5">
        <f t="shared" si="156"/>
        <v>4728318.1500000004</v>
      </c>
      <c r="D1886" s="5">
        <f t="shared" si="159"/>
        <v>99066</v>
      </c>
      <c r="E1886" s="5"/>
      <c r="F1886" s="5"/>
      <c r="G1886" s="5"/>
      <c r="H1886" s="5"/>
      <c r="I1886" s="5"/>
      <c r="J1886" s="5"/>
      <c r="K1886" s="5"/>
      <c r="L1886" s="32"/>
      <c r="M1886" s="5"/>
      <c r="N1886" s="39"/>
      <c r="O1886" s="5"/>
      <c r="P1886" s="5">
        <v>4629252.1500000004</v>
      </c>
      <c r="Q1886" s="5"/>
      <c r="R1886" s="5"/>
      <c r="S1886" s="5"/>
    </row>
    <row r="1887" spans="1:19" hidden="1" x14ac:dyDescent="0.25">
      <c r="A1887" s="28" t="s">
        <v>844</v>
      </c>
      <c r="B1887" s="6" t="s">
        <v>1374</v>
      </c>
      <c r="C1887" s="5">
        <f t="shared" si="156"/>
        <v>4350221.04</v>
      </c>
      <c r="D1887" s="5">
        <f t="shared" si="159"/>
        <v>91144.25</v>
      </c>
      <c r="E1887" s="5"/>
      <c r="F1887" s="5"/>
      <c r="G1887" s="5">
        <v>3306319.45</v>
      </c>
      <c r="H1887" s="5"/>
      <c r="I1887" s="5">
        <v>952757.34</v>
      </c>
      <c r="J1887" s="5"/>
      <c r="K1887" s="5"/>
      <c r="L1887" s="32"/>
      <c r="M1887" s="5"/>
      <c r="N1887" s="39"/>
      <c r="O1887" s="5"/>
      <c r="P1887" s="5"/>
      <c r="Q1887" s="5"/>
      <c r="R1887" s="5"/>
      <c r="S1887" s="5"/>
    </row>
    <row r="1888" spans="1:19" ht="15" hidden="1" customHeight="1" x14ac:dyDescent="0.25">
      <c r="A1888" s="99" t="s">
        <v>1812</v>
      </c>
      <c r="B1888" s="100"/>
      <c r="C1888" s="7">
        <f>ROUND(D1888+E1888+F1888+G1888+H1888+I1888+J1888+K1888+M1888+O1888+P1888+Q1888+R1888+S1888,2)</f>
        <v>477581420.55000001</v>
      </c>
      <c r="D1888" s="7">
        <f t="shared" ref="D1888:M1888" si="160">SUM(D1840:D1887)</f>
        <v>9453963.1700000037</v>
      </c>
      <c r="E1888" s="7">
        <f t="shared" si="160"/>
        <v>314211.19</v>
      </c>
      <c r="F1888" s="7">
        <f t="shared" si="160"/>
        <v>14533639.25</v>
      </c>
      <c r="G1888" s="7">
        <f t="shared" si="160"/>
        <v>177042790.14999998</v>
      </c>
      <c r="H1888" s="7">
        <f t="shared" si="160"/>
        <v>86198402.429999977</v>
      </c>
      <c r="I1888" s="7">
        <f t="shared" si="160"/>
        <v>38461324.070000008</v>
      </c>
      <c r="J1888" s="7">
        <f t="shared" si="160"/>
        <v>6074820.3699999992</v>
      </c>
      <c r="K1888" s="7">
        <f t="shared" si="160"/>
        <v>0</v>
      </c>
      <c r="L1888" s="35">
        <f t="shared" si="160"/>
        <v>0</v>
      </c>
      <c r="M1888" s="7">
        <f t="shared" si="160"/>
        <v>0</v>
      </c>
      <c r="N1888" s="7" t="s">
        <v>1629</v>
      </c>
      <c r="O1888" s="7">
        <f>SUM(O1840:O1887)</f>
        <v>44746602.119999997</v>
      </c>
      <c r="P1888" s="7">
        <f>SUM(P1840:P1887)</f>
        <v>100755667.8</v>
      </c>
      <c r="Q1888" s="7">
        <f>SUM(Q1840:Q1887)</f>
        <v>0</v>
      </c>
      <c r="R1888" s="7">
        <f>SUM(R1840:R1887)</f>
        <v>0</v>
      </c>
      <c r="S1888" s="7">
        <f>SUM(S1840:S1887)</f>
        <v>0</v>
      </c>
    </row>
    <row r="1889" spans="1:19" hidden="1" x14ac:dyDescent="0.25">
      <c r="A1889" s="101" t="s">
        <v>1797</v>
      </c>
      <c r="B1889" s="102"/>
      <c r="C1889" s="103"/>
      <c r="D1889" s="7"/>
      <c r="E1889" s="7"/>
      <c r="F1889" s="7"/>
      <c r="G1889" s="7"/>
      <c r="H1889" s="7"/>
      <c r="I1889" s="7"/>
      <c r="J1889" s="7"/>
      <c r="K1889" s="7"/>
      <c r="L1889" s="35"/>
      <c r="M1889" s="7"/>
      <c r="N1889" s="38"/>
      <c r="O1889" s="7"/>
      <c r="P1889" s="7"/>
      <c r="Q1889" s="7"/>
      <c r="R1889" s="7"/>
      <c r="S1889" s="7"/>
    </row>
    <row r="1890" spans="1:19" hidden="1" x14ac:dyDescent="0.25">
      <c r="A1890" s="28" t="s">
        <v>846</v>
      </c>
      <c r="B1890" s="6" t="s">
        <v>1514</v>
      </c>
      <c r="C1890" s="5">
        <f t="shared" ref="C1890:C1895" si="161">ROUNDUP(SUM(D1890+E1890+F1890+G1890+H1890+I1890+J1890+K1890+M1890+O1890+P1890+Q1890+R1890+S1890),2)</f>
        <v>7458715.6600000001</v>
      </c>
      <c r="D1890" s="5">
        <v>16474.150000000001</v>
      </c>
      <c r="E1890" s="5"/>
      <c r="F1890" s="5">
        <v>3442241.51</v>
      </c>
      <c r="G1890" s="5">
        <v>2497500</v>
      </c>
      <c r="H1890" s="5"/>
      <c r="I1890" s="5"/>
      <c r="J1890" s="5"/>
      <c r="K1890" s="5"/>
      <c r="L1890" s="32"/>
      <c r="M1890" s="5"/>
      <c r="N1890" s="39"/>
      <c r="O1890" s="5"/>
      <c r="P1890" s="5">
        <v>1502500</v>
      </c>
      <c r="Q1890" s="5"/>
      <c r="R1890" s="5"/>
      <c r="S1890" s="5"/>
    </row>
    <row r="1891" spans="1:19" hidden="1" x14ac:dyDescent="0.25">
      <c r="A1891" s="28" t="s">
        <v>848</v>
      </c>
      <c r="B1891" s="6" t="s">
        <v>1500</v>
      </c>
      <c r="C1891" s="5">
        <f>ROUNDUP(SUM(D1891+E1891+F1891+G1891+H1891+I1891+J1891+K1891+M1891+O1891+P1891+Q1891+R1891+S1891),2)</f>
        <v>16580992.48</v>
      </c>
      <c r="D1891" s="5">
        <v>31873.61</v>
      </c>
      <c r="E1891" s="5"/>
      <c r="F1891" s="5"/>
      <c r="G1891" s="5"/>
      <c r="H1891" s="5"/>
      <c r="I1891" s="5"/>
      <c r="J1891" s="5"/>
      <c r="K1891" s="5"/>
      <c r="L1891" s="32"/>
      <c r="M1891" s="5"/>
      <c r="N1891" s="39"/>
      <c r="O1891" s="5"/>
      <c r="P1891" s="5"/>
      <c r="Q1891" s="5"/>
      <c r="R1891" s="5">
        <v>16549118.869999999</v>
      </c>
      <c r="S1891" s="5"/>
    </row>
    <row r="1892" spans="1:19" hidden="1" x14ac:dyDescent="0.25">
      <c r="A1892" s="28" t="s">
        <v>850</v>
      </c>
      <c r="B1892" s="6" t="s">
        <v>1501</v>
      </c>
      <c r="C1892" s="5">
        <f>ROUNDUP(SUM(D1892+E1892+F1892+G1892+H1892+I1892+J1892+K1892+M1892+O1892+P1892+Q1892+R1892+S1892),2)</f>
        <v>20316307.879999999</v>
      </c>
      <c r="D1892" s="5">
        <v>44872.88</v>
      </c>
      <c r="E1892" s="5"/>
      <c r="F1892" s="5"/>
      <c r="G1892" s="5"/>
      <c r="H1892" s="5"/>
      <c r="I1892" s="5"/>
      <c r="J1892" s="5"/>
      <c r="K1892" s="5"/>
      <c r="L1892" s="32"/>
      <c r="M1892" s="5"/>
      <c r="N1892" s="39"/>
      <c r="O1892" s="5"/>
      <c r="P1892" s="5"/>
      <c r="Q1892" s="5"/>
      <c r="R1892" s="5">
        <v>20271435</v>
      </c>
      <c r="S1892" s="5"/>
    </row>
    <row r="1893" spans="1:19" hidden="1" x14ac:dyDescent="0.25">
      <c r="A1893" s="28" t="s">
        <v>852</v>
      </c>
      <c r="B1893" s="6" t="s">
        <v>1507</v>
      </c>
      <c r="C1893" s="5">
        <f t="shared" si="161"/>
        <v>13899288.58</v>
      </c>
      <c r="D1893" s="5">
        <v>26718.58</v>
      </c>
      <c r="E1893" s="5"/>
      <c r="F1893" s="5"/>
      <c r="G1893" s="5"/>
      <c r="H1893" s="5"/>
      <c r="I1893" s="5"/>
      <c r="J1893" s="5"/>
      <c r="K1893" s="5"/>
      <c r="L1893" s="32"/>
      <c r="M1893" s="5"/>
      <c r="N1893" s="39"/>
      <c r="O1893" s="5"/>
      <c r="P1893" s="5"/>
      <c r="Q1893" s="5"/>
      <c r="R1893" s="5">
        <v>13872570</v>
      </c>
      <c r="S1893" s="5"/>
    </row>
    <row r="1894" spans="1:19" hidden="1" x14ac:dyDescent="0.25">
      <c r="A1894" s="28" t="s">
        <v>854</v>
      </c>
      <c r="B1894" s="6" t="s">
        <v>1511</v>
      </c>
      <c r="C1894" s="5">
        <f t="shared" si="161"/>
        <v>26217070.809999999</v>
      </c>
      <c r="D1894" s="5">
        <v>57905.97</v>
      </c>
      <c r="E1894" s="5"/>
      <c r="F1894" s="5"/>
      <c r="G1894" s="5"/>
      <c r="H1894" s="5"/>
      <c r="I1894" s="5"/>
      <c r="J1894" s="5"/>
      <c r="K1894" s="5"/>
      <c r="L1894" s="32"/>
      <c r="M1894" s="5"/>
      <c r="N1894" s="39"/>
      <c r="O1894" s="5"/>
      <c r="P1894" s="5"/>
      <c r="Q1894" s="5"/>
      <c r="R1894" s="5">
        <v>26159164.84</v>
      </c>
      <c r="S1894" s="5"/>
    </row>
    <row r="1895" spans="1:19" hidden="1" x14ac:dyDescent="0.25">
      <c r="A1895" s="28" t="s">
        <v>856</v>
      </c>
      <c r="B1895" s="6" t="s">
        <v>1540</v>
      </c>
      <c r="C1895" s="5">
        <f t="shared" si="161"/>
        <v>14149580.18</v>
      </c>
      <c r="D1895" s="5">
        <v>62135.44</v>
      </c>
      <c r="E1895" s="5"/>
      <c r="F1895" s="5"/>
      <c r="G1895" s="5"/>
      <c r="H1895" s="5"/>
      <c r="I1895" s="5"/>
      <c r="J1895" s="5"/>
      <c r="K1895" s="5"/>
      <c r="L1895" s="32"/>
      <c r="M1895" s="5"/>
      <c r="N1895" s="39"/>
      <c r="O1895" s="5"/>
      <c r="P1895" s="5"/>
      <c r="Q1895" s="5"/>
      <c r="R1895" s="5">
        <v>14087444.74</v>
      </c>
      <c r="S1895" s="5"/>
    </row>
    <row r="1896" spans="1:19" ht="15" hidden="1" customHeight="1" x14ac:dyDescent="0.25">
      <c r="A1896" s="99" t="s">
        <v>2133</v>
      </c>
      <c r="B1896" s="100"/>
      <c r="C1896" s="7">
        <f>ROUND(D1896+E1896+F1896+G1896+H1896+I1896+J1896+K1896+M1896+O1896+P1896+Q1896+R1896+S1896,2)</f>
        <v>98621955.590000004</v>
      </c>
      <c r="D1896" s="7">
        <f>SUM(D1890:D1895)</f>
        <v>239980.63</v>
      </c>
      <c r="E1896" s="7">
        <f t="shared" ref="E1896:M1896" si="162">SUM(E1890:E1890)</f>
        <v>0</v>
      </c>
      <c r="F1896" s="7">
        <f>SUM(F1890:F1890)</f>
        <v>3442241.51</v>
      </c>
      <c r="G1896" s="7">
        <f t="shared" si="162"/>
        <v>2497500</v>
      </c>
      <c r="H1896" s="7">
        <f t="shared" si="162"/>
        <v>0</v>
      </c>
      <c r="I1896" s="7">
        <f t="shared" si="162"/>
        <v>0</v>
      </c>
      <c r="J1896" s="7">
        <f t="shared" si="162"/>
        <v>0</v>
      </c>
      <c r="K1896" s="7">
        <f t="shared" si="162"/>
        <v>0</v>
      </c>
      <c r="L1896" s="35">
        <f t="shared" si="162"/>
        <v>0</v>
      </c>
      <c r="M1896" s="7">
        <f t="shared" si="162"/>
        <v>0</v>
      </c>
      <c r="N1896" s="7" t="s">
        <v>1629</v>
      </c>
      <c r="O1896" s="7">
        <f>SUM(O1890:O1890)</f>
        <v>0</v>
      </c>
      <c r="P1896" s="7">
        <f>SUM(P1890:P1890)</f>
        <v>1502500</v>
      </c>
      <c r="Q1896" s="7">
        <f>SUM(Q1890:Q1890)</f>
        <v>0</v>
      </c>
      <c r="R1896" s="7">
        <f>SUM(R1890:R1895)</f>
        <v>90939733.449999988</v>
      </c>
      <c r="S1896" s="7">
        <f>SUM(S1890:S1890)</f>
        <v>0</v>
      </c>
    </row>
    <row r="1897" spans="1:19" ht="15" hidden="1" customHeight="1" x14ac:dyDescent="0.25">
      <c r="A1897" s="101" t="s">
        <v>2097</v>
      </c>
      <c r="B1897" s="102"/>
      <c r="C1897" s="103"/>
      <c r="D1897" s="7"/>
      <c r="E1897" s="7"/>
      <c r="F1897" s="7"/>
      <c r="G1897" s="7"/>
      <c r="H1897" s="7"/>
      <c r="I1897" s="7"/>
      <c r="J1897" s="7"/>
      <c r="K1897" s="7"/>
      <c r="L1897" s="35"/>
      <c r="M1897" s="7"/>
      <c r="N1897" s="38"/>
      <c r="O1897" s="7"/>
      <c r="P1897" s="7"/>
      <c r="Q1897" s="7"/>
      <c r="R1897" s="7"/>
      <c r="S1897" s="7"/>
    </row>
    <row r="1898" spans="1:19" ht="23.25" hidden="1" customHeight="1" x14ac:dyDescent="0.25">
      <c r="A1898" s="28" t="s">
        <v>858</v>
      </c>
      <c r="B1898" s="6" t="s">
        <v>2009</v>
      </c>
      <c r="C1898" s="5">
        <f t="shared" ref="C1898:C1934" si="163">ROUNDUP(SUM(D1898+E1898+F1898+G1898+H1898+I1898+J1898+K1898+M1898+O1898+P1898+Q1898+R1898+S1898),2)</f>
        <v>68001341.489999995</v>
      </c>
      <c r="D1898" s="5"/>
      <c r="E1898" s="5">
        <f>ROUNDUP(SUM(F1898+G1898+H1898+I1898+J1898+K1898+M1898+O1898+P1898+Q1898+R1898+S1898)*0.04,2)</f>
        <v>2615436.2199999997</v>
      </c>
      <c r="F1898" s="5"/>
      <c r="G1898" s="5">
        <v>26657943.850000001</v>
      </c>
      <c r="H1898" s="5">
        <v>17592252.240000002</v>
      </c>
      <c r="I1898" s="5">
        <v>7681820.2400000002</v>
      </c>
      <c r="J1898" s="5"/>
      <c r="K1898" s="5"/>
      <c r="L1898" s="32"/>
      <c r="M1898" s="5"/>
      <c r="N1898" s="39"/>
      <c r="O1898" s="5"/>
      <c r="P1898" s="5">
        <v>13453888.939999999</v>
      </c>
      <c r="Q1898" s="5"/>
      <c r="R1898" s="5"/>
      <c r="S1898" s="5"/>
    </row>
    <row r="1899" spans="1:19" hidden="1" x14ac:dyDescent="0.25">
      <c r="A1899" s="28" t="s">
        <v>860</v>
      </c>
      <c r="B1899" s="6" t="s">
        <v>1544</v>
      </c>
      <c r="C1899" s="5">
        <f t="shared" si="163"/>
        <v>11018184.529999999</v>
      </c>
      <c r="D1899" s="5"/>
      <c r="E1899" s="5"/>
      <c r="F1899" s="5"/>
      <c r="G1899" s="5">
        <v>5655897.1699999999</v>
      </c>
      <c r="H1899" s="5">
        <v>3732469.78</v>
      </c>
      <c r="I1899" s="94">
        <v>1629817.58</v>
      </c>
      <c r="J1899" s="5"/>
      <c r="K1899" s="5"/>
      <c r="L1899" s="32"/>
      <c r="M1899" s="5"/>
      <c r="N1899" s="39"/>
      <c r="O1899" s="5"/>
      <c r="P1899" s="5"/>
      <c r="Q1899" s="5"/>
      <c r="R1899" s="5"/>
      <c r="S1899" s="5"/>
    </row>
    <row r="1900" spans="1:19" hidden="1" x14ac:dyDescent="0.25">
      <c r="A1900" s="28" t="s">
        <v>862</v>
      </c>
      <c r="B1900" s="6" t="s">
        <v>1546</v>
      </c>
      <c r="C1900" s="5">
        <f t="shared" si="163"/>
        <v>2933259.95</v>
      </c>
      <c r="D1900" s="5"/>
      <c r="E1900" s="5"/>
      <c r="F1900" s="5"/>
      <c r="G1900" s="5">
        <v>1505712.37</v>
      </c>
      <c r="H1900" s="5">
        <v>993657.72</v>
      </c>
      <c r="I1900" s="5">
        <v>433889.86</v>
      </c>
      <c r="J1900" s="5"/>
      <c r="K1900" s="5"/>
      <c r="L1900" s="32"/>
      <c r="M1900" s="5"/>
      <c r="N1900" s="39"/>
      <c r="O1900" s="5"/>
      <c r="P1900" s="5"/>
      <c r="Q1900" s="5"/>
      <c r="R1900" s="5"/>
      <c r="S1900" s="5"/>
    </row>
    <row r="1901" spans="1:19" hidden="1" x14ac:dyDescent="0.25">
      <c r="A1901" s="28" t="s">
        <v>864</v>
      </c>
      <c r="B1901" s="6" t="s">
        <v>1892</v>
      </c>
      <c r="C1901" s="5">
        <f>ROUNDUP(SUM(D1901+E1901+F1901+G1901+H1901+I1901+J1901+K1901+M1901+O1901+P1901+Q1901+R1901+S1901),2)</f>
        <v>790334.89</v>
      </c>
      <c r="D1901" s="5">
        <v>16558.810000000001</v>
      </c>
      <c r="E1901" s="5"/>
      <c r="F1901" s="5"/>
      <c r="G1901" s="5"/>
      <c r="H1901" s="5"/>
      <c r="I1901" s="5"/>
      <c r="J1901" s="5"/>
      <c r="K1901" s="5">
        <v>773776.08</v>
      </c>
      <c r="L1901" s="32"/>
      <c r="M1901" s="5"/>
      <c r="N1901" s="39"/>
      <c r="O1901" s="5"/>
      <c r="P1901" s="5"/>
      <c r="Q1901" s="5"/>
      <c r="R1901" s="5"/>
      <c r="S1901" s="5"/>
    </row>
    <row r="1902" spans="1:19" hidden="1" x14ac:dyDescent="0.25">
      <c r="A1902" s="28" t="s">
        <v>866</v>
      </c>
      <c r="B1902" s="6" t="s">
        <v>1548</v>
      </c>
      <c r="C1902" s="5">
        <f t="shared" si="163"/>
        <v>14252204.9</v>
      </c>
      <c r="D1902" s="5"/>
      <c r="E1902" s="5"/>
      <c r="F1902" s="5"/>
      <c r="G1902" s="5">
        <v>7733769.75</v>
      </c>
      <c r="H1902" s="5"/>
      <c r="I1902" s="5">
        <v>1993572.86</v>
      </c>
      <c r="J1902" s="5"/>
      <c r="K1902" s="5"/>
      <c r="L1902" s="32"/>
      <c r="M1902" s="5"/>
      <c r="N1902" s="39"/>
      <c r="O1902" s="5"/>
      <c r="P1902" s="5">
        <v>4524862.29</v>
      </c>
      <c r="Q1902" s="5"/>
      <c r="R1902" s="5"/>
      <c r="S1902" s="5"/>
    </row>
    <row r="1903" spans="1:19" hidden="1" x14ac:dyDescent="0.25">
      <c r="A1903" s="28" t="s">
        <v>868</v>
      </c>
      <c r="B1903" s="6" t="s">
        <v>1937</v>
      </c>
      <c r="C1903" s="5">
        <f>ROUNDUP(SUM(D1903+E1903+F1903+G1903+H1903+I1903+J1903+K1903+M1903+O1903+P1903+Q1903+R1903+S1903),2)</f>
        <v>57139160.109999999</v>
      </c>
      <c r="D1903" s="5"/>
      <c r="E1903" s="5"/>
      <c r="F1903" s="5"/>
      <c r="G1903" s="5"/>
      <c r="H1903" s="5"/>
      <c r="I1903" s="5"/>
      <c r="J1903" s="5"/>
      <c r="K1903" s="5"/>
      <c r="L1903" s="32"/>
      <c r="M1903" s="5"/>
      <c r="N1903" s="39"/>
      <c r="O1903" s="5"/>
      <c r="P1903" s="5"/>
      <c r="Q1903" s="5"/>
      <c r="R1903" s="5">
        <v>57139160.109999999</v>
      </c>
      <c r="S1903" s="5"/>
    </row>
    <row r="1904" spans="1:19" hidden="1" x14ac:dyDescent="0.25">
      <c r="A1904" s="28" t="s">
        <v>870</v>
      </c>
      <c r="B1904" s="6" t="s">
        <v>1549</v>
      </c>
      <c r="C1904" s="5">
        <f t="shared" si="163"/>
        <v>2694817.18</v>
      </c>
      <c r="D1904" s="5">
        <v>23268.65</v>
      </c>
      <c r="E1904" s="5"/>
      <c r="F1904" s="5"/>
      <c r="G1904" s="5">
        <v>1371369.64</v>
      </c>
      <c r="H1904" s="5">
        <v>905001.56</v>
      </c>
      <c r="I1904" s="5">
        <v>395177.33</v>
      </c>
      <c r="J1904" s="5"/>
      <c r="K1904" s="5"/>
      <c r="L1904" s="32"/>
      <c r="M1904" s="5"/>
      <c r="N1904" s="39"/>
      <c r="O1904" s="5"/>
      <c r="P1904" s="5"/>
      <c r="Q1904" s="5"/>
      <c r="R1904" s="5"/>
      <c r="S1904" s="5"/>
    </row>
    <row r="1905" spans="1:19" hidden="1" x14ac:dyDescent="0.25">
      <c r="A1905" s="28" t="s">
        <v>872</v>
      </c>
      <c r="B1905" s="6" t="s">
        <v>1550</v>
      </c>
      <c r="C1905" s="5">
        <f t="shared" si="163"/>
        <v>6925416.9100000001</v>
      </c>
      <c r="D1905" s="5">
        <v>59798.17</v>
      </c>
      <c r="E1905" s="5"/>
      <c r="F1905" s="5"/>
      <c r="G1905" s="5">
        <v>3524286.01</v>
      </c>
      <c r="H1905" s="5">
        <v>2325765.59</v>
      </c>
      <c r="I1905" s="5">
        <v>1015567.14</v>
      </c>
      <c r="J1905" s="5"/>
      <c r="K1905" s="5"/>
      <c r="L1905" s="32"/>
      <c r="M1905" s="5"/>
      <c r="N1905" s="39"/>
      <c r="O1905" s="5"/>
      <c r="P1905" s="5"/>
      <c r="Q1905" s="5"/>
      <c r="R1905" s="5"/>
      <c r="S1905" s="5"/>
    </row>
    <row r="1906" spans="1:19" hidden="1" x14ac:dyDescent="0.25">
      <c r="A1906" s="28" t="s">
        <v>874</v>
      </c>
      <c r="B1906" s="6" t="s">
        <v>1551</v>
      </c>
      <c r="C1906" s="5">
        <f t="shared" si="163"/>
        <v>10873476.23</v>
      </c>
      <c r="D1906" s="5">
        <v>93888.07</v>
      </c>
      <c r="E1906" s="5"/>
      <c r="F1906" s="5">
        <v>2462589.5599999996</v>
      </c>
      <c r="G1906" s="5">
        <v>3576717.04</v>
      </c>
      <c r="H1906" s="5">
        <v>2360366.1599999997</v>
      </c>
      <c r="I1906" s="5">
        <v>1030675.79</v>
      </c>
      <c r="J1906" s="5">
        <v>1349239.61</v>
      </c>
      <c r="K1906" s="5"/>
      <c r="L1906" s="32"/>
      <c r="M1906" s="5"/>
      <c r="N1906" s="39"/>
      <c r="O1906" s="5"/>
      <c r="P1906" s="5"/>
      <c r="Q1906" s="5"/>
      <c r="R1906" s="5"/>
      <c r="S1906" s="5"/>
    </row>
    <row r="1907" spans="1:19" hidden="1" x14ac:dyDescent="0.25">
      <c r="A1907" s="28" t="s">
        <v>876</v>
      </c>
      <c r="B1907" s="6" t="s">
        <v>1553</v>
      </c>
      <c r="C1907" s="5">
        <f t="shared" si="163"/>
        <v>10436004.810000001</v>
      </c>
      <c r="D1907" s="5">
        <v>90110.67</v>
      </c>
      <c r="E1907" s="5"/>
      <c r="F1907" s="5">
        <v>4232019.6399999997</v>
      </c>
      <c r="G1907" s="5"/>
      <c r="H1907" s="5"/>
      <c r="I1907" s="5"/>
      <c r="J1907" s="5"/>
      <c r="K1907" s="5"/>
      <c r="L1907" s="32"/>
      <c r="M1907" s="5"/>
      <c r="N1907" s="39"/>
      <c r="O1907" s="5"/>
      <c r="P1907" s="5">
        <v>6113874.5</v>
      </c>
      <c r="Q1907" s="5"/>
      <c r="R1907" s="5"/>
      <c r="S1907" s="5"/>
    </row>
    <row r="1908" spans="1:19" hidden="1" x14ac:dyDescent="0.25">
      <c r="A1908" s="28" t="s">
        <v>878</v>
      </c>
      <c r="B1908" s="6" t="s">
        <v>1554</v>
      </c>
      <c r="C1908" s="5">
        <f t="shared" si="163"/>
        <v>3010838.13</v>
      </c>
      <c r="D1908" s="5">
        <v>40051.71</v>
      </c>
      <c r="E1908" s="5"/>
      <c r="F1908" s="5">
        <v>2970786.42</v>
      </c>
      <c r="G1908" s="5"/>
      <c r="H1908" s="5"/>
      <c r="I1908" s="5"/>
      <c r="J1908" s="5"/>
      <c r="K1908" s="5"/>
      <c r="L1908" s="32"/>
      <c r="M1908" s="5"/>
      <c r="N1908" s="39"/>
      <c r="O1908" s="5"/>
      <c r="P1908" s="5"/>
      <c r="Q1908" s="5"/>
      <c r="R1908" s="5"/>
      <c r="S1908" s="5"/>
    </row>
    <row r="1909" spans="1:19" hidden="1" x14ac:dyDescent="0.25">
      <c r="A1909" s="28" t="s">
        <v>880</v>
      </c>
      <c r="B1909" s="6" t="s">
        <v>1555</v>
      </c>
      <c r="C1909" s="5">
        <f t="shared" si="163"/>
        <v>21927604.25</v>
      </c>
      <c r="D1909" s="5"/>
      <c r="E1909" s="5"/>
      <c r="F1909" s="5"/>
      <c r="G1909" s="5">
        <v>9158667.3100000005</v>
      </c>
      <c r="H1909" s="5">
        <v>6044036.4900000002</v>
      </c>
      <c r="I1909" s="5">
        <v>2639184.64</v>
      </c>
      <c r="J1909" s="5"/>
      <c r="K1909" s="5"/>
      <c r="L1909" s="32"/>
      <c r="M1909" s="5"/>
      <c r="N1909" s="39"/>
      <c r="O1909" s="5"/>
      <c r="P1909" s="5">
        <v>4085715.81</v>
      </c>
      <c r="Q1909" s="5"/>
      <c r="R1909" s="5"/>
      <c r="S1909" s="5"/>
    </row>
    <row r="1910" spans="1:19" hidden="1" x14ac:dyDescent="0.25">
      <c r="A1910" s="28" t="s">
        <v>882</v>
      </c>
      <c r="B1910" s="6" t="s">
        <v>1556</v>
      </c>
      <c r="C1910" s="5">
        <f t="shared" si="163"/>
        <v>34619026.490000002</v>
      </c>
      <c r="D1910" s="5">
        <v>1565.94</v>
      </c>
      <c r="E1910" s="5"/>
      <c r="F1910" s="5"/>
      <c r="G1910" s="5">
        <v>12584881.449999999</v>
      </c>
      <c r="H1910" s="5">
        <v>8305081.9800000004</v>
      </c>
      <c r="I1910" s="5">
        <v>3626491.14</v>
      </c>
      <c r="J1910" s="5">
        <v>5347573.71</v>
      </c>
      <c r="K1910" s="5"/>
      <c r="L1910" s="32"/>
      <c r="M1910" s="5"/>
      <c r="N1910" s="39"/>
      <c r="O1910" s="5"/>
      <c r="P1910" s="5">
        <v>4753432.2699999996</v>
      </c>
      <c r="Q1910" s="5"/>
      <c r="R1910" s="5"/>
      <c r="S1910" s="5"/>
    </row>
    <row r="1911" spans="1:19" hidden="1" x14ac:dyDescent="0.25">
      <c r="A1911" s="28" t="s">
        <v>884</v>
      </c>
      <c r="B1911" s="6" t="s">
        <v>1559</v>
      </c>
      <c r="C1911" s="5">
        <f>ROUNDUP(SUM(D1911+E1911+F1911+G1911+H1911+I1911+J1911+K1911+M1911+O1911+P1911+Q1911+R1911+S1911),2)</f>
        <v>25001248.100000001</v>
      </c>
      <c r="D1911" s="5">
        <v>1337.5</v>
      </c>
      <c r="E1911" s="5"/>
      <c r="F1911" s="5"/>
      <c r="G1911" s="5"/>
      <c r="H1911" s="5"/>
      <c r="I1911" s="5"/>
      <c r="J1911" s="5"/>
      <c r="K1911" s="5"/>
      <c r="L1911" s="32"/>
      <c r="M1911" s="5"/>
      <c r="N1911" s="39"/>
      <c r="O1911" s="5"/>
      <c r="P1911" s="5"/>
      <c r="Q1911" s="5">
        <v>24999910.600000001</v>
      </c>
      <c r="R1911" s="5"/>
      <c r="S1911" s="5"/>
    </row>
    <row r="1912" spans="1:19" hidden="1" x14ac:dyDescent="0.25">
      <c r="A1912" s="28" t="s">
        <v>885</v>
      </c>
      <c r="B1912" s="6" t="s">
        <v>1557</v>
      </c>
      <c r="C1912" s="5">
        <f t="shared" si="163"/>
        <v>34573153.670000002</v>
      </c>
      <c r="D1912" s="5">
        <v>1849.57</v>
      </c>
      <c r="E1912" s="5"/>
      <c r="F1912" s="5"/>
      <c r="G1912" s="5">
        <v>14001875.51</v>
      </c>
      <c r="H1912" s="5">
        <v>9240192.2300000004</v>
      </c>
      <c r="I1912" s="5">
        <v>4034815.71</v>
      </c>
      <c r="J1912" s="5"/>
      <c r="K1912" s="5"/>
      <c r="L1912" s="32"/>
      <c r="M1912" s="5"/>
      <c r="N1912" s="39"/>
      <c r="O1912" s="5"/>
      <c r="P1912" s="5">
        <v>7294420.6500000004</v>
      </c>
      <c r="Q1912" s="5"/>
      <c r="R1912" s="5"/>
      <c r="S1912" s="5"/>
    </row>
    <row r="1913" spans="1:19" hidden="1" x14ac:dyDescent="0.25">
      <c r="A1913" s="28" t="s">
        <v>886</v>
      </c>
      <c r="B1913" s="6" t="s">
        <v>1560</v>
      </c>
      <c r="C1913" s="5">
        <f t="shared" si="163"/>
        <v>13212790.26</v>
      </c>
      <c r="D1913" s="5">
        <v>114087.08</v>
      </c>
      <c r="E1913" s="5"/>
      <c r="F1913" s="5"/>
      <c r="G1913" s="5">
        <v>6840037.04</v>
      </c>
      <c r="H1913" s="5">
        <v>4495475.2699999996</v>
      </c>
      <c r="I1913" s="5">
        <v>1763190.87</v>
      </c>
      <c r="J1913" s="5"/>
      <c r="K1913" s="5"/>
      <c r="L1913" s="32"/>
      <c r="M1913" s="5"/>
      <c r="N1913" s="39"/>
      <c r="O1913" s="5"/>
      <c r="P1913" s="5"/>
      <c r="Q1913" s="5"/>
      <c r="R1913" s="5"/>
      <c r="S1913" s="5"/>
    </row>
    <row r="1914" spans="1:19" hidden="1" x14ac:dyDescent="0.25">
      <c r="A1914" s="28" t="s">
        <v>888</v>
      </c>
      <c r="B1914" s="6" t="s">
        <v>1561</v>
      </c>
      <c r="C1914" s="5">
        <f t="shared" si="163"/>
        <v>10648561.539999999</v>
      </c>
      <c r="D1914" s="5">
        <v>91946</v>
      </c>
      <c r="E1914" s="5"/>
      <c r="F1914" s="5"/>
      <c r="G1914" s="5">
        <v>2093754.85</v>
      </c>
      <c r="H1914" s="5">
        <v>1234289.25</v>
      </c>
      <c r="I1914" s="5">
        <v>550387.75</v>
      </c>
      <c r="J1914" s="5"/>
      <c r="K1914" s="5"/>
      <c r="L1914" s="32"/>
      <c r="M1914" s="5"/>
      <c r="N1914" s="39"/>
      <c r="O1914" s="5"/>
      <c r="P1914" s="5">
        <v>6678183.6899999995</v>
      </c>
      <c r="Q1914" s="5"/>
      <c r="R1914" s="5"/>
      <c r="S1914" s="5"/>
    </row>
    <row r="1915" spans="1:19" hidden="1" x14ac:dyDescent="0.25">
      <c r="A1915" s="28" t="s">
        <v>890</v>
      </c>
      <c r="B1915" s="6" t="s">
        <v>1562</v>
      </c>
      <c r="C1915" s="5">
        <f t="shared" si="163"/>
        <v>8799335.1500000004</v>
      </c>
      <c r="D1915" s="5"/>
      <c r="E1915" s="5"/>
      <c r="F1915" s="5"/>
      <c r="G1915" s="5">
        <v>3174908.03</v>
      </c>
      <c r="H1915" s="5">
        <v>2095202.21</v>
      </c>
      <c r="I1915" s="5">
        <v>914889.48</v>
      </c>
      <c r="J1915" s="5"/>
      <c r="K1915" s="5"/>
      <c r="L1915" s="32"/>
      <c r="M1915" s="5"/>
      <c r="N1915" s="39"/>
      <c r="O1915" s="5"/>
      <c r="P1915" s="5">
        <v>2614335.4300000002</v>
      </c>
      <c r="Q1915" s="5"/>
      <c r="R1915" s="5"/>
      <c r="S1915" s="5"/>
    </row>
    <row r="1916" spans="1:19" hidden="1" x14ac:dyDescent="0.25">
      <c r="A1916" s="28" t="s">
        <v>892</v>
      </c>
      <c r="B1916" s="6" t="s">
        <v>1563</v>
      </c>
      <c r="C1916" s="5">
        <f t="shared" si="163"/>
        <v>7103927.9800000004</v>
      </c>
      <c r="D1916" s="5"/>
      <c r="E1916" s="5"/>
      <c r="F1916" s="5"/>
      <c r="G1916" s="5">
        <v>3643907.25</v>
      </c>
      <c r="H1916" s="5">
        <v>2404706.67</v>
      </c>
      <c r="I1916" s="5">
        <v>1055314.06</v>
      </c>
      <c r="J1916" s="5"/>
      <c r="K1916" s="5"/>
      <c r="L1916" s="32"/>
      <c r="M1916" s="5"/>
      <c r="N1916" s="39"/>
      <c r="O1916" s="5"/>
      <c r="P1916" s="5"/>
      <c r="Q1916" s="5"/>
      <c r="R1916" s="5"/>
      <c r="S1916" s="5"/>
    </row>
    <row r="1917" spans="1:19" hidden="1" x14ac:dyDescent="0.25">
      <c r="A1917" s="28" t="s">
        <v>894</v>
      </c>
      <c r="B1917" s="6" t="s">
        <v>1564</v>
      </c>
      <c r="C1917" s="5">
        <f t="shared" si="163"/>
        <v>51108138.219999999</v>
      </c>
      <c r="D1917" s="5">
        <f>ROUNDUP(SUM(F1917+G1917+H1917+I1917+J1917+K1917+M1917+O1917+P1917+Q1917+R1917+S1917)*0.0214,2)</f>
        <v>1070799.06</v>
      </c>
      <c r="E1917" s="5"/>
      <c r="F1917" s="5"/>
      <c r="G1917" s="5">
        <v>31279199.98</v>
      </c>
      <c r="H1917" s="5">
        <v>10320968.1</v>
      </c>
      <c r="I1917" s="5">
        <v>4506746.5199999996</v>
      </c>
      <c r="J1917" s="5"/>
      <c r="K1917" s="5"/>
      <c r="L1917" s="32"/>
      <c r="M1917" s="5"/>
      <c r="N1917" s="39"/>
      <c r="O1917" s="5"/>
      <c r="P1917" s="5"/>
      <c r="Q1917" s="5"/>
      <c r="R1917" s="5"/>
      <c r="S1917" s="5">
        <v>3930424.5599999996</v>
      </c>
    </row>
    <row r="1918" spans="1:19" hidden="1" x14ac:dyDescent="0.25">
      <c r="A1918" s="28" t="s">
        <v>896</v>
      </c>
      <c r="B1918" s="6" t="s">
        <v>1823</v>
      </c>
      <c r="C1918" s="5">
        <f t="shared" si="163"/>
        <v>4684800.05</v>
      </c>
      <c r="D1918" s="5">
        <v>61936.9</v>
      </c>
      <c r="E1918" s="5"/>
      <c r="F1918" s="5"/>
      <c r="G1918" s="5"/>
      <c r="H1918" s="5"/>
      <c r="I1918" s="5"/>
      <c r="J1918" s="5"/>
      <c r="K1918" s="5">
        <v>4622863.1500000004</v>
      </c>
      <c r="L1918" s="32"/>
      <c r="M1918" s="5"/>
      <c r="N1918" s="39"/>
      <c r="O1918" s="5"/>
      <c r="P1918" s="5"/>
      <c r="Q1918" s="5"/>
      <c r="R1918" s="5"/>
      <c r="S1918" s="5"/>
    </row>
    <row r="1919" spans="1:19" hidden="1" x14ac:dyDescent="0.25">
      <c r="A1919" s="28" t="s">
        <v>898</v>
      </c>
      <c r="B1919" s="6" t="s">
        <v>1565</v>
      </c>
      <c r="C1919" s="5">
        <f t="shared" si="163"/>
        <v>10794073.76</v>
      </c>
      <c r="D1919" s="5">
        <v>93202.44</v>
      </c>
      <c r="E1919" s="5"/>
      <c r="F1919" s="5"/>
      <c r="G1919" s="5">
        <v>4373019.8199999994</v>
      </c>
      <c r="H1919" s="5">
        <v>2885866.52</v>
      </c>
      <c r="I1919" s="5">
        <v>1260140.4099999999</v>
      </c>
      <c r="J1919" s="5"/>
      <c r="K1919" s="5"/>
      <c r="L1919" s="32"/>
      <c r="M1919" s="5"/>
      <c r="N1919" s="39"/>
      <c r="O1919" s="5"/>
      <c r="P1919" s="5">
        <v>2181844.5699999998</v>
      </c>
      <c r="Q1919" s="5"/>
      <c r="R1919" s="5"/>
      <c r="S1919" s="5"/>
    </row>
    <row r="1920" spans="1:19" hidden="1" x14ac:dyDescent="0.25">
      <c r="A1920" s="28" t="s">
        <v>900</v>
      </c>
      <c r="B1920" s="6" t="s">
        <v>1566</v>
      </c>
      <c r="C1920" s="5">
        <f t="shared" si="163"/>
        <v>39797565.789999999</v>
      </c>
      <c r="D1920" s="5">
        <v>2129.0500000000002</v>
      </c>
      <c r="E1920" s="5"/>
      <c r="F1920" s="5"/>
      <c r="G1920" s="5">
        <v>15080032.199999999</v>
      </c>
      <c r="H1920" s="5">
        <v>9951695.1400000006</v>
      </c>
      <c r="I1920" s="5">
        <v>4345500.0599999996</v>
      </c>
      <c r="J1920" s="5"/>
      <c r="K1920" s="5"/>
      <c r="L1920" s="32"/>
      <c r="M1920" s="5"/>
      <c r="N1920" s="39"/>
      <c r="O1920" s="5"/>
      <c r="P1920" s="5">
        <v>10418209.34</v>
      </c>
      <c r="Q1920" s="5"/>
      <c r="R1920" s="5"/>
      <c r="S1920" s="5"/>
    </row>
    <row r="1921" spans="1:28" hidden="1" x14ac:dyDescent="0.25">
      <c r="A1921" s="28" t="s">
        <v>901</v>
      </c>
      <c r="B1921" s="6" t="s">
        <v>2006</v>
      </c>
      <c r="C1921" s="5">
        <f t="shared" si="163"/>
        <v>9573628.3100000005</v>
      </c>
      <c r="D1921" s="5">
        <f>ROUNDUP(SUM(F1921+G1921+H1921+I1921+J1921+K1921+M1921+O1921+P1921+Q1921+R1921+S1921)*0.0214,2)</f>
        <v>186572.54</v>
      </c>
      <c r="E1921" s="5">
        <v>668712.79</v>
      </c>
      <c r="F1921" s="5"/>
      <c r="G1921" s="5">
        <v>8718342.9800000004</v>
      </c>
      <c r="H1921" s="5"/>
      <c r="I1921" s="5"/>
      <c r="J1921" s="5"/>
      <c r="K1921" s="5"/>
      <c r="L1921" s="32"/>
      <c r="M1921" s="5"/>
      <c r="N1921" s="39"/>
      <c r="O1921" s="5"/>
      <c r="P1921" s="5"/>
      <c r="Q1921" s="5"/>
      <c r="R1921" s="5"/>
      <c r="S1921" s="5"/>
    </row>
    <row r="1922" spans="1:28" hidden="1" x14ac:dyDescent="0.25">
      <c r="A1922" s="28" t="s">
        <v>902</v>
      </c>
      <c r="B1922" s="6" t="s">
        <v>1567</v>
      </c>
      <c r="C1922" s="5">
        <f t="shared" si="163"/>
        <v>13633193.09</v>
      </c>
      <c r="D1922" s="5">
        <v>116552.09</v>
      </c>
      <c r="E1922" s="5"/>
      <c r="F1922" s="5"/>
      <c r="G1922" s="5">
        <v>5544533.1600000001</v>
      </c>
      <c r="H1922" s="5">
        <v>1236834.5</v>
      </c>
      <c r="I1922" s="5">
        <v>1007457.4</v>
      </c>
      <c r="J1922" s="5">
        <v>5727815.9400000004</v>
      </c>
      <c r="K1922" s="5"/>
      <c r="L1922" s="32"/>
      <c r="M1922" s="5"/>
      <c r="N1922" s="39"/>
      <c r="O1922" s="5"/>
      <c r="P1922" s="5"/>
      <c r="Q1922" s="5"/>
      <c r="R1922" s="5"/>
      <c r="S1922" s="5"/>
    </row>
    <row r="1923" spans="1:28" hidden="1" x14ac:dyDescent="0.25">
      <c r="A1923" s="28" t="s">
        <v>904</v>
      </c>
      <c r="B1923" s="6" t="s">
        <v>1570</v>
      </c>
      <c r="C1923" s="5">
        <f t="shared" si="163"/>
        <v>4741643.0999999996</v>
      </c>
      <c r="D1923" s="5">
        <v>40942.17</v>
      </c>
      <c r="E1923" s="5"/>
      <c r="F1923" s="5"/>
      <c r="G1923" s="5">
        <v>2454668.0699999998</v>
      </c>
      <c r="H1923" s="5">
        <v>1613280.68</v>
      </c>
      <c r="I1923" s="5">
        <v>632752.18000000005</v>
      </c>
      <c r="J1923" s="5"/>
      <c r="K1923" s="5"/>
      <c r="L1923" s="32"/>
      <c r="M1923" s="5"/>
      <c r="N1923" s="39"/>
      <c r="O1923" s="5"/>
      <c r="P1923" s="5"/>
      <c r="Q1923" s="5"/>
      <c r="R1923" s="5"/>
      <c r="S1923" s="5"/>
    </row>
    <row r="1924" spans="1:28" hidden="1" x14ac:dyDescent="0.25">
      <c r="A1924" s="28" t="s">
        <v>906</v>
      </c>
      <c r="B1924" s="6" t="s">
        <v>1571</v>
      </c>
      <c r="C1924" s="5">
        <f t="shared" si="163"/>
        <v>4659822.3099999996</v>
      </c>
      <c r="D1924" s="5">
        <v>40190.79</v>
      </c>
      <c r="E1924" s="5"/>
      <c r="F1924" s="5"/>
      <c r="G1924" s="5">
        <v>2451778.9700000002</v>
      </c>
      <c r="H1924" s="5">
        <v>1573430.8</v>
      </c>
      <c r="I1924" s="5">
        <v>594421.75</v>
      </c>
      <c r="J1924" s="5"/>
      <c r="K1924" s="5"/>
      <c r="L1924" s="32"/>
      <c r="M1924" s="5"/>
      <c r="N1924" s="39"/>
      <c r="O1924" s="5"/>
      <c r="P1924" s="5"/>
      <c r="Q1924" s="5"/>
      <c r="R1924" s="5"/>
      <c r="S1924" s="5"/>
    </row>
    <row r="1925" spans="1:28" hidden="1" x14ac:dyDescent="0.25">
      <c r="A1925" s="28" t="s">
        <v>908</v>
      </c>
      <c r="B1925" s="6" t="s">
        <v>1572</v>
      </c>
      <c r="C1925" s="5">
        <f t="shared" si="163"/>
        <v>3485496.64</v>
      </c>
      <c r="D1925" s="5">
        <v>30062.28</v>
      </c>
      <c r="E1925" s="5"/>
      <c r="F1925" s="5"/>
      <c r="G1925" s="5">
        <v>1783035.97</v>
      </c>
      <c r="H1925" s="5">
        <v>985037.2</v>
      </c>
      <c r="I1925" s="5">
        <v>687361.19</v>
      </c>
      <c r="J1925" s="5"/>
      <c r="K1925" s="5"/>
      <c r="L1925" s="32"/>
      <c r="M1925" s="5"/>
      <c r="N1925" s="39"/>
      <c r="O1925" s="5"/>
      <c r="P1925" s="5"/>
      <c r="Q1925" s="5"/>
      <c r="R1925" s="5"/>
      <c r="S1925" s="5"/>
    </row>
    <row r="1926" spans="1:28" hidden="1" x14ac:dyDescent="0.25">
      <c r="A1926" s="28" t="s">
        <v>909</v>
      </c>
      <c r="B1926" s="6" t="s">
        <v>1576</v>
      </c>
      <c r="C1926" s="5">
        <f t="shared" si="163"/>
        <v>7059626.54</v>
      </c>
      <c r="D1926" s="5">
        <v>108792.5</v>
      </c>
      <c r="E1926" s="5"/>
      <c r="F1926" s="5"/>
      <c r="G1926" s="5">
        <v>2501874.83</v>
      </c>
      <c r="H1926" s="5">
        <v>1158831.42</v>
      </c>
      <c r="I1926" s="5">
        <v>472310.09</v>
      </c>
      <c r="J1926" s="5"/>
      <c r="K1926" s="5"/>
      <c r="L1926" s="32"/>
      <c r="M1926" s="5"/>
      <c r="N1926" s="39"/>
      <c r="O1926" s="5"/>
      <c r="P1926" s="5">
        <v>2817817.6999999997</v>
      </c>
      <c r="Q1926" s="5"/>
      <c r="R1926" s="5"/>
      <c r="S1926" s="5"/>
    </row>
    <row r="1927" spans="1:28" hidden="1" x14ac:dyDescent="0.25">
      <c r="A1927" s="28" t="s">
        <v>911</v>
      </c>
      <c r="B1927" s="6" t="s">
        <v>1575</v>
      </c>
      <c r="C1927" s="5">
        <f t="shared" si="163"/>
        <v>14608853.949999999</v>
      </c>
      <c r="D1927" s="5">
        <v>126141.52</v>
      </c>
      <c r="E1927" s="5"/>
      <c r="F1927" s="5"/>
      <c r="G1927" s="5">
        <v>7434322.0599999996</v>
      </c>
      <c r="H1927" s="5">
        <v>4906097.3999999994</v>
      </c>
      <c r="I1927" s="5">
        <v>2142292.9700000002</v>
      </c>
      <c r="J1927" s="5"/>
      <c r="K1927" s="5"/>
      <c r="L1927" s="32"/>
      <c r="M1927" s="5"/>
      <c r="N1927" s="39"/>
      <c r="O1927" s="5"/>
      <c r="P1927" s="5"/>
      <c r="Q1927" s="5"/>
      <c r="R1927" s="5"/>
      <c r="S1927" s="5"/>
    </row>
    <row r="1928" spans="1:28" hidden="1" x14ac:dyDescent="0.2">
      <c r="A1928" s="28" t="s">
        <v>913</v>
      </c>
      <c r="B1928" s="6" t="s">
        <v>1824</v>
      </c>
      <c r="C1928" s="5">
        <f t="shared" si="163"/>
        <v>3631932.84</v>
      </c>
      <c r="D1928" s="5">
        <f>ROUND((F1928+G1928+H1928+I1928+J1928+K1928+M1928+O1928+P1928+Q1928+R1928+S1928)*0.0214,2)</f>
        <v>76094.929999999993</v>
      </c>
      <c r="E1928" s="5"/>
      <c r="F1928" s="5"/>
      <c r="G1928" s="5"/>
      <c r="H1928" s="5"/>
      <c r="I1928" s="5"/>
      <c r="J1928" s="5"/>
      <c r="K1928" s="5">
        <v>3555837.91</v>
      </c>
      <c r="L1928" s="32"/>
      <c r="M1928" s="5"/>
      <c r="N1928" s="39"/>
      <c r="O1928" s="5"/>
      <c r="P1928" s="5"/>
      <c r="Q1928" s="5"/>
      <c r="R1928" s="5"/>
      <c r="S1928" s="5"/>
      <c r="AB1928" s="70"/>
    </row>
    <row r="1929" spans="1:28" hidden="1" x14ac:dyDescent="0.25">
      <c r="A1929" s="28" t="s">
        <v>915</v>
      </c>
      <c r="B1929" s="6" t="s">
        <v>1577</v>
      </c>
      <c r="C1929" s="5">
        <f t="shared" si="163"/>
        <v>6765566.1299999999</v>
      </c>
      <c r="D1929" s="5"/>
      <c r="E1929" s="5"/>
      <c r="F1929" s="5"/>
      <c r="G1929" s="5">
        <v>3472926.62</v>
      </c>
      <c r="H1929" s="5">
        <v>2291872.23</v>
      </c>
      <c r="I1929" s="5">
        <v>1000767.28</v>
      </c>
      <c r="J1929" s="5"/>
      <c r="K1929" s="5"/>
      <c r="L1929" s="32"/>
      <c r="M1929" s="5"/>
      <c r="N1929" s="39"/>
      <c r="O1929" s="5"/>
      <c r="P1929" s="5"/>
      <c r="Q1929" s="5"/>
      <c r="R1929" s="5"/>
      <c r="S1929" s="5"/>
    </row>
    <row r="1930" spans="1:28" hidden="1" x14ac:dyDescent="0.25">
      <c r="A1930" s="28" t="s">
        <v>916</v>
      </c>
      <c r="B1930" s="6" t="s">
        <v>1578</v>
      </c>
      <c r="C1930" s="5">
        <f t="shared" si="163"/>
        <v>560361.06999999995</v>
      </c>
      <c r="D1930" s="5">
        <f>ROUNDUP(SUM(F1930+G1930+H1930+I1930+J1930+K1930+M1930+O1930+P1930+Q1930+R1930+S1930)*0.0214,2)</f>
        <v>10278.530000000001</v>
      </c>
      <c r="E1930" s="5">
        <v>69777.78</v>
      </c>
      <c r="F1930" s="5"/>
      <c r="G1930" s="5"/>
      <c r="H1930" s="5"/>
      <c r="I1930" s="5"/>
      <c r="J1930" s="5"/>
      <c r="K1930" s="5">
        <v>480304.76</v>
      </c>
      <c r="L1930" s="32"/>
      <c r="M1930" s="5"/>
      <c r="N1930" s="39"/>
      <c r="O1930" s="5"/>
      <c r="P1930" s="5"/>
      <c r="Q1930" s="5"/>
      <c r="R1930" s="5"/>
      <c r="S1930" s="5"/>
    </row>
    <row r="1931" spans="1:28" hidden="1" x14ac:dyDescent="0.25">
      <c r="A1931" s="28" t="s">
        <v>918</v>
      </c>
      <c r="B1931" s="6" t="s">
        <v>1580</v>
      </c>
      <c r="C1931" s="5">
        <f t="shared" si="163"/>
        <v>12110144.43</v>
      </c>
      <c r="D1931" s="5"/>
      <c r="E1931" s="5"/>
      <c r="F1931" s="5"/>
      <c r="G1931" s="5">
        <v>6216426.2599999998</v>
      </c>
      <c r="H1931" s="5">
        <v>4102377.12</v>
      </c>
      <c r="I1931" s="5">
        <v>1791341.05</v>
      </c>
      <c r="J1931" s="5"/>
      <c r="K1931" s="5"/>
      <c r="L1931" s="32"/>
      <c r="M1931" s="5"/>
      <c r="N1931" s="39"/>
      <c r="O1931" s="5"/>
      <c r="P1931" s="5"/>
      <c r="Q1931" s="5"/>
      <c r="R1931" s="5"/>
      <c r="S1931" s="5"/>
    </row>
    <row r="1932" spans="1:28" hidden="1" x14ac:dyDescent="0.25">
      <c r="A1932" s="28" t="s">
        <v>920</v>
      </c>
      <c r="B1932" s="6" t="s">
        <v>1579</v>
      </c>
      <c r="C1932" s="5">
        <f t="shared" si="163"/>
        <v>25494207.960000001</v>
      </c>
      <c r="D1932" s="5"/>
      <c r="E1932" s="5"/>
      <c r="F1932" s="5"/>
      <c r="G1932" s="5">
        <v>13086785.57</v>
      </c>
      <c r="H1932" s="5">
        <v>8636301.3000000007</v>
      </c>
      <c r="I1932" s="5">
        <v>3771121.09</v>
      </c>
      <c r="J1932" s="5"/>
      <c r="K1932" s="5"/>
      <c r="L1932" s="32"/>
      <c r="M1932" s="5"/>
      <c r="N1932" s="39"/>
      <c r="O1932" s="5"/>
      <c r="P1932" s="5"/>
      <c r="Q1932" s="5"/>
      <c r="R1932" s="5"/>
      <c r="S1932" s="5"/>
    </row>
    <row r="1933" spans="1:28" hidden="1" x14ac:dyDescent="0.25">
      <c r="A1933" s="28" t="s">
        <v>922</v>
      </c>
      <c r="B1933" s="6" t="s">
        <v>1581</v>
      </c>
      <c r="C1933" s="5">
        <f t="shared" si="163"/>
        <v>3304743.83</v>
      </c>
      <c r="D1933" s="81">
        <f>ROUNDUP(SUM(F1933+G1933+H1933+I1933+J1933+K1933+M1933+O1933+P1933+Q1933+R1933+S1933)*0.0214,2)</f>
        <v>67790.819999999992</v>
      </c>
      <c r="E1933" s="5">
        <v>69157.919999999998</v>
      </c>
      <c r="F1933" s="5">
        <v>818885.78</v>
      </c>
      <c r="G1933" s="5">
        <v>1189367</v>
      </c>
      <c r="H1933" s="5"/>
      <c r="I1933" s="5">
        <v>342730.99</v>
      </c>
      <c r="J1933" s="5">
        <v>448663.13</v>
      </c>
      <c r="K1933" s="5">
        <v>368148.19</v>
      </c>
      <c r="L1933" s="32"/>
      <c r="M1933" s="5"/>
      <c r="N1933" s="39"/>
      <c r="O1933" s="5"/>
      <c r="P1933" s="5"/>
      <c r="Q1933" s="5"/>
      <c r="R1933" s="5"/>
      <c r="S1933" s="5"/>
    </row>
    <row r="1934" spans="1:28" hidden="1" x14ac:dyDescent="0.25">
      <c r="A1934" s="28" t="s">
        <v>924</v>
      </c>
      <c r="B1934" s="6" t="s">
        <v>1582</v>
      </c>
      <c r="C1934" s="5">
        <f t="shared" si="163"/>
        <v>15171907.66</v>
      </c>
      <c r="D1934" s="5"/>
      <c r="E1934" s="5"/>
      <c r="F1934" s="5"/>
      <c r="G1934" s="5">
        <v>4965221.09</v>
      </c>
      <c r="H1934" s="5">
        <v>3263290.61</v>
      </c>
      <c r="I1934" s="5">
        <v>1279910.1000000001</v>
      </c>
      <c r="J1934" s="5"/>
      <c r="K1934" s="5"/>
      <c r="L1934" s="32"/>
      <c r="M1934" s="5"/>
      <c r="N1934" s="39"/>
      <c r="O1934" s="5"/>
      <c r="P1934" s="5">
        <v>5663485.8600000003</v>
      </c>
      <c r="Q1934" s="5"/>
      <c r="R1934" s="5"/>
      <c r="S1934" s="5"/>
    </row>
    <row r="1935" spans="1:28" hidden="1" x14ac:dyDescent="0.25">
      <c r="A1935" s="28" t="s">
        <v>926</v>
      </c>
      <c r="B1935" s="6" t="s">
        <v>2024</v>
      </c>
      <c r="C1935" s="5">
        <v>5418091.9400000004</v>
      </c>
      <c r="D1935" s="5">
        <v>109239.84999999999</v>
      </c>
      <c r="E1935" s="5">
        <v>204186.62</v>
      </c>
      <c r="F1935" s="5"/>
      <c r="G1935" s="5"/>
      <c r="H1935" s="5">
        <v>5104665.47</v>
      </c>
      <c r="I1935" s="5"/>
      <c r="J1935" s="5"/>
      <c r="K1935" s="5"/>
      <c r="L1935" s="5"/>
      <c r="M1935" s="5"/>
      <c r="N1935" s="5"/>
      <c r="O1935" s="5"/>
      <c r="P1935" s="5"/>
      <c r="Q1935" s="5"/>
      <c r="R1935" s="5"/>
      <c r="S1935" s="5"/>
    </row>
    <row r="1936" spans="1:28" hidden="1" x14ac:dyDescent="0.25">
      <c r="A1936" s="28" t="s">
        <v>928</v>
      </c>
      <c r="B1936" s="6" t="s">
        <v>1583</v>
      </c>
      <c r="C1936" s="5">
        <f t="shared" ref="C1936:C1949" si="164">ROUNDUP(SUM(D1936+E1936+F1936+G1936+H1936+I1936+J1936+K1936+M1936+O1936+P1936+Q1936+R1936+S1936),2)</f>
        <v>9238031.7200000007</v>
      </c>
      <c r="D1936" s="5">
        <v>494.2</v>
      </c>
      <c r="E1936" s="5"/>
      <c r="F1936" s="5"/>
      <c r="G1936" s="5">
        <v>4741848.55</v>
      </c>
      <c r="H1936" s="5">
        <v>3129265.95</v>
      </c>
      <c r="I1936" s="5">
        <v>1366423.02</v>
      </c>
      <c r="J1936" s="5"/>
      <c r="K1936" s="5"/>
      <c r="L1936" s="5"/>
      <c r="M1936" s="5"/>
      <c r="N1936" s="5"/>
      <c r="O1936" s="5"/>
      <c r="P1936" s="5"/>
      <c r="Q1936" s="5"/>
      <c r="R1936" s="5"/>
      <c r="S1936" s="5"/>
    </row>
    <row r="1937" spans="1:20" hidden="1" x14ac:dyDescent="0.25">
      <c r="A1937" s="28" t="s">
        <v>930</v>
      </c>
      <c r="B1937" s="6" t="s">
        <v>1584</v>
      </c>
      <c r="C1937" s="5">
        <f t="shared" si="164"/>
        <v>7824923.1699999999</v>
      </c>
      <c r="D1937" s="5">
        <v>67565.03</v>
      </c>
      <c r="E1937" s="5"/>
      <c r="F1937" s="5"/>
      <c r="G1937" s="5">
        <v>3982037.14</v>
      </c>
      <c r="H1937" s="5">
        <v>2627847.15</v>
      </c>
      <c r="I1937" s="5">
        <v>1147473.8500000001</v>
      </c>
      <c r="J1937" s="5"/>
      <c r="K1937" s="5"/>
      <c r="L1937" s="5"/>
      <c r="M1937" s="5"/>
      <c r="N1937" s="5"/>
      <c r="O1937" s="5"/>
      <c r="P1937" s="5"/>
      <c r="Q1937" s="5"/>
      <c r="R1937" s="5"/>
      <c r="S1937" s="5"/>
    </row>
    <row r="1938" spans="1:20" hidden="1" x14ac:dyDescent="0.25">
      <c r="A1938" s="28" t="s">
        <v>932</v>
      </c>
      <c r="B1938" s="6" t="s">
        <v>1585</v>
      </c>
      <c r="C1938" s="5">
        <f t="shared" si="164"/>
        <v>15224516.25</v>
      </c>
      <c r="D1938" s="5">
        <v>131457.51999999999</v>
      </c>
      <c r="E1938" s="5"/>
      <c r="F1938" s="5"/>
      <c r="G1938" s="5">
        <v>5690179.3300000001</v>
      </c>
      <c r="H1938" s="5">
        <v>3755093.44</v>
      </c>
      <c r="I1938" s="5">
        <v>1639696.41</v>
      </c>
      <c r="J1938" s="5"/>
      <c r="K1938" s="5"/>
      <c r="L1938" s="32"/>
      <c r="M1938" s="5"/>
      <c r="N1938" s="39"/>
      <c r="O1938" s="5"/>
      <c r="P1938" s="5">
        <v>4008089.55</v>
      </c>
      <c r="Q1938" s="5"/>
      <c r="R1938" s="5"/>
      <c r="S1938" s="5"/>
    </row>
    <row r="1939" spans="1:20" hidden="1" x14ac:dyDescent="0.25">
      <c r="A1939" s="28" t="s">
        <v>934</v>
      </c>
      <c r="B1939" s="6" t="s">
        <v>1586</v>
      </c>
      <c r="C1939" s="5">
        <f t="shared" si="164"/>
        <v>12204305.58</v>
      </c>
      <c r="D1939" s="5">
        <v>652.9</v>
      </c>
      <c r="E1939" s="5"/>
      <c r="F1939" s="5"/>
      <c r="G1939" s="5"/>
      <c r="H1939" s="5">
        <v>3306557.57</v>
      </c>
      <c r="I1939" s="5">
        <v>1443839.06</v>
      </c>
      <c r="J1939" s="5"/>
      <c r="K1939" s="5"/>
      <c r="L1939" s="32"/>
      <c r="M1939" s="5"/>
      <c r="N1939" s="39"/>
      <c r="O1939" s="5"/>
      <c r="P1939" s="5"/>
      <c r="Q1939" s="5">
        <v>7453256.0499999998</v>
      </c>
      <c r="R1939" s="5"/>
      <c r="S1939" s="5"/>
    </row>
    <row r="1940" spans="1:20" hidden="1" x14ac:dyDescent="0.25">
      <c r="A1940" s="28" t="s">
        <v>936</v>
      </c>
      <c r="B1940" s="6" t="s">
        <v>1587</v>
      </c>
      <c r="C1940" s="5">
        <f t="shared" si="164"/>
        <v>7283511.3099999996</v>
      </c>
      <c r="D1940" s="5">
        <v>62890.17</v>
      </c>
      <c r="E1940" s="5"/>
      <c r="F1940" s="5"/>
      <c r="G1940" s="5">
        <v>7220621.1399999997</v>
      </c>
      <c r="H1940" s="5"/>
      <c r="I1940" s="5"/>
      <c r="J1940" s="5"/>
      <c r="K1940" s="5"/>
      <c r="L1940" s="32"/>
      <c r="M1940" s="5"/>
      <c r="N1940" s="39"/>
      <c r="O1940" s="5"/>
      <c r="P1940" s="5"/>
      <c r="Q1940" s="5"/>
      <c r="R1940" s="5"/>
      <c r="S1940" s="5"/>
    </row>
    <row r="1941" spans="1:20" hidden="1" x14ac:dyDescent="0.25">
      <c r="A1941" s="28" t="s">
        <v>938</v>
      </c>
      <c r="B1941" s="6" t="s">
        <v>1589</v>
      </c>
      <c r="C1941" s="5">
        <f t="shared" si="164"/>
        <v>6790511.5300000003</v>
      </c>
      <c r="D1941" s="5">
        <v>58633.32</v>
      </c>
      <c r="E1941" s="5"/>
      <c r="F1941" s="5"/>
      <c r="G1941" s="5">
        <v>3455633.8099999996</v>
      </c>
      <c r="H1941" s="5">
        <v>2280460.2599999998</v>
      </c>
      <c r="I1941" s="5">
        <v>995784.14</v>
      </c>
      <c r="J1941" s="5"/>
      <c r="K1941" s="5"/>
      <c r="L1941" s="32"/>
      <c r="M1941" s="5"/>
      <c r="N1941" s="39"/>
      <c r="O1941" s="5"/>
      <c r="P1941" s="5"/>
      <c r="Q1941" s="5"/>
      <c r="R1941" s="5"/>
      <c r="S1941" s="5"/>
    </row>
    <row r="1942" spans="1:20" hidden="1" x14ac:dyDescent="0.25">
      <c r="A1942" s="28" t="s">
        <v>940</v>
      </c>
      <c r="B1942" s="6" t="s">
        <v>1590</v>
      </c>
      <c r="C1942" s="5">
        <f t="shared" si="164"/>
        <v>2933537.84</v>
      </c>
      <c r="D1942" s="5">
        <f>ROUNDUP(SUM(F1942+G1942+H1942+I1942+J1942+K1942+M1942+O1942+P1942+Q1942+R1942+S1942)*0.0214,2)</f>
        <v>56379.130000000005</v>
      </c>
      <c r="E1942" s="5">
        <v>242620.36</v>
      </c>
      <c r="F1942" s="5"/>
      <c r="G1942" s="5"/>
      <c r="H1942" s="5"/>
      <c r="I1942" s="5"/>
      <c r="J1942" s="5"/>
      <c r="K1942" s="5">
        <v>2634538.35</v>
      </c>
      <c r="L1942" s="32"/>
      <c r="M1942" s="5"/>
      <c r="N1942" s="39"/>
      <c r="O1942" s="5"/>
      <c r="P1942" s="5"/>
      <c r="Q1942" s="5"/>
      <c r="R1942" s="5"/>
      <c r="S1942" s="5"/>
    </row>
    <row r="1943" spans="1:20" hidden="1" x14ac:dyDescent="0.25">
      <c r="A1943" s="28" t="s">
        <v>941</v>
      </c>
      <c r="B1943" s="6" t="s">
        <v>2070</v>
      </c>
      <c r="C1943" s="5">
        <f t="shared" si="164"/>
        <v>6805917.0499999998</v>
      </c>
      <c r="D1943" s="5">
        <f>ROUNDUP(SUM(F1943+G1943+H1943+I1943+J1943+K1943+M1943+O1943+P1943+Q1943+R1943+S1943)*0.0214,2)</f>
        <v>137221.25</v>
      </c>
      <c r="E1943" s="5">
        <v>256488.30000000002</v>
      </c>
      <c r="F1943" s="5"/>
      <c r="G1943" s="5"/>
      <c r="H1943" s="5"/>
      <c r="I1943" s="5"/>
      <c r="J1943" s="5"/>
      <c r="K1943" s="5"/>
      <c r="L1943" s="32">
        <v>1</v>
      </c>
      <c r="M1943" s="5">
        <v>6412207.5</v>
      </c>
      <c r="N1943" s="39"/>
      <c r="O1943" s="5"/>
      <c r="P1943" s="5"/>
      <c r="Q1943" s="5"/>
      <c r="R1943" s="5"/>
      <c r="S1943" s="5"/>
      <c r="T1943" s="28"/>
    </row>
    <row r="1944" spans="1:20" hidden="1" x14ac:dyDescent="0.25">
      <c r="A1944" s="28" t="s">
        <v>943</v>
      </c>
      <c r="B1944" s="6" t="s">
        <v>1591</v>
      </c>
      <c r="C1944" s="5">
        <f t="shared" si="164"/>
        <v>25577844.719999999</v>
      </c>
      <c r="D1944" s="5">
        <v>1368.3</v>
      </c>
      <c r="E1944" s="5"/>
      <c r="F1944" s="5"/>
      <c r="G1944" s="5">
        <v>8982761.5299999993</v>
      </c>
      <c r="H1944" s="5">
        <v>5903737.3799999999</v>
      </c>
      <c r="I1944" s="5">
        <v>2315531.7799999998</v>
      </c>
      <c r="J1944" s="5"/>
      <c r="K1944" s="5"/>
      <c r="L1944" s="32"/>
      <c r="M1944" s="5"/>
      <c r="N1944" s="39"/>
      <c r="O1944" s="5"/>
      <c r="P1944" s="5">
        <v>8374445.7300000004</v>
      </c>
      <c r="Q1944" s="5"/>
      <c r="R1944" s="5"/>
      <c r="S1944" s="5"/>
    </row>
    <row r="1945" spans="1:20" hidden="1" x14ac:dyDescent="0.25">
      <c r="A1945" s="28" t="s">
        <v>945</v>
      </c>
      <c r="B1945" s="6" t="s">
        <v>1592</v>
      </c>
      <c r="C1945" s="5">
        <f t="shared" si="164"/>
        <v>25410631.98</v>
      </c>
      <c r="D1945" s="5">
        <v>1359.4</v>
      </c>
      <c r="E1945" s="5"/>
      <c r="F1945" s="5"/>
      <c r="G1945" s="5">
        <v>8790888.7100000009</v>
      </c>
      <c r="H1945" s="5">
        <v>5777632.8700000001</v>
      </c>
      <c r="I1945" s="5">
        <v>2266071.75</v>
      </c>
      <c r="J1945" s="5"/>
      <c r="K1945" s="5"/>
      <c r="L1945" s="32"/>
      <c r="M1945" s="5"/>
      <c r="N1945" s="39"/>
      <c r="O1945" s="5"/>
      <c r="P1945" s="5">
        <v>8574679.25</v>
      </c>
      <c r="Q1945" s="5"/>
      <c r="R1945" s="5"/>
      <c r="S1945" s="5"/>
    </row>
    <row r="1946" spans="1:20" hidden="1" x14ac:dyDescent="0.25">
      <c r="A1946" s="28" t="s">
        <v>947</v>
      </c>
      <c r="B1946" s="6" t="s">
        <v>1593</v>
      </c>
      <c r="C1946" s="5">
        <f t="shared" si="164"/>
        <v>15699586.07</v>
      </c>
      <c r="D1946" s="5"/>
      <c r="E1946" s="5"/>
      <c r="F1946" s="5"/>
      <c r="G1946" s="5">
        <v>5771294.2800000003</v>
      </c>
      <c r="H1946" s="5">
        <v>3793065.82</v>
      </c>
      <c r="I1946" s="5">
        <v>1487695.62</v>
      </c>
      <c r="J1946" s="5"/>
      <c r="K1946" s="5"/>
      <c r="L1946" s="32"/>
      <c r="M1946" s="5"/>
      <c r="N1946" s="39"/>
      <c r="O1946" s="5"/>
      <c r="P1946" s="5">
        <v>4647530.3499999996</v>
      </c>
      <c r="Q1946" s="5"/>
      <c r="R1946" s="5"/>
      <c r="S1946" s="5"/>
    </row>
    <row r="1947" spans="1:20" hidden="1" x14ac:dyDescent="0.25">
      <c r="A1947" s="28" t="s">
        <v>949</v>
      </c>
      <c r="B1947" s="6" t="s">
        <v>1594</v>
      </c>
      <c r="C1947" s="5">
        <f t="shared" si="164"/>
        <v>12175463.279999999</v>
      </c>
      <c r="D1947" s="5"/>
      <c r="E1947" s="5"/>
      <c r="F1947" s="5"/>
      <c r="G1947" s="5">
        <v>6357928.6200000001</v>
      </c>
      <c r="H1947" s="5">
        <v>4178619.31</v>
      </c>
      <c r="I1947" s="5">
        <v>1638915.35</v>
      </c>
      <c r="J1947" s="5"/>
      <c r="K1947" s="5"/>
      <c r="L1947" s="32"/>
      <c r="M1947" s="5"/>
      <c r="N1947" s="39"/>
      <c r="O1947" s="5"/>
      <c r="P1947" s="5"/>
      <c r="Q1947" s="5"/>
      <c r="R1947" s="5"/>
      <c r="S1947" s="5"/>
    </row>
    <row r="1948" spans="1:20" hidden="1" x14ac:dyDescent="0.25">
      <c r="A1948" s="28" t="s">
        <v>951</v>
      </c>
      <c r="B1948" s="6" t="s">
        <v>1595</v>
      </c>
      <c r="C1948" s="5">
        <f t="shared" si="164"/>
        <v>15491235.59</v>
      </c>
      <c r="D1948" s="5">
        <v>828.74</v>
      </c>
      <c r="E1948" s="5"/>
      <c r="F1948" s="5"/>
      <c r="G1948" s="5">
        <v>5848352.6200000001</v>
      </c>
      <c r="H1948" s="5">
        <v>3843710.85</v>
      </c>
      <c r="I1948" s="5">
        <v>1507559.37</v>
      </c>
      <c r="J1948" s="5"/>
      <c r="K1948" s="5"/>
      <c r="L1948" s="32"/>
      <c r="M1948" s="5"/>
      <c r="N1948" s="39"/>
      <c r="O1948" s="5"/>
      <c r="P1948" s="5">
        <v>4290784.01</v>
      </c>
      <c r="Q1948" s="5"/>
      <c r="R1948" s="5"/>
      <c r="S1948" s="5"/>
    </row>
    <row r="1949" spans="1:20" hidden="1" x14ac:dyDescent="0.25">
      <c r="A1949" s="28" t="s">
        <v>953</v>
      </c>
      <c r="B1949" s="6" t="s">
        <v>1596</v>
      </c>
      <c r="C1949" s="5">
        <f t="shared" si="164"/>
        <v>9026624.9600000009</v>
      </c>
      <c r="D1949" s="5"/>
      <c r="E1949" s="5"/>
      <c r="F1949" s="5"/>
      <c r="G1949" s="5">
        <v>4713630.68</v>
      </c>
      <c r="H1949" s="5">
        <v>3097937.9199999999</v>
      </c>
      <c r="I1949" s="5">
        <v>1215056.3600000001</v>
      </c>
      <c r="J1949" s="5"/>
      <c r="K1949" s="5"/>
      <c r="L1949" s="32"/>
      <c r="M1949" s="5"/>
      <c r="N1949" s="39"/>
      <c r="O1949" s="5"/>
      <c r="P1949" s="5"/>
      <c r="Q1949" s="5"/>
      <c r="R1949" s="5"/>
      <c r="S1949" s="5"/>
    </row>
    <row r="1950" spans="1:20" ht="15" hidden="1" customHeight="1" x14ac:dyDescent="0.25">
      <c r="A1950" s="99" t="s">
        <v>2134</v>
      </c>
      <c r="B1950" s="100"/>
      <c r="C1950" s="7">
        <f>ROUND(D1950+E1950+F1950+G1950+H1950+I1950+J1950+K1950+M1950+O1950+P1950+Q1950+R1950+S1950,2)</f>
        <v>752251125.24000001</v>
      </c>
      <c r="D1950" s="7">
        <f>SUM(D1898:D1949)</f>
        <v>3194037.5999999992</v>
      </c>
      <c r="E1950" s="7">
        <f>SUM(E1898:E1949)</f>
        <v>4126379.9899999993</v>
      </c>
      <c r="F1950" s="7">
        <f t="shared" ref="F1950:M1950" si="165">SUM(F1898:F1949)</f>
        <v>10484281.399999999</v>
      </c>
      <c r="G1950" s="7">
        <f>SUM(G1898:G1949)</f>
        <v>277630438.25999999</v>
      </c>
      <c r="H1950" s="7">
        <f>SUM(H1898:H1949)</f>
        <v>161452974.16</v>
      </c>
      <c r="I1950" s="7">
        <f>SUM(I1898:I1949)</f>
        <v>69623694.24000001</v>
      </c>
      <c r="J1950" s="7">
        <f>SUM(J1898:J1949)</f>
        <v>12873292.390000002</v>
      </c>
      <c r="K1950" s="7">
        <f>SUM(K1898:K1949)</f>
        <v>12435468.439999999</v>
      </c>
      <c r="L1950" s="35">
        <f t="shared" si="165"/>
        <v>1</v>
      </c>
      <c r="M1950" s="7">
        <f t="shared" si="165"/>
        <v>6412207.5</v>
      </c>
      <c r="N1950" s="7" t="s">
        <v>1629</v>
      </c>
      <c r="O1950" s="7">
        <f>SUM(O1898:O1949)</f>
        <v>0</v>
      </c>
      <c r="P1950" s="7">
        <f>SUM(P1898:P1949)</f>
        <v>100495599.94</v>
      </c>
      <c r="Q1950" s="7">
        <f>SUM(Q1898:Q1949)</f>
        <v>32453166.650000002</v>
      </c>
      <c r="R1950" s="7">
        <f>SUM(R1898:R1949)</f>
        <v>57139160.109999999</v>
      </c>
      <c r="S1950" s="7">
        <f>SUM(S1898:S1949)</f>
        <v>3930424.5599999996</v>
      </c>
    </row>
    <row r="1951" spans="1:20" ht="15" hidden="1" customHeight="1" x14ac:dyDescent="0.25">
      <c r="A1951" s="101" t="s">
        <v>1798</v>
      </c>
      <c r="B1951" s="102"/>
      <c r="C1951" s="103"/>
      <c r="D1951" s="7"/>
      <c r="E1951" s="7"/>
      <c r="F1951" s="7"/>
      <c r="G1951" s="7"/>
      <c r="H1951" s="7"/>
      <c r="I1951" s="7"/>
      <c r="J1951" s="7"/>
      <c r="K1951" s="7"/>
      <c r="L1951" s="35"/>
      <c r="M1951" s="7"/>
      <c r="N1951" s="38"/>
      <c r="O1951" s="7"/>
      <c r="P1951" s="7"/>
      <c r="Q1951" s="7"/>
      <c r="R1951" s="7"/>
      <c r="S1951" s="7"/>
    </row>
    <row r="1952" spans="1:20" ht="15" hidden="1" customHeight="1" x14ac:dyDescent="0.25">
      <c r="A1952" s="28" t="s">
        <v>955</v>
      </c>
      <c r="B1952" s="95" t="s">
        <v>1885</v>
      </c>
      <c r="C1952" s="5">
        <f>ROUND(SUM(D1952+E1952+F1952+G1952+H1952+I1952+J1952+K1952+M1952+O1952+P1952+Q1952+R1952+S1952),2)</f>
        <v>1062925.97</v>
      </c>
      <c r="D1952" s="5">
        <f>ROUND((F1952+G1952+H1952+I1952+J1952+K1952+M1952+O1952+P1952+Q1952+R1952+S1952)*0.0214,2)</f>
        <v>22270.04</v>
      </c>
      <c r="E1952" s="5"/>
      <c r="F1952" s="5"/>
      <c r="G1952" s="5"/>
      <c r="H1952" s="5"/>
      <c r="I1952" s="5"/>
      <c r="J1952" s="5"/>
      <c r="K1952" s="5">
        <v>1040655.93</v>
      </c>
      <c r="L1952" s="35"/>
      <c r="M1952" s="7"/>
      <c r="N1952" s="38"/>
      <c r="O1952" s="7"/>
      <c r="P1952" s="7"/>
      <c r="Q1952" s="7"/>
      <c r="R1952" s="7"/>
      <c r="S1952" s="7"/>
    </row>
    <row r="1953" spans="1:19" hidden="1" x14ac:dyDescent="0.25">
      <c r="A1953" s="28" t="s">
        <v>957</v>
      </c>
      <c r="B1953" s="6" t="s">
        <v>1597</v>
      </c>
      <c r="C1953" s="5">
        <f t="shared" ref="C1953:C1981" si="166">ROUNDUP(SUM(D1953+E1953+F1953+G1953+H1953+I1953+J1953+K1953+M1953+O1953+P1953+Q1953+R1953+S1953),2)</f>
        <v>47748088.020000003</v>
      </c>
      <c r="D1953" s="5">
        <v>14422.89</v>
      </c>
      <c r="E1953" s="5"/>
      <c r="F1953" s="5">
        <v>7059562.71</v>
      </c>
      <c r="G1953" s="5">
        <v>20506915.670000002</v>
      </c>
      <c r="H1953" s="5">
        <v>13533032.98</v>
      </c>
      <c r="I1953" s="5">
        <v>5909324.4699999997</v>
      </c>
      <c r="J1953" s="5">
        <v>724829.3</v>
      </c>
      <c r="K1953" s="5"/>
      <c r="L1953" s="32"/>
      <c r="M1953" s="5"/>
      <c r="N1953" s="39"/>
      <c r="O1953" s="5"/>
      <c r="P1953" s="5"/>
      <c r="Q1953" s="5"/>
      <c r="R1953" s="5"/>
      <c r="S1953" s="5"/>
    </row>
    <row r="1954" spans="1:19" hidden="1" x14ac:dyDescent="0.25">
      <c r="A1954" s="28" t="s">
        <v>959</v>
      </c>
      <c r="B1954" s="6" t="s">
        <v>1598</v>
      </c>
      <c r="C1954" s="5">
        <f t="shared" si="166"/>
        <v>1504840.31</v>
      </c>
      <c r="D1954" s="5">
        <v>32.19</v>
      </c>
      <c r="E1954" s="5"/>
      <c r="F1954" s="5"/>
      <c r="G1954" s="5"/>
      <c r="H1954" s="5"/>
      <c r="I1954" s="5"/>
      <c r="J1954" s="5"/>
      <c r="K1954" s="5"/>
      <c r="L1954" s="32"/>
      <c r="M1954" s="5"/>
      <c r="N1954" s="39"/>
      <c r="O1954" s="5"/>
      <c r="P1954" s="5">
        <v>1504808.12</v>
      </c>
      <c r="Q1954" s="5"/>
      <c r="R1954" s="5"/>
      <c r="S1954" s="5"/>
    </row>
    <row r="1955" spans="1:19" hidden="1" x14ac:dyDescent="0.25">
      <c r="A1955" s="28" t="s">
        <v>961</v>
      </c>
      <c r="B1955" s="6" t="s">
        <v>1599</v>
      </c>
      <c r="C1955" s="5">
        <f t="shared" si="166"/>
        <v>9129423.5199999996</v>
      </c>
      <c r="D1955" s="5">
        <v>195.28</v>
      </c>
      <c r="E1955" s="5"/>
      <c r="F1955" s="5"/>
      <c r="G1955" s="5">
        <v>1983615.68</v>
      </c>
      <c r="H1955" s="5">
        <v>1169361.1200000001</v>
      </c>
      <c r="I1955" s="5">
        <v>521435.34</v>
      </c>
      <c r="J1955" s="5"/>
      <c r="K1955" s="5"/>
      <c r="L1955" s="32"/>
      <c r="M1955" s="5"/>
      <c r="N1955" s="39"/>
      <c r="O1955" s="5"/>
      <c r="P1955" s="5">
        <v>5454816.0999999996</v>
      </c>
      <c r="Q1955" s="5"/>
      <c r="R1955" s="5"/>
      <c r="S1955" s="5"/>
    </row>
    <row r="1956" spans="1:19" hidden="1" x14ac:dyDescent="0.25">
      <c r="A1956" s="28" t="s">
        <v>963</v>
      </c>
      <c r="B1956" s="6" t="s">
        <v>1600</v>
      </c>
      <c r="C1956" s="5">
        <f t="shared" si="166"/>
        <v>16690960.550000001</v>
      </c>
      <c r="D1956" s="5">
        <v>144.66</v>
      </c>
      <c r="E1956" s="5"/>
      <c r="F1956" s="5"/>
      <c r="G1956" s="5"/>
      <c r="H1956" s="5"/>
      <c r="I1956" s="5"/>
      <c r="J1956" s="5"/>
      <c r="K1956" s="5"/>
      <c r="L1956" s="32"/>
      <c r="M1956" s="5"/>
      <c r="N1956" s="39" t="s">
        <v>1697</v>
      </c>
      <c r="O1956" s="5">
        <v>12547558.699999999</v>
      </c>
      <c r="P1956" s="5">
        <v>4143257.19</v>
      </c>
      <c r="Q1956" s="5"/>
      <c r="R1956" s="5"/>
      <c r="S1956" s="5"/>
    </row>
    <row r="1957" spans="1:19" hidden="1" x14ac:dyDescent="0.25">
      <c r="A1957" s="28" t="s">
        <v>965</v>
      </c>
      <c r="B1957" s="6" t="s">
        <v>1601</v>
      </c>
      <c r="C1957" s="5">
        <f t="shared" si="166"/>
        <v>15169582.75</v>
      </c>
      <c r="D1957" s="5">
        <v>324.49</v>
      </c>
      <c r="E1957" s="5"/>
      <c r="F1957" s="5"/>
      <c r="G1957" s="5">
        <v>7278047.75</v>
      </c>
      <c r="H1957" s="5">
        <v>4783348.9000000004</v>
      </c>
      <c r="I1957" s="5">
        <v>1876099.1</v>
      </c>
      <c r="J1957" s="5"/>
      <c r="K1957" s="5"/>
      <c r="L1957" s="32"/>
      <c r="M1957" s="5"/>
      <c r="N1957" s="39"/>
      <c r="O1957" s="5"/>
      <c r="P1957" s="5">
        <v>1231762.51</v>
      </c>
      <c r="Q1957" s="5"/>
      <c r="R1957" s="5"/>
      <c r="S1957" s="5"/>
    </row>
    <row r="1958" spans="1:19" hidden="1" x14ac:dyDescent="0.25">
      <c r="A1958" s="28" t="s">
        <v>967</v>
      </c>
      <c r="B1958" s="6" t="s">
        <v>1675</v>
      </c>
      <c r="C1958" s="5">
        <f t="shared" si="166"/>
        <v>29408035.84</v>
      </c>
      <c r="D1958" s="5">
        <f>ROUNDUP(SUM(F1958+G1958+H1958+I1958+J1958+K1958+M1958+O1958+P1958+Q1958+R1958+S1958)*0.0214,2)</f>
        <v>592926.30000000005</v>
      </c>
      <c r="E1958" s="5">
        <f>ROUNDUP(SUM(F1958+G1958+H1958+I1958+J1958+K1958+M1958+O1958+P1958+Q1958+R1958+S1958)*0.04,2)</f>
        <v>1108273.45</v>
      </c>
      <c r="F1958" s="5"/>
      <c r="G1958" s="5">
        <v>13977334.859999999</v>
      </c>
      <c r="H1958" s="5">
        <v>8239767.46</v>
      </c>
      <c r="I1958" s="5">
        <v>3674221.6399999997</v>
      </c>
      <c r="J1958" s="5"/>
      <c r="K1958" s="5"/>
      <c r="L1958" s="32"/>
      <c r="M1958" s="5"/>
      <c r="N1958" s="39"/>
      <c r="O1958" s="5"/>
      <c r="P1958" s="5">
        <v>1815512.1300000001</v>
      </c>
      <c r="Q1958" s="5"/>
      <c r="R1958" s="5"/>
      <c r="S1958" s="5"/>
    </row>
    <row r="1959" spans="1:19" hidden="1" x14ac:dyDescent="0.25">
      <c r="A1959" s="28" t="s">
        <v>969</v>
      </c>
      <c r="B1959" s="6" t="s">
        <v>1602</v>
      </c>
      <c r="C1959" s="5">
        <f t="shared" si="166"/>
        <v>7012093.5599999996</v>
      </c>
      <c r="D1959" s="5">
        <v>150</v>
      </c>
      <c r="E1959" s="5"/>
      <c r="F1959" s="5"/>
      <c r="G1959" s="5">
        <v>7011943.5599999996</v>
      </c>
      <c r="H1959" s="5"/>
      <c r="I1959" s="5"/>
      <c r="J1959" s="5"/>
      <c r="K1959" s="5"/>
      <c r="L1959" s="32"/>
      <c r="M1959" s="5"/>
      <c r="N1959" s="39"/>
      <c r="O1959" s="5"/>
      <c r="P1959" s="5"/>
      <c r="Q1959" s="5"/>
      <c r="R1959" s="5"/>
      <c r="S1959" s="5"/>
    </row>
    <row r="1960" spans="1:19" hidden="1" x14ac:dyDescent="0.25">
      <c r="A1960" s="28" t="s">
        <v>971</v>
      </c>
      <c r="B1960" s="6" t="s">
        <v>1964</v>
      </c>
      <c r="C1960" s="5">
        <f t="shared" si="166"/>
        <v>2261687.4700000002</v>
      </c>
      <c r="D1960" s="5">
        <v>48.37</v>
      </c>
      <c r="E1960" s="5"/>
      <c r="F1960" s="5"/>
      <c r="G1960" s="5"/>
      <c r="H1960" s="5"/>
      <c r="I1960" s="5"/>
      <c r="J1960" s="5"/>
      <c r="K1960" s="5"/>
      <c r="L1960" s="32"/>
      <c r="M1960" s="5"/>
      <c r="N1960" s="39"/>
      <c r="O1960" s="5"/>
      <c r="P1960" s="5">
        <v>2261639.1</v>
      </c>
      <c r="Q1960" s="5"/>
      <c r="R1960" s="5"/>
      <c r="S1960" s="5"/>
    </row>
    <row r="1961" spans="1:19" hidden="1" x14ac:dyDescent="0.25">
      <c r="A1961" s="28" t="s">
        <v>973</v>
      </c>
      <c r="B1961" s="6" t="s">
        <v>1605</v>
      </c>
      <c r="C1961" s="5">
        <f t="shared" si="166"/>
        <v>9070985.4199999999</v>
      </c>
      <c r="D1961" s="5">
        <v>374.23</v>
      </c>
      <c r="E1961" s="5"/>
      <c r="F1961" s="5"/>
      <c r="G1961" s="5"/>
      <c r="H1961" s="5"/>
      <c r="I1961" s="5"/>
      <c r="J1961" s="5"/>
      <c r="K1961" s="5"/>
      <c r="L1961" s="32"/>
      <c r="M1961" s="5"/>
      <c r="N1961" s="39"/>
      <c r="O1961" s="5"/>
      <c r="P1961" s="5"/>
      <c r="Q1961" s="5">
        <v>9070611.1899999995</v>
      </c>
      <c r="R1961" s="5"/>
      <c r="S1961" s="5"/>
    </row>
    <row r="1962" spans="1:19" hidden="1" x14ac:dyDescent="0.25">
      <c r="A1962" s="28" t="s">
        <v>975</v>
      </c>
      <c r="B1962" s="6" t="s">
        <v>1607</v>
      </c>
      <c r="C1962" s="5">
        <f t="shared" si="166"/>
        <v>4681519.12</v>
      </c>
      <c r="D1962" s="5">
        <v>72.13</v>
      </c>
      <c r="E1962" s="5">
        <v>149221.76000000001</v>
      </c>
      <c r="F1962" s="5">
        <v>2178624.75</v>
      </c>
      <c r="G1962" s="5"/>
      <c r="H1962" s="5"/>
      <c r="I1962" s="5"/>
      <c r="J1962" s="5">
        <v>1193656.81</v>
      </c>
      <c r="K1962" s="5">
        <v>1159943.67</v>
      </c>
      <c r="L1962" s="32"/>
      <c r="M1962" s="5"/>
      <c r="N1962" s="39"/>
      <c r="O1962" s="5"/>
      <c r="P1962" s="5"/>
      <c r="Q1962" s="5"/>
      <c r="R1962" s="5"/>
      <c r="S1962" s="5"/>
    </row>
    <row r="1963" spans="1:19" hidden="1" x14ac:dyDescent="0.25">
      <c r="A1963" s="28" t="s">
        <v>977</v>
      </c>
      <c r="B1963" s="6" t="s">
        <v>1608</v>
      </c>
      <c r="C1963" s="5">
        <f t="shared" si="166"/>
        <v>10034475.640000001</v>
      </c>
      <c r="D1963" s="5">
        <v>214.63</v>
      </c>
      <c r="E1963" s="5"/>
      <c r="F1963" s="5"/>
      <c r="G1963" s="5">
        <v>3842050.25</v>
      </c>
      <c r="H1963" s="5">
        <v>2264926.73</v>
      </c>
      <c r="I1963" s="5">
        <v>1009964.18</v>
      </c>
      <c r="J1963" s="5"/>
      <c r="K1963" s="5"/>
      <c r="L1963" s="32"/>
      <c r="M1963" s="5"/>
      <c r="N1963" s="39"/>
      <c r="O1963" s="5"/>
      <c r="P1963" s="5">
        <v>2917319.85</v>
      </c>
      <c r="Q1963" s="5"/>
      <c r="R1963" s="5"/>
      <c r="S1963" s="5"/>
    </row>
    <row r="1964" spans="1:19" hidden="1" x14ac:dyDescent="0.25">
      <c r="A1964" s="28" t="s">
        <v>979</v>
      </c>
      <c r="B1964" s="6" t="s">
        <v>1606</v>
      </c>
      <c r="C1964" s="5">
        <f t="shared" si="166"/>
        <v>2346438.14</v>
      </c>
      <c r="D1964" s="5">
        <v>50.19</v>
      </c>
      <c r="E1964" s="5"/>
      <c r="F1964" s="5"/>
      <c r="G1964" s="5">
        <v>1009061.82</v>
      </c>
      <c r="H1964" s="5">
        <v>665905.44999999995</v>
      </c>
      <c r="I1964" s="5">
        <v>290773.8</v>
      </c>
      <c r="J1964" s="5">
        <v>380646.88</v>
      </c>
      <c r="K1964" s="5"/>
      <c r="L1964" s="32"/>
      <c r="M1964" s="5"/>
      <c r="N1964" s="39"/>
      <c r="O1964" s="5"/>
      <c r="P1964" s="5"/>
      <c r="Q1964" s="5"/>
      <c r="R1964" s="5"/>
      <c r="S1964" s="5"/>
    </row>
    <row r="1965" spans="1:19" hidden="1" x14ac:dyDescent="0.25">
      <c r="A1965" s="28" t="s">
        <v>981</v>
      </c>
      <c r="B1965" s="6" t="s">
        <v>1610</v>
      </c>
      <c r="C1965" s="5">
        <f t="shared" si="166"/>
        <v>17247343.949999999</v>
      </c>
      <c r="D1965" s="5">
        <v>235.25</v>
      </c>
      <c r="E1965" s="5"/>
      <c r="F1965" s="5"/>
      <c r="G1965" s="5"/>
      <c r="H1965" s="5"/>
      <c r="I1965" s="5"/>
      <c r="J1965" s="5"/>
      <c r="K1965" s="5"/>
      <c r="L1965" s="32"/>
      <c r="M1965" s="5"/>
      <c r="N1965" s="39" t="s">
        <v>1697</v>
      </c>
      <c r="O1965" s="5">
        <v>17247108.699999999</v>
      </c>
      <c r="P1965" s="5"/>
      <c r="Q1965" s="5"/>
      <c r="R1965" s="5"/>
      <c r="S1965" s="5"/>
    </row>
    <row r="1966" spans="1:19" hidden="1" x14ac:dyDescent="0.25">
      <c r="A1966" s="28" t="s">
        <v>982</v>
      </c>
      <c r="B1966" s="6" t="s">
        <v>1965</v>
      </c>
      <c r="C1966" s="5">
        <f t="shared" si="166"/>
        <v>2066733.86</v>
      </c>
      <c r="D1966" s="5">
        <v>234.05</v>
      </c>
      <c r="E1966" s="5">
        <f>ROUNDUP(SUM(F1966+G1966+H1966+I1966+J1966+K1966+M1966+O1966+P1966+Q1966+R1966+S1966)*0.04,2)</f>
        <v>79480.76999999999</v>
      </c>
      <c r="F1966" s="5"/>
      <c r="G1966" s="5"/>
      <c r="H1966" s="5"/>
      <c r="I1966" s="5"/>
      <c r="J1966" s="5"/>
      <c r="K1966" s="5">
        <v>1987019.04</v>
      </c>
      <c r="L1966" s="32"/>
      <c r="M1966" s="5"/>
      <c r="N1966" s="39"/>
      <c r="O1966" s="5"/>
      <c r="P1966" s="5"/>
      <c r="Q1966" s="5"/>
      <c r="R1966" s="5"/>
      <c r="S1966" s="5"/>
    </row>
    <row r="1967" spans="1:19" hidden="1" x14ac:dyDescent="0.25">
      <c r="A1967" s="28" t="s">
        <v>984</v>
      </c>
      <c r="B1967" s="6" t="s">
        <v>1612</v>
      </c>
      <c r="C1967" s="5">
        <f t="shared" si="166"/>
        <v>15012400.34</v>
      </c>
      <c r="D1967" s="5">
        <v>321.13</v>
      </c>
      <c r="E1967" s="5"/>
      <c r="F1967" s="5"/>
      <c r="G1967" s="5">
        <v>5142008.22</v>
      </c>
      <c r="H1967" s="5">
        <v>3393341.4499999997</v>
      </c>
      <c r="I1967" s="5">
        <v>1481734.04</v>
      </c>
      <c r="J1967" s="5"/>
      <c r="K1967" s="5"/>
      <c r="L1967" s="32"/>
      <c r="M1967" s="5"/>
      <c r="N1967" s="39"/>
      <c r="O1967" s="5"/>
      <c r="P1967" s="5">
        <v>4994995.5</v>
      </c>
      <c r="Q1967" s="5"/>
      <c r="R1967" s="5"/>
      <c r="S1967" s="5"/>
    </row>
    <row r="1968" spans="1:19" hidden="1" x14ac:dyDescent="0.25">
      <c r="A1968" s="28" t="s">
        <v>986</v>
      </c>
      <c r="B1968" s="6" t="s">
        <v>1609</v>
      </c>
      <c r="C1968" s="5">
        <f t="shared" si="166"/>
        <v>6035569.4299999997</v>
      </c>
      <c r="D1968" s="5">
        <v>280.57</v>
      </c>
      <c r="E1968" s="5"/>
      <c r="F1968" s="5"/>
      <c r="G1968" s="5"/>
      <c r="H1968" s="5">
        <v>4174028.2199999997</v>
      </c>
      <c r="I1968" s="5">
        <v>1861260.64</v>
      </c>
      <c r="J1968" s="5"/>
      <c r="K1968" s="5"/>
      <c r="L1968" s="32"/>
      <c r="M1968" s="5"/>
      <c r="N1968" s="39"/>
      <c r="O1968" s="5"/>
      <c r="P1968" s="5"/>
      <c r="Q1968" s="5"/>
      <c r="R1968" s="5"/>
      <c r="S1968" s="5"/>
    </row>
    <row r="1969" spans="1:19" hidden="1" x14ac:dyDescent="0.25">
      <c r="A1969" s="28" t="s">
        <v>988</v>
      </c>
      <c r="B1969" s="6" t="s">
        <v>1613</v>
      </c>
      <c r="C1969" s="5">
        <f t="shared" si="166"/>
        <v>23029694.129999999</v>
      </c>
      <c r="D1969" s="5">
        <v>492.62</v>
      </c>
      <c r="E1969" s="5"/>
      <c r="F1969" s="5"/>
      <c r="G1969" s="5">
        <v>9908522.3699999992</v>
      </c>
      <c r="H1969" s="5">
        <v>6538884.8399999999</v>
      </c>
      <c r="I1969" s="5">
        <v>2855264.76</v>
      </c>
      <c r="J1969" s="5"/>
      <c r="K1969" s="5"/>
      <c r="L1969" s="32"/>
      <c r="M1969" s="5"/>
      <c r="N1969" s="39"/>
      <c r="O1969" s="5"/>
      <c r="P1969" s="5">
        <v>3726529.5399999996</v>
      </c>
      <c r="Q1969" s="5"/>
      <c r="R1969" s="5"/>
      <c r="S1969" s="5"/>
    </row>
    <row r="1970" spans="1:19" hidden="1" x14ac:dyDescent="0.25">
      <c r="A1970" s="28" t="s">
        <v>989</v>
      </c>
      <c r="B1970" s="6" t="s">
        <v>1614</v>
      </c>
      <c r="C1970" s="5">
        <f t="shared" si="166"/>
        <v>610307.85</v>
      </c>
      <c r="D1970" s="5">
        <f>ROUNDUP(SUM(F1970+G1970+H1970+I1970+J1970+K1970+M1970+O1970+P1970+Q1970+R1970+S1970)*0.0214,2)</f>
        <v>11260.4</v>
      </c>
      <c r="E1970" s="5">
        <v>72860.539999999994</v>
      </c>
      <c r="F1970" s="5"/>
      <c r="G1970" s="5"/>
      <c r="H1970" s="5"/>
      <c r="I1970" s="5"/>
      <c r="J1970" s="5"/>
      <c r="K1970" s="5">
        <v>526186.91</v>
      </c>
      <c r="L1970" s="32"/>
      <c r="M1970" s="5"/>
      <c r="N1970" s="39"/>
      <c r="O1970" s="5"/>
      <c r="P1970" s="5"/>
      <c r="Q1970" s="5"/>
      <c r="R1970" s="5"/>
      <c r="S1970" s="5"/>
    </row>
    <row r="1971" spans="1:19" hidden="1" x14ac:dyDescent="0.25">
      <c r="A1971" s="28" t="s">
        <v>991</v>
      </c>
      <c r="B1971" s="6" t="s">
        <v>1615</v>
      </c>
      <c r="C1971" s="5">
        <f t="shared" si="166"/>
        <v>7090910.1200000001</v>
      </c>
      <c r="D1971" s="5">
        <v>151.68</v>
      </c>
      <c r="E1971" s="5"/>
      <c r="F1971" s="5">
        <v>4580905.1099999994</v>
      </c>
      <c r="G1971" s="5"/>
      <c r="H1971" s="5"/>
      <c r="I1971" s="5"/>
      <c r="J1971" s="5">
        <v>2509853.33</v>
      </c>
      <c r="K1971" s="5"/>
      <c r="L1971" s="32"/>
      <c r="M1971" s="5"/>
      <c r="N1971" s="39"/>
      <c r="O1971" s="5"/>
      <c r="P1971" s="5"/>
      <c r="Q1971" s="5"/>
      <c r="R1971" s="5"/>
      <c r="S1971" s="5"/>
    </row>
    <row r="1972" spans="1:19" hidden="1" x14ac:dyDescent="0.25">
      <c r="A1972" s="28" t="s">
        <v>992</v>
      </c>
      <c r="B1972" s="6" t="s">
        <v>1617</v>
      </c>
      <c r="C1972" s="5">
        <f t="shared" si="166"/>
        <v>2360653.31</v>
      </c>
      <c r="D1972" s="5">
        <v>50.5</v>
      </c>
      <c r="E1972" s="5"/>
      <c r="F1972" s="5"/>
      <c r="G1972" s="5"/>
      <c r="H1972" s="5"/>
      <c r="I1972" s="5"/>
      <c r="J1972" s="5">
        <v>2360602.8099999996</v>
      </c>
      <c r="K1972" s="5"/>
      <c r="L1972" s="32"/>
      <c r="M1972" s="5"/>
      <c r="N1972" s="39"/>
      <c r="O1972" s="5"/>
      <c r="P1972" s="5"/>
      <c r="Q1972" s="5"/>
      <c r="R1972" s="5"/>
      <c r="S1972" s="5"/>
    </row>
    <row r="1973" spans="1:19" hidden="1" x14ac:dyDescent="0.25">
      <c r="A1973" s="28" t="s">
        <v>994</v>
      </c>
      <c r="B1973" s="6" t="s">
        <v>1618</v>
      </c>
      <c r="C1973" s="5">
        <f t="shared" si="166"/>
        <v>10971302.939999999</v>
      </c>
      <c r="D1973" s="5">
        <v>234.69</v>
      </c>
      <c r="E1973" s="5"/>
      <c r="F1973" s="5">
        <v>7087735.8199999994</v>
      </c>
      <c r="G1973" s="5"/>
      <c r="H1973" s="5"/>
      <c r="I1973" s="5"/>
      <c r="J1973" s="5">
        <v>3883332.43</v>
      </c>
      <c r="K1973" s="5"/>
      <c r="L1973" s="32"/>
      <c r="M1973" s="5"/>
      <c r="N1973" s="39"/>
      <c r="O1973" s="5"/>
      <c r="P1973" s="5"/>
      <c r="Q1973" s="5"/>
      <c r="R1973" s="5"/>
      <c r="S1973" s="5"/>
    </row>
    <row r="1974" spans="1:19" hidden="1" x14ac:dyDescent="0.25">
      <c r="A1974" s="28" t="s">
        <v>995</v>
      </c>
      <c r="B1974" s="6" t="s">
        <v>1620</v>
      </c>
      <c r="C1974" s="5">
        <f t="shared" si="166"/>
        <v>14895853.66</v>
      </c>
      <c r="D1974" s="5">
        <v>318.64</v>
      </c>
      <c r="E1974" s="5"/>
      <c r="F1974" s="5"/>
      <c r="G1974" s="5">
        <v>5272300.8999999994</v>
      </c>
      <c r="H1974" s="5">
        <v>3479324.88</v>
      </c>
      <c r="I1974" s="5">
        <v>1519279.51</v>
      </c>
      <c r="J1974" s="5"/>
      <c r="K1974" s="5"/>
      <c r="L1974" s="32"/>
      <c r="M1974" s="5"/>
      <c r="N1974" s="39"/>
      <c r="O1974" s="5"/>
      <c r="P1974" s="5">
        <v>4624629.7299999995</v>
      </c>
      <c r="Q1974" s="5"/>
      <c r="R1974" s="5"/>
      <c r="S1974" s="5"/>
    </row>
    <row r="1975" spans="1:19" hidden="1" x14ac:dyDescent="0.25">
      <c r="A1975" s="28" t="s">
        <v>996</v>
      </c>
      <c r="B1975" s="6" t="s">
        <v>1621</v>
      </c>
      <c r="C1975" s="5">
        <f t="shared" si="166"/>
        <v>55617446.189999998</v>
      </c>
      <c r="D1975" s="5">
        <v>1189.7</v>
      </c>
      <c r="E1975" s="5"/>
      <c r="F1975" s="5"/>
      <c r="G1975" s="5">
        <v>23917716.240000002</v>
      </c>
      <c r="H1975" s="5">
        <v>15783906.65</v>
      </c>
      <c r="I1975" s="5">
        <v>6892189.3499999996</v>
      </c>
      <c r="J1975" s="5">
        <v>9022444.25</v>
      </c>
      <c r="K1975" s="5"/>
      <c r="L1975" s="32"/>
      <c r="M1975" s="5"/>
      <c r="N1975" s="39"/>
      <c r="O1975" s="5"/>
      <c r="P1975" s="5"/>
      <c r="Q1975" s="5"/>
      <c r="R1975" s="5"/>
      <c r="S1975" s="5"/>
    </row>
    <row r="1976" spans="1:19" hidden="1" x14ac:dyDescent="0.25">
      <c r="A1976" s="28" t="s">
        <v>997</v>
      </c>
      <c r="B1976" s="6" t="s">
        <v>1967</v>
      </c>
      <c r="C1976" s="5">
        <f t="shared" si="166"/>
        <v>8112156.0300000003</v>
      </c>
      <c r="D1976" s="5">
        <v>173.53</v>
      </c>
      <c r="E1976" s="5"/>
      <c r="F1976" s="5"/>
      <c r="G1976" s="5">
        <v>2838081.94</v>
      </c>
      <c r="H1976" s="5">
        <v>1865271.65</v>
      </c>
      <c r="I1976" s="5">
        <v>731586.71</v>
      </c>
      <c r="J1976" s="5"/>
      <c r="K1976" s="5"/>
      <c r="L1976" s="32"/>
      <c r="M1976" s="5"/>
      <c r="N1976" s="39"/>
      <c r="O1976" s="5"/>
      <c r="P1976" s="5">
        <v>2677042.2000000002</v>
      </c>
      <c r="Q1976" s="5"/>
      <c r="R1976" s="5"/>
      <c r="S1976" s="5"/>
    </row>
    <row r="1977" spans="1:19" hidden="1" x14ac:dyDescent="0.25">
      <c r="A1977" s="28" t="s">
        <v>998</v>
      </c>
      <c r="B1977" s="6" t="s">
        <v>1622</v>
      </c>
      <c r="C1977" s="5">
        <f t="shared" si="166"/>
        <v>18452584.48</v>
      </c>
      <c r="D1977" s="5">
        <v>394.72</v>
      </c>
      <c r="E1977" s="5"/>
      <c r="F1977" s="5"/>
      <c r="G1977" s="5">
        <v>6388422.4799999995</v>
      </c>
      <c r="H1977" s="5">
        <v>4215881.7799999993</v>
      </c>
      <c r="I1977" s="5">
        <v>1840903.91</v>
      </c>
      <c r="J1977" s="5"/>
      <c r="K1977" s="5"/>
      <c r="L1977" s="32"/>
      <c r="M1977" s="5"/>
      <c r="N1977" s="39"/>
      <c r="O1977" s="5"/>
      <c r="P1977" s="5">
        <v>6006981.5899999999</v>
      </c>
      <c r="Q1977" s="5"/>
      <c r="R1977" s="5"/>
      <c r="S1977" s="5"/>
    </row>
    <row r="1978" spans="1:19" hidden="1" x14ac:dyDescent="0.25">
      <c r="A1978" s="28" t="s">
        <v>999</v>
      </c>
      <c r="B1978" s="6" t="s">
        <v>1626</v>
      </c>
      <c r="C1978" s="5">
        <f t="shared" si="166"/>
        <v>20840021.899999999</v>
      </c>
      <c r="D1978" s="5">
        <v>445.78</v>
      </c>
      <c r="E1978" s="5"/>
      <c r="F1978" s="5"/>
      <c r="G1978" s="5"/>
      <c r="H1978" s="5">
        <v>7939344.3599999994</v>
      </c>
      <c r="I1978" s="5">
        <v>3466788.41</v>
      </c>
      <c r="J1978" s="5"/>
      <c r="K1978" s="5"/>
      <c r="L1978" s="32"/>
      <c r="M1978" s="5"/>
      <c r="N1978" s="39"/>
      <c r="O1978" s="5"/>
      <c r="P1978" s="5">
        <v>9433443.3499999996</v>
      </c>
      <c r="Q1978" s="5"/>
      <c r="R1978" s="5"/>
      <c r="S1978" s="5"/>
    </row>
    <row r="1979" spans="1:19" hidden="1" x14ac:dyDescent="0.25">
      <c r="A1979" s="28" t="s">
        <v>1001</v>
      </c>
      <c r="B1979" s="6" t="s">
        <v>1623</v>
      </c>
      <c r="C1979" s="5">
        <f t="shared" si="166"/>
        <v>7213932.5499999998</v>
      </c>
      <c r="D1979" s="5">
        <v>154.31</v>
      </c>
      <c r="E1979" s="5"/>
      <c r="F1979" s="5">
        <v>4660380.67</v>
      </c>
      <c r="G1979" s="5"/>
      <c r="H1979" s="5"/>
      <c r="I1979" s="5"/>
      <c r="J1979" s="5">
        <v>2553397.5699999998</v>
      </c>
      <c r="K1979" s="5"/>
      <c r="L1979" s="32"/>
      <c r="M1979" s="5"/>
      <c r="N1979" s="39"/>
      <c r="O1979" s="5"/>
      <c r="P1979" s="5"/>
      <c r="Q1979" s="5"/>
      <c r="R1979" s="5"/>
      <c r="S1979" s="5"/>
    </row>
    <row r="1980" spans="1:19" hidden="1" x14ac:dyDescent="0.25">
      <c r="A1980" s="28" t="s">
        <v>1002</v>
      </c>
      <c r="B1980" s="6" t="s">
        <v>1624</v>
      </c>
      <c r="C1980" s="5">
        <f t="shared" si="166"/>
        <v>7220736.1399999997</v>
      </c>
      <c r="D1980" s="5">
        <v>154.46</v>
      </c>
      <c r="E1980" s="5"/>
      <c r="F1980" s="5">
        <v>4664775.96</v>
      </c>
      <c r="G1980" s="5"/>
      <c r="H1980" s="5"/>
      <c r="I1980" s="5"/>
      <c r="J1980" s="5">
        <v>2555805.7200000002</v>
      </c>
      <c r="K1980" s="5"/>
      <c r="L1980" s="32"/>
      <c r="M1980" s="5"/>
      <c r="N1980" s="39"/>
      <c r="O1980" s="5"/>
      <c r="P1980" s="5"/>
      <c r="Q1980" s="5"/>
      <c r="R1980" s="5"/>
      <c r="S1980" s="5"/>
    </row>
    <row r="1981" spans="1:19" hidden="1" x14ac:dyDescent="0.25">
      <c r="A1981" s="28" t="s">
        <v>1004</v>
      </c>
      <c r="B1981" s="6" t="s">
        <v>1625</v>
      </c>
      <c r="C1981" s="5">
        <f t="shared" si="166"/>
        <v>7690399.9400000004</v>
      </c>
      <c r="D1981" s="5">
        <v>43790.43</v>
      </c>
      <c r="E1981" s="5"/>
      <c r="F1981" s="5"/>
      <c r="G1981" s="5"/>
      <c r="H1981" s="5"/>
      <c r="I1981" s="5"/>
      <c r="J1981" s="5"/>
      <c r="K1981" s="5"/>
      <c r="L1981" s="32"/>
      <c r="M1981" s="5"/>
      <c r="N1981" s="39"/>
      <c r="O1981" s="5"/>
      <c r="P1981" s="5">
        <v>2359534.61</v>
      </c>
      <c r="Q1981" s="5"/>
      <c r="R1981" s="5">
        <v>5287074.9000000004</v>
      </c>
      <c r="S1981" s="5"/>
    </row>
    <row r="1982" spans="1:19" ht="15" hidden="1" customHeight="1" x14ac:dyDescent="0.25">
      <c r="A1982" s="99" t="s">
        <v>2135</v>
      </c>
      <c r="B1982" s="100"/>
      <c r="C1982" s="7">
        <f>ROUND(D1982+E1982+F1982+G1982+H1982+I1982+J1982+K1982+M1982+O1982+P1982+Q1982+R1982+S1982,2)</f>
        <v>380589103.13</v>
      </c>
      <c r="D1982" s="7">
        <f>SUM(D1952:D1981)</f>
        <v>691107.8600000001</v>
      </c>
      <c r="E1982" s="7">
        <f t="shared" ref="E1982:M1982" si="167">SUM(E1952:E1981)</f>
        <v>1409836.52</v>
      </c>
      <c r="F1982" s="7">
        <f t="shared" si="167"/>
        <v>30231985.020000003</v>
      </c>
      <c r="G1982" s="7">
        <f t="shared" si="167"/>
        <v>109076021.74000002</v>
      </c>
      <c r="H1982" s="7">
        <f t="shared" si="167"/>
        <v>78046326.469999999</v>
      </c>
      <c r="I1982" s="7">
        <f t="shared" si="167"/>
        <v>33930825.859999999</v>
      </c>
      <c r="J1982" s="7">
        <f t="shared" si="167"/>
        <v>25184569.100000001</v>
      </c>
      <c r="K1982" s="7">
        <f t="shared" si="167"/>
        <v>4713805.55</v>
      </c>
      <c r="L1982" s="35">
        <f t="shared" si="167"/>
        <v>0</v>
      </c>
      <c r="M1982" s="7">
        <f t="shared" si="167"/>
        <v>0</v>
      </c>
      <c r="N1982" s="7" t="s">
        <v>1629</v>
      </c>
      <c r="O1982" s="7">
        <f>SUM(O1952:O1981)</f>
        <v>29794667.399999999</v>
      </c>
      <c r="P1982" s="7">
        <f>SUM(P1952:P1981)</f>
        <v>53152271.520000003</v>
      </c>
      <c r="Q1982" s="7">
        <f>SUM(Q1952:Q1981)</f>
        <v>9070611.1899999995</v>
      </c>
      <c r="R1982" s="7">
        <f>SUM(R1952:R1981)</f>
        <v>5287074.9000000004</v>
      </c>
      <c r="S1982" s="7">
        <f>SUM(S1952:S1981)</f>
        <v>0</v>
      </c>
    </row>
    <row r="1983" spans="1:19" x14ac:dyDescent="0.25">
      <c r="D1983" s="96"/>
      <c r="E1983" s="96"/>
      <c r="F1983" s="96"/>
      <c r="I1983" s="96"/>
      <c r="O1983" s="96"/>
      <c r="R1983" s="96"/>
    </row>
    <row r="1984" spans="1:19" x14ac:dyDescent="0.25">
      <c r="D1984" s="96"/>
      <c r="E1984" s="96"/>
      <c r="F1984" s="96"/>
      <c r="G1984" s="96"/>
      <c r="H1984" s="96"/>
      <c r="I1984" s="96"/>
      <c r="J1984" s="96"/>
      <c r="O1984" s="96"/>
    </row>
    <row r="1985" spans="4:18" x14ac:dyDescent="0.25">
      <c r="D1985" s="96"/>
      <c r="G1985" s="96"/>
      <c r="H1985" s="96"/>
      <c r="J1985" s="96"/>
      <c r="K1985" s="96"/>
      <c r="P1985" s="96"/>
      <c r="Q1985" s="98"/>
    </row>
    <row r="1986" spans="4:18" x14ac:dyDescent="0.25">
      <c r="G1986" s="96"/>
      <c r="H1986" s="96"/>
      <c r="J1986" s="96"/>
      <c r="K1986" s="96"/>
      <c r="M1986" s="96"/>
      <c r="O1986" s="96"/>
      <c r="P1986" s="96"/>
      <c r="R1986" s="96"/>
    </row>
    <row r="1987" spans="4:18" x14ac:dyDescent="0.25">
      <c r="G1987" s="96"/>
      <c r="H1987" s="96"/>
      <c r="K1987" s="96"/>
      <c r="M1987" s="96"/>
      <c r="O1987" s="96"/>
      <c r="Q1987" s="96"/>
      <c r="R1987" s="96"/>
    </row>
    <row r="1988" spans="4:18" x14ac:dyDescent="0.25">
      <c r="O1988" s="96"/>
      <c r="Q1988" s="96"/>
    </row>
    <row r="1989" spans="4:18" x14ac:dyDescent="0.25">
      <c r="Q1989" s="96"/>
    </row>
    <row r="1990" spans="4:18" x14ac:dyDescent="0.25">
      <c r="D1990" s="96"/>
    </row>
    <row r="1996" spans="4:18" x14ac:dyDescent="0.25">
      <c r="Q1996" s="96"/>
    </row>
  </sheetData>
  <autoFilter ref="A6:AB1982"/>
  <sortState ref="V8:V663">
    <sortCondition ref="V663:V664"/>
  </sortState>
  <customSheetViews>
    <customSheetView guid="{FFB3CC47-5D4E-4590-A385-155D1093F7EF}" scale="90" showPageBreaks="1" fitToPage="1" showAutoFilter="1" hiddenRows="1">
      <pane ySplit="9" topLeftCell="A10" activePane="bottomLeft" state="frozen"/>
      <selection pane="bottomLeft" activeCell="A1690" sqref="A1690:XFD1982"/>
      <pageMargins left="0.31496062992125984" right="0.31496062992125984" top="0.35433070866141736" bottom="0.35433070866141736" header="0.31496062992125984" footer="0.31496062992125984"/>
      <pageSetup paperSize="9" scale="41" orientation="landscape" r:id="rId1"/>
      <autoFilter ref="A6:AB1982"/>
    </customSheetView>
    <customSheetView guid="{10A036C2-5324-4DDD-A679-5EBB9523ED00}" scale="85" showPageBreaks="1" showAutoFilter="1" view="pageBreakPreview">
      <pane xSplit="2" ySplit="8" topLeftCell="C1022" activePane="bottomRight" state="frozen"/>
      <selection pane="bottomRight" activeCell="A1510" sqref="A1:AB1987"/>
      <colBreaks count="1" manualBreakCount="1">
        <brk id="22" max="1970" man="1"/>
      </colBreaks>
      <pageMargins left="0.7" right="0.7" top="0.75" bottom="0.75" header="0.3" footer="0.3"/>
      <pageSetup paperSize="9" scale="22" orientation="portrait" r:id="rId2"/>
      <autoFilter ref="A8:AB1973"/>
    </customSheetView>
    <customSheetView guid="{4E6AA08E-860D-4192-989D-9B7384864008}" scale="80" showPageBreaks="1" showAutoFilter="1">
      <pane ySplit="8" topLeftCell="A9" activePane="bottomLeft" state="frozen"/>
      <selection pane="bottomLeft" activeCell="G22" sqref="G22"/>
      <pageMargins left="0.7" right="0.7" top="0.75" bottom="0.75" header="0.3" footer="0.3"/>
      <pageSetup paperSize="9" orientation="portrait" r:id="rId3"/>
      <autoFilter ref="A8:S1959"/>
    </customSheetView>
    <customSheetView guid="{71EC2296-96E1-499C-991A-81043A0F1F46}" scale="70" showPageBreaks="1" fitToPage="1" printArea="1" filter="1" showAutoFilter="1">
      <pane xSplit="2" ySplit="1540" topLeftCell="C1542" activePane="bottomRight" state="frozen"/>
      <selection pane="bottomRight" activeCell="A547" sqref="A547:XFD547"/>
      <pageMargins left="0.7" right="0.7" top="0.75" bottom="0.75" header="0.3" footer="0.3"/>
      <pageSetup paperSize="9" scale="39" fitToHeight="0" orientation="landscape" r:id="rId4"/>
      <autoFilter ref="A8:T1943">
        <filterColumn colId="1">
          <filters>
            <filter val="г. Радужный, мкр. 1-й, д. 12"/>
            <filter val="г. Радужный, мкр. 1-й, д. 2"/>
            <filter val="г. Радужный, мкр. 1-й, д. 30"/>
            <filter val="г. Радужный, мкр. 2-й, д. 2"/>
            <filter val="г. Радужный, мкр. 2-й, д. 20"/>
            <filter val="г. Радужный, мкр. 2-й, д. 22"/>
            <filter val="г. Радужный, мкр. 2-й, д. 23"/>
            <filter val="г. Радужный, мкр. 2-й, д. 25"/>
            <filter val="г. Радужный, мкр. 2-й, д. 3"/>
            <filter val="г. Радужный, мкр. 2-й, д. 4"/>
            <filter val="г. Радужный, мкр. 2-й, д. 5"/>
            <filter val="г. Радужный, мкр. 2-й, д. 6"/>
            <filter val="г. Радужный, мкр. 3-й, д. 1"/>
            <filter val="г. Радужный, мкр. 3-й, д. 11"/>
            <filter val="г. Радужный, мкр. 3-й, д. 13"/>
            <filter val="г. Радужный, мкр. 4-й, д. 29"/>
            <filter val="г. Радужный, мкр. 7-й, д. 12"/>
            <filter val="г. Радужный, мкр. 7-й, д. 14"/>
            <filter val="г. Радужный, мкр. 7-й, д. 8"/>
            <filter val="г. Радужный, мкр. 9-й, д. 46"/>
            <filter val="г. Радужный, мкр. 9-й, д. 47"/>
          </filters>
        </filterColumn>
      </autoFilter>
    </customSheetView>
    <customSheetView guid="{8A32760B-0A9F-464D-B5B2-CFA0955052DE}" scale="80" showAutoFilter="1">
      <pane xSplit="2" ySplit="8" topLeftCell="C9" activePane="bottomRight" state="frozen"/>
      <selection pane="bottomRight" activeCell="A33" sqref="A33:C33"/>
      <pageMargins left="0.7" right="0.7" top="0.75" bottom="0.75" header="0.3" footer="0.3"/>
      <pageSetup paperSize="9" orientation="portrait" r:id="rId5"/>
      <autoFilter ref="A8:S1909"/>
    </customSheetView>
    <customSheetView guid="{B9FDBCB4-D220-48F6-926E-380A83AD1434}" scale="85" showAutoFilter="1">
      <pane ySplit="7" topLeftCell="A1860" activePane="bottomLeft" state="frozen"/>
      <selection pane="bottomLeft" activeCell="E23" sqref="E23"/>
      <pageMargins left="0.7" right="0.7" top="0.75" bottom="0.75" header="0.3" footer="0.3"/>
      <pageSetup paperSize="9" orientation="portrait" r:id="rId6"/>
      <autoFilter ref="B8:AC1971"/>
    </customSheetView>
    <customSheetView guid="{EA6D5EB9-880A-4E24-99B6-6BB83B160681}" scale="86" showAutoFilter="1">
      <pane ySplit="7" topLeftCell="A8" activePane="bottomLeft" state="frozen"/>
      <selection pane="bottomLeft" activeCell="M18" sqref="M18"/>
      <pageMargins left="0.7" right="0.7" top="0.75" bottom="0.75" header="0.3" footer="0.3"/>
      <pageSetup paperSize="9" orientation="portrait" r:id="rId7"/>
      <autoFilter ref="B7:AC1980"/>
    </customSheetView>
    <customSheetView guid="{48C91D5F-1067-45EA-A9BB-DB2FE1F0B117}" scale="85" showPageBreaks="1" showAutoFilter="1">
      <pane xSplit="8" ySplit="20" topLeftCell="I21" activePane="bottomRight" state="frozen"/>
      <selection pane="bottomRight" activeCell="H2003" sqref="H2003"/>
      <pageMargins left="0.7" right="0.7" top="0.75" bottom="0.75" header="0.3" footer="0.3"/>
      <pageSetup paperSize="9" orientation="portrait" r:id="rId8"/>
      <autoFilter ref="B8:T1982"/>
    </customSheetView>
    <customSheetView guid="{5E9D364D-301F-46A1-8259-21A95679AC9F}" showAutoFilter="1">
      <pane ySplit="9" topLeftCell="A1002" activePane="bottomLeft" state="frozen"/>
      <selection pane="bottomLeft" activeCell="B1378" sqref="B1378:R1378"/>
      <pageMargins left="0.7" right="0.7" top="0.75" bottom="0.75" header="0.3" footer="0.3"/>
      <pageSetup paperSize="9" orientation="portrait" r:id="rId9"/>
      <autoFilter ref="B8:AC1983"/>
    </customSheetView>
    <customSheetView guid="{DBC9C9A7-009A-43BF-B810-41E6C2D195B8}" scale="90" showPageBreaks="1" showAutoFilter="1">
      <pane ySplit="9" topLeftCell="A73" activePane="bottomLeft" state="frozen"/>
      <selection pane="bottomLeft" activeCell="A10" sqref="A10:XFD10"/>
      <pageMargins left="0.7" right="0.7" top="0.75" bottom="0.75" header="0.3" footer="0.3"/>
      <pageSetup paperSize="9" orientation="portrait" r:id="rId10"/>
      <autoFilter ref="A6:AB1982"/>
    </customSheetView>
  </customSheetViews>
  <mergeCells count="139">
    <mergeCell ref="A2:S2"/>
    <mergeCell ref="A3:A6"/>
    <mergeCell ref="B3:B6"/>
    <mergeCell ref="C3:C5"/>
    <mergeCell ref="D3:D5"/>
    <mergeCell ref="E3:E5"/>
    <mergeCell ref="F3:S3"/>
    <mergeCell ref="F4:K4"/>
    <mergeCell ref="L4:M5"/>
    <mergeCell ref="N4:O5"/>
    <mergeCell ref="A28:B28"/>
    <mergeCell ref="A33:C33"/>
    <mergeCell ref="A84:B84"/>
    <mergeCell ref="A85:C85"/>
    <mergeCell ref="P4:P5"/>
    <mergeCell ref="Q4:Q5"/>
    <mergeCell ref="R4:R5"/>
    <mergeCell ref="S4:S5"/>
    <mergeCell ref="A9:Q9"/>
    <mergeCell ref="A11:C11"/>
    <mergeCell ref="A29:C29"/>
    <mergeCell ref="A32:B32"/>
    <mergeCell ref="A246:B246"/>
    <mergeCell ref="A247:C247"/>
    <mergeCell ref="A280:B280"/>
    <mergeCell ref="A281:C281"/>
    <mergeCell ref="A387:B387"/>
    <mergeCell ref="A388:C388"/>
    <mergeCell ref="A100:B100"/>
    <mergeCell ref="A101:C101"/>
    <mergeCell ref="A132:B132"/>
    <mergeCell ref="A133:C133"/>
    <mergeCell ref="A148:B148"/>
    <mergeCell ref="A149:C149"/>
    <mergeCell ref="A483:B483"/>
    <mergeCell ref="A484:C484"/>
    <mergeCell ref="A509:B509"/>
    <mergeCell ref="A510:C510"/>
    <mergeCell ref="A532:B532"/>
    <mergeCell ref="A533:C533"/>
    <mergeCell ref="A403:B403"/>
    <mergeCell ref="A404:C404"/>
    <mergeCell ref="A447:B447"/>
    <mergeCell ref="A448:C448"/>
    <mergeCell ref="A460:B460"/>
    <mergeCell ref="A461:C461"/>
    <mergeCell ref="A969:B969"/>
    <mergeCell ref="A883:B883"/>
    <mergeCell ref="A884:C884"/>
    <mergeCell ref="A934:B934"/>
    <mergeCell ref="A935:C935"/>
    <mergeCell ref="A555:B555"/>
    <mergeCell ref="A556:C556"/>
    <mergeCell ref="A765:B765"/>
    <mergeCell ref="A766:C766"/>
    <mergeCell ref="A860:B860"/>
    <mergeCell ref="A861:C861"/>
    <mergeCell ref="A970:Q970"/>
    <mergeCell ref="A1353:B1353"/>
    <mergeCell ref="A1354:C1354"/>
    <mergeCell ref="A1223:B1223"/>
    <mergeCell ref="A1224:C1224"/>
    <mergeCell ref="A1207:B1207"/>
    <mergeCell ref="A1208:C1208"/>
    <mergeCell ref="A1180:B1180"/>
    <mergeCell ref="A1181:C1181"/>
    <mergeCell ref="A1022:B1022"/>
    <mergeCell ref="A1023:C1023"/>
    <mergeCell ref="A972:C972"/>
    <mergeCell ref="A1231:B1231"/>
    <mergeCell ref="A1232:C1232"/>
    <mergeCell ref="A979:B979"/>
    <mergeCell ref="A1003:B1003"/>
    <mergeCell ref="A1004:C1004"/>
    <mergeCell ref="A980:C980"/>
    <mergeCell ref="A998:B998"/>
    <mergeCell ref="A999:C999"/>
    <mergeCell ref="A1191:B1191"/>
    <mergeCell ref="A1192:C1192"/>
    <mergeCell ref="A1197:B1197"/>
    <mergeCell ref="A1198:C1198"/>
    <mergeCell ref="A1036:B1036"/>
    <mergeCell ref="A1037:C1037"/>
    <mergeCell ref="A1087:B1087"/>
    <mergeCell ref="A1088:C1088"/>
    <mergeCell ref="A1095:B1095"/>
    <mergeCell ref="A1096:C1096"/>
    <mergeCell ref="A1391:C1391"/>
    <mergeCell ref="A1425:B1425"/>
    <mergeCell ref="A1426:C1426"/>
    <mergeCell ref="A1146:B1146"/>
    <mergeCell ref="A1147:C1147"/>
    <mergeCell ref="A1149:B1149"/>
    <mergeCell ref="A1150:C1150"/>
    <mergeCell ref="A1290:B1290"/>
    <mergeCell ref="A1291:C1291"/>
    <mergeCell ref="A1335:B1335"/>
    <mergeCell ref="A1336:C1336"/>
    <mergeCell ref="A1366:B1366"/>
    <mergeCell ref="A1438:B1438"/>
    <mergeCell ref="A1439:C1439"/>
    <mergeCell ref="A1367:C1367"/>
    <mergeCell ref="A1377:Q1377"/>
    <mergeCell ref="A1379:C1379"/>
    <mergeCell ref="A1390:B1390"/>
    <mergeCell ref="A1376:B1376"/>
    <mergeCell ref="A1544:B1544"/>
    <mergeCell ref="A1545:C1545"/>
    <mergeCell ref="A1581:B1581"/>
    <mergeCell ref="A1582:C1582"/>
    <mergeCell ref="A1595:B1595"/>
    <mergeCell ref="A1596:C1596"/>
    <mergeCell ref="A1452:B1452"/>
    <mergeCell ref="A1453:C1453"/>
    <mergeCell ref="A1457:B1457"/>
    <mergeCell ref="A1458:C1458"/>
    <mergeCell ref="A1521:B1521"/>
    <mergeCell ref="A1522:C1522"/>
    <mergeCell ref="A1656:B1656"/>
    <mergeCell ref="A1657:C1657"/>
    <mergeCell ref="A1662:B1662"/>
    <mergeCell ref="A1663:C1663"/>
    <mergeCell ref="A1689:B1689"/>
    <mergeCell ref="A1690:C1690"/>
    <mergeCell ref="A1615:B1615"/>
    <mergeCell ref="A1616:C1616"/>
    <mergeCell ref="A1619:B1619"/>
    <mergeCell ref="A1620:C1620"/>
    <mergeCell ref="A1638:B1638"/>
    <mergeCell ref="A1639:C1639"/>
    <mergeCell ref="A1950:B1950"/>
    <mergeCell ref="A1951:C1951"/>
    <mergeCell ref="A1982:B1982"/>
    <mergeCell ref="A1838:B1838"/>
    <mergeCell ref="A1839:C1839"/>
    <mergeCell ref="A1888:B1888"/>
    <mergeCell ref="A1889:C1889"/>
    <mergeCell ref="A1896:B1896"/>
    <mergeCell ref="A1897:C1897"/>
  </mergeCells>
  <phoneticPr fontId="6" type="noConversion"/>
  <pageMargins left="0.31496062992125984" right="0.31496062992125984" top="0.35433070866141736" bottom="0.35433070866141736" header="0.31496062992125984" footer="0.31496062992125984"/>
  <pageSetup paperSize="9" scale="41" orientation="landscape"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28"/>
  <sheetViews>
    <sheetView workbookViewId="0">
      <selection activeCell="D21" sqref="D21"/>
    </sheetView>
  </sheetViews>
  <sheetFormatPr defaultRowHeight="15" x14ac:dyDescent="0.25"/>
  <sheetData>
    <row r="3" spans="1:1" x14ac:dyDescent="0.25">
      <c r="A3" s="2"/>
    </row>
    <row r="5" spans="1:1" x14ac:dyDescent="0.25">
      <c r="A5" s="2"/>
    </row>
    <row r="10" spans="1:1" x14ac:dyDescent="0.25">
      <c r="A10" s="4"/>
    </row>
    <row r="14" spans="1:1" x14ac:dyDescent="0.25">
      <c r="A14" s="4"/>
    </row>
    <row r="26" spans="1:1" x14ac:dyDescent="0.25">
      <c r="A26" s="2"/>
    </row>
    <row r="27" spans="1:1" x14ac:dyDescent="0.25">
      <c r="A27" s="2"/>
    </row>
    <row r="28" spans="1:1" x14ac:dyDescent="0.25">
      <c r="A28" s="2"/>
    </row>
  </sheetData>
  <customSheetViews>
    <customSheetView guid="{FFB3CC47-5D4E-4590-A385-155D1093F7EF}" state="hidden">
      <selection activeCell="D21" sqref="D21"/>
      <pageMargins left="0.7" right="0.7" top="0.75" bottom="0.75" header="0.3" footer="0.3"/>
    </customSheetView>
    <customSheetView guid="{B9FDBCB4-D220-48F6-926E-380A83AD1434}" state="hidden">
      <selection activeCell="D21" sqref="D21"/>
      <pageMargins left="0.7" right="0.7" top="0.75" bottom="0.75" header="0.3" footer="0.3"/>
    </customSheetView>
    <customSheetView guid="{EA6D5EB9-880A-4E24-99B6-6BB83B160681}" state="hidden">
      <selection activeCell="D21" sqref="D21"/>
      <pageMargins left="0.7" right="0.7" top="0.75" bottom="0.75" header="0.3" footer="0.3"/>
    </customSheetView>
    <customSheetView guid="{48C91D5F-1067-45EA-A9BB-DB2FE1F0B117}" showPageBreaks="1" state="hidden">
      <selection activeCell="D21" sqref="D21"/>
      <pageMargins left="0.7" right="0.7" top="0.75" bottom="0.75" header="0.3" footer="0.3"/>
      <pageSetup paperSize="9" orientation="portrait" r:id="rId1"/>
    </customSheetView>
    <customSheetView guid="{5E9D364D-301F-46A1-8259-21A95679AC9F}">
      <selection activeCell="D21" sqref="D21"/>
      <pageMargins left="0.7" right="0.7" top="0.75" bottom="0.75" header="0.3" footer="0.3"/>
    </customSheetView>
    <customSheetView guid="{DBC9C9A7-009A-43BF-B810-41E6C2D195B8}" state="hidden">
      <selection activeCell="D21" sqref="D21"/>
      <pageMargins left="0.7" right="0.7" top="0.75" bottom="0.75" header="0.3" footer="0.3"/>
    </customSheetView>
  </customSheetView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topLeftCell="A4" zoomScale="80" zoomScaleNormal="130" workbookViewId="0">
      <selection activeCell="F40" sqref="F40"/>
    </sheetView>
  </sheetViews>
  <sheetFormatPr defaultRowHeight="15" x14ac:dyDescent="0.25"/>
  <cols>
    <col min="1" max="1" width="7.42578125" customWidth="1"/>
    <col min="2" max="2" width="8.42578125" customWidth="1"/>
    <col min="3" max="3" width="13.5703125" customWidth="1"/>
    <col min="4" max="4" width="23.28515625" customWidth="1"/>
    <col min="5" max="5" width="44.140625" style="18" customWidth="1"/>
    <col min="6" max="6" width="23.7109375" customWidth="1"/>
    <col min="7" max="7" width="63.42578125" style="18" customWidth="1"/>
    <col min="8" max="8" width="30.140625" customWidth="1"/>
  </cols>
  <sheetData>
    <row r="1" spans="1:7" ht="48.75" customHeight="1" x14ac:dyDescent="0.25">
      <c r="A1" s="20" t="s">
        <v>1</v>
      </c>
      <c r="B1" s="26" t="s">
        <v>1691</v>
      </c>
      <c r="C1" s="22" t="s">
        <v>2021</v>
      </c>
      <c r="D1" s="8" t="s">
        <v>1692</v>
      </c>
      <c r="E1" s="8" t="s">
        <v>1693</v>
      </c>
      <c r="F1" s="1" t="s">
        <v>1694</v>
      </c>
      <c r="G1" s="8" t="s">
        <v>1695</v>
      </c>
    </row>
    <row r="2" spans="1:7" ht="18.75" customHeight="1" x14ac:dyDescent="0.25">
      <c r="A2" s="28"/>
      <c r="B2" s="21" t="s">
        <v>2027</v>
      </c>
      <c r="C2" s="28" t="s">
        <v>2028</v>
      </c>
      <c r="D2" s="28" t="s">
        <v>2030</v>
      </c>
      <c r="E2" s="28" t="s">
        <v>2029</v>
      </c>
      <c r="F2" s="3">
        <v>103168.39</v>
      </c>
      <c r="G2" s="28" t="s">
        <v>2031</v>
      </c>
    </row>
    <row r="3" spans="1:7" ht="15.75" customHeight="1" x14ac:dyDescent="0.25">
      <c r="A3" s="28"/>
      <c r="B3" s="21" t="s">
        <v>1629</v>
      </c>
      <c r="C3" s="28" t="s">
        <v>2032</v>
      </c>
      <c r="D3" s="28" t="s">
        <v>2030</v>
      </c>
      <c r="E3" s="28" t="s">
        <v>2029</v>
      </c>
      <c r="F3" s="3">
        <v>103168.39</v>
      </c>
      <c r="G3" s="28" t="s">
        <v>2054</v>
      </c>
    </row>
    <row r="4" spans="1:7" x14ac:dyDescent="0.25">
      <c r="A4" s="28"/>
      <c r="B4" s="28" t="s">
        <v>2027</v>
      </c>
      <c r="C4" s="28" t="s">
        <v>2033</v>
      </c>
      <c r="D4" s="28" t="s">
        <v>2034</v>
      </c>
      <c r="E4" s="28" t="s">
        <v>1378</v>
      </c>
      <c r="F4" s="3">
        <v>55127733.829999998</v>
      </c>
      <c r="G4" s="28" t="s">
        <v>2053</v>
      </c>
    </row>
    <row r="5" spans="1:7" x14ac:dyDescent="0.25">
      <c r="A5" s="28"/>
      <c r="B5" s="21" t="s">
        <v>1629</v>
      </c>
      <c r="C5" s="28" t="s">
        <v>2033</v>
      </c>
      <c r="D5" s="28" t="s">
        <v>2036</v>
      </c>
      <c r="E5" s="28" t="s">
        <v>2037</v>
      </c>
      <c r="F5" s="3">
        <v>3644842.84</v>
      </c>
      <c r="G5" s="28" t="s">
        <v>2056</v>
      </c>
    </row>
    <row r="6" spans="1:7" x14ac:dyDescent="0.25">
      <c r="A6" s="28"/>
      <c r="B6" s="28" t="s">
        <v>2027</v>
      </c>
      <c r="C6" s="28" t="s">
        <v>2033</v>
      </c>
      <c r="D6" s="28" t="s">
        <v>2036</v>
      </c>
      <c r="E6" s="28" t="s">
        <v>2038</v>
      </c>
      <c r="F6" s="3">
        <v>21472799.899999999</v>
      </c>
      <c r="G6" s="28" t="s">
        <v>2039</v>
      </c>
    </row>
    <row r="7" spans="1:7" x14ac:dyDescent="0.25">
      <c r="A7" s="28"/>
      <c r="B7" s="28" t="s">
        <v>1629</v>
      </c>
      <c r="C7" s="28" t="s">
        <v>2032</v>
      </c>
      <c r="D7" s="28" t="s">
        <v>2036</v>
      </c>
      <c r="E7" s="28" t="s">
        <v>2055</v>
      </c>
      <c r="F7" s="3">
        <v>11359441.48</v>
      </c>
      <c r="G7" s="28" t="s">
        <v>2040</v>
      </c>
    </row>
    <row r="8" spans="1:7" x14ac:dyDescent="0.25">
      <c r="A8" s="28"/>
      <c r="B8" s="28" t="s">
        <v>2027</v>
      </c>
      <c r="C8" s="28" t="s">
        <v>2033</v>
      </c>
      <c r="D8" s="28" t="s">
        <v>2036</v>
      </c>
      <c r="E8" s="28" t="s">
        <v>2055</v>
      </c>
      <c r="F8" s="3">
        <v>11359441.48</v>
      </c>
      <c r="G8" s="28" t="s">
        <v>2040</v>
      </c>
    </row>
    <row r="9" spans="1:7" x14ac:dyDescent="0.25">
      <c r="A9" s="28"/>
      <c r="B9" s="28" t="s">
        <v>1629</v>
      </c>
      <c r="C9" s="28" t="s">
        <v>2032</v>
      </c>
      <c r="D9" s="28" t="s">
        <v>2041</v>
      </c>
      <c r="E9" s="28" t="s">
        <v>2042</v>
      </c>
      <c r="F9" s="3">
        <v>14142932.27</v>
      </c>
      <c r="G9" s="28" t="s">
        <v>2043</v>
      </c>
    </row>
    <row r="10" spans="1:7" x14ac:dyDescent="0.25">
      <c r="A10" s="28"/>
      <c r="B10" s="28" t="s">
        <v>2027</v>
      </c>
      <c r="C10" s="28" t="s">
        <v>2033</v>
      </c>
      <c r="D10" s="28" t="s">
        <v>2041</v>
      </c>
      <c r="E10" s="28" t="s">
        <v>2042</v>
      </c>
      <c r="F10" s="3">
        <v>14142932.27</v>
      </c>
      <c r="G10" s="28" t="s">
        <v>2043</v>
      </c>
    </row>
    <row r="11" spans="1:7" x14ac:dyDescent="0.25">
      <c r="A11" s="28"/>
      <c r="B11" s="28" t="s">
        <v>2027</v>
      </c>
      <c r="C11" s="28" t="s">
        <v>2033</v>
      </c>
      <c r="D11" s="28" t="s">
        <v>2044</v>
      </c>
      <c r="E11" s="28" t="s">
        <v>2045</v>
      </c>
      <c r="F11" s="3">
        <v>29437484.559999999</v>
      </c>
      <c r="G11" s="28" t="s">
        <v>2046</v>
      </c>
    </row>
    <row r="12" spans="1:7" x14ac:dyDescent="0.25">
      <c r="A12" s="28"/>
      <c r="B12" s="28" t="s">
        <v>1629</v>
      </c>
      <c r="C12" s="28" t="s">
        <v>2032</v>
      </c>
      <c r="D12" s="28" t="s">
        <v>2044</v>
      </c>
      <c r="E12" s="28" t="s">
        <v>2047</v>
      </c>
      <c r="F12" s="3">
        <v>1689792.84</v>
      </c>
      <c r="G12" s="28" t="s">
        <v>2048</v>
      </c>
    </row>
    <row r="13" spans="1:7" x14ac:dyDescent="0.25">
      <c r="A13" s="28"/>
      <c r="B13" s="28" t="s">
        <v>2027</v>
      </c>
      <c r="C13" s="28" t="s">
        <v>2033</v>
      </c>
      <c r="D13" s="28" t="s">
        <v>2044</v>
      </c>
      <c r="E13" s="28" t="s">
        <v>2047</v>
      </c>
      <c r="F13" s="3">
        <v>1689792.84</v>
      </c>
      <c r="G13" s="28" t="s">
        <v>2048</v>
      </c>
    </row>
    <row r="14" spans="1:7" x14ac:dyDescent="0.25">
      <c r="A14" s="28"/>
      <c r="B14" s="28" t="s">
        <v>2027</v>
      </c>
      <c r="C14" s="28" t="s">
        <v>2033</v>
      </c>
      <c r="D14" s="28" t="s">
        <v>2041</v>
      </c>
      <c r="E14" s="28" t="s">
        <v>2049</v>
      </c>
      <c r="F14" s="3">
        <v>9037949.2599999998</v>
      </c>
      <c r="G14" s="28" t="s">
        <v>2050</v>
      </c>
    </row>
    <row r="15" spans="1:7" x14ac:dyDescent="0.25">
      <c r="A15" s="28"/>
      <c r="B15" s="28" t="s">
        <v>1629</v>
      </c>
      <c r="C15" s="28" t="s">
        <v>2032</v>
      </c>
      <c r="D15" s="28" t="s">
        <v>2041</v>
      </c>
      <c r="E15" s="28" t="s">
        <v>2051</v>
      </c>
      <c r="F15" s="3">
        <v>9004342.8000000007</v>
      </c>
      <c r="G15" s="28" t="s">
        <v>2050</v>
      </c>
    </row>
    <row r="16" spans="1:7" x14ac:dyDescent="0.25">
      <c r="A16" s="28"/>
      <c r="B16" s="28" t="s">
        <v>2027</v>
      </c>
      <c r="C16" s="28" t="s">
        <v>2033</v>
      </c>
      <c r="D16" s="28" t="s">
        <v>2041</v>
      </c>
      <c r="E16" s="28" t="s">
        <v>2051</v>
      </c>
      <c r="F16" s="3">
        <v>9004342.8000000007</v>
      </c>
      <c r="G16" s="28" t="s">
        <v>2050</v>
      </c>
    </row>
    <row r="17" spans="1:7" x14ac:dyDescent="0.25">
      <c r="A17" s="28"/>
      <c r="B17" s="28" t="s">
        <v>1629</v>
      </c>
      <c r="C17" s="28" t="s">
        <v>2032</v>
      </c>
      <c r="D17" s="28" t="s">
        <v>2034</v>
      </c>
      <c r="E17" s="28" t="s">
        <v>1464</v>
      </c>
      <c r="F17" s="3">
        <v>14184202.9</v>
      </c>
      <c r="G17" s="28" t="s">
        <v>2052</v>
      </c>
    </row>
    <row r="18" spans="1:7" x14ac:dyDescent="0.25">
      <c r="A18" s="28"/>
      <c r="B18" s="28" t="s">
        <v>2027</v>
      </c>
      <c r="C18" s="28" t="s">
        <v>2033</v>
      </c>
      <c r="D18" s="28" t="s">
        <v>2034</v>
      </c>
      <c r="E18" s="28" t="s">
        <v>1464</v>
      </c>
      <c r="F18" s="3">
        <v>14184202.9</v>
      </c>
      <c r="G18" s="28" t="s">
        <v>2052</v>
      </c>
    </row>
    <row r="19" spans="1:7" x14ac:dyDescent="0.25">
      <c r="A19" s="28"/>
      <c r="B19" s="28" t="s">
        <v>1629</v>
      </c>
      <c r="C19" s="28" t="s">
        <v>2032</v>
      </c>
      <c r="D19" s="28" t="s">
        <v>2036</v>
      </c>
      <c r="E19" s="28" t="s">
        <v>2057</v>
      </c>
      <c r="F19" s="3">
        <v>3709023.17</v>
      </c>
      <c r="G19" s="28" t="s">
        <v>2058</v>
      </c>
    </row>
    <row r="20" spans="1:7" x14ac:dyDescent="0.25">
      <c r="A20" s="28"/>
      <c r="B20" s="28" t="s">
        <v>2027</v>
      </c>
      <c r="C20" s="28" t="s">
        <v>2033</v>
      </c>
      <c r="D20" s="28" t="s">
        <v>2036</v>
      </c>
      <c r="E20" s="28" t="s">
        <v>2057</v>
      </c>
      <c r="F20" s="3">
        <v>3709023.17</v>
      </c>
      <c r="G20" s="28" t="s">
        <v>2058</v>
      </c>
    </row>
    <row r="21" spans="1:7" x14ac:dyDescent="0.25">
      <c r="A21" s="28"/>
      <c r="B21" s="28" t="s">
        <v>1629</v>
      </c>
      <c r="C21" s="28" t="s">
        <v>2032</v>
      </c>
      <c r="D21" s="28" t="s">
        <v>2030</v>
      </c>
      <c r="E21" s="28" t="s">
        <v>2060</v>
      </c>
      <c r="F21" s="3">
        <v>790334.89</v>
      </c>
      <c r="G21" s="28" t="s">
        <v>2061</v>
      </c>
    </row>
    <row r="22" spans="1:7" x14ac:dyDescent="0.25">
      <c r="A22" s="28"/>
      <c r="B22" s="28" t="s">
        <v>2027</v>
      </c>
      <c r="C22" s="28" t="s">
        <v>2033</v>
      </c>
      <c r="D22" s="28" t="s">
        <v>2030</v>
      </c>
      <c r="E22" s="28" t="s">
        <v>2059</v>
      </c>
      <c r="F22" s="3">
        <v>790334.89</v>
      </c>
      <c r="G22" s="28" t="s">
        <v>2061</v>
      </c>
    </row>
    <row r="23" spans="1:7" x14ac:dyDescent="0.25">
      <c r="A23" s="28"/>
      <c r="B23" s="28" t="s">
        <v>2027</v>
      </c>
      <c r="C23" s="28" t="s">
        <v>2033</v>
      </c>
      <c r="D23" s="28" t="s">
        <v>2030</v>
      </c>
      <c r="E23" s="28" t="s">
        <v>2062</v>
      </c>
      <c r="F23" s="3">
        <v>57139160.109999999</v>
      </c>
      <c r="G23" s="28" t="s">
        <v>2063</v>
      </c>
    </row>
    <row r="24" spans="1:7" x14ac:dyDescent="0.25">
      <c r="A24" s="28"/>
      <c r="B24" s="28" t="s">
        <v>1629</v>
      </c>
      <c r="C24" s="28" t="s">
        <v>2032</v>
      </c>
      <c r="D24" s="28" t="s">
        <v>2030</v>
      </c>
      <c r="E24" s="28" t="s">
        <v>2064</v>
      </c>
      <c r="F24" s="3">
        <v>25001248.100000001</v>
      </c>
      <c r="G24" s="28" t="s">
        <v>2065</v>
      </c>
    </row>
    <row r="25" spans="1:7" x14ac:dyDescent="0.25">
      <c r="A25" s="28"/>
      <c r="B25" s="28" t="s">
        <v>2027</v>
      </c>
      <c r="C25" s="28" t="s">
        <v>2033</v>
      </c>
      <c r="D25" s="28" t="s">
        <v>2030</v>
      </c>
      <c r="E25" s="28" t="s">
        <v>2064</v>
      </c>
      <c r="F25" s="3">
        <v>25001248.100000001</v>
      </c>
      <c r="G25" s="28" t="s">
        <v>2065</v>
      </c>
    </row>
    <row r="26" spans="1:7" x14ac:dyDescent="0.25">
      <c r="A26" s="28"/>
      <c r="B26" s="28" t="s">
        <v>2027</v>
      </c>
      <c r="C26" s="28" t="s">
        <v>2033</v>
      </c>
      <c r="D26" s="28" t="s">
        <v>2036</v>
      </c>
      <c r="E26" s="28" t="s">
        <v>2066</v>
      </c>
      <c r="F26" s="3">
        <v>24777988.98</v>
      </c>
      <c r="G26" s="28" t="s">
        <v>2067</v>
      </c>
    </row>
    <row r="27" spans="1:7" x14ac:dyDescent="0.25">
      <c r="A27" s="28"/>
      <c r="B27" s="28" t="s">
        <v>2027</v>
      </c>
      <c r="C27" s="28" t="s">
        <v>2033</v>
      </c>
      <c r="D27" s="28" t="s">
        <v>2041</v>
      </c>
      <c r="E27" s="28" t="s">
        <v>2069</v>
      </c>
      <c r="F27" s="3">
        <v>9538801.8000000007</v>
      </c>
      <c r="G27" s="28" t="s">
        <v>2072</v>
      </c>
    </row>
    <row r="28" spans="1:7" ht="18.75" customHeight="1" x14ac:dyDescent="0.25">
      <c r="A28" s="28"/>
      <c r="B28" s="28" t="s">
        <v>2027</v>
      </c>
      <c r="C28" s="28" t="s">
        <v>2033</v>
      </c>
      <c r="D28" s="28" t="s">
        <v>2030</v>
      </c>
      <c r="E28" s="28" t="s">
        <v>2071</v>
      </c>
      <c r="F28" s="3">
        <v>6805917.0499999998</v>
      </c>
      <c r="G28" s="28" t="s">
        <v>2073</v>
      </c>
    </row>
    <row r="29" spans="1:7" x14ac:dyDescent="0.25">
      <c r="A29" s="28"/>
      <c r="B29" s="28" t="s">
        <v>2027</v>
      </c>
      <c r="C29" s="28" t="s">
        <v>2033</v>
      </c>
      <c r="D29" s="28" t="s">
        <v>2034</v>
      </c>
      <c r="E29" s="28" t="s">
        <v>1701</v>
      </c>
      <c r="F29" s="3">
        <v>631520.09</v>
      </c>
      <c r="G29" s="28" t="s">
        <v>2074</v>
      </c>
    </row>
    <row r="30" spans="1:7" x14ac:dyDescent="0.25">
      <c r="A30" s="28"/>
      <c r="B30" s="28" t="s">
        <v>2027</v>
      </c>
      <c r="C30" s="28" t="s">
        <v>2033</v>
      </c>
      <c r="D30" s="28" t="s">
        <v>2075</v>
      </c>
      <c r="E30" s="28" t="s">
        <v>2076</v>
      </c>
      <c r="F30" s="3">
        <v>816842.67</v>
      </c>
      <c r="G30" s="28" t="s">
        <v>2077</v>
      </c>
    </row>
    <row r="31" spans="1:7" x14ac:dyDescent="0.25">
      <c r="A31" s="28"/>
      <c r="B31" s="28" t="s">
        <v>1629</v>
      </c>
      <c r="C31" s="28" t="s">
        <v>2032</v>
      </c>
      <c r="D31" s="28" t="s">
        <v>2036</v>
      </c>
      <c r="E31" s="28" t="s">
        <v>2078</v>
      </c>
      <c r="F31" s="3">
        <v>6276301.2599999998</v>
      </c>
      <c r="G31" s="28" t="s">
        <v>2079</v>
      </c>
    </row>
    <row r="32" spans="1:7" x14ac:dyDescent="0.25">
      <c r="A32" s="28"/>
      <c r="B32" s="28" t="s">
        <v>2027</v>
      </c>
      <c r="C32" s="28" t="s">
        <v>2033</v>
      </c>
      <c r="D32" s="28" t="s">
        <v>2036</v>
      </c>
      <c r="E32" s="28" t="s">
        <v>2078</v>
      </c>
      <c r="F32" s="3">
        <v>6276301.2599999998</v>
      </c>
      <c r="G32" s="28" t="s">
        <v>2079</v>
      </c>
    </row>
    <row r="33" spans="1:7" x14ac:dyDescent="0.25">
      <c r="A33" s="28"/>
      <c r="B33" s="28" t="s">
        <v>1629</v>
      </c>
      <c r="C33" s="28" t="s">
        <v>2032</v>
      </c>
      <c r="D33" s="28" t="s">
        <v>2082</v>
      </c>
      <c r="E33" s="28" t="s">
        <v>2080</v>
      </c>
      <c r="F33" s="3">
        <v>10433852.029999999</v>
      </c>
      <c r="G33" s="28" t="s">
        <v>2081</v>
      </c>
    </row>
    <row r="34" spans="1:7" x14ac:dyDescent="0.25">
      <c r="A34" s="28"/>
      <c r="B34" s="28" t="s">
        <v>2027</v>
      </c>
      <c r="C34" s="28" t="s">
        <v>2033</v>
      </c>
      <c r="D34" s="28" t="s">
        <v>2082</v>
      </c>
      <c r="E34" s="28" t="s">
        <v>2080</v>
      </c>
      <c r="F34" s="3">
        <v>10433852.029999999</v>
      </c>
      <c r="G34" s="28" t="s">
        <v>2081</v>
      </c>
    </row>
    <row r="35" spans="1:7" x14ac:dyDescent="0.25">
      <c r="A35" s="28"/>
      <c r="B35" s="28" t="s">
        <v>1629</v>
      </c>
      <c r="C35" s="28" t="s">
        <v>2032</v>
      </c>
      <c r="D35" s="28" t="s">
        <v>2083</v>
      </c>
      <c r="E35" s="28" t="s">
        <v>2084</v>
      </c>
      <c r="F35" s="3">
        <v>668712.79</v>
      </c>
      <c r="G35" s="28" t="s">
        <v>2085</v>
      </c>
    </row>
    <row r="36" spans="1:7" x14ac:dyDescent="0.25">
      <c r="A36" s="28"/>
      <c r="B36" s="28" t="s">
        <v>1629</v>
      </c>
      <c r="C36" s="28" t="s">
        <v>2032</v>
      </c>
      <c r="D36" s="28" t="s">
        <v>2036</v>
      </c>
      <c r="E36" s="29" t="s">
        <v>2086</v>
      </c>
      <c r="F36" s="3">
        <v>4499228.0999999996</v>
      </c>
      <c r="G36" s="28" t="s">
        <v>2087</v>
      </c>
    </row>
    <row r="37" spans="1:7" ht="19.5" customHeight="1" x14ac:dyDescent="0.25">
      <c r="A37" s="28"/>
      <c r="B37" s="28" t="s">
        <v>2027</v>
      </c>
      <c r="C37" s="28" t="s">
        <v>2033</v>
      </c>
      <c r="D37" s="28" t="s">
        <v>2036</v>
      </c>
      <c r="E37" s="29" t="s">
        <v>2086</v>
      </c>
      <c r="F37" s="3">
        <v>4499228.0999999996</v>
      </c>
      <c r="G37" s="28" t="s">
        <v>2087</v>
      </c>
    </row>
    <row r="38" spans="1:7" ht="15" customHeight="1" x14ac:dyDescent="0.25">
      <c r="A38" s="28"/>
      <c r="B38" s="28" t="s">
        <v>2027</v>
      </c>
      <c r="C38" s="28" t="s">
        <v>2033</v>
      </c>
      <c r="D38" s="28" t="s">
        <v>2036</v>
      </c>
      <c r="E38" s="28" t="s">
        <v>2088</v>
      </c>
      <c r="F38" s="3">
        <v>34103117.340000004</v>
      </c>
      <c r="G38" s="28" t="s">
        <v>2089</v>
      </c>
    </row>
    <row r="39" spans="1:7" x14ac:dyDescent="0.25">
      <c r="A39" s="28"/>
      <c r="B39" s="28" t="s">
        <v>2027</v>
      </c>
      <c r="C39" s="28" t="s">
        <v>2033</v>
      </c>
      <c r="D39" s="28" t="s">
        <v>2036</v>
      </c>
      <c r="E39" s="28" t="s">
        <v>2090</v>
      </c>
      <c r="F39" s="3">
        <v>778112.65</v>
      </c>
      <c r="G39" s="28" t="s">
        <v>2091</v>
      </c>
    </row>
    <row r="40" spans="1:7" ht="12.75" customHeight="1" x14ac:dyDescent="0.25">
      <c r="A40" s="28"/>
      <c r="B40" s="28" t="s">
        <v>1629</v>
      </c>
      <c r="C40" s="28" t="s">
        <v>2032</v>
      </c>
      <c r="D40" s="28" t="s">
        <v>2034</v>
      </c>
      <c r="E40" s="28" t="s">
        <v>2017</v>
      </c>
      <c r="F40" s="3">
        <v>314211.19</v>
      </c>
      <c r="G40" s="28" t="s">
        <v>2092</v>
      </c>
    </row>
    <row r="41" spans="1:7" ht="12" customHeight="1" x14ac:dyDescent="0.25">
      <c r="A41" s="28"/>
      <c r="B41" s="28" t="s">
        <v>2027</v>
      </c>
      <c r="C41" s="28" t="s">
        <v>2033</v>
      </c>
      <c r="D41" s="28" t="s">
        <v>2036</v>
      </c>
      <c r="E41" s="28" t="s">
        <v>2093</v>
      </c>
      <c r="F41" s="3">
        <v>57946975.960000001</v>
      </c>
      <c r="G41" s="28" t="s">
        <v>2095</v>
      </c>
    </row>
    <row r="42" spans="1:7" ht="12" customHeight="1" x14ac:dyDescent="0.25">
      <c r="A42" s="28"/>
      <c r="B42" s="28" t="s">
        <v>1629</v>
      </c>
      <c r="C42" s="28" t="s">
        <v>2032</v>
      </c>
      <c r="D42" s="28" t="s">
        <v>2036</v>
      </c>
      <c r="E42" s="28" t="s">
        <v>1215</v>
      </c>
      <c r="F42" s="3">
        <v>7569325</v>
      </c>
      <c r="G42" s="28" t="s">
        <v>2096</v>
      </c>
    </row>
    <row r="43" spans="1:7" ht="11.25" customHeight="1" x14ac:dyDescent="0.25">
      <c r="A43" s="28"/>
      <c r="B43" s="28" t="s">
        <v>2027</v>
      </c>
      <c r="C43" s="28" t="s">
        <v>2033</v>
      </c>
      <c r="D43" s="28" t="s">
        <v>2036</v>
      </c>
      <c r="E43" s="28" t="s">
        <v>1215</v>
      </c>
      <c r="F43" s="3">
        <v>20780174.450000003</v>
      </c>
      <c r="G43" s="28" t="s">
        <v>2096</v>
      </c>
    </row>
    <row r="44" spans="1:7" ht="11.25" customHeight="1" x14ac:dyDescent="0.25">
      <c r="A44" s="28"/>
      <c r="B44" s="28" t="s">
        <v>1629</v>
      </c>
      <c r="C44" s="28" t="s">
        <v>2032</v>
      </c>
      <c r="D44" s="28" t="s">
        <v>2036</v>
      </c>
      <c r="E44" s="28" t="s">
        <v>1216</v>
      </c>
      <c r="F44" s="3">
        <v>10300341.83</v>
      </c>
      <c r="G44" s="28" t="s">
        <v>2096</v>
      </c>
    </row>
    <row r="45" spans="1:7" ht="12.75" customHeight="1" x14ac:dyDescent="0.25">
      <c r="A45" s="28"/>
      <c r="B45" s="28" t="s">
        <v>2027</v>
      </c>
      <c r="C45" s="28" t="s">
        <v>2033</v>
      </c>
      <c r="D45" s="28" t="s">
        <v>2036</v>
      </c>
      <c r="E45" s="28" t="s">
        <v>1216</v>
      </c>
      <c r="F45" s="3">
        <v>20566407.110000003</v>
      </c>
      <c r="G45" s="28" t="s">
        <v>2096</v>
      </c>
    </row>
    <row r="46" spans="1:7" ht="12.75" customHeight="1" x14ac:dyDescent="0.25">
      <c r="A46" s="28"/>
      <c r="B46" s="28"/>
      <c r="C46" s="28"/>
      <c r="D46" s="28"/>
      <c r="E46" s="28"/>
      <c r="F46" s="3"/>
      <c r="G46" s="28"/>
    </row>
    <row r="47" spans="1:7" ht="12" customHeight="1" x14ac:dyDescent="0.25">
      <c r="A47" s="28"/>
      <c r="B47" s="28"/>
      <c r="C47" s="28"/>
      <c r="D47" s="28"/>
      <c r="E47" s="28"/>
      <c r="F47" s="3"/>
      <c r="G47" s="28"/>
    </row>
    <row r="48" spans="1:7" ht="12" customHeight="1" x14ac:dyDescent="0.25">
      <c r="A48" s="28"/>
      <c r="B48" s="28"/>
      <c r="C48" s="28"/>
      <c r="D48" s="28"/>
      <c r="E48" s="28"/>
      <c r="F48" s="3"/>
      <c r="G48" s="28"/>
    </row>
    <row r="49" spans="1:7" x14ac:dyDescent="0.25">
      <c r="A49" s="28"/>
      <c r="B49" s="28"/>
      <c r="C49" s="28"/>
      <c r="D49" s="28"/>
      <c r="E49" s="28"/>
      <c r="F49" s="3"/>
      <c r="G49" s="28"/>
    </row>
    <row r="50" spans="1:7" x14ac:dyDescent="0.25">
      <c r="A50" s="28"/>
      <c r="B50" s="28"/>
      <c r="C50" s="28"/>
      <c r="D50" s="28"/>
      <c r="E50" s="28"/>
      <c r="F50" s="3"/>
      <c r="G50" s="28"/>
    </row>
    <row r="51" spans="1:7" x14ac:dyDescent="0.25">
      <c r="A51" s="28"/>
      <c r="B51" s="28"/>
      <c r="C51" s="28"/>
      <c r="D51" s="28"/>
      <c r="E51" s="28"/>
      <c r="F51" s="3"/>
      <c r="G51" s="28"/>
    </row>
    <row r="52" spans="1:7" x14ac:dyDescent="0.25">
      <c r="A52" s="28"/>
      <c r="B52" s="28"/>
      <c r="C52" s="28"/>
      <c r="D52" s="28"/>
      <c r="E52" s="28"/>
      <c r="F52" s="3"/>
      <c r="G52" s="28"/>
    </row>
    <row r="53" spans="1:7" x14ac:dyDescent="0.25">
      <c r="A53" s="28"/>
      <c r="B53" s="28"/>
      <c r="C53" s="28"/>
      <c r="D53" s="28"/>
      <c r="E53" s="28"/>
      <c r="F53" s="3"/>
      <c r="G53" s="28"/>
    </row>
    <row r="54" spans="1:7" x14ac:dyDescent="0.25">
      <c r="A54" s="28"/>
      <c r="B54" s="28"/>
      <c r="C54" s="28"/>
      <c r="D54" s="28"/>
      <c r="E54" s="28"/>
      <c r="F54" s="3"/>
      <c r="G54" s="28"/>
    </row>
    <row r="55" spans="1:7" x14ac:dyDescent="0.25">
      <c r="A55" s="28"/>
      <c r="B55" s="28"/>
      <c r="C55" s="28"/>
      <c r="D55" s="28"/>
      <c r="E55" s="28"/>
      <c r="F55" s="3"/>
      <c r="G55" s="28"/>
    </row>
    <row r="56" spans="1:7" x14ac:dyDescent="0.25">
      <c r="A56" s="28"/>
      <c r="B56" s="28"/>
      <c r="C56" s="28"/>
      <c r="D56" s="28"/>
      <c r="E56" s="28"/>
      <c r="F56" s="3"/>
      <c r="G56" s="28"/>
    </row>
    <row r="57" spans="1:7" x14ac:dyDescent="0.25">
      <c r="A57" s="28"/>
      <c r="B57" s="28"/>
      <c r="C57" s="28"/>
      <c r="D57" s="28"/>
      <c r="E57" s="28"/>
      <c r="F57" s="3"/>
      <c r="G57" s="28"/>
    </row>
    <row r="58" spans="1:7" x14ac:dyDescent="0.25">
      <c r="A58" s="28"/>
      <c r="B58" s="28"/>
      <c r="C58" s="28"/>
      <c r="D58" s="28"/>
      <c r="E58" s="28"/>
      <c r="F58" s="3"/>
      <c r="G58" s="28"/>
    </row>
    <row r="59" spans="1:7" x14ac:dyDescent="0.25">
      <c r="A59" s="28"/>
      <c r="B59" s="28"/>
      <c r="C59" s="28"/>
      <c r="D59" s="28"/>
      <c r="E59" s="28"/>
      <c r="F59" s="3"/>
      <c r="G59" s="28"/>
    </row>
    <row r="60" spans="1:7" x14ac:dyDescent="0.25">
      <c r="A60" s="28"/>
      <c r="B60" s="28"/>
      <c r="C60" s="28"/>
      <c r="D60" s="28"/>
      <c r="E60" s="28"/>
      <c r="F60" s="3"/>
      <c r="G60" s="28"/>
    </row>
    <row r="61" spans="1:7" x14ac:dyDescent="0.25">
      <c r="A61" s="28"/>
      <c r="B61" s="28"/>
      <c r="C61" s="28"/>
      <c r="D61" s="28"/>
      <c r="E61" s="28"/>
      <c r="F61" s="3"/>
      <c r="G61" s="28"/>
    </row>
    <row r="62" spans="1:7" x14ac:dyDescent="0.25">
      <c r="A62" s="28"/>
      <c r="B62" s="28"/>
      <c r="C62" s="28"/>
      <c r="D62" s="28"/>
      <c r="E62" s="28"/>
      <c r="F62" s="3"/>
      <c r="G62" s="28"/>
    </row>
    <row r="63" spans="1:7" x14ac:dyDescent="0.25">
      <c r="A63" s="28"/>
      <c r="B63" s="28"/>
      <c r="C63" s="28"/>
      <c r="D63" s="28"/>
      <c r="E63" s="28"/>
      <c r="F63" s="3"/>
      <c r="G63" s="28"/>
    </row>
    <row r="64" spans="1:7" x14ac:dyDescent="0.25">
      <c r="A64" s="28"/>
      <c r="B64" s="28"/>
      <c r="C64" s="28"/>
      <c r="D64" s="28"/>
      <c r="E64" s="28"/>
      <c r="F64" s="3"/>
      <c r="G64" s="28"/>
    </row>
    <row r="65" spans="1:7" x14ac:dyDescent="0.25">
      <c r="A65" s="28"/>
      <c r="B65" s="28"/>
      <c r="C65" s="28"/>
      <c r="D65" s="28"/>
      <c r="E65" s="28"/>
      <c r="F65" s="3"/>
      <c r="G65" s="28"/>
    </row>
    <row r="66" spans="1:7" x14ac:dyDescent="0.25">
      <c r="A66" s="28"/>
      <c r="B66" s="28"/>
      <c r="C66" s="28"/>
      <c r="D66" s="28"/>
      <c r="E66" s="28"/>
      <c r="F66" s="3"/>
      <c r="G66" s="28"/>
    </row>
    <row r="67" spans="1:7" x14ac:dyDescent="0.25">
      <c r="A67" s="28"/>
      <c r="B67" s="28"/>
      <c r="C67" s="28"/>
      <c r="D67" s="28"/>
      <c r="E67" s="28"/>
      <c r="F67" s="3"/>
      <c r="G67" s="28"/>
    </row>
    <row r="68" spans="1:7" x14ac:dyDescent="0.25">
      <c r="A68" s="28"/>
      <c r="B68" s="28"/>
      <c r="C68" s="28"/>
      <c r="D68" s="28"/>
      <c r="E68" s="28"/>
      <c r="F68" s="3"/>
      <c r="G68" s="28"/>
    </row>
    <row r="69" spans="1:7" x14ac:dyDescent="0.25">
      <c r="A69" s="28"/>
      <c r="B69" s="28"/>
      <c r="C69" s="28"/>
      <c r="D69" s="28"/>
      <c r="E69" s="28"/>
      <c r="F69" s="3"/>
      <c r="G69" s="28"/>
    </row>
    <row r="70" spans="1:7" x14ac:dyDescent="0.25">
      <c r="A70" s="28"/>
      <c r="B70" s="28"/>
      <c r="C70" s="28"/>
      <c r="D70" s="28"/>
      <c r="E70" s="28"/>
      <c r="F70" s="3"/>
      <c r="G70" s="28"/>
    </row>
    <row r="71" spans="1:7" x14ac:dyDescent="0.25">
      <c r="A71" s="28"/>
      <c r="B71" s="28"/>
      <c r="C71" s="28"/>
      <c r="D71" s="28"/>
      <c r="E71" s="28"/>
      <c r="F71" s="3"/>
      <c r="G71" s="28"/>
    </row>
    <row r="72" spans="1:7" x14ac:dyDescent="0.25">
      <c r="A72" s="28"/>
      <c r="B72" s="28"/>
      <c r="C72" s="28"/>
      <c r="D72" s="28"/>
      <c r="E72" s="28"/>
      <c r="F72" s="3"/>
      <c r="G72" s="28"/>
    </row>
    <row r="73" spans="1:7" x14ac:dyDescent="0.25">
      <c r="A73" s="28"/>
      <c r="B73" s="28"/>
      <c r="C73" s="28"/>
      <c r="D73" s="28"/>
      <c r="E73" s="28"/>
      <c r="F73" s="3"/>
      <c r="G73" s="28"/>
    </row>
    <row r="74" spans="1:7" x14ac:dyDescent="0.25">
      <c r="A74" s="28"/>
      <c r="B74" s="28"/>
      <c r="C74" s="28"/>
      <c r="D74" s="28"/>
      <c r="E74" s="28"/>
      <c r="F74" s="3"/>
      <c r="G74" s="28"/>
    </row>
    <row r="75" spans="1:7" x14ac:dyDescent="0.25">
      <c r="A75" s="28"/>
      <c r="B75" s="28"/>
      <c r="C75" s="28"/>
      <c r="D75" s="28"/>
      <c r="E75" s="28"/>
      <c r="F75" s="3"/>
      <c r="G75" s="28"/>
    </row>
    <row r="76" spans="1:7" x14ac:dyDescent="0.25">
      <c r="A76" s="28"/>
      <c r="B76" s="28"/>
      <c r="C76" s="28"/>
      <c r="D76" s="28"/>
      <c r="E76" s="28"/>
      <c r="F76" s="3"/>
      <c r="G76" s="28"/>
    </row>
    <row r="77" spans="1:7" x14ac:dyDescent="0.25">
      <c r="A77" s="28"/>
      <c r="B77" s="28"/>
      <c r="C77" s="28"/>
      <c r="D77" s="28"/>
      <c r="E77" s="28"/>
      <c r="F77" s="3"/>
      <c r="G77" s="28"/>
    </row>
    <row r="78" spans="1:7" x14ac:dyDescent="0.25">
      <c r="A78" s="28"/>
      <c r="B78" s="28"/>
      <c r="C78" s="28"/>
      <c r="D78" s="28"/>
      <c r="E78" s="28"/>
      <c r="F78" s="3"/>
      <c r="G78" s="28"/>
    </row>
    <row r="79" spans="1:7" x14ac:dyDescent="0.25">
      <c r="A79" s="28"/>
      <c r="B79" s="28"/>
      <c r="C79" s="28"/>
      <c r="D79" s="28"/>
      <c r="E79" s="28"/>
      <c r="F79" s="3"/>
      <c r="G79" s="28"/>
    </row>
    <row r="80" spans="1:7" x14ac:dyDescent="0.25">
      <c r="A80" s="28"/>
      <c r="B80" s="28"/>
      <c r="C80" s="28"/>
      <c r="D80" s="28"/>
      <c r="E80" s="28"/>
      <c r="F80" s="3"/>
      <c r="G80" s="28"/>
    </row>
    <row r="81" spans="1:7" x14ac:dyDescent="0.25">
      <c r="A81" s="28"/>
      <c r="B81" s="21"/>
      <c r="C81" s="17"/>
      <c r="D81" s="21"/>
      <c r="E81" s="28"/>
      <c r="F81" s="24"/>
      <c r="G81" s="28"/>
    </row>
    <row r="82" spans="1:7" x14ac:dyDescent="0.25">
      <c r="A82" s="28"/>
      <c r="B82" s="21"/>
      <c r="C82" s="17"/>
      <c r="D82" s="21"/>
      <c r="E82" s="28"/>
      <c r="F82" s="24"/>
      <c r="G82" s="28"/>
    </row>
    <row r="83" spans="1:7" x14ac:dyDescent="0.25">
      <c r="A83" s="28"/>
      <c r="B83" s="21"/>
      <c r="C83" s="17"/>
      <c r="D83" s="21"/>
      <c r="E83" s="28"/>
      <c r="F83" s="24"/>
      <c r="G83" s="17"/>
    </row>
    <row r="84" spans="1:7" x14ac:dyDescent="0.25">
      <c r="A84" s="28"/>
      <c r="B84" s="21"/>
      <c r="C84" s="17"/>
      <c r="D84" s="21"/>
      <c r="E84" s="28"/>
      <c r="F84" s="24"/>
      <c r="G84" s="17"/>
    </row>
    <row r="85" spans="1:7" x14ac:dyDescent="0.25">
      <c r="A85" s="28"/>
      <c r="B85" s="21"/>
      <c r="C85" s="17"/>
      <c r="D85" s="21"/>
      <c r="E85" s="28"/>
      <c r="F85" s="24"/>
      <c r="G85" s="17"/>
    </row>
    <row r="86" spans="1:7" x14ac:dyDescent="0.25">
      <c r="A86" s="28"/>
      <c r="B86" s="21"/>
      <c r="C86" s="17"/>
      <c r="D86" s="21"/>
      <c r="E86" s="28"/>
      <c r="F86" s="24"/>
      <c r="G86" s="17"/>
    </row>
    <row r="87" spans="1:7" x14ac:dyDescent="0.25">
      <c r="A87" s="28"/>
      <c r="B87" s="21"/>
      <c r="C87" s="17"/>
      <c r="D87" s="21"/>
      <c r="E87" s="28"/>
      <c r="F87" s="24"/>
      <c r="G87" s="17"/>
    </row>
    <row r="88" spans="1:7" x14ac:dyDescent="0.25">
      <c r="A88" s="28"/>
      <c r="B88" s="21"/>
      <c r="C88" s="17"/>
      <c r="D88" s="21"/>
      <c r="E88" s="28"/>
      <c r="F88" s="24"/>
      <c r="G88" s="17"/>
    </row>
    <row r="89" spans="1:7" x14ac:dyDescent="0.25">
      <c r="A89" s="28"/>
      <c r="B89" s="21"/>
      <c r="C89" s="17"/>
      <c r="D89" s="21"/>
      <c r="E89" s="28"/>
      <c r="F89" s="24"/>
      <c r="G89" s="21"/>
    </row>
    <row r="90" spans="1:7" x14ac:dyDescent="0.25">
      <c r="A90" s="28"/>
      <c r="B90" s="21"/>
      <c r="C90" s="17"/>
      <c r="D90" s="21"/>
      <c r="E90" s="28"/>
      <c r="F90" s="24"/>
      <c r="G90" s="21"/>
    </row>
    <row r="91" spans="1:7" x14ac:dyDescent="0.25">
      <c r="A91" s="28"/>
      <c r="B91" s="21"/>
      <c r="C91" s="21"/>
      <c r="D91" s="21"/>
      <c r="E91" s="21"/>
      <c r="F91" s="15"/>
      <c r="G91" s="21"/>
    </row>
    <row r="92" spans="1:7" x14ac:dyDescent="0.25">
      <c r="A92" s="28"/>
      <c r="B92" s="21"/>
      <c r="C92" s="21"/>
      <c r="D92" s="21"/>
      <c r="E92" s="21"/>
      <c r="F92" s="15"/>
      <c r="G92" s="21"/>
    </row>
    <row r="93" spans="1:7" x14ac:dyDescent="0.25">
      <c r="A93" s="28"/>
      <c r="B93" s="21"/>
      <c r="C93" s="21"/>
      <c r="D93" s="21"/>
      <c r="E93" s="21"/>
      <c r="F93" s="15"/>
      <c r="G93" s="28"/>
    </row>
    <row r="94" spans="1:7" x14ac:dyDescent="0.25">
      <c r="A94" s="28"/>
      <c r="B94" s="21"/>
      <c r="C94" s="14"/>
      <c r="D94" s="21"/>
      <c r="E94" s="13"/>
      <c r="F94" s="12"/>
      <c r="G94" s="28"/>
    </row>
    <row r="95" spans="1:7" x14ac:dyDescent="0.25">
      <c r="A95" s="28"/>
      <c r="B95" s="21"/>
      <c r="C95" s="14"/>
      <c r="D95" s="21"/>
      <c r="E95" s="13"/>
      <c r="F95" s="12"/>
      <c r="G95" s="28"/>
    </row>
    <row r="96" spans="1:7" x14ac:dyDescent="0.25">
      <c r="A96" s="28"/>
      <c r="B96" s="21"/>
      <c r="C96" s="14"/>
      <c r="D96" s="21"/>
      <c r="E96" s="13"/>
      <c r="F96" s="11"/>
      <c r="G96" s="28"/>
    </row>
    <row r="97" spans="1:8" x14ac:dyDescent="0.25">
      <c r="A97" s="28"/>
      <c r="B97" s="21"/>
      <c r="C97" s="14"/>
      <c r="D97" s="21"/>
      <c r="E97" s="13"/>
      <c r="F97" s="24"/>
      <c r="G97" s="28"/>
    </row>
    <row r="98" spans="1:8" x14ac:dyDescent="0.25">
      <c r="A98" s="28"/>
      <c r="B98" s="21"/>
      <c r="C98" s="17"/>
      <c r="D98" s="21"/>
      <c r="E98" s="28"/>
      <c r="F98" s="24"/>
      <c r="G98" s="21"/>
    </row>
    <row r="99" spans="1:8" x14ac:dyDescent="0.25">
      <c r="A99" s="28"/>
      <c r="B99" s="21"/>
      <c r="C99" s="17"/>
      <c r="D99" s="28"/>
      <c r="E99" s="28"/>
      <c r="F99" s="24"/>
      <c r="G99" s="17"/>
    </row>
    <row r="100" spans="1:8" x14ac:dyDescent="0.25">
      <c r="A100" s="28"/>
      <c r="B100" s="21"/>
      <c r="C100" s="17"/>
      <c r="D100" s="21"/>
      <c r="E100" s="28"/>
      <c r="F100" s="24"/>
      <c r="G100" s="21"/>
    </row>
    <row r="101" spans="1:8" x14ac:dyDescent="0.25">
      <c r="A101" s="28"/>
      <c r="B101" s="21"/>
      <c r="C101" s="17"/>
      <c r="D101" s="21"/>
      <c r="E101" s="28"/>
      <c r="F101" s="24"/>
      <c r="G101" s="21"/>
    </row>
    <row r="102" spans="1:8" x14ac:dyDescent="0.25">
      <c r="A102" s="28"/>
      <c r="B102" s="21"/>
      <c r="C102" s="17"/>
      <c r="D102" s="21"/>
      <c r="E102" s="28"/>
      <c r="F102" s="24"/>
      <c r="G102" s="21"/>
    </row>
    <row r="103" spans="1:8" x14ac:dyDescent="0.25">
      <c r="A103" s="28"/>
      <c r="B103" s="21"/>
      <c r="C103" s="17"/>
      <c r="D103" s="21"/>
      <c r="E103" s="28"/>
      <c r="F103" s="24"/>
      <c r="G103" s="21"/>
    </row>
    <row r="104" spans="1:8" x14ac:dyDescent="0.25">
      <c r="A104" s="28"/>
      <c r="B104" s="21"/>
      <c r="C104" s="17"/>
      <c r="D104" s="21"/>
      <c r="E104" s="28"/>
      <c r="F104" s="24"/>
      <c r="G104" s="21"/>
    </row>
    <row r="105" spans="1:8" x14ac:dyDescent="0.25">
      <c r="A105" s="28"/>
      <c r="B105" s="21"/>
      <c r="C105" s="17"/>
      <c r="D105" s="21"/>
      <c r="E105" s="28"/>
      <c r="F105" s="24"/>
      <c r="G105" s="21"/>
    </row>
    <row r="106" spans="1:8" x14ac:dyDescent="0.25">
      <c r="A106" s="28"/>
      <c r="B106" s="21"/>
      <c r="C106" s="17"/>
      <c r="D106" s="21"/>
      <c r="E106" s="28"/>
      <c r="F106" s="24"/>
      <c r="G106" s="21"/>
      <c r="H106" s="2"/>
    </row>
    <row r="107" spans="1:8" x14ac:dyDescent="0.25">
      <c r="A107" s="28"/>
      <c r="B107" s="21"/>
      <c r="C107" s="21"/>
      <c r="D107" s="28"/>
      <c r="E107" s="15"/>
      <c r="F107" s="15"/>
      <c r="G107" s="21"/>
    </row>
    <row r="108" spans="1:8" x14ac:dyDescent="0.25">
      <c r="A108" s="28"/>
      <c r="B108" s="21"/>
      <c r="C108" s="21"/>
      <c r="D108" s="21"/>
      <c r="E108" s="21"/>
      <c r="F108" s="15"/>
      <c r="G108" s="21"/>
    </row>
    <row r="109" spans="1:8" x14ac:dyDescent="0.25">
      <c r="A109" s="28"/>
      <c r="B109" s="21"/>
      <c r="C109" s="17"/>
      <c r="D109" s="21"/>
      <c r="E109" s="28"/>
      <c r="F109" s="24"/>
      <c r="G109" s="21"/>
    </row>
    <row r="110" spans="1:8" x14ac:dyDescent="0.25">
      <c r="A110" s="28"/>
      <c r="B110" s="21"/>
      <c r="C110" s="17"/>
      <c r="D110" s="21"/>
      <c r="E110" s="28"/>
      <c r="F110" s="24"/>
      <c r="G110" s="21"/>
    </row>
    <row r="111" spans="1:8" x14ac:dyDescent="0.25">
      <c r="A111" s="28"/>
      <c r="B111" s="21"/>
      <c r="C111" s="17"/>
      <c r="D111" s="21"/>
      <c r="E111" s="28"/>
      <c r="F111" s="24"/>
      <c r="G111" s="21"/>
    </row>
    <row r="112" spans="1:8" x14ac:dyDescent="0.25">
      <c r="A112" s="28"/>
      <c r="B112" s="21"/>
      <c r="C112" s="17"/>
      <c r="D112" s="21"/>
      <c r="E112" s="28"/>
      <c r="F112" s="24"/>
      <c r="G112" s="21"/>
    </row>
    <row r="113" spans="1:7" x14ac:dyDescent="0.25">
      <c r="A113" s="28"/>
      <c r="B113" s="21"/>
      <c r="C113" s="21"/>
      <c r="D113" s="21"/>
      <c r="E113" s="10"/>
      <c r="F113" s="15"/>
      <c r="G113" s="21"/>
    </row>
    <row r="114" spans="1:7" x14ac:dyDescent="0.25">
      <c r="A114" s="28"/>
      <c r="B114" s="21"/>
      <c r="C114" s="21"/>
      <c r="D114" s="21"/>
      <c r="E114" s="10"/>
      <c r="F114" s="15"/>
      <c r="G114" s="21"/>
    </row>
    <row r="115" spans="1:7" x14ac:dyDescent="0.25">
      <c r="A115" s="28"/>
      <c r="B115" s="21"/>
      <c r="C115" s="21"/>
      <c r="D115" s="21"/>
      <c r="E115" s="10"/>
      <c r="F115" s="3"/>
      <c r="G115" s="21"/>
    </row>
    <row r="116" spans="1:7" x14ac:dyDescent="0.25">
      <c r="A116" s="28"/>
      <c r="B116" s="21"/>
      <c r="C116" s="21"/>
      <c r="D116" s="21"/>
      <c r="E116" s="10"/>
      <c r="F116" s="3"/>
      <c r="G116" s="21"/>
    </row>
    <row r="117" spans="1:7" x14ac:dyDescent="0.25">
      <c r="A117" s="28"/>
      <c r="B117" s="21"/>
      <c r="C117" s="17"/>
      <c r="D117" s="21"/>
      <c r="E117" s="28"/>
      <c r="F117" s="24"/>
      <c r="G117" s="28"/>
    </row>
    <row r="118" spans="1:7" x14ac:dyDescent="0.25">
      <c r="A118" s="28"/>
      <c r="B118" s="21"/>
      <c r="C118" s="17"/>
      <c r="D118" s="21"/>
      <c r="E118" s="28"/>
      <c r="F118" s="24"/>
      <c r="G118" s="28"/>
    </row>
    <row r="119" spans="1:7" x14ac:dyDescent="0.25">
      <c r="A119" s="28"/>
      <c r="B119" s="21"/>
      <c r="C119" s="21"/>
      <c r="D119" s="21"/>
      <c r="E119" s="21"/>
      <c r="F119" s="15"/>
      <c r="G119" s="21"/>
    </row>
    <row r="120" spans="1:7" x14ac:dyDescent="0.25">
      <c r="A120" s="28"/>
      <c r="B120" s="21"/>
      <c r="C120" s="21"/>
      <c r="D120" s="21"/>
      <c r="E120" s="21"/>
      <c r="F120" s="15"/>
      <c r="G120" s="21"/>
    </row>
    <row r="121" spans="1:7" x14ac:dyDescent="0.25">
      <c r="A121" s="28"/>
      <c r="B121" s="21"/>
      <c r="C121" s="21"/>
      <c r="D121" s="21"/>
      <c r="E121" s="21"/>
      <c r="F121" s="15"/>
      <c r="G121" s="21"/>
    </row>
    <row r="122" spans="1:7" x14ac:dyDescent="0.25">
      <c r="A122" s="28"/>
      <c r="B122" s="21"/>
      <c r="C122" s="21"/>
      <c r="D122" s="21"/>
      <c r="E122" s="21"/>
      <c r="F122" s="15"/>
      <c r="G122" s="21"/>
    </row>
    <row r="123" spans="1:7" x14ac:dyDescent="0.25">
      <c r="A123" s="28"/>
      <c r="B123" s="21"/>
      <c r="C123" s="14"/>
      <c r="D123" s="21"/>
      <c r="E123" s="13"/>
      <c r="F123" s="12"/>
      <c r="G123" s="21"/>
    </row>
    <row r="124" spans="1:7" x14ac:dyDescent="0.25">
      <c r="A124" s="28"/>
      <c r="B124" s="21"/>
      <c r="C124" s="14"/>
      <c r="D124" s="21"/>
      <c r="E124" s="13"/>
      <c r="F124" s="12"/>
      <c r="G124" s="21"/>
    </row>
    <row r="125" spans="1:7" x14ac:dyDescent="0.25">
      <c r="A125" s="28"/>
      <c r="B125" s="21"/>
      <c r="C125" s="17"/>
      <c r="D125" s="21"/>
      <c r="E125" s="28"/>
      <c r="F125" s="24"/>
      <c r="G125" s="21"/>
    </row>
    <row r="126" spans="1:7" x14ac:dyDescent="0.25">
      <c r="A126" s="28"/>
      <c r="B126" s="21"/>
      <c r="C126" s="17"/>
      <c r="D126" s="21"/>
      <c r="E126" s="28"/>
      <c r="F126" s="24"/>
      <c r="G126" s="21"/>
    </row>
    <row r="127" spans="1:7" x14ac:dyDescent="0.25">
      <c r="A127" s="28"/>
      <c r="B127" s="21"/>
      <c r="C127" s="14"/>
      <c r="D127" s="21"/>
      <c r="E127" s="13"/>
      <c r="F127" s="12"/>
      <c r="G127" s="21"/>
    </row>
    <row r="128" spans="1:7" x14ac:dyDescent="0.25">
      <c r="A128" s="28"/>
      <c r="B128" s="21"/>
      <c r="C128" s="14"/>
      <c r="D128" s="21"/>
      <c r="E128" s="13"/>
      <c r="F128" s="12"/>
      <c r="G128" s="21"/>
    </row>
    <row r="129" spans="1:8" x14ac:dyDescent="0.25">
      <c r="A129" s="28"/>
      <c r="B129" s="21"/>
      <c r="C129" s="14"/>
      <c r="D129" s="21"/>
      <c r="E129" s="13"/>
      <c r="F129" s="12"/>
      <c r="G129" s="21"/>
    </row>
    <row r="130" spans="1:8" x14ac:dyDescent="0.25">
      <c r="A130" s="28"/>
      <c r="B130" s="21"/>
      <c r="C130" s="14"/>
      <c r="D130" s="21"/>
      <c r="E130" s="13"/>
      <c r="F130" s="12"/>
      <c r="G130" s="21"/>
    </row>
    <row r="131" spans="1:8" x14ac:dyDescent="0.25">
      <c r="A131" s="28"/>
      <c r="B131" s="21"/>
      <c r="C131" s="17"/>
      <c r="D131" s="24"/>
      <c r="E131" s="21"/>
      <c r="F131" s="24"/>
      <c r="G131" s="21"/>
    </row>
    <row r="132" spans="1:8" x14ac:dyDescent="0.25">
      <c r="A132" s="28"/>
      <c r="B132" s="21"/>
      <c r="C132" s="17"/>
      <c r="D132" s="21"/>
      <c r="E132" s="28"/>
      <c r="F132" s="24"/>
      <c r="G132" s="21"/>
    </row>
    <row r="133" spans="1:8" x14ac:dyDescent="0.25">
      <c r="A133" s="28"/>
      <c r="B133" s="21"/>
      <c r="C133" s="17"/>
      <c r="D133" s="21"/>
      <c r="E133" s="28"/>
      <c r="F133" s="24"/>
      <c r="G133" s="21"/>
    </row>
    <row r="134" spans="1:8" x14ac:dyDescent="0.25">
      <c r="A134" s="28"/>
      <c r="B134" s="21"/>
      <c r="C134" s="17"/>
      <c r="D134" s="21"/>
      <c r="E134" s="28"/>
      <c r="F134" s="24"/>
      <c r="G134" s="21"/>
    </row>
    <row r="135" spans="1:8" x14ac:dyDescent="0.25">
      <c r="A135" s="28"/>
      <c r="B135" s="21"/>
      <c r="C135" s="21"/>
      <c r="D135" s="17"/>
      <c r="E135" s="13"/>
      <c r="F135" s="15"/>
      <c r="G135" s="21"/>
    </row>
    <row r="136" spans="1:8" x14ac:dyDescent="0.25">
      <c r="A136" s="28"/>
      <c r="B136" s="21"/>
      <c r="C136" s="17"/>
      <c r="D136" s="21"/>
      <c r="E136" s="28"/>
      <c r="F136" s="24"/>
      <c r="G136" s="21"/>
      <c r="H136" s="19"/>
    </row>
    <row r="137" spans="1:8" x14ac:dyDescent="0.25">
      <c r="A137" s="28"/>
      <c r="B137" s="21"/>
      <c r="C137" s="17"/>
      <c r="D137" s="21"/>
      <c r="E137" s="13"/>
      <c r="F137" s="24"/>
      <c r="G137" s="24"/>
    </row>
    <row r="138" spans="1:8" x14ac:dyDescent="0.25">
      <c r="A138" s="28"/>
      <c r="B138" s="21"/>
      <c r="C138" s="17"/>
      <c r="D138" s="21"/>
      <c r="E138" s="13"/>
      <c r="F138" s="24"/>
      <c r="G138" s="24"/>
    </row>
    <row r="139" spans="1:8" x14ac:dyDescent="0.25">
      <c r="A139" s="28"/>
      <c r="B139" s="21"/>
      <c r="C139" s="17"/>
      <c r="D139" s="21"/>
      <c r="E139" s="28"/>
      <c r="F139" s="24"/>
      <c r="G139" s="21"/>
    </row>
    <row r="140" spans="1:8" x14ac:dyDescent="0.25">
      <c r="A140" s="28"/>
      <c r="B140" s="21"/>
      <c r="C140" s="17"/>
      <c r="D140" s="21"/>
      <c r="E140" s="28"/>
      <c r="F140" s="24"/>
      <c r="G140" s="21"/>
    </row>
    <row r="141" spans="1:8" x14ac:dyDescent="0.25">
      <c r="A141" s="28"/>
      <c r="B141" s="21"/>
      <c r="C141" s="17"/>
      <c r="D141" s="21"/>
      <c r="E141" s="13"/>
      <c r="F141" s="24"/>
      <c r="G141" s="21"/>
    </row>
    <row r="142" spans="1:8" x14ac:dyDescent="0.25">
      <c r="A142" s="28"/>
      <c r="B142" s="21"/>
      <c r="C142" s="21"/>
      <c r="D142" s="21"/>
      <c r="E142" s="13"/>
      <c r="F142" s="15"/>
      <c r="G142" s="21"/>
    </row>
    <row r="143" spans="1:8" x14ac:dyDescent="0.25">
      <c r="A143" s="28"/>
      <c r="B143" s="21"/>
      <c r="C143" s="17"/>
      <c r="D143" s="21"/>
      <c r="E143" s="13"/>
      <c r="F143" s="24"/>
      <c r="G143" s="21"/>
    </row>
    <row r="144" spans="1:8" x14ac:dyDescent="0.25">
      <c r="A144" s="28"/>
      <c r="B144" s="21"/>
      <c r="C144" s="17"/>
      <c r="D144" s="21"/>
      <c r="E144" s="13"/>
      <c r="F144" s="24"/>
      <c r="G144" s="21"/>
    </row>
    <row r="145" spans="1:7" x14ac:dyDescent="0.25">
      <c r="A145" s="28"/>
      <c r="B145" s="21"/>
      <c r="C145" s="21"/>
      <c r="D145" s="21"/>
      <c r="E145" s="13"/>
      <c r="F145" s="15"/>
      <c r="G145" s="21"/>
    </row>
    <row r="146" spans="1:7" x14ac:dyDescent="0.25">
      <c r="A146" s="28"/>
      <c r="B146" s="21"/>
      <c r="C146" s="21"/>
      <c r="D146" s="21"/>
      <c r="E146" s="13"/>
      <c r="F146" s="15"/>
      <c r="G146" s="21"/>
    </row>
    <row r="147" spans="1:7" x14ac:dyDescent="0.25">
      <c r="A147" s="28"/>
      <c r="B147" s="21"/>
      <c r="C147" s="21"/>
      <c r="D147" s="21"/>
      <c r="E147" s="13"/>
      <c r="F147" s="15"/>
      <c r="G147" s="21"/>
    </row>
    <row r="148" spans="1:7" x14ac:dyDescent="0.25">
      <c r="A148" s="28"/>
      <c r="B148" s="21"/>
      <c r="C148" s="21"/>
      <c r="D148" s="21"/>
      <c r="E148" s="13"/>
      <c r="F148" s="15"/>
      <c r="G148" s="21"/>
    </row>
    <row r="149" spans="1:7" x14ac:dyDescent="0.25">
      <c r="A149" s="28"/>
      <c r="B149" s="21"/>
      <c r="C149" s="17"/>
      <c r="D149" s="21"/>
      <c r="E149" s="28"/>
      <c r="F149" s="24"/>
      <c r="G149" s="21"/>
    </row>
    <row r="150" spans="1:7" x14ac:dyDescent="0.25">
      <c r="A150" s="28"/>
      <c r="B150" s="21"/>
      <c r="C150" s="21"/>
      <c r="D150" s="17"/>
      <c r="E150" s="17"/>
      <c r="F150" s="24"/>
      <c r="G150" s="21"/>
    </row>
    <row r="151" spans="1:7" x14ac:dyDescent="0.25">
      <c r="A151" s="28"/>
      <c r="B151" s="21"/>
      <c r="C151" s="21"/>
      <c r="D151" s="21"/>
      <c r="E151" s="13"/>
      <c r="F151" s="15"/>
      <c r="G151" s="21"/>
    </row>
    <row r="152" spans="1:7" x14ac:dyDescent="0.25">
      <c r="A152" s="28"/>
      <c r="B152" s="21"/>
      <c r="C152" s="17"/>
      <c r="D152" s="24"/>
      <c r="E152" s="21"/>
      <c r="F152" s="24"/>
      <c r="G152" s="21"/>
    </row>
    <row r="153" spans="1:7" x14ac:dyDescent="0.25">
      <c r="A153" s="28"/>
      <c r="B153" s="21"/>
      <c r="C153" s="14"/>
      <c r="D153" s="21"/>
      <c r="E153" s="13"/>
      <c r="F153" s="12"/>
      <c r="G153" s="21"/>
    </row>
    <row r="154" spans="1:7" x14ac:dyDescent="0.25">
      <c r="A154" s="28"/>
      <c r="B154" s="21"/>
      <c r="C154" s="14"/>
      <c r="D154" s="21"/>
      <c r="E154" s="13"/>
      <c r="F154" s="12"/>
      <c r="G154" s="21"/>
    </row>
    <row r="155" spans="1:7" x14ac:dyDescent="0.25">
      <c r="A155" s="28"/>
      <c r="B155" s="21"/>
      <c r="C155" s="14"/>
      <c r="D155" s="21"/>
      <c r="E155" s="13"/>
      <c r="F155" s="12"/>
      <c r="G155" s="21"/>
    </row>
    <row r="156" spans="1:7" x14ac:dyDescent="0.25">
      <c r="A156" s="28"/>
      <c r="B156" s="21"/>
      <c r="C156" s="14"/>
      <c r="D156" s="21"/>
      <c r="E156" s="13"/>
      <c r="F156" s="12"/>
      <c r="G156" s="21"/>
    </row>
    <row r="157" spans="1:7" x14ac:dyDescent="0.25">
      <c r="A157" s="28"/>
      <c r="B157" s="21"/>
      <c r="C157" s="17"/>
      <c r="D157" s="21"/>
      <c r="E157" s="13"/>
      <c r="F157" s="24"/>
      <c r="G157" s="21"/>
    </row>
    <row r="158" spans="1:7" x14ac:dyDescent="0.25">
      <c r="A158" s="28"/>
      <c r="B158" s="21"/>
      <c r="C158" s="21"/>
      <c r="D158" s="21"/>
      <c r="E158" s="13"/>
      <c r="F158" s="15"/>
      <c r="G158" s="24"/>
    </row>
    <row r="159" spans="1:7" x14ac:dyDescent="0.25">
      <c r="A159" s="28"/>
      <c r="B159" s="21"/>
      <c r="C159" s="21"/>
      <c r="D159" s="21"/>
      <c r="E159" s="13"/>
      <c r="F159" s="24"/>
      <c r="G159" s="24"/>
    </row>
    <row r="160" spans="1:7" x14ac:dyDescent="0.25">
      <c r="A160" s="28"/>
      <c r="B160" s="21"/>
      <c r="C160" s="21"/>
      <c r="D160" s="21"/>
      <c r="E160" s="13"/>
      <c r="F160" s="24"/>
      <c r="G160" s="24"/>
    </row>
    <row r="161" spans="1:7" x14ac:dyDescent="0.25">
      <c r="A161" s="28"/>
      <c r="B161" s="21"/>
      <c r="C161" s="21"/>
      <c r="D161" s="21"/>
      <c r="E161" s="13"/>
      <c r="F161" s="24"/>
      <c r="G161" s="24"/>
    </row>
    <row r="162" spans="1:7" x14ac:dyDescent="0.25">
      <c r="A162" s="28"/>
      <c r="B162" s="21"/>
      <c r="C162" s="21"/>
      <c r="D162" s="21"/>
      <c r="E162" s="13"/>
      <c r="F162" s="24"/>
      <c r="G162" s="24"/>
    </row>
    <row r="163" spans="1:7" x14ac:dyDescent="0.25">
      <c r="A163" s="28"/>
      <c r="B163" s="21"/>
      <c r="C163" s="21"/>
      <c r="D163" s="21"/>
      <c r="E163" s="13"/>
      <c r="F163" s="24"/>
      <c r="G163" s="24"/>
    </row>
    <row r="164" spans="1:7" x14ac:dyDescent="0.25">
      <c r="A164" s="28"/>
      <c r="B164" s="21"/>
      <c r="C164" s="21"/>
      <c r="D164" s="21"/>
      <c r="E164" s="13"/>
      <c r="F164" s="24"/>
      <c r="G164" s="24"/>
    </row>
    <row r="165" spans="1:7" x14ac:dyDescent="0.25">
      <c r="A165" s="28"/>
      <c r="B165" s="21"/>
      <c r="C165" s="25"/>
      <c r="D165" s="21"/>
      <c r="E165" s="16"/>
      <c r="F165" s="9"/>
      <c r="G165" s="9"/>
    </row>
    <row r="166" spans="1:7" x14ac:dyDescent="0.25">
      <c r="A166" s="28"/>
      <c r="B166" s="21"/>
      <c r="C166" s="21"/>
      <c r="D166" s="21"/>
      <c r="E166" s="24"/>
      <c r="F166" s="15"/>
      <c r="G166" s="24"/>
    </row>
    <row r="167" spans="1:7" x14ac:dyDescent="0.25">
      <c r="A167" s="28"/>
      <c r="B167" s="21"/>
      <c r="C167" s="17"/>
      <c r="D167" s="21"/>
      <c r="E167" s="13"/>
      <c r="F167" s="24"/>
      <c r="G167" s="21"/>
    </row>
    <row r="168" spans="1:7" x14ac:dyDescent="0.25">
      <c r="A168" s="28"/>
      <c r="B168" s="21"/>
      <c r="C168" s="17"/>
      <c r="D168" s="21"/>
      <c r="E168" s="13"/>
      <c r="F168" s="24"/>
      <c r="G168" s="21"/>
    </row>
    <row r="169" spans="1:7" x14ac:dyDescent="0.25">
      <c r="A169" s="28"/>
      <c r="B169" s="21"/>
      <c r="C169" s="17"/>
      <c r="D169" s="21"/>
      <c r="E169" s="13"/>
      <c r="F169" s="24"/>
      <c r="G169" s="21"/>
    </row>
    <row r="170" spans="1:7" x14ac:dyDescent="0.25">
      <c r="A170" s="28"/>
      <c r="B170" s="21"/>
      <c r="C170" s="17"/>
      <c r="D170" s="21"/>
      <c r="E170" s="28"/>
      <c r="F170" s="11"/>
      <c r="G170" s="21"/>
    </row>
    <row r="171" spans="1:7" x14ac:dyDescent="0.25">
      <c r="A171" s="28"/>
      <c r="B171" s="21"/>
      <c r="C171" s="17"/>
      <c r="D171" s="21"/>
      <c r="E171" s="28"/>
      <c r="F171" s="24"/>
      <c r="G171" s="21"/>
    </row>
    <row r="172" spans="1:7" x14ac:dyDescent="0.25">
      <c r="A172" s="28"/>
      <c r="B172" s="21"/>
      <c r="C172" s="17"/>
      <c r="D172" s="21"/>
      <c r="E172" s="13"/>
      <c r="F172" s="11"/>
      <c r="G172" s="15"/>
    </row>
    <row r="173" spans="1:7" x14ac:dyDescent="0.25">
      <c r="A173" s="28"/>
      <c r="B173" s="21"/>
      <c r="C173" s="17"/>
      <c r="D173" s="21"/>
      <c r="E173" s="13"/>
      <c r="F173" s="24"/>
      <c r="G173" s="15"/>
    </row>
    <row r="174" spans="1:7" x14ac:dyDescent="0.25">
      <c r="A174" s="28"/>
      <c r="B174" s="21"/>
      <c r="C174" s="21"/>
      <c r="D174" s="21"/>
      <c r="E174" s="21"/>
      <c r="F174" s="15"/>
      <c r="G174" s="21"/>
    </row>
    <row r="175" spans="1:7" x14ac:dyDescent="0.25">
      <c r="A175" s="28"/>
      <c r="B175" s="21"/>
      <c r="C175" s="17"/>
      <c r="D175" s="21"/>
      <c r="E175" s="13"/>
      <c r="F175" s="24"/>
      <c r="G175" s="21"/>
    </row>
    <row r="176" spans="1:7" x14ac:dyDescent="0.25">
      <c r="A176" s="28"/>
      <c r="B176" s="21"/>
      <c r="C176" s="21"/>
      <c r="D176" s="21"/>
      <c r="E176" s="21"/>
      <c r="F176" s="3"/>
      <c r="G176" s="21"/>
    </row>
    <row r="177" spans="1:7" x14ac:dyDescent="0.25">
      <c r="A177" s="28"/>
      <c r="B177" s="21"/>
      <c r="C177" s="21"/>
      <c r="D177" s="21"/>
      <c r="E177" s="21"/>
      <c r="F177" s="15"/>
      <c r="G177" s="21"/>
    </row>
    <row r="178" spans="1:7" x14ac:dyDescent="0.25">
      <c r="A178" s="28"/>
      <c r="B178" s="21"/>
      <c r="C178" s="17"/>
      <c r="D178" s="21"/>
      <c r="E178" s="13"/>
      <c r="F178" s="24"/>
      <c r="G178" s="21"/>
    </row>
    <row r="179" spans="1:7" x14ac:dyDescent="0.25">
      <c r="A179" s="28"/>
      <c r="B179" s="21"/>
      <c r="C179" s="21"/>
      <c r="D179" s="21"/>
      <c r="E179" s="21"/>
      <c r="F179" s="15"/>
      <c r="G179" s="21"/>
    </row>
    <row r="180" spans="1:7" x14ac:dyDescent="0.25">
      <c r="A180" s="28"/>
      <c r="B180" s="21"/>
      <c r="C180" s="21"/>
      <c r="D180" s="21"/>
      <c r="E180" s="21"/>
      <c r="F180" s="15"/>
      <c r="G180" s="21"/>
    </row>
    <row r="181" spans="1:7" x14ac:dyDescent="0.25">
      <c r="A181" s="28"/>
      <c r="B181" s="21"/>
      <c r="C181" s="21"/>
      <c r="D181" s="21"/>
      <c r="E181" s="21"/>
      <c r="F181" s="15"/>
      <c r="G181" s="21"/>
    </row>
    <row r="182" spans="1:7" x14ac:dyDescent="0.25">
      <c r="A182" s="28"/>
      <c r="B182" s="21"/>
      <c r="C182" s="21"/>
      <c r="D182" s="21"/>
      <c r="E182" s="21"/>
      <c r="F182" s="15"/>
      <c r="G182" s="21"/>
    </row>
    <row r="183" spans="1:7" x14ac:dyDescent="0.25">
      <c r="A183" s="28"/>
      <c r="B183" s="21"/>
      <c r="C183" s="21"/>
      <c r="D183" s="21"/>
      <c r="E183" s="21"/>
      <c r="F183" s="15"/>
      <c r="G183" s="21"/>
    </row>
    <row r="184" spans="1:7" x14ac:dyDescent="0.25">
      <c r="A184" s="28"/>
      <c r="B184" s="21"/>
      <c r="C184" s="21"/>
      <c r="D184" s="21"/>
      <c r="E184" s="21"/>
      <c r="F184" s="15"/>
      <c r="G184" s="21"/>
    </row>
    <row r="185" spans="1:7" x14ac:dyDescent="0.25">
      <c r="A185" s="28"/>
      <c r="B185" s="21"/>
      <c r="C185" s="21"/>
      <c r="D185" s="21"/>
      <c r="E185" s="21"/>
      <c r="F185" s="15"/>
      <c r="G185" s="21"/>
    </row>
    <row r="186" spans="1:7" x14ac:dyDescent="0.25">
      <c r="A186" s="28"/>
      <c r="B186" s="21"/>
      <c r="C186" s="21"/>
      <c r="D186" s="21"/>
      <c r="E186" s="21"/>
      <c r="F186" s="15"/>
      <c r="G186" s="21"/>
    </row>
    <row r="187" spans="1:7" x14ac:dyDescent="0.25">
      <c r="A187" s="28"/>
      <c r="B187" s="21"/>
      <c r="C187" s="17"/>
      <c r="D187" s="21"/>
      <c r="E187" s="28"/>
      <c r="F187" s="24"/>
      <c r="G187" s="21"/>
    </row>
    <row r="188" spans="1:7" x14ac:dyDescent="0.25">
      <c r="A188" s="28"/>
      <c r="B188" s="21"/>
      <c r="C188" s="17"/>
      <c r="D188" s="21"/>
      <c r="E188" s="28"/>
      <c r="F188" s="24"/>
      <c r="G188" s="21"/>
    </row>
    <row r="189" spans="1:7" x14ac:dyDescent="0.25">
      <c r="A189" s="28"/>
      <c r="B189" s="27"/>
      <c r="C189" s="17"/>
      <c r="D189" s="21"/>
      <c r="E189" s="28"/>
      <c r="F189" s="24"/>
      <c r="G189" s="21"/>
    </row>
    <row r="190" spans="1:7" x14ac:dyDescent="0.25">
      <c r="A190" s="28"/>
      <c r="B190" s="21"/>
      <c r="C190" s="21"/>
      <c r="D190" s="21"/>
      <c r="E190" s="21"/>
      <c r="F190" s="3"/>
      <c r="G190" s="21"/>
    </row>
    <row r="191" spans="1:7" x14ac:dyDescent="0.25">
      <c r="A191" s="28"/>
      <c r="B191" s="21"/>
      <c r="C191" s="21"/>
      <c r="D191" s="21"/>
      <c r="E191" s="21"/>
      <c r="F191" s="3"/>
      <c r="G191" s="21"/>
    </row>
    <row r="192" spans="1:7" x14ac:dyDescent="0.25">
      <c r="A192" s="28"/>
      <c r="B192" s="21"/>
      <c r="C192" s="21"/>
      <c r="D192" s="21"/>
      <c r="E192" s="21"/>
      <c r="F192" s="3"/>
      <c r="G192" s="21"/>
    </row>
    <row r="193" spans="1:7" x14ac:dyDescent="0.25">
      <c r="A193" s="28"/>
      <c r="B193" s="21"/>
      <c r="C193" s="21"/>
      <c r="D193" s="21"/>
      <c r="E193" s="21"/>
      <c r="F193" s="3"/>
      <c r="G193" s="21"/>
    </row>
    <row r="194" spans="1:7" x14ac:dyDescent="0.25">
      <c r="A194" s="28"/>
      <c r="B194" s="27"/>
      <c r="C194" s="17"/>
      <c r="D194" s="21"/>
      <c r="E194" s="13"/>
      <c r="F194" s="23"/>
      <c r="G194" s="21"/>
    </row>
    <row r="195" spans="1:7" x14ac:dyDescent="0.25">
      <c r="A195" s="28"/>
      <c r="B195" s="27"/>
      <c r="C195" s="17"/>
      <c r="D195" s="21"/>
      <c r="E195" s="13"/>
      <c r="F195" s="24"/>
      <c r="G195" s="21"/>
    </row>
    <row r="196" spans="1:7" x14ac:dyDescent="0.25">
      <c r="A196" s="17"/>
      <c r="B196" s="27"/>
      <c r="C196" s="17"/>
      <c r="D196" s="21"/>
      <c r="E196" s="28"/>
      <c r="F196" s="24"/>
      <c r="G196" s="21"/>
    </row>
    <row r="197" spans="1:7" x14ac:dyDescent="0.25">
      <c r="A197" s="17"/>
      <c r="B197" s="27"/>
      <c r="C197" s="17"/>
      <c r="D197" s="21"/>
      <c r="E197" s="28"/>
      <c r="F197" s="24"/>
      <c r="G197" s="21"/>
    </row>
  </sheetData>
  <autoFilter ref="A1:G197"/>
  <customSheetViews>
    <customSheetView guid="{FFB3CC47-5D4E-4590-A385-155D1093F7EF}" scale="80" showAutoFilter="1" topLeftCell="A4">
      <selection activeCell="F40" sqref="F40"/>
      <pageMargins left="0.7" right="0.7" top="0.75" bottom="0.75" header="0.3" footer="0.3"/>
      <pageSetup paperSize="9" orientation="portrait" r:id="rId1"/>
      <autoFilter ref="A1:G197"/>
    </customSheetView>
    <customSheetView guid="{10A036C2-5324-4DDD-A679-5EBB9523ED00}" scale="70" showPageBreaks="1" showAutoFilter="1" hiddenColumns="1">
      <pane ySplit="2" topLeftCell="A3" activePane="bottomLeft" state="frozen"/>
      <selection pane="bottomLeft" activeCell="C6" sqref="C6"/>
      <pageMargins left="0.7" right="0.7" top="0.75" bottom="0.75" header="0.3" footer="0.3"/>
      <pageSetup paperSize="9" orientation="portrait" r:id="rId2"/>
      <autoFilter ref="A2:H188">
        <sortState ref="A3:H188">
          <sortCondition ref="E2:E188"/>
        </sortState>
      </autoFilter>
    </customSheetView>
    <customSheetView guid="{4E6AA08E-860D-4192-989D-9B7384864008}" scale="70" showAutoFilter="1">
      <pane ySplit="4" topLeftCell="A5" activePane="bottomLeft" state="frozen"/>
      <selection pane="bottomLeft" activeCell="E36" sqref="E36"/>
      <pageMargins left="0.7" right="0.7" top="0.75" bottom="0.75" header="0.3" footer="0.3"/>
      <pageSetup paperSize="9" orientation="portrait" r:id="rId3"/>
      <autoFilter ref="A2:G26"/>
    </customSheetView>
    <customSheetView guid="{71EC2296-96E1-499C-991A-81043A0F1F46}" scale="70" showAutoFilter="1">
      <pane ySplit="2" topLeftCell="A141" activePane="bottomLeft" state="frozen"/>
      <selection pane="bottomLeft" activeCell="G167" sqref="G167"/>
      <pageMargins left="0.7" right="0.7" top="0.75" bottom="0.75" header="0.3" footer="0.3"/>
      <pageSetup paperSize="9" orientation="portrait" r:id="rId4"/>
      <autoFilter ref="A2:G190"/>
    </customSheetView>
    <customSheetView guid="{8A32760B-0A9F-464D-B5B2-CFA0955052DE}" scale="70" showAutoFilter="1">
      <pane ySplit="2" topLeftCell="A9" activePane="bottomLeft" state="frozen"/>
      <selection pane="bottomLeft" activeCell="D38" sqref="D38"/>
      <pageMargins left="0.7" right="0.7" top="0.75" bottom="0.75" header="0.3" footer="0.3"/>
      <pageSetup paperSize="9" orientation="portrait" r:id="rId5"/>
      <autoFilter ref="A2:G191"/>
    </customSheetView>
    <customSheetView guid="{B9FDBCB4-D220-48F6-926E-380A83AD1434}" scale="85" showAutoFilter="1">
      <pane ySplit="4" topLeftCell="A5" activePane="bottomLeft" state="frozen"/>
      <selection pane="bottomLeft" activeCell="G10" sqref="G10"/>
      <pageMargins left="0.7" right="0.7" top="0.75" bottom="0.75" header="0.3" footer="0.3"/>
      <pageSetup paperSize="9" orientation="portrait" r:id="rId6"/>
      <autoFilter ref="A1:G197"/>
    </customSheetView>
    <customSheetView guid="{EA6D5EB9-880A-4E24-99B6-6BB83B160681}" scale="90" showAutoFilter="1">
      <selection activeCell="F5" sqref="F5"/>
      <pageMargins left="0.7" right="0.7" top="0.75" bottom="0.75" header="0.3" footer="0.3"/>
      <pageSetup paperSize="9" orientation="portrait" r:id="rId7"/>
      <autoFilter ref="A1:G197"/>
    </customSheetView>
    <customSheetView guid="{48C91D5F-1067-45EA-A9BB-DB2FE1F0B117}" scale="70" showPageBreaks="1" showAutoFilter="1">
      <pane ySplit="4" topLeftCell="A5" activePane="bottomLeft" state="frozen"/>
      <selection pane="bottomLeft" activeCell="B38" sqref="B37:G38"/>
      <pageMargins left="0.7" right="0.7" top="0.75" bottom="0.75" header="0.3" footer="0.3"/>
      <pageSetup paperSize="9" orientation="landscape" r:id="rId8"/>
      <autoFilter ref="A1:G197"/>
    </customSheetView>
    <customSheetView guid="{5E9D364D-301F-46A1-8259-21A95679AC9F}" scale="70" showAutoFilter="1">
      <pane ySplit="190" topLeftCell="A198" activePane="bottomLeft" state="frozen"/>
      <selection pane="bottomLeft" activeCell="D33" sqref="D33"/>
      <pageMargins left="0.7" right="0.7" top="0.75" bottom="0.75" header="0.3" footer="0.3"/>
      <pageSetup paperSize="9" orientation="portrait" r:id="rId9"/>
      <autoFilter ref="A1:G197"/>
    </customSheetView>
    <customSheetView guid="{DBC9C9A7-009A-43BF-B810-41E6C2D195B8}" scale="80" showAutoFilter="1" topLeftCell="A4">
      <selection activeCell="F40" sqref="F40"/>
      <pageMargins left="0.7" right="0.7" top="0.75" bottom="0.75" header="0.3" footer="0.3"/>
      <pageSetup paperSize="9" orientation="portrait" r:id="rId10"/>
      <autoFilter ref="A1:G197"/>
    </customSheetView>
  </customSheetViews>
  <phoneticPr fontId="6" type="noConversion"/>
  <pageMargins left="0.7" right="0.7" top="0.75" bottom="0.75" header="0.3" footer="0.3"/>
  <pageSetup paperSize="9" orientation="portrait" r:id="rId11"/>
</worksheet>
</file>

<file path=xl/worksheets/wsSortMap1.xml><?xml version="1.0" encoding="utf-8"?>
<worksheetSortMap xmlns="http://schemas.microsoft.com/office/excel/2006/main">
  <rowSortMap ref="A12:XFD1287" count="118">
    <row newVal="11" oldVal="12"/>
    <row newVal="12" oldVal="11"/>
    <row newVal="13" oldVal="17"/>
    <row newVal="14" oldVal="13"/>
    <row newVal="15" oldVal="18"/>
    <row newVal="16" oldVal="19"/>
    <row newVal="17" oldVal="20"/>
    <row newVal="18" oldVal="21"/>
    <row newVal="19" oldVal="14"/>
    <row newVal="20" oldVal="15"/>
    <row newVal="21" oldVal="16"/>
    <row newVal="133" oldVal="134"/>
    <row newVal="134" oldVal="133"/>
    <row newVal="137" oldVal="138"/>
    <row newVal="138" oldVal="139"/>
    <row newVal="139" oldVal="137"/>
    <row newVal="145" oldVal="146"/>
    <row newVal="146" oldVal="145"/>
    <row newVal="286" oldVal="287"/>
    <row newVal="287" oldVal="286"/>
    <row newVal="289" oldVal="291"/>
    <row newVal="290" oldVal="292"/>
    <row newVal="291" oldVal="289"/>
    <row newVal="292" oldVal="290"/>
    <row newVal="294" oldVal="295"/>
    <row newVal="295" oldVal="296"/>
    <row newVal="296" oldVal="297"/>
    <row newVal="297" oldVal="298"/>
    <row newVal="298" oldVal="299"/>
    <row newVal="299" oldVal="300"/>
    <row newVal="300" oldVal="301"/>
    <row newVal="301" oldVal="302"/>
    <row newVal="302" oldVal="303"/>
    <row newVal="303" oldVal="304"/>
    <row newVal="304" oldVal="305"/>
    <row newVal="305" oldVal="306"/>
    <row newVal="306" oldVal="294"/>
    <row newVal="307" oldVal="308"/>
    <row newVal="308" oldVal="309"/>
    <row newVal="309" oldVal="307"/>
    <row newVal="310" oldVal="312"/>
    <row newVal="311" oldVal="313"/>
    <row newVal="312" oldVal="314"/>
    <row newVal="313" oldVal="315"/>
    <row newVal="314" oldVal="310"/>
    <row newVal="315" oldVal="311"/>
    <row newVal="316" oldVal="317"/>
    <row newVal="317" oldVal="318"/>
    <row newVal="318" oldVal="319"/>
    <row newVal="319" oldVal="320"/>
    <row newVal="320" oldVal="321"/>
    <row newVal="321" oldVal="322"/>
    <row newVal="322" oldVal="316"/>
    <row newVal="327" oldVal="328"/>
    <row newVal="328" oldVal="329"/>
    <row newVal="329" oldVal="330"/>
    <row newVal="330" oldVal="331"/>
    <row newVal="331" oldVal="332"/>
    <row newVal="332" oldVal="333"/>
    <row newVal="333" oldVal="334"/>
    <row newVal="334" oldVal="335"/>
    <row newVal="335" oldVal="336"/>
    <row newVal="336" oldVal="337"/>
    <row newVal="337" oldVal="338"/>
    <row newVal="338" oldVal="339"/>
    <row newVal="339" oldVal="341"/>
    <row newVal="341" oldVal="327"/>
    <row newVal="356" oldVal="357"/>
    <row newVal="357" oldVal="358"/>
    <row newVal="358" oldVal="359"/>
    <row newVal="359" oldVal="360"/>
    <row newVal="360" oldVal="361"/>
    <row newVal="361" oldVal="362"/>
    <row newVal="362" oldVal="356"/>
    <row newVal="367" oldVal="368"/>
    <row newVal="368" oldVal="367"/>
    <row newVal="375" oldVal="378"/>
    <row newVal="376" oldVal="379"/>
    <row newVal="377" oldVal="380"/>
    <row newVal="378" oldVal="381"/>
    <row newVal="379" oldVal="382"/>
    <row newVal="380" oldVal="383"/>
    <row newVal="381" oldVal="384"/>
    <row newVal="382" oldVal="375"/>
    <row newVal="383" oldVal="376"/>
    <row newVal="384" oldVal="377"/>
    <row newVal="725" oldVal="726"/>
    <row newVal="726" oldVal="725"/>
    <row newVal="1129" oldVal="1130"/>
    <row newVal="1130" oldVal="1131"/>
    <row newVal="1131" oldVal="1129"/>
    <row newVal="1141" oldVal="1142"/>
    <row newVal="1142" oldVal="1143"/>
    <row newVal="1143" oldVal="1141"/>
    <row newVal="1247" oldVal="1248"/>
    <row newVal="1248" oldVal="1247"/>
    <row newVal="1261" oldVal="1263"/>
    <row newVal="1262" oldVal="1261"/>
    <row newVal="1263" oldVal="1262"/>
    <row newVal="1265" oldVal="1268"/>
    <row newVal="1266" oldVal="1269"/>
    <row newVal="1267" oldVal="1265"/>
    <row newVal="1268" oldVal="1266"/>
    <row newVal="1269" oldVal="1267"/>
    <row newVal="1271" oldVal="1274"/>
    <row newVal="1272" oldVal="1271"/>
    <row newVal="1273" oldVal="1272"/>
    <row newVal="1274" oldVal="1277"/>
    <row newVal="1275" oldVal="1278"/>
    <row newVal="1276" oldVal="1273"/>
    <row newVal="1277" oldVal="1275"/>
    <row newVal="1278" oldVal="1276"/>
    <row newVal="1279" oldVal="1280"/>
    <row newVal="1280" oldVal="1281"/>
    <row newVal="1281" oldVal="1279"/>
    <row newVal="1284" oldVal="1286"/>
    <row newVal="1285" oldVal="1284"/>
    <row newVal="1286" oldVal="1285"/>
  </rowSortMap>
</worksheetSortMap>
</file>

<file path=xl/worksheets/wsSortMap2.xml><?xml version="1.0" encoding="utf-8"?>
<worksheetSortMap xmlns="http://schemas.microsoft.com/office/excel/2006/main">
  <rowSortMap ref="A2:XFD195" count="191">
    <row newVal="1" oldVal="69"/>
    <row newVal="3" oldVal="6"/>
    <row newVal="4" oldVal="110"/>
    <row newVal="5" oldVal="112"/>
    <row newVal="6" oldVal="111"/>
    <row newVal="7" oldVal="113"/>
    <row newVal="8" oldVal="68"/>
    <row newVal="10" oldVal="83"/>
    <row newVal="11" oldVal="12"/>
    <row newVal="12" oldVal="123"/>
    <row newVal="13" oldVal="14"/>
    <row newVal="14" oldVal="66"/>
    <row newVal="15" oldVal="120"/>
    <row newVal="16" oldVal="67"/>
    <row newVal="17" oldVal="117"/>
    <row newVal="18" oldVal="114"/>
    <row newVal="19" oldVal="4"/>
    <row newVal="20" oldVal="180"/>
    <row newVal="21" oldVal="136"/>
    <row newVal="22" oldVal="137"/>
    <row newVal="23" oldVal="70"/>
    <row newVal="24" oldVal="71"/>
    <row newVal="25" oldVal="15"/>
    <row newVal="26" oldVal="72"/>
    <row newVal="27" oldVal="73"/>
    <row newVal="28" oldVal="74"/>
    <row newVal="29" oldVal="86"/>
    <row newVal="30" oldVal="87"/>
    <row newVal="31" oldVal="88"/>
    <row newVal="32" oldVal="89"/>
    <row newVal="33" oldVal="84"/>
    <row newVal="34" oldVal="85"/>
    <row newVal="35" oldVal="90"/>
    <row newVal="36" oldVal="92"/>
    <row newVal="37" oldVal="145"/>
    <row newVal="38" oldVal="93"/>
    <row newVal="39" oldVal="94"/>
    <row newVal="40" oldVal="75"/>
    <row newVal="41" oldVal="42"/>
    <row newVal="42" oldVal="76"/>
    <row newVal="43" oldVal="44"/>
    <row newVal="44" oldVal="1"/>
    <row newVal="45" oldVal="46"/>
    <row newVal="46" oldVal="144"/>
    <row newVal="47" oldVal="48"/>
    <row newVal="48" oldVal="95"/>
    <row newVal="49" oldVal="50"/>
    <row newVal="50" oldVal="96"/>
    <row newVal="51" oldVal="52"/>
    <row newVal="52" oldVal="122"/>
    <row newVal="53" oldVal="54"/>
    <row newVal="54" oldVal="30"/>
    <row newVal="55" oldVal="121"/>
    <row newVal="56" oldVal="28"/>
    <row newVal="57" oldVal="29"/>
    <row newVal="58" oldVal="182"/>
    <row newVal="59" oldVal="115"/>
    <row newVal="60" oldVal="116"/>
    <row newVal="61" oldVal="183"/>
    <row newVal="62" oldVal="143"/>
    <row newVal="63" oldVal="162"/>
    <row newVal="64" oldVal="27"/>
    <row newVal="65" oldVal="184"/>
    <row newVal="66" oldVal="185"/>
    <row newVal="67" oldVal="26"/>
    <row newVal="68" oldVal="186"/>
    <row newVal="69" oldVal="187"/>
    <row newVal="70" oldVal="181"/>
    <row newVal="71" oldVal="163"/>
    <row newVal="72" oldVal="105"/>
    <row newVal="73" oldVal="188"/>
    <row newVal="74" oldVal="11"/>
    <row newVal="75" oldVal="13"/>
    <row newVal="76" oldVal="24"/>
    <row newVal="77" oldVal="25"/>
    <row newVal="78" oldVal="189"/>
    <row newVal="79" oldVal="190"/>
    <row newVal="80" oldVal="191"/>
    <row newVal="81" oldVal="192"/>
    <row newVal="82" oldVal="164"/>
    <row newVal="83" oldVal="176"/>
    <row newVal="84" oldVal="177"/>
    <row newVal="85" oldVal="165"/>
    <row newVal="86" oldVal="178"/>
    <row newVal="87" oldVal="179"/>
    <row newVal="88" oldVal="193"/>
    <row newVal="89" oldVal="194"/>
    <row newVal="90" oldVal="77"/>
    <row newVal="92" oldVal="78"/>
    <row newVal="93" oldVal="106"/>
    <row newVal="94" oldVal="107"/>
    <row newVal="95" oldVal="142"/>
    <row newVal="96" oldVal="146"/>
    <row newVal="97" oldVal="153"/>
    <row newVal="98" oldVal="147"/>
    <row newVal="99" oldVal="154"/>
    <row newVal="100" oldVal="148"/>
    <row newVal="101" oldVal="155"/>
    <row newVal="102" oldVal="149"/>
    <row newVal="103" oldVal="156"/>
    <row newVal="104" oldVal="150"/>
    <row newVal="105" oldVal="157"/>
    <row newVal="106" oldVal="39"/>
    <row newVal="107" oldVal="40"/>
    <row newVal="108" oldVal="151"/>
    <row newVal="109" oldVal="158"/>
    <row newVal="110" oldVal="152"/>
    <row newVal="111" oldVal="159"/>
    <row newVal="112" oldVal="41"/>
    <row newVal="113" oldVal="43"/>
    <row newVal="114" oldVal="45"/>
    <row newVal="115" oldVal="47"/>
    <row newVal="116" oldVal="173"/>
    <row newVal="117" oldVal="174"/>
    <row newVal="118" oldVal="79"/>
    <row newVal="119" oldVal="81"/>
    <row newVal="120" oldVal="80"/>
    <row newVal="121" oldVal="82"/>
    <row newVal="122" oldVal="100"/>
    <row newVal="123" oldVal="104"/>
    <row newVal="124" oldVal="166"/>
    <row newVal="125" oldVal="167"/>
    <row newVal="126" oldVal="99"/>
    <row newVal="127" oldVal="103"/>
    <row newVal="128" oldVal="98"/>
    <row newVal="129" oldVal="102"/>
    <row newVal="130" oldVal="10"/>
    <row newVal="131" oldVal="138"/>
    <row newVal="132" oldVal="168"/>
    <row newVal="133" oldVal="169"/>
    <row newVal="134" oldVal="3"/>
    <row newVal="135" oldVal="141"/>
    <row newVal="136" oldVal="130"/>
    <row newVal="137" oldVal="131"/>
    <row newVal="138" oldVal="172"/>
    <row newVal="139" oldVal="171"/>
    <row newVal="140" oldVal="134"/>
    <row newVal="141" oldVal="33"/>
    <row newVal="142" oldVal="124"/>
    <row newVal="143" oldVal="125"/>
    <row newVal="144" oldVal="34"/>
    <row newVal="145" oldVal="36"/>
    <row newVal="146" oldVal="35"/>
    <row newVal="147" oldVal="37"/>
    <row newVal="148" oldVal="170"/>
    <row newVal="149" oldVal="5"/>
    <row newVal="150" oldVal="32"/>
    <row newVal="151" oldVal="8"/>
    <row newVal="152" oldVal="97"/>
    <row newVal="153" oldVal="101"/>
    <row newVal="154" oldVal="108"/>
    <row newVal="155" oldVal="109"/>
    <row newVal="156" oldVal="135"/>
    <row newVal="157" oldVal="31"/>
    <row newVal="158" oldVal="17"/>
    <row newVal="159" oldVal="18"/>
    <row newVal="160" oldVal="20"/>
    <row newVal="161" oldVal="19"/>
    <row newVal="162" oldVal="16"/>
    <row newVal="163" oldVal="21"/>
    <row newVal="164" oldVal="22"/>
    <row newVal="165" oldVal="23"/>
    <row newVal="166" oldVal="7"/>
    <row newVal="167" oldVal="126"/>
    <row newVal="168" oldVal="127"/>
    <row newVal="169" oldVal="139"/>
    <row newVal="170" oldVal="140"/>
    <row newVal="171" oldVal="128"/>
    <row newVal="172" oldVal="129"/>
    <row newVal="173" oldVal="38"/>
    <row newVal="174" oldVal="133"/>
    <row newVal="175" oldVal="56"/>
    <row newVal="176" oldVal="57"/>
    <row newVal="177" oldVal="132"/>
    <row newVal="178" oldVal="58"/>
    <row newVal="179" oldVal="59"/>
    <row newVal="180" oldVal="60"/>
    <row newVal="181" oldVal="61"/>
    <row newVal="182" oldVal="62"/>
    <row newVal="183" oldVal="63"/>
    <row newVal="184" oldVal="64"/>
    <row newVal="185" oldVal="65"/>
    <row newVal="186" oldVal="175"/>
    <row newVal="187" oldVal="160"/>
    <row newVal="188" oldVal="161"/>
    <row newVal="189" oldVal="49"/>
    <row newVal="190" oldVal="51"/>
    <row newVal="191" oldVal="53"/>
    <row newVal="192" oldVal="55"/>
    <row newVal="193" oldVal="119"/>
    <row newVal="194" oldVal="118"/>
  </rowSortMap>
</worksheetSortMap>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Итог 2023-2025</vt:lpstr>
      <vt:lpstr>Лист1</vt:lpstr>
      <vt:lpstr>Примечание</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Корчагина София Александровна</dc:creator>
  <cp:lastModifiedBy>Героева</cp:lastModifiedBy>
  <cp:lastPrinted>2025-01-13T09:53:38Z</cp:lastPrinted>
  <dcterms:created xsi:type="dcterms:W3CDTF">2015-06-05T18:19:34Z</dcterms:created>
  <dcterms:modified xsi:type="dcterms:W3CDTF">2025-01-13T09:56:34Z</dcterms:modified>
</cp:coreProperties>
</file>